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drawings/drawing7.xml" ContentType="application/vnd.openxmlformats-officedocument.drawing+xml"/>
  <Override PartName="/xl/charts/chart6.xml" ContentType="application/vnd.openxmlformats-officedocument.drawingml.chart+xml"/>
  <Override PartName="/xl/drawings/drawing8.xml" ContentType="application/vnd.openxmlformats-officedocument.drawing+xml"/>
  <Override PartName="/xl/charts/chart7.xml" ContentType="application/vnd.openxmlformats-officedocument.drawingml.chart+xml"/>
  <Override PartName="/xl/charts/style1.xml" ContentType="application/vnd.ms-office.chartstyle+xml"/>
  <Override PartName="/xl/charts/colors1.xml" ContentType="application/vnd.ms-office.chartcolorstyle+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drawings/drawing10.xml" ContentType="application/vnd.openxmlformats-officedocument.drawing+xml"/>
  <Override PartName="/xl/charts/chart10.xml" ContentType="application/vnd.openxmlformats-officedocument.drawingml.chart+xml"/>
  <Override PartName="/xl/charts/style3.xml" ContentType="application/vnd.ms-office.chartstyle+xml"/>
  <Override PartName="/xl/charts/colors3.xml" ContentType="application/vnd.ms-office.chartcolorstyle+xml"/>
  <Override PartName="/xl/charts/chart11.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1.xml" ContentType="application/vnd.openxmlformats-officedocument.drawing+xml"/>
  <Override PartName="/xl/charts/chart12.xml" ContentType="application/vnd.openxmlformats-officedocument.drawingml.chart+xml"/>
  <Override PartName="/xl/charts/style5.xml" ContentType="application/vnd.ms-office.chartstyle+xml"/>
  <Override PartName="/xl/charts/colors5.xml" ContentType="application/vnd.ms-office.chartcolorstyle+xml"/>
  <Override PartName="/xl/charts/chart13.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2.xml" ContentType="application/vnd.openxmlformats-officedocument.drawing+xml"/>
  <Override PartName="/xl/charts/chart14.xml" ContentType="application/vnd.openxmlformats-officedocument.drawingml.chart+xml"/>
  <Override PartName="/xl/drawings/drawing13.xml" ContentType="application/vnd.openxmlformats-officedocument.drawing+xml"/>
  <Override PartName="/xl/charts/chart15.xml" ContentType="application/vnd.openxmlformats-officedocument.drawingml.chart+xml"/>
  <Override PartName="/xl/drawings/drawing14.xml" ContentType="application/vnd.openxmlformats-officedocument.drawing+xml"/>
  <Override PartName="/xl/charts/chart16.xml" ContentType="application/vnd.openxmlformats-officedocument.drawingml.chart+xml"/>
  <Override PartName="/xl/drawings/drawing15.xml" ContentType="application/vnd.openxmlformats-officedocument.drawingml.chartshapes+xml"/>
  <Override PartName="/xl/drawings/drawing16.xml" ContentType="application/vnd.openxmlformats-officedocument.drawing+xml"/>
  <Override PartName="/xl/charts/chart17.xml" ContentType="application/vnd.openxmlformats-officedocument.drawingml.chart+xml"/>
  <Override PartName="/xl/drawings/drawing17.xml" ContentType="application/vnd.openxmlformats-officedocument.drawingml.chartshapes+xml"/>
  <Override PartName="/xl/drawings/drawing18.xml" ContentType="application/vnd.openxmlformats-officedocument.drawing+xml"/>
  <Override PartName="/xl/charts/chart18.xml" ContentType="application/vnd.openxmlformats-officedocument.drawingml.chart+xml"/>
  <Override PartName="/xl/drawings/drawing19.xml" ContentType="application/vnd.openxmlformats-officedocument.drawing+xml"/>
  <Override PartName="/xl/charts/chart19.xml" ContentType="application/vnd.openxmlformats-officedocument.drawingml.chart+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personal\Desktop\RAS 2014 CORRECCION DDI\"/>
    </mc:Choice>
  </mc:AlternateContent>
  <bookViews>
    <workbookView xWindow="0" yWindow="0" windowWidth="7470" windowHeight="2100" firstSheet="3" activeTab="3"/>
  </bookViews>
  <sheets>
    <sheet name="ga8" sheetId="129" state="hidden" r:id="rId1"/>
    <sheet name="g8" sheetId="128" state="hidden" r:id="rId2"/>
    <sheet name="INDICE_1" sheetId="140" state="hidden" r:id="rId3"/>
    <sheet name="INDICE" sheetId="253" r:id="rId4"/>
    <sheet name="1.1.1" sheetId="141" r:id="rId5"/>
    <sheet name="1.1.2" sheetId="142" r:id="rId6"/>
    <sheet name="2.1.1" sheetId="143" r:id="rId7"/>
    <sheet name="2.1.2" sheetId="146" r:id="rId8"/>
    <sheet name="2.1.3" sheetId="147" r:id="rId9"/>
    <sheet name="Hoja1" sheetId="252" state="hidden" r:id="rId10"/>
    <sheet name="2.1.4" sheetId="148" r:id="rId11"/>
    <sheet name="2.1.5" sheetId="159" r:id="rId12"/>
    <sheet name="2.1.6" sheetId="154" r:id="rId13"/>
    <sheet name="2.1.7" sheetId="155" r:id="rId14"/>
    <sheet name="2.1.8" sheetId="156" r:id="rId15"/>
    <sheet name="2.1.9" sheetId="157" r:id="rId16"/>
    <sheet name="2.1.10" sheetId="158" r:id="rId17"/>
    <sheet name="GRAF6a" sheetId="101" state="hidden" r:id="rId18"/>
    <sheet name="3.1.1" sheetId="144" r:id="rId19"/>
    <sheet name="4.1.1" sheetId="1" r:id="rId20"/>
    <sheet name="4.1.2" sheetId="4" r:id="rId21"/>
    <sheet name="4.1.3" sheetId="5" r:id="rId22"/>
    <sheet name="4.1.4" sheetId="6" r:id="rId23"/>
    <sheet name="4.1.5" sheetId="7" r:id="rId24"/>
    <sheet name="4.1.6" sheetId="250" r:id="rId25"/>
    <sheet name="4.1.7" sheetId="9" r:id="rId26"/>
    <sheet name="4.1.8" sheetId="10" r:id="rId27"/>
    <sheet name="4.1.9" sheetId="11" r:id="rId28"/>
    <sheet name="4.1.10" sheetId="12" r:id="rId29"/>
    <sheet name="4.1.11" sheetId="13" r:id="rId30"/>
    <sheet name="4.1.12" sheetId="14" r:id="rId31"/>
    <sheet name="4.1.13" sheetId="15" r:id="rId32"/>
    <sheet name="4.1.14" sheetId="16" r:id="rId33"/>
    <sheet name="4.1.15" sheetId="17" r:id="rId34"/>
    <sheet name="4.1.16" sheetId="18" r:id="rId35"/>
    <sheet name="4.1.17" sheetId="19" r:id="rId36"/>
    <sheet name="4.1.18.1" sheetId="20" r:id="rId37"/>
    <sheet name="4.1.18.2" sheetId="21" r:id="rId38"/>
    <sheet name="4.1.19" sheetId="22" r:id="rId39"/>
    <sheet name="4.1.20" sheetId="23" r:id="rId40"/>
    <sheet name="4.1.21" sheetId="24" r:id="rId41"/>
    <sheet name="4.1.22" sheetId="25" r:id="rId42"/>
    <sheet name="4.1.23" sheetId="26" r:id="rId43"/>
    <sheet name="4.1.24" sheetId="27" r:id="rId44"/>
    <sheet name="4.1.25.1" sheetId="28" r:id="rId45"/>
    <sheet name="4.1.25.2" sheetId="29" r:id="rId46"/>
    <sheet name="4.1.26" sheetId="30" r:id="rId47"/>
    <sheet name="4.1.27" sheetId="31" r:id="rId48"/>
    <sheet name="4.1.28" sheetId="32" r:id="rId49"/>
    <sheet name="4.1.29" sheetId="33" r:id="rId50"/>
    <sheet name="4.1.30" sheetId="34" r:id="rId51"/>
    <sheet name="4.1.31" sheetId="35" r:id="rId52"/>
    <sheet name="4.1.32" sheetId="36" r:id="rId53"/>
    <sheet name="4.1.33" sheetId="37" r:id="rId54"/>
    <sheet name="4.1.34" sheetId="38" r:id="rId55"/>
    <sheet name="ANX2001" sheetId="83" state="hidden" r:id="rId56"/>
    <sheet name="ANX2002" sheetId="84" state="hidden" r:id="rId57"/>
    <sheet name="4.1.35" sheetId="204" r:id="rId58"/>
    <sheet name="4.1.36" sheetId="205" r:id="rId59"/>
    <sheet name="4.1.37" sheetId="206" r:id="rId60"/>
    <sheet name="4.1.38" sheetId="207" r:id="rId61"/>
    <sheet name="4.1.39" sheetId="208" r:id="rId62"/>
    <sheet name="4.1.40" sheetId="209" r:id="rId63"/>
    <sheet name="4.1.41" sheetId="210" r:id="rId64"/>
    <sheet name="4.1.42" sheetId="211" r:id="rId65"/>
    <sheet name="4.1.43" sheetId="212" r:id="rId66"/>
    <sheet name="4.1.44" sheetId="213" r:id="rId67"/>
    <sheet name="4.1.45.1" sheetId="214" r:id="rId68"/>
    <sheet name="4.1.45.2" sheetId="215" r:id="rId69"/>
    <sheet name="4.1.46" sheetId="216" r:id="rId70"/>
    <sheet name="4.1.47" sheetId="217" r:id="rId71"/>
    <sheet name="4.1.48" sheetId="218" r:id="rId72"/>
    <sheet name="4.1.49" sheetId="219" r:id="rId73"/>
    <sheet name="4.1.50" sheetId="220" r:id="rId74"/>
    <sheet name="4.1.51" sheetId="221" r:id="rId75"/>
    <sheet name="4.1.52.1" sheetId="222" r:id="rId76"/>
    <sheet name="4.1.52.2" sheetId="223" r:id="rId77"/>
    <sheet name="4.1.53" sheetId="224" r:id="rId78"/>
    <sheet name="4.1.54" sheetId="225" r:id="rId79"/>
    <sheet name="4.1.55" sheetId="226" r:id="rId80"/>
    <sheet name="4.1.56" sheetId="227" r:id="rId81"/>
    <sheet name="4.1.57" sheetId="228" r:id="rId82"/>
    <sheet name="4.1.58" sheetId="229" r:id="rId83"/>
    <sheet name="4.1.59" sheetId="230" r:id="rId84"/>
    <sheet name="4.1.60" sheetId="231" r:id="rId85"/>
    <sheet name="4.1.61" sheetId="232" r:id="rId86"/>
    <sheet name="4.1.62" sheetId="233" r:id="rId87"/>
    <sheet name="4.1.63" sheetId="234" r:id="rId88"/>
    <sheet name="4.1.64" sheetId="235" r:id="rId89"/>
    <sheet name="4.1.65" sheetId="236" r:id="rId90"/>
    <sheet name="4.1.66" sheetId="237" r:id="rId91"/>
    <sheet name="4.1.67" sheetId="238" r:id="rId92"/>
    <sheet name="4.1.68.1" sheetId="239" r:id="rId93"/>
    <sheet name="4.1.68.2" sheetId="240" r:id="rId94"/>
    <sheet name="4.1.69" sheetId="241" r:id="rId95"/>
    <sheet name="4.1.70" sheetId="242" r:id="rId96"/>
    <sheet name="4.1.71" sheetId="243" r:id="rId97"/>
    <sheet name="4.1.72" sheetId="244" r:id="rId98"/>
    <sheet name="4.1.73" sheetId="245" r:id="rId99"/>
    <sheet name="4.1.74" sheetId="246" r:id="rId100"/>
    <sheet name="4.1.75" sheetId="247" r:id="rId101"/>
    <sheet name="5.1.1" sheetId="86" r:id="rId102"/>
    <sheet name="5.1.2" sheetId="87" r:id="rId103"/>
    <sheet name="5.1.3" sheetId="88" r:id="rId104"/>
    <sheet name="5.1.4" sheetId="89" r:id="rId105"/>
    <sheet name="5.1.5" sheetId="90" r:id="rId106"/>
    <sheet name="5.1.6" sheetId="91" r:id="rId107"/>
    <sheet name="5.1.7" sheetId="92" r:id="rId108"/>
    <sheet name="5.1.8" sheetId="93" r:id="rId109"/>
    <sheet name="5.1.9" sheetId="136" r:id="rId110"/>
    <sheet name="5.1.10" sheetId="251" r:id="rId111"/>
    <sheet name="6.1.1" sheetId="132" r:id="rId112"/>
    <sheet name="6.1.2" sheetId="139" r:id="rId113"/>
    <sheet name="6.1.3" sheetId="134" r:id="rId114"/>
    <sheet name="6.1.4" sheetId="135" r:id="rId115"/>
  </sheets>
  <definedNames>
    <definedName name="_xlnm.Print_Area" localSheetId="4">'1.1.1'!$A$1:$Q$46</definedName>
    <definedName name="_xlnm.Print_Area" localSheetId="5">'1.1.2'!$A$1:$Q$26</definedName>
    <definedName name="_xlnm.Print_Area" localSheetId="6">'2.1.1'!$A$2:$K$36</definedName>
    <definedName name="_xlnm.Print_Area" localSheetId="16">'2.1.10'!$A$2:$AA$42</definedName>
    <definedName name="_xlnm.Print_Area" localSheetId="7">'2.1.2'!$A$2:$M$30</definedName>
    <definedName name="_xlnm.Print_Area" localSheetId="8">'2.1.3'!$A$1:$N$43</definedName>
    <definedName name="_xlnm.Print_Area" localSheetId="10">'2.1.4'!$A$1:$R$44</definedName>
    <definedName name="_xlnm.Print_Area" localSheetId="11">'2.1.5'!$A$1:$O$35</definedName>
    <definedName name="_xlnm.Print_Area" localSheetId="12">'2.1.6'!$A$2:$AA$48</definedName>
    <definedName name="_xlnm.Print_Area" localSheetId="13">'2.1.7'!$B$2:$AB$47</definedName>
    <definedName name="_xlnm.Print_Area" localSheetId="14">'2.1.8'!$A$2:$AA$42</definedName>
    <definedName name="_xlnm.Print_Area" localSheetId="15">'2.1.9'!$A$1:$AA$44</definedName>
    <definedName name="_xlnm.Print_Area" localSheetId="18">'3.1.1'!$A$1:$N$30</definedName>
    <definedName name="_xlnm.Print_Area" localSheetId="19">'4.1.1'!$A$1:$N$38</definedName>
    <definedName name="_xlnm.Print_Area" localSheetId="28">'4.1.10'!$A$1:$V$39</definedName>
    <definedName name="_xlnm.Print_Area" localSheetId="29">'4.1.11'!$A$1:$V$27</definedName>
    <definedName name="_xlnm.Print_Area" localSheetId="30">'4.1.12'!$A$1:$L$27</definedName>
    <definedName name="_xlnm.Print_Area" localSheetId="31">'4.1.13'!$A$1:$F$27</definedName>
    <definedName name="_xlnm.Print_Area" localSheetId="32">'4.1.14'!$A$1:$F$26</definedName>
    <definedName name="_xlnm.Print_Area" localSheetId="33">'4.1.15'!$A$1:$L$38</definedName>
    <definedName name="_xlnm.Print_Area" localSheetId="34">'4.1.16'!$A$1:$F$37</definedName>
    <definedName name="_xlnm.Print_Area" localSheetId="35">'4.1.17'!$A$1:$F$36</definedName>
    <definedName name="_xlnm.Print_Area" localSheetId="36">'4.1.18.1'!$A$1:$R$39</definedName>
    <definedName name="_xlnm.Print_Area" localSheetId="37">'4.1.18.2'!$A$1:$R$40</definedName>
    <definedName name="_xlnm.Print_Area" localSheetId="38">'4.1.19'!$A$1:$M$36</definedName>
    <definedName name="_xlnm.Print_Area" localSheetId="20">'4.1.2'!$A$1:$W$29</definedName>
    <definedName name="_xlnm.Print_Area" localSheetId="39">'4.1.20'!$A$1:$L$39</definedName>
    <definedName name="_xlnm.Print_Area" localSheetId="40">'4.1.21'!$A$1:$K$36</definedName>
    <definedName name="_xlnm.Print_Area" localSheetId="41">'4.1.22'!$A$1:$R$39</definedName>
    <definedName name="_xlnm.Print_Area" localSheetId="42">'4.1.23'!$A$1:$L$39</definedName>
    <definedName name="_xlnm.Print_Area" localSheetId="43">'4.1.24'!$A$1:$U$37</definedName>
    <definedName name="_xlnm.Print_Area" localSheetId="44">'4.1.25.1'!$A$1:$I$37</definedName>
    <definedName name="_xlnm.Print_Area" localSheetId="45">'4.1.25.2'!$A$1:$R$38</definedName>
    <definedName name="_xlnm.Print_Area" localSheetId="46">'4.1.26'!$A$1:$L$37</definedName>
    <definedName name="_xlnm.Print_Area" localSheetId="47">'4.1.27'!$A$1:$P$39</definedName>
    <definedName name="_xlnm.Print_Area" localSheetId="48">'4.1.28'!$A$1:$P$37</definedName>
    <definedName name="_xlnm.Print_Area" localSheetId="49">'4.1.29'!$A$1:$P$33</definedName>
    <definedName name="_xlnm.Print_Area" localSheetId="21">'4.1.3'!$A$1:$Y$25</definedName>
    <definedName name="_xlnm.Print_Area" localSheetId="50">'4.1.30'!$A$1:$P$36</definedName>
    <definedName name="_xlnm.Print_Area" localSheetId="51">'4.1.31'!$A$1:$S$38</definedName>
    <definedName name="_xlnm.Print_Area" localSheetId="52">'4.1.32'!$A$1:$S$39</definedName>
    <definedName name="_xlnm.Print_Area" localSheetId="53">'4.1.33'!$A$1:$V$23</definedName>
    <definedName name="_xlnm.Print_Area" localSheetId="54">'4.1.34'!$A$1:$U$24</definedName>
    <definedName name="_xlnm.Print_Area" localSheetId="57">'4.1.35'!$A$1:$Q$22</definedName>
    <definedName name="_xlnm.Print_Area" localSheetId="58">'4.1.36'!$A$1:$S$22</definedName>
    <definedName name="_xlnm.Print_Area" localSheetId="59">'4.1.37'!$A$1:$V$22</definedName>
    <definedName name="_xlnm.Print_Area" localSheetId="60">'4.1.38'!$A$1:$U$22</definedName>
    <definedName name="_xlnm.Print_Area" localSheetId="61">'4.1.39'!$A$1:$Q$23</definedName>
    <definedName name="_xlnm.Print_Area" localSheetId="22">'4.1.4'!$A$1:$U$33</definedName>
    <definedName name="_xlnm.Print_Area" localSheetId="62">'4.1.40'!$A$1:$Q$37</definedName>
    <definedName name="_xlnm.Print_Area" localSheetId="63">'4.1.41'!$A$1:$G$98</definedName>
    <definedName name="_xlnm.Print_Area" localSheetId="64">'4.1.42'!$A$1:$G$80</definedName>
    <definedName name="_xlnm.Print_Area" localSheetId="65">'4.1.43'!$A$1:$G$92</definedName>
    <definedName name="_xlnm.Print_Area" localSheetId="66">'4.1.44'!$A$1:$W$37</definedName>
    <definedName name="_xlnm.Print_Area" localSheetId="67">'4.1.45.1'!$A$1:$T$38</definedName>
    <definedName name="_xlnm.Print_Area" localSheetId="68">'4.1.45.2'!$A$1:$W$37</definedName>
    <definedName name="_xlnm.Print_Area" localSheetId="69">'4.1.46'!$A$1:$Y$36</definedName>
    <definedName name="_xlnm.Print_Area" localSheetId="70">'4.1.47'!$A$1:$V$45</definedName>
    <definedName name="_xlnm.Print_Area" localSheetId="71">'4.1.48'!$A$1:$V$32</definedName>
    <definedName name="_xlnm.Print_Area" localSheetId="72">'4.1.49'!$A$1:$S$47</definedName>
    <definedName name="_xlnm.Print_Area" localSheetId="23">'4.1.5'!$A$1:$Q$36</definedName>
    <definedName name="_xlnm.Print_Area" localSheetId="73">'4.1.50'!$A$1:$S$30</definedName>
    <definedName name="_xlnm.Print_Area" localSheetId="74">'4.1.51'!$A$1:$W$39</definedName>
    <definedName name="_xlnm.Print_Area" localSheetId="75">'4.1.52.1'!$A$1:$T$37</definedName>
    <definedName name="_xlnm.Print_Area" localSheetId="76">'4.1.52.2'!$A$1:$V$38</definedName>
    <definedName name="_xlnm.Print_Area" localSheetId="77">'4.1.53'!$A$1:$Y$38</definedName>
    <definedName name="_xlnm.Print_Area" localSheetId="78">'4.1.54'!$A$1:$V$45</definedName>
    <definedName name="_xlnm.Print_Area" localSheetId="79">'4.1.55'!$A$1:$V$30</definedName>
    <definedName name="_xlnm.Print_Area" localSheetId="80">'4.1.56'!$A$1:$K$96</definedName>
    <definedName name="_xlnm.Print_Area" localSheetId="81">'4.1.57'!$A$1:$Q$37</definedName>
    <definedName name="_xlnm.Print_Area" localSheetId="82">'4.1.58'!$A$1:$G$34</definedName>
    <definedName name="_xlnm.Print_Area" localSheetId="83">'4.1.59'!$A$1:$S$36</definedName>
    <definedName name="_xlnm.Print_Area" localSheetId="24">'4.1.6'!$A$1:$W$38</definedName>
    <definedName name="_xlnm.Print_Area" localSheetId="84">'4.1.60'!$A$1:$S$39</definedName>
    <definedName name="_xlnm.Print_Area" localSheetId="85">'4.1.61'!$A$1:$W$38</definedName>
    <definedName name="_xlnm.Print_Area" localSheetId="86">'4.1.62'!$A$1:$S$39</definedName>
    <definedName name="_xlnm.Print_Area" localSheetId="87">'4.1.63'!$A$1:$Q$37</definedName>
    <definedName name="_xlnm.Print_Area" localSheetId="88">'4.1.64'!$A$1:$Q$37</definedName>
    <definedName name="_xlnm.Print_Area" localSheetId="89">'4.1.65'!$A$1:$Q$37</definedName>
    <definedName name="_xlnm.Print_Area" localSheetId="90">'4.1.66'!$A$1:$M$38</definedName>
    <definedName name="_xlnm.Print_Area" localSheetId="91">'4.1.67'!$A$1:$M$25</definedName>
    <definedName name="_xlnm.Print_Area" localSheetId="92">'4.1.68.1'!$A$1:$K$36</definedName>
    <definedName name="_xlnm.Print_Area" localSheetId="93">'4.1.68.2'!$A$1:$X$42</definedName>
    <definedName name="_xlnm.Print_Area" localSheetId="94">'4.1.69'!$A$1:$K$34</definedName>
    <definedName name="_xlnm.Print_Area" localSheetId="25">'4.1.7'!$A$1:$V$261</definedName>
    <definedName name="_xlnm.Print_Area" localSheetId="95">'4.1.70'!$A$1:$T$37</definedName>
    <definedName name="_xlnm.Print_Area" localSheetId="96">'4.1.71'!$A$1:$H$35</definedName>
    <definedName name="_xlnm.Print_Area" localSheetId="97">'4.1.72'!$A$1:$M$36</definedName>
    <definedName name="_xlnm.Print_Area" localSheetId="98">'4.1.73'!$A$1:$P$37</definedName>
    <definedName name="_xlnm.Print_Area" localSheetId="99">'4.1.74'!$A$1:$G$37</definedName>
    <definedName name="_xlnm.Print_Area" localSheetId="100">'4.1.75'!$A$1:$F$35</definedName>
    <definedName name="_xlnm.Print_Area" localSheetId="26">'4.1.8'!$A$1:$K$97</definedName>
    <definedName name="_xlnm.Print_Area" localSheetId="27">'4.1.9'!$A$1:$Q$94</definedName>
    <definedName name="_xlnm.Print_Area" localSheetId="101">'5.1.1'!$A$1:$L$38</definedName>
    <definedName name="_xlnm.Print_Area" localSheetId="110">'5.1.10'!$A$1:$N$37</definedName>
    <definedName name="_xlnm.Print_Area" localSheetId="102">'5.1.2'!$A$1:$N$39</definedName>
    <definedName name="_xlnm.Print_Area" localSheetId="103">'5.1.3'!$A$1:$N$39</definedName>
    <definedName name="_xlnm.Print_Area" localSheetId="104">'5.1.4'!$A$1:$N$39</definedName>
    <definedName name="_xlnm.Print_Area" localSheetId="105">'5.1.5'!$A$1:$N$39</definedName>
    <definedName name="_xlnm.Print_Area" localSheetId="106">'5.1.6'!$A$1:$N$39</definedName>
    <definedName name="_xlnm.Print_Area" localSheetId="107">'5.1.7'!$A$1:$N$39</definedName>
    <definedName name="_xlnm.Print_Area" localSheetId="108">'5.1.8'!$A$1:$N$39</definedName>
    <definedName name="_xlnm.Print_Area" localSheetId="109">'5.1.9'!$A$1:$N$37</definedName>
    <definedName name="_xlnm.Print_Area" localSheetId="111">'6.1.1'!$A$1:$O$41</definedName>
    <definedName name="_xlnm.Print_Area" localSheetId="112">'6.1.2'!$A$1:$P$37</definedName>
    <definedName name="_xlnm.Print_Area" localSheetId="113">'6.1.3'!$A$1:$P$36</definedName>
    <definedName name="_xlnm.Print_Area" localSheetId="114">'6.1.4'!$A$1:$P$40</definedName>
    <definedName name="_xlnm.Print_Area" localSheetId="56">'ANX2002'!$A$1:$L$45</definedName>
    <definedName name="_xlnm.Print_Area" localSheetId="17">GRAF6a!$A$1:$Q$53</definedName>
    <definedName name="_xlnm.Print_Area" localSheetId="3">INDICE!$A$1:$N$126</definedName>
    <definedName name="_xlnm.Print_Area" localSheetId="2">INDICE_1!$A$1:$N$126</definedName>
    <definedName name="_xlnm.Print_Titles" localSheetId="63">'4.1.41'!$1:$5</definedName>
    <definedName name="_xlnm.Print_Titles" localSheetId="64">'4.1.42'!$1:$4</definedName>
    <definedName name="_xlnm.Print_Titles" localSheetId="65">'4.1.43'!$1:$3</definedName>
    <definedName name="_xlnm.Print_Titles" localSheetId="80">'4.1.56'!$1:$4</definedName>
    <definedName name="_xlnm.Print_Titles" localSheetId="25">'4.1.7'!$1:$4</definedName>
    <definedName name="_xlnm.Print_Titles" localSheetId="26">'4.1.8'!$1:$4</definedName>
    <definedName name="_xlnm.Print_Titles" localSheetId="27">'4.1.9'!$1:$3</definedName>
  </definedNames>
  <calcPr calcId="162913"/>
</workbook>
</file>

<file path=xl/calcChain.xml><?xml version="1.0" encoding="utf-8"?>
<calcChain xmlns="http://schemas.openxmlformats.org/spreadsheetml/2006/main">
  <c r="B26" i="159" l="1"/>
  <c r="B19" i="159"/>
  <c r="B12" i="159"/>
  <c r="E32" i="86" l="1"/>
  <c r="N33" i="251" l="1"/>
  <c r="J33" i="251"/>
  <c r="F33" i="251"/>
  <c r="N32" i="251"/>
  <c r="L32" i="251"/>
  <c r="J32" i="251"/>
  <c r="H32" i="251"/>
  <c r="F32" i="251"/>
  <c r="D32" i="251"/>
  <c r="M31" i="251"/>
  <c r="K31" i="251"/>
  <c r="I31" i="251"/>
  <c r="G31" i="251"/>
  <c r="E31" i="251"/>
  <c r="C31" i="251"/>
  <c r="B31" i="251"/>
  <c r="B4" i="251" s="1"/>
  <c r="N30" i="251"/>
  <c r="L30" i="251"/>
  <c r="J30" i="251"/>
  <c r="H30" i="251"/>
  <c r="F30" i="251"/>
  <c r="D30" i="251"/>
  <c r="N29" i="251"/>
  <c r="L29" i="251"/>
  <c r="J29" i="251"/>
  <c r="H29" i="251"/>
  <c r="F29" i="251"/>
  <c r="D29" i="251"/>
  <c r="N28" i="251"/>
  <c r="L28" i="251"/>
  <c r="J28" i="251"/>
  <c r="H28" i="251"/>
  <c r="F28" i="251"/>
  <c r="D28" i="251"/>
  <c r="N27" i="251"/>
  <c r="L27" i="251"/>
  <c r="J27" i="251"/>
  <c r="H27" i="251"/>
  <c r="F27" i="251"/>
  <c r="D27" i="251"/>
  <c r="N26" i="251"/>
  <c r="L26" i="251"/>
  <c r="J26" i="251"/>
  <c r="H26" i="251"/>
  <c r="F26" i="251"/>
  <c r="D26" i="251"/>
  <c r="N25" i="251"/>
  <c r="L25" i="251"/>
  <c r="J25" i="251"/>
  <c r="H25" i="251"/>
  <c r="F25" i="251"/>
  <c r="D25" i="251"/>
  <c r="M24" i="251"/>
  <c r="K24" i="251"/>
  <c r="I24" i="251"/>
  <c r="G24" i="251"/>
  <c r="H24" i="251" s="1"/>
  <c r="E24" i="251"/>
  <c r="C24" i="251"/>
  <c r="D24" i="251" s="1"/>
  <c r="B24" i="251"/>
  <c r="N23" i="251"/>
  <c r="L23" i="251"/>
  <c r="J23" i="251"/>
  <c r="H23" i="251"/>
  <c r="F23" i="251"/>
  <c r="D23" i="251"/>
  <c r="N22" i="251"/>
  <c r="L22" i="251"/>
  <c r="J22" i="251"/>
  <c r="H22" i="251"/>
  <c r="F22" i="251"/>
  <c r="D22" i="251"/>
  <c r="N21" i="251"/>
  <c r="L21" i="251"/>
  <c r="J21" i="251"/>
  <c r="H21" i="251"/>
  <c r="F21" i="251"/>
  <c r="D21" i="251"/>
  <c r="N20" i="251"/>
  <c r="L20" i="251"/>
  <c r="J20" i="251"/>
  <c r="H20" i="251"/>
  <c r="F20" i="251"/>
  <c r="D20" i="251"/>
  <c r="N19" i="251"/>
  <c r="L19" i="251"/>
  <c r="J19" i="251"/>
  <c r="H19" i="251"/>
  <c r="F19" i="251"/>
  <c r="D19" i="251"/>
  <c r="N18" i="251"/>
  <c r="L18" i="251"/>
  <c r="J18" i="251"/>
  <c r="H18" i="251"/>
  <c r="F18" i="251"/>
  <c r="D18" i="251"/>
  <c r="M17" i="251"/>
  <c r="N17" i="251" s="1"/>
  <c r="K17" i="251"/>
  <c r="L17" i="251" s="1"/>
  <c r="I17" i="251"/>
  <c r="H17" i="251"/>
  <c r="G17" i="251"/>
  <c r="E17" i="251"/>
  <c r="F17" i="251" s="1"/>
  <c r="C17" i="251"/>
  <c r="D17" i="251" s="1"/>
  <c r="B17" i="251"/>
  <c r="N16" i="251"/>
  <c r="L16" i="251"/>
  <c r="J16" i="251"/>
  <c r="H16" i="251"/>
  <c r="F16" i="251"/>
  <c r="D16" i="251"/>
  <c r="N15" i="251"/>
  <c r="L15" i="251"/>
  <c r="J15" i="251"/>
  <c r="H15" i="251"/>
  <c r="F15" i="251"/>
  <c r="D15" i="251"/>
  <c r="N14" i="251"/>
  <c r="L14" i="251"/>
  <c r="J14" i="251"/>
  <c r="H14" i="251"/>
  <c r="F14" i="251"/>
  <c r="D14" i="251"/>
  <c r="N13" i="251"/>
  <c r="L13" i="251"/>
  <c r="J13" i="251"/>
  <c r="H13" i="251"/>
  <c r="F13" i="251"/>
  <c r="D13" i="251"/>
  <c r="N12" i="251"/>
  <c r="L12" i="251"/>
  <c r="J12" i="251"/>
  <c r="H12" i="251"/>
  <c r="F12" i="251"/>
  <c r="D12" i="251"/>
  <c r="N11" i="251"/>
  <c r="L11" i="251"/>
  <c r="J11" i="251"/>
  <c r="H11" i="251"/>
  <c r="F11" i="251"/>
  <c r="D11" i="251"/>
  <c r="N10" i="251"/>
  <c r="L10" i="251"/>
  <c r="J10" i="251"/>
  <c r="H10" i="251"/>
  <c r="F10" i="251"/>
  <c r="D10" i="251"/>
  <c r="N9" i="251"/>
  <c r="L9" i="251"/>
  <c r="J9" i="251"/>
  <c r="H9" i="251"/>
  <c r="F9" i="251"/>
  <c r="D9" i="251"/>
  <c r="N8" i="251"/>
  <c r="L8" i="251"/>
  <c r="J8" i="251"/>
  <c r="H8" i="251"/>
  <c r="F8" i="251"/>
  <c r="D8" i="251"/>
  <c r="N7" i="251"/>
  <c r="L7" i="251"/>
  <c r="J7" i="251"/>
  <c r="H7" i="251"/>
  <c r="F7" i="251"/>
  <c r="D7" i="251"/>
  <c r="N6" i="251"/>
  <c r="L6" i="251"/>
  <c r="J6" i="251"/>
  <c r="H6" i="251"/>
  <c r="F6" i="251"/>
  <c r="D6" i="251"/>
  <c r="M5" i="251"/>
  <c r="N5" i="251" s="1"/>
  <c r="K5" i="251"/>
  <c r="K4" i="251" s="1"/>
  <c r="I5" i="251"/>
  <c r="G5" i="251"/>
  <c r="E5" i="251"/>
  <c r="F5" i="251" s="1"/>
  <c r="C5" i="251"/>
  <c r="B5" i="251"/>
  <c r="I4" i="251"/>
  <c r="J4" i="251" s="1"/>
  <c r="E4" i="251"/>
  <c r="F4" i="251" s="1"/>
  <c r="G4" i="251" l="1"/>
  <c r="J17" i="251"/>
  <c r="J24" i="251"/>
  <c r="D31" i="251"/>
  <c r="L31" i="251"/>
  <c r="M4" i="251"/>
  <c r="J5" i="251"/>
  <c r="L24" i="251"/>
  <c r="C4" i="251"/>
  <c r="D4" i="251" s="1"/>
  <c r="L4" i="251"/>
  <c r="F24" i="251"/>
  <c r="N24" i="251"/>
  <c r="H31" i="251"/>
  <c r="N4" i="251"/>
  <c r="H4" i="251"/>
  <c r="F31" i="251"/>
  <c r="J31" i="251"/>
  <c r="N31" i="251"/>
  <c r="D5" i="251"/>
  <c r="H5" i="251"/>
  <c r="L5" i="251"/>
  <c r="C19" i="230"/>
  <c r="C7" i="230"/>
  <c r="M33" i="230"/>
  <c r="M19" i="230"/>
  <c r="B19" i="230" s="1"/>
  <c r="N33" i="230"/>
  <c r="O33" i="230"/>
  <c r="P33" i="230"/>
  <c r="Q33" i="230"/>
  <c r="R33" i="230"/>
  <c r="S33" i="230"/>
  <c r="B9" i="230"/>
  <c r="B10" i="230"/>
  <c r="B11" i="230"/>
  <c r="B12" i="230"/>
  <c r="B13" i="230"/>
  <c r="B14" i="230"/>
  <c r="B15" i="230"/>
  <c r="B16" i="230"/>
  <c r="B17" i="230"/>
  <c r="B18" i="230"/>
  <c r="B20" i="230"/>
  <c r="B21" i="230"/>
  <c r="B22" i="230"/>
  <c r="B23" i="230"/>
  <c r="B24" i="230"/>
  <c r="B25" i="230"/>
  <c r="B27" i="230"/>
  <c r="B28" i="230"/>
  <c r="B29" i="230"/>
  <c r="B30" i="230"/>
  <c r="B31" i="230"/>
  <c r="B32" i="230"/>
  <c r="B34" i="230"/>
  <c r="B8" i="230"/>
  <c r="D26" i="230"/>
  <c r="E26" i="230"/>
  <c r="F26" i="230"/>
  <c r="G26" i="230"/>
  <c r="H26" i="230"/>
  <c r="I26" i="230"/>
  <c r="J26" i="230"/>
  <c r="K26" i="230"/>
  <c r="L26" i="230"/>
  <c r="M26" i="230"/>
  <c r="N26" i="230"/>
  <c r="O26" i="230"/>
  <c r="P26" i="230"/>
  <c r="Q26" i="230"/>
  <c r="R26" i="230"/>
  <c r="S26" i="230"/>
  <c r="C26" i="230"/>
  <c r="B26" i="230" s="1"/>
  <c r="D19" i="230"/>
  <c r="E19" i="230"/>
  <c r="F19" i="230"/>
  <c r="G19" i="230"/>
  <c r="H19" i="230"/>
  <c r="I19" i="230"/>
  <c r="J19" i="230"/>
  <c r="K19" i="230"/>
  <c r="L19" i="230"/>
  <c r="N19" i="230"/>
  <c r="O19" i="230"/>
  <c r="P19" i="230"/>
  <c r="Q19" i="230"/>
  <c r="R19" i="230"/>
  <c r="S19" i="230"/>
  <c r="D7" i="230"/>
  <c r="D6" i="230" s="1"/>
  <c r="E7" i="230"/>
  <c r="E6" i="230" s="1"/>
  <c r="F7" i="230"/>
  <c r="F6" i="230" s="1"/>
  <c r="G7" i="230"/>
  <c r="G6" i="230" s="1"/>
  <c r="H7" i="230"/>
  <c r="H6" i="230" s="1"/>
  <c r="I7" i="230"/>
  <c r="I6" i="230" s="1"/>
  <c r="J7" i="230"/>
  <c r="J6" i="230" s="1"/>
  <c r="K7" i="230"/>
  <c r="K6" i="230" s="1"/>
  <c r="L7" i="230"/>
  <c r="L6" i="230" s="1"/>
  <c r="M7" i="230"/>
  <c r="M6" i="230" s="1"/>
  <c r="N7" i="230"/>
  <c r="N6" i="230" s="1"/>
  <c r="O7" i="230"/>
  <c r="O6" i="230" s="1"/>
  <c r="P7" i="230"/>
  <c r="P6" i="230" s="1"/>
  <c r="Q7" i="230"/>
  <c r="Q6" i="230" s="1"/>
  <c r="R7" i="230"/>
  <c r="R6" i="230" s="1"/>
  <c r="S7" i="230"/>
  <c r="S6" i="230" s="1"/>
  <c r="L33" i="230"/>
  <c r="D33" i="230"/>
  <c r="E33" i="230"/>
  <c r="F33" i="230"/>
  <c r="G33" i="230"/>
  <c r="H33" i="230"/>
  <c r="I33" i="230"/>
  <c r="J33" i="230"/>
  <c r="K33" i="230"/>
  <c r="C33" i="230"/>
  <c r="B33" i="230" s="1"/>
  <c r="B6" i="229"/>
  <c r="B7" i="229"/>
  <c r="B8" i="229"/>
  <c r="B9" i="229"/>
  <c r="B10" i="229"/>
  <c r="B11" i="229"/>
  <c r="B12" i="229"/>
  <c r="B13" i="229"/>
  <c r="B14" i="229"/>
  <c r="B15" i="229"/>
  <c r="B16" i="229"/>
  <c r="B18" i="229"/>
  <c r="B19" i="229"/>
  <c r="B20" i="229"/>
  <c r="B21" i="229"/>
  <c r="B22" i="229"/>
  <c r="B23" i="229"/>
  <c r="B25" i="229"/>
  <c r="B26" i="229"/>
  <c r="B27" i="229"/>
  <c r="B28" i="229"/>
  <c r="B29" i="229"/>
  <c r="B30" i="229"/>
  <c r="B32" i="229"/>
  <c r="C6" i="230" l="1"/>
  <c r="B34" i="222"/>
  <c r="B35" i="222"/>
  <c r="B35" i="214"/>
  <c r="B36" i="214"/>
  <c r="B6" i="214"/>
  <c r="B7" i="214"/>
  <c r="B8" i="214"/>
  <c r="B9" i="214"/>
  <c r="B10" i="214"/>
  <c r="B11" i="214"/>
  <c r="B12" i="214"/>
  <c r="B13" i="214"/>
  <c r="B14" i="214"/>
  <c r="B15" i="214"/>
  <c r="B16" i="214"/>
  <c r="B17" i="214"/>
  <c r="B18" i="214"/>
  <c r="B19" i="214"/>
  <c r="B20" i="214"/>
  <c r="B21" i="214"/>
  <c r="B22" i="214"/>
  <c r="B23" i="214"/>
  <c r="B24" i="214"/>
  <c r="B25" i="214"/>
  <c r="B26" i="214"/>
  <c r="B27" i="214"/>
  <c r="B28" i="214"/>
  <c r="B29" i="214"/>
  <c r="B30" i="214"/>
  <c r="B31" i="214"/>
  <c r="B32" i="214"/>
  <c r="B33" i="214"/>
  <c r="B34" i="214"/>
  <c r="B6" i="1" l="1"/>
  <c r="B5" i="1" s="1"/>
  <c r="B18" i="1"/>
  <c r="B25" i="1"/>
  <c r="B32" i="1"/>
  <c r="W7" i="155"/>
  <c r="AA8" i="158"/>
  <c r="AA8" i="157"/>
  <c r="AA8" i="156"/>
  <c r="AB7" i="155"/>
  <c r="AA7" i="154"/>
  <c r="B16" i="147" l="1"/>
  <c r="B17" i="147"/>
  <c r="B18" i="147"/>
  <c r="B19" i="147"/>
  <c r="B20" i="147"/>
  <c r="B21" i="147"/>
  <c r="B22" i="147"/>
  <c r="B23" i="147"/>
  <c r="B24" i="147"/>
  <c r="I8" i="143" l="1"/>
  <c r="F8" i="143"/>
  <c r="M19" i="141"/>
  <c r="M11" i="141"/>
  <c r="M12" i="141"/>
  <c r="M13" i="141"/>
  <c r="M14" i="141"/>
  <c r="M15" i="141"/>
  <c r="M16" i="141"/>
  <c r="M17" i="141"/>
  <c r="M18" i="141"/>
  <c r="P19" i="141"/>
  <c r="P6" i="141"/>
  <c r="P7" i="141"/>
  <c r="P8" i="141"/>
  <c r="P9" i="141"/>
  <c r="P10" i="141"/>
  <c r="P11" i="141"/>
  <c r="P12" i="141"/>
  <c r="P13" i="141"/>
  <c r="P14" i="141"/>
  <c r="P15" i="141"/>
  <c r="P16" i="141"/>
  <c r="P17" i="141"/>
  <c r="P18" i="141"/>
  <c r="P5" i="141"/>
  <c r="O19" i="141"/>
  <c r="O6" i="141"/>
  <c r="O7" i="141"/>
  <c r="O8" i="141"/>
  <c r="O9" i="141"/>
  <c r="O10" i="141"/>
  <c r="O11" i="141"/>
  <c r="O12" i="141"/>
  <c r="O13" i="141"/>
  <c r="O14" i="141"/>
  <c r="O15" i="141"/>
  <c r="O16" i="141"/>
  <c r="O17" i="141"/>
  <c r="O18" i="141"/>
  <c r="O5" i="141"/>
  <c r="N19" i="141"/>
  <c r="N6" i="141"/>
  <c r="N7" i="141"/>
  <c r="N8" i="141"/>
  <c r="N9" i="141"/>
  <c r="N10" i="141"/>
  <c r="N11" i="141"/>
  <c r="N12" i="141"/>
  <c r="N13" i="141"/>
  <c r="N14" i="141"/>
  <c r="N15" i="141"/>
  <c r="N16" i="141"/>
  <c r="N17" i="141"/>
  <c r="N18" i="141"/>
  <c r="N5" i="141"/>
  <c r="K19" i="141"/>
  <c r="L6" i="141"/>
  <c r="L7" i="141"/>
  <c r="L8" i="141"/>
  <c r="L9" i="141"/>
  <c r="L10" i="141"/>
  <c r="L11" i="141"/>
  <c r="L12" i="141"/>
  <c r="L13" i="141"/>
  <c r="L14" i="141"/>
  <c r="L15" i="141"/>
  <c r="L16" i="141"/>
  <c r="L17" i="141"/>
  <c r="L18" i="141"/>
  <c r="L19" i="141"/>
  <c r="L5" i="141"/>
  <c r="K6" i="141" l="1"/>
  <c r="K7" i="141"/>
  <c r="K8" i="141"/>
  <c r="K9" i="141"/>
  <c r="K10" i="141"/>
  <c r="K11" i="141"/>
  <c r="K12" i="141"/>
  <c r="K13" i="141"/>
  <c r="K14" i="141"/>
  <c r="K15" i="141"/>
  <c r="K16" i="141"/>
  <c r="K17" i="141"/>
  <c r="K18" i="141"/>
  <c r="K5" i="141"/>
  <c r="B7" i="230" l="1"/>
  <c r="B6" i="230" s="1"/>
  <c r="C24" i="229"/>
  <c r="D24" i="229"/>
  <c r="E24" i="229"/>
  <c r="F24" i="229"/>
  <c r="G24" i="229"/>
  <c r="C17" i="229"/>
  <c r="D17" i="229"/>
  <c r="E17" i="229"/>
  <c r="F17" i="229"/>
  <c r="G17" i="229"/>
  <c r="C5" i="229"/>
  <c r="D5" i="229"/>
  <c r="E5" i="229"/>
  <c r="F5" i="229"/>
  <c r="G5" i="229"/>
  <c r="G31" i="229"/>
  <c r="F31" i="229"/>
  <c r="E31" i="229"/>
  <c r="D31" i="229"/>
  <c r="C31" i="229"/>
  <c r="B31" i="229" s="1"/>
  <c r="B33" i="222"/>
  <c r="B32" i="222"/>
  <c r="B31" i="222"/>
  <c r="B30" i="222"/>
  <c r="B29" i="222"/>
  <c r="B28" i="222"/>
  <c r="B27" i="222"/>
  <c r="B26" i="222"/>
  <c r="B25" i="222"/>
  <c r="B24" i="222"/>
  <c r="B23" i="222"/>
  <c r="B22" i="222"/>
  <c r="B21" i="222"/>
  <c r="B20" i="222"/>
  <c r="B19" i="222"/>
  <c r="B18" i="222"/>
  <c r="B17" i="222"/>
  <c r="B16" i="222"/>
  <c r="B15" i="222"/>
  <c r="B14" i="222"/>
  <c r="B13" i="222"/>
  <c r="B12" i="222"/>
  <c r="B11" i="222"/>
  <c r="B10" i="222"/>
  <c r="B9" i="222"/>
  <c r="B8" i="222"/>
  <c r="B7" i="222"/>
  <c r="B6" i="222"/>
  <c r="B5" i="222"/>
  <c r="B5" i="229" l="1"/>
  <c r="B17" i="229"/>
  <c r="B24" i="229"/>
  <c r="G4" i="229"/>
  <c r="E4" i="229"/>
  <c r="F4" i="229"/>
  <c r="D4" i="229"/>
  <c r="C4" i="229"/>
  <c r="B4" i="229" s="1"/>
  <c r="N33" i="136" l="1"/>
  <c r="J33" i="136"/>
  <c r="F33" i="136"/>
  <c r="N32" i="136"/>
  <c r="L32" i="136"/>
  <c r="J32" i="136"/>
  <c r="H32" i="136"/>
  <c r="F32" i="136"/>
  <c r="D32" i="136"/>
  <c r="M31" i="136"/>
  <c r="K31" i="136"/>
  <c r="I31" i="136"/>
  <c r="G31" i="136"/>
  <c r="H31" i="136" s="1"/>
  <c r="E31" i="136"/>
  <c r="C31" i="136"/>
  <c r="D31" i="136" s="1"/>
  <c r="B31" i="136"/>
  <c r="N30" i="136"/>
  <c r="L30" i="136"/>
  <c r="J30" i="136"/>
  <c r="H30" i="136"/>
  <c r="F30" i="136"/>
  <c r="D30" i="136"/>
  <c r="N29" i="136"/>
  <c r="L29" i="136"/>
  <c r="J29" i="136"/>
  <c r="H29" i="136"/>
  <c r="F29" i="136"/>
  <c r="D29" i="136"/>
  <c r="N28" i="136"/>
  <c r="L28" i="136"/>
  <c r="J28" i="136"/>
  <c r="H28" i="136"/>
  <c r="F28" i="136"/>
  <c r="D28" i="136"/>
  <c r="N27" i="136"/>
  <c r="L27" i="136"/>
  <c r="J27" i="136"/>
  <c r="H27" i="136"/>
  <c r="F27" i="136"/>
  <c r="D27" i="136"/>
  <c r="N26" i="136"/>
  <c r="L26" i="136"/>
  <c r="J26" i="136"/>
  <c r="H26" i="136"/>
  <c r="F26" i="136"/>
  <c r="D26" i="136"/>
  <c r="N25" i="136"/>
  <c r="L25" i="136"/>
  <c r="J25" i="136"/>
  <c r="H25" i="136"/>
  <c r="F25" i="136"/>
  <c r="D25" i="136"/>
  <c r="M24" i="136"/>
  <c r="K24" i="136"/>
  <c r="I24" i="136"/>
  <c r="G24" i="136"/>
  <c r="H24" i="136" s="1"/>
  <c r="E24" i="136"/>
  <c r="F24" i="136" s="1"/>
  <c r="C24" i="136"/>
  <c r="B24" i="136"/>
  <c r="N23" i="136"/>
  <c r="L23" i="136"/>
  <c r="J23" i="136"/>
  <c r="H23" i="136"/>
  <c r="F23" i="136"/>
  <c r="D23" i="136"/>
  <c r="N22" i="136"/>
  <c r="L22" i="136"/>
  <c r="J22" i="136"/>
  <c r="H22" i="136"/>
  <c r="F22" i="136"/>
  <c r="D22" i="136"/>
  <c r="N21" i="136"/>
  <c r="L21" i="136"/>
  <c r="J21" i="136"/>
  <c r="H21" i="136"/>
  <c r="F21" i="136"/>
  <c r="D21" i="136"/>
  <c r="N20" i="136"/>
  <c r="L20" i="136"/>
  <c r="J20" i="136"/>
  <c r="H20" i="136"/>
  <c r="F20" i="136"/>
  <c r="D20" i="136"/>
  <c r="N19" i="136"/>
  <c r="L19" i="136"/>
  <c r="J19" i="136"/>
  <c r="H19" i="136"/>
  <c r="F19" i="136"/>
  <c r="D19" i="136"/>
  <c r="N18" i="136"/>
  <c r="L18" i="136"/>
  <c r="J18" i="136"/>
  <c r="H18" i="136"/>
  <c r="F18" i="136"/>
  <c r="D18" i="136"/>
  <c r="M17" i="136"/>
  <c r="K17" i="136"/>
  <c r="I17" i="136"/>
  <c r="G17" i="136"/>
  <c r="E17" i="136"/>
  <c r="C17" i="136"/>
  <c r="B17" i="136"/>
  <c r="N16" i="136"/>
  <c r="L16" i="136"/>
  <c r="J16" i="136"/>
  <c r="H16" i="136"/>
  <c r="F16" i="136"/>
  <c r="D16" i="136"/>
  <c r="N15" i="136"/>
  <c r="L15" i="136"/>
  <c r="J15" i="136"/>
  <c r="H15" i="136"/>
  <c r="F15" i="136"/>
  <c r="D15" i="136"/>
  <c r="N14" i="136"/>
  <c r="L14" i="136"/>
  <c r="J14" i="136"/>
  <c r="H14" i="136"/>
  <c r="F14" i="136"/>
  <c r="D14" i="136"/>
  <c r="N13" i="136"/>
  <c r="L13" i="136"/>
  <c r="J13" i="136"/>
  <c r="H13" i="136"/>
  <c r="F13" i="136"/>
  <c r="D13" i="136"/>
  <c r="N12" i="136"/>
  <c r="L12" i="136"/>
  <c r="J12" i="136"/>
  <c r="H12" i="136"/>
  <c r="F12" i="136"/>
  <c r="D12" i="136"/>
  <c r="N11" i="136"/>
  <c r="L11" i="136"/>
  <c r="J11" i="136"/>
  <c r="H11" i="136"/>
  <c r="F11" i="136"/>
  <c r="D11" i="136"/>
  <c r="N10" i="136"/>
  <c r="L10" i="136"/>
  <c r="J10" i="136"/>
  <c r="H10" i="136"/>
  <c r="F10" i="136"/>
  <c r="D10" i="136"/>
  <c r="N9" i="136"/>
  <c r="L9" i="136"/>
  <c r="J9" i="136"/>
  <c r="H9" i="136"/>
  <c r="F9" i="136"/>
  <c r="D9" i="136"/>
  <c r="N8" i="136"/>
  <c r="L8" i="136"/>
  <c r="J8" i="136"/>
  <c r="H8" i="136"/>
  <c r="F8" i="136"/>
  <c r="D8" i="136"/>
  <c r="N7" i="136"/>
  <c r="L7" i="136"/>
  <c r="J7" i="136"/>
  <c r="H7" i="136"/>
  <c r="F7" i="136"/>
  <c r="D7" i="136"/>
  <c r="N6" i="136"/>
  <c r="L6" i="136"/>
  <c r="J6" i="136"/>
  <c r="H6" i="136"/>
  <c r="F6" i="136"/>
  <c r="D6" i="136"/>
  <c r="M5" i="136"/>
  <c r="K5" i="136"/>
  <c r="I5" i="136"/>
  <c r="G5" i="136"/>
  <c r="E5" i="136"/>
  <c r="C5" i="136"/>
  <c r="B5" i="136"/>
  <c r="G4" i="136"/>
  <c r="N33" i="93"/>
  <c r="L33" i="93"/>
  <c r="J33" i="93"/>
  <c r="H33" i="93"/>
  <c r="F33" i="93"/>
  <c r="D33" i="93"/>
  <c r="N32" i="93"/>
  <c r="L32" i="93"/>
  <c r="J32" i="93"/>
  <c r="H32" i="93"/>
  <c r="F32" i="93"/>
  <c r="D32" i="93"/>
  <c r="M31" i="93"/>
  <c r="K31" i="93"/>
  <c r="I31" i="93"/>
  <c r="G31" i="93"/>
  <c r="E31" i="93"/>
  <c r="C31" i="93"/>
  <c r="B31" i="93"/>
  <c r="N30" i="93"/>
  <c r="L30" i="93"/>
  <c r="J30" i="93"/>
  <c r="H30" i="93"/>
  <c r="F30" i="93"/>
  <c r="D30" i="93"/>
  <c r="N29" i="93"/>
  <c r="L29" i="93"/>
  <c r="J29" i="93"/>
  <c r="H29" i="93"/>
  <c r="F29" i="93"/>
  <c r="D29" i="93"/>
  <c r="N28" i="93"/>
  <c r="L28" i="93"/>
  <c r="J28" i="93"/>
  <c r="H28" i="93"/>
  <c r="F28" i="93"/>
  <c r="D28" i="93"/>
  <c r="N27" i="93"/>
  <c r="L27" i="93"/>
  <c r="J27" i="93"/>
  <c r="H27" i="93"/>
  <c r="F27" i="93"/>
  <c r="D27" i="93"/>
  <c r="N26" i="93"/>
  <c r="L26" i="93"/>
  <c r="J26" i="93"/>
  <c r="H26" i="93"/>
  <c r="F26" i="93"/>
  <c r="D26" i="93"/>
  <c r="N25" i="93"/>
  <c r="L25" i="93"/>
  <c r="J25" i="93"/>
  <c r="H25" i="93"/>
  <c r="F25" i="93"/>
  <c r="D25" i="93"/>
  <c r="M24" i="93"/>
  <c r="K24" i="93"/>
  <c r="I24" i="93"/>
  <c r="G24" i="93"/>
  <c r="H24" i="93" s="1"/>
  <c r="E24" i="93"/>
  <c r="F24" i="93" s="1"/>
  <c r="C24" i="93"/>
  <c r="D24" i="93" s="1"/>
  <c r="B24" i="93"/>
  <c r="N23" i="93"/>
  <c r="L23" i="93"/>
  <c r="J23" i="93"/>
  <c r="H23" i="93"/>
  <c r="F23" i="93"/>
  <c r="D23" i="93"/>
  <c r="N22" i="93"/>
  <c r="L22" i="93"/>
  <c r="J22" i="93"/>
  <c r="H22" i="93"/>
  <c r="F22" i="93"/>
  <c r="D22" i="93"/>
  <c r="N21" i="93"/>
  <c r="L21" i="93"/>
  <c r="J21" i="93"/>
  <c r="H21" i="93"/>
  <c r="F21" i="93"/>
  <c r="D21" i="93"/>
  <c r="N20" i="93"/>
  <c r="L20" i="93"/>
  <c r="J20" i="93"/>
  <c r="H20" i="93"/>
  <c r="F20" i="93"/>
  <c r="D20" i="93"/>
  <c r="N19" i="93"/>
  <c r="L19" i="93"/>
  <c r="J19" i="93"/>
  <c r="H19" i="93"/>
  <c r="F19" i="93"/>
  <c r="D19" i="93"/>
  <c r="N18" i="93"/>
  <c r="L18" i="93"/>
  <c r="J18" i="93"/>
  <c r="H18" i="93"/>
  <c r="F18" i="93"/>
  <c r="D18" i="93"/>
  <c r="M17" i="93"/>
  <c r="K17" i="93"/>
  <c r="I17" i="93"/>
  <c r="G17" i="93"/>
  <c r="E17" i="93"/>
  <c r="C17" i="93"/>
  <c r="B17" i="93"/>
  <c r="N16" i="93"/>
  <c r="L16" i="93"/>
  <c r="J16" i="93"/>
  <c r="H16" i="93"/>
  <c r="F16" i="93"/>
  <c r="D16" i="93"/>
  <c r="N15" i="93"/>
  <c r="L15" i="93"/>
  <c r="J15" i="93"/>
  <c r="H15" i="93"/>
  <c r="F15" i="93"/>
  <c r="D15" i="93"/>
  <c r="N14" i="93"/>
  <c r="L14" i="93"/>
  <c r="J14" i="93"/>
  <c r="H14" i="93"/>
  <c r="F14" i="93"/>
  <c r="D14" i="93"/>
  <c r="N13" i="93"/>
  <c r="L13" i="93"/>
  <c r="J13" i="93"/>
  <c r="H13" i="93"/>
  <c r="F13" i="93"/>
  <c r="D13" i="93"/>
  <c r="N12" i="93"/>
  <c r="L12" i="93"/>
  <c r="J12" i="93"/>
  <c r="H12" i="93"/>
  <c r="F12" i="93"/>
  <c r="D12" i="93"/>
  <c r="N11" i="93"/>
  <c r="L11" i="93"/>
  <c r="J11" i="93"/>
  <c r="H11" i="93"/>
  <c r="F11" i="93"/>
  <c r="D11" i="93"/>
  <c r="N10" i="93"/>
  <c r="L10" i="93"/>
  <c r="J10" i="93"/>
  <c r="H10" i="93"/>
  <c r="F10" i="93"/>
  <c r="D10" i="93"/>
  <c r="N9" i="93"/>
  <c r="L9" i="93"/>
  <c r="J9" i="93"/>
  <c r="H9" i="93"/>
  <c r="F9" i="93"/>
  <c r="D9" i="93"/>
  <c r="N8" i="93"/>
  <c r="L8" i="93"/>
  <c r="J8" i="93"/>
  <c r="H8" i="93"/>
  <c r="F8" i="93"/>
  <c r="D8" i="93"/>
  <c r="N7" i="93"/>
  <c r="L7" i="93"/>
  <c r="J7" i="93"/>
  <c r="H7" i="93"/>
  <c r="F7" i="93"/>
  <c r="D7" i="93"/>
  <c r="N6" i="93"/>
  <c r="L6" i="93"/>
  <c r="J6" i="93"/>
  <c r="H6" i="93"/>
  <c r="F6" i="93"/>
  <c r="D6" i="93"/>
  <c r="M5" i="93"/>
  <c r="K5" i="93"/>
  <c r="I5" i="93"/>
  <c r="G5" i="93"/>
  <c r="E5" i="93"/>
  <c r="C5" i="93"/>
  <c r="B5" i="93"/>
  <c r="B4" i="93" s="1"/>
  <c r="E4" i="93"/>
  <c r="N34" i="92"/>
  <c r="J34" i="92"/>
  <c r="F34" i="92"/>
  <c r="D34" i="92"/>
  <c r="N33" i="92"/>
  <c r="L33" i="92"/>
  <c r="J33" i="92"/>
  <c r="F33" i="92"/>
  <c r="D33" i="92"/>
  <c r="M32" i="92"/>
  <c r="K32" i="92"/>
  <c r="I32" i="92"/>
  <c r="E32" i="92"/>
  <c r="C32" i="92"/>
  <c r="B32" i="92"/>
  <c r="N31" i="92"/>
  <c r="L31" i="92"/>
  <c r="J31" i="92"/>
  <c r="H31" i="92"/>
  <c r="F31" i="92"/>
  <c r="D31" i="92"/>
  <c r="N30" i="92"/>
  <c r="L30" i="92"/>
  <c r="J30" i="92"/>
  <c r="H30" i="92"/>
  <c r="F30" i="92"/>
  <c r="D30" i="92"/>
  <c r="N29" i="92"/>
  <c r="L29" i="92"/>
  <c r="J29" i="92"/>
  <c r="H29" i="92"/>
  <c r="F29" i="92"/>
  <c r="D29" i="92"/>
  <c r="N28" i="92"/>
  <c r="L28" i="92"/>
  <c r="J28" i="92"/>
  <c r="H28" i="92"/>
  <c r="F28" i="92"/>
  <c r="D28" i="92"/>
  <c r="N27" i="92"/>
  <c r="L27" i="92"/>
  <c r="J27" i="92"/>
  <c r="H27" i="92"/>
  <c r="F27" i="92"/>
  <c r="D27" i="92"/>
  <c r="N26" i="92"/>
  <c r="L26" i="92"/>
  <c r="J26" i="92"/>
  <c r="H26" i="92"/>
  <c r="F26" i="92"/>
  <c r="D26" i="92"/>
  <c r="M25" i="92"/>
  <c r="K25" i="92"/>
  <c r="I25" i="92"/>
  <c r="G25" i="92"/>
  <c r="H25" i="92" s="1"/>
  <c r="E25" i="92"/>
  <c r="C25" i="92"/>
  <c r="B25" i="92"/>
  <c r="N24" i="92"/>
  <c r="L24" i="92"/>
  <c r="J24" i="92"/>
  <c r="H24" i="92"/>
  <c r="F24" i="92"/>
  <c r="D24" i="92"/>
  <c r="N23" i="92"/>
  <c r="L23" i="92"/>
  <c r="J23" i="92"/>
  <c r="H23" i="92"/>
  <c r="F23" i="92"/>
  <c r="D23" i="92"/>
  <c r="N22" i="92"/>
  <c r="L22" i="92"/>
  <c r="J22" i="92"/>
  <c r="H22" i="92"/>
  <c r="F22" i="92"/>
  <c r="D22" i="92"/>
  <c r="N21" i="92"/>
  <c r="L21" i="92"/>
  <c r="J21" i="92"/>
  <c r="H21" i="92"/>
  <c r="F21" i="92"/>
  <c r="D21" i="92"/>
  <c r="N20" i="92"/>
  <c r="L20" i="92"/>
  <c r="J20" i="92"/>
  <c r="H20" i="92"/>
  <c r="F20" i="92"/>
  <c r="D20" i="92"/>
  <c r="N19" i="92"/>
  <c r="L19" i="92"/>
  <c r="J19" i="92"/>
  <c r="H19" i="92"/>
  <c r="F19" i="92"/>
  <c r="D19" i="92"/>
  <c r="M18" i="92"/>
  <c r="K18" i="92"/>
  <c r="I18" i="92"/>
  <c r="G18" i="92"/>
  <c r="H18" i="92" s="1"/>
  <c r="E18" i="92"/>
  <c r="F18" i="92" s="1"/>
  <c r="C18" i="92"/>
  <c r="D18" i="92" s="1"/>
  <c r="B18" i="92"/>
  <c r="N17" i="92"/>
  <c r="L17" i="92"/>
  <c r="J17" i="92"/>
  <c r="H17" i="92"/>
  <c r="F17" i="92"/>
  <c r="D17" i="92"/>
  <c r="N16" i="92"/>
  <c r="L16" i="92"/>
  <c r="J16" i="92"/>
  <c r="H16" i="92"/>
  <c r="F16" i="92"/>
  <c r="D16" i="92"/>
  <c r="N15" i="92"/>
  <c r="L15" i="92"/>
  <c r="J15" i="92"/>
  <c r="H15" i="92"/>
  <c r="F15" i="92"/>
  <c r="D15" i="92"/>
  <c r="N14" i="92"/>
  <c r="L14" i="92"/>
  <c r="J14" i="92"/>
  <c r="H14" i="92"/>
  <c r="F14" i="92"/>
  <c r="D14" i="92"/>
  <c r="N13" i="92"/>
  <c r="L13" i="92"/>
  <c r="J13" i="92"/>
  <c r="H13" i="92"/>
  <c r="F13" i="92"/>
  <c r="D13" i="92"/>
  <c r="N12" i="92"/>
  <c r="L12" i="92"/>
  <c r="J12" i="92"/>
  <c r="H12" i="92"/>
  <c r="F12" i="92"/>
  <c r="D12" i="92"/>
  <c r="N11" i="92"/>
  <c r="L11" i="92"/>
  <c r="J11" i="92"/>
  <c r="H11" i="92"/>
  <c r="F11" i="92"/>
  <c r="D11" i="92"/>
  <c r="N10" i="92"/>
  <c r="L10" i="92"/>
  <c r="J10" i="92"/>
  <c r="H10" i="92"/>
  <c r="F10" i="92"/>
  <c r="D10" i="92"/>
  <c r="N9" i="92"/>
  <c r="L9" i="92"/>
  <c r="J9" i="92"/>
  <c r="H9" i="92"/>
  <c r="F9" i="92"/>
  <c r="D9" i="92"/>
  <c r="N8" i="92"/>
  <c r="L8" i="92"/>
  <c r="J8" i="92"/>
  <c r="H8" i="92"/>
  <c r="F8" i="92"/>
  <c r="D8" i="92"/>
  <c r="N7" i="92"/>
  <c r="L7" i="92"/>
  <c r="J7" i="92"/>
  <c r="H7" i="92"/>
  <c r="F7" i="92"/>
  <c r="D7" i="92"/>
  <c r="M6" i="92"/>
  <c r="K6" i="92"/>
  <c r="I6" i="92"/>
  <c r="G6" i="92"/>
  <c r="E6" i="92"/>
  <c r="F6" i="92" s="1"/>
  <c r="C6" i="92"/>
  <c r="B6" i="92"/>
  <c r="I5" i="92"/>
  <c r="N34" i="91"/>
  <c r="L34" i="91"/>
  <c r="J34" i="91"/>
  <c r="H34" i="91"/>
  <c r="F34" i="91"/>
  <c r="D34" i="91"/>
  <c r="N33" i="91"/>
  <c r="L33" i="91"/>
  <c r="J33" i="91"/>
  <c r="H33" i="91"/>
  <c r="F33" i="91"/>
  <c r="D33" i="91"/>
  <c r="M32" i="91"/>
  <c r="K32" i="91"/>
  <c r="I32" i="91"/>
  <c r="G32" i="91"/>
  <c r="E32" i="91"/>
  <c r="C32" i="91"/>
  <c r="B32" i="91"/>
  <c r="N31" i="91"/>
  <c r="L31" i="91"/>
  <c r="J31" i="91"/>
  <c r="H31" i="91"/>
  <c r="F31" i="91"/>
  <c r="D31" i="91"/>
  <c r="N30" i="91"/>
  <c r="L30" i="91"/>
  <c r="J30" i="91"/>
  <c r="H30" i="91"/>
  <c r="F30" i="91"/>
  <c r="D30" i="91"/>
  <c r="N29" i="91"/>
  <c r="L29" i="91"/>
  <c r="J29" i="91"/>
  <c r="H29" i="91"/>
  <c r="F29" i="91"/>
  <c r="D29" i="91"/>
  <c r="N28" i="91"/>
  <c r="L28" i="91"/>
  <c r="J28" i="91"/>
  <c r="H28" i="91"/>
  <c r="F28" i="91"/>
  <c r="D28" i="91"/>
  <c r="N27" i="91"/>
  <c r="L27" i="91"/>
  <c r="J27" i="91"/>
  <c r="H27" i="91"/>
  <c r="F27" i="91"/>
  <c r="D27" i="91"/>
  <c r="N26" i="91"/>
  <c r="L26" i="91"/>
  <c r="J26" i="91"/>
  <c r="H26" i="91"/>
  <c r="F26" i="91"/>
  <c r="D26" i="91"/>
  <c r="M25" i="91"/>
  <c r="K25" i="91"/>
  <c r="I25" i="91"/>
  <c r="J25" i="91" s="1"/>
  <c r="G25" i="91"/>
  <c r="E25" i="91"/>
  <c r="F25" i="91" s="1"/>
  <c r="C25" i="91"/>
  <c r="B25" i="91"/>
  <c r="N24" i="91"/>
  <c r="L24" i="91"/>
  <c r="J24" i="91"/>
  <c r="H24" i="91"/>
  <c r="F24" i="91"/>
  <c r="D24" i="91"/>
  <c r="N23" i="91"/>
  <c r="L23" i="91"/>
  <c r="J23" i="91"/>
  <c r="H23" i="91"/>
  <c r="F23" i="91"/>
  <c r="D23" i="91"/>
  <c r="N22" i="91"/>
  <c r="L22" i="91"/>
  <c r="J22" i="91"/>
  <c r="H22" i="91"/>
  <c r="F22" i="91"/>
  <c r="D22" i="91"/>
  <c r="N21" i="91"/>
  <c r="L21" i="91"/>
  <c r="J21" i="91"/>
  <c r="H21" i="91"/>
  <c r="F21" i="91"/>
  <c r="D21" i="91"/>
  <c r="N20" i="91"/>
  <c r="L20" i="91"/>
  <c r="J20" i="91"/>
  <c r="H20" i="91"/>
  <c r="F20" i="91"/>
  <c r="D20" i="91"/>
  <c r="N19" i="91"/>
  <c r="L19" i="91"/>
  <c r="J19" i="91"/>
  <c r="H19" i="91"/>
  <c r="F19" i="91"/>
  <c r="D19" i="91"/>
  <c r="M18" i="91"/>
  <c r="K18" i="91"/>
  <c r="I18" i="91"/>
  <c r="G18" i="91"/>
  <c r="E18" i="91"/>
  <c r="C18" i="91"/>
  <c r="D18" i="91" s="1"/>
  <c r="B18" i="91"/>
  <c r="N17" i="91"/>
  <c r="L17" i="91"/>
  <c r="J17" i="91"/>
  <c r="H17" i="91"/>
  <c r="F17" i="91"/>
  <c r="D17" i="91"/>
  <c r="N16" i="91"/>
  <c r="L16" i="91"/>
  <c r="J16" i="91"/>
  <c r="H16" i="91"/>
  <c r="F16" i="91"/>
  <c r="D16" i="91"/>
  <c r="N15" i="91"/>
  <c r="L15" i="91"/>
  <c r="J15" i="91"/>
  <c r="H15" i="91"/>
  <c r="F15" i="91"/>
  <c r="D15" i="91"/>
  <c r="N14" i="91"/>
  <c r="L14" i="91"/>
  <c r="J14" i="91"/>
  <c r="H14" i="91"/>
  <c r="F14" i="91"/>
  <c r="D14" i="91"/>
  <c r="N13" i="91"/>
  <c r="L13" i="91"/>
  <c r="J13" i="91"/>
  <c r="H13" i="91"/>
  <c r="F13" i="91"/>
  <c r="D13" i="91"/>
  <c r="N12" i="91"/>
  <c r="L12" i="91"/>
  <c r="J12" i="91"/>
  <c r="H12" i="91"/>
  <c r="F12" i="91"/>
  <c r="D12" i="91"/>
  <c r="N11" i="91"/>
  <c r="L11" i="91"/>
  <c r="J11" i="91"/>
  <c r="H11" i="91"/>
  <c r="F11" i="91"/>
  <c r="D11" i="91"/>
  <c r="N10" i="91"/>
  <c r="L10" i="91"/>
  <c r="J10" i="91"/>
  <c r="H10" i="91"/>
  <c r="F10" i="91"/>
  <c r="D10" i="91"/>
  <c r="N9" i="91"/>
  <c r="L9" i="91"/>
  <c r="J9" i="91"/>
  <c r="H9" i="91"/>
  <c r="F9" i="91"/>
  <c r="D9" i="91"/>
  <c r="N8" i="91"/>
  <c r="L8" i="91"/>
  <c r="J8" i="91"/>
  <c r="H8" i="91"/>
  <c r="F8" i="91"/>
  <c r="D8" i="91"/>
  <c r="N7" i="91"/>
  <c r="L7" i="91"/>
  <c r="J7" i="91"/>
  <c r="H7" i="91"/>
  <c r="F7" i="91"/>
  <c r="D7" i="91"/>
  <c r="M6" i="91"/>
  <c r="K6" i="91"/>
  <c r="I6" i="91"/>
  <c r="G6" i="91"/>
  <c r="E6" i="91"/>
  <c r="C6" i="91"/>
  <c r="B6" i="91"/>
  <c r="N6" i="91" s="1"/>
  <c r="G5" i="91"/>
  <c r="N34" i="90"/>
  <c r="L34" i="90"/>
  <c r="J34" i="90"/>
  <c r="H34" i="90"/>
  <c r="F34" i="90"/>
  <c r="D34" i="90"/>
  <c r="N33" i="90"/>
  <c r="L33" i="90"/>
  <c r="J33" i="90"/>
  <c r="H33" i="90"/>
  <c r="F33" i="90"/>
  <c r="D33" i="90"/>
  <c r="M32" i="90"/>
  <c r="K32" i="90"/>
  <c r="I32" i="90"/>
  <c r="G32" i="90"/>
  <c r="E32" i="90"/>
  <c r="C32" i="90"/>
  <c r="B32" i="90"/>
  <c r="N31" i="90"/>
  <c r="L31" i="90"/>
  <c r="J31" i="90"/>
  <c r="H31" i="90"/>
  <c r="F31" i="90"/>
  <c r="D31" i="90"/>
  <c r="N30" i="90"/>
  <c r="L30" i="90"/>
  <c r="J30" i="90"/>
  <c r="H30" i="90"/>
  <c r="F30" i="90"/>
  <c r="D30" i="90"/>
  <c r="N29" i="90"/>
  <c r="L29" i="90"/>
  <c r="J29" i="90"/>
  <c r="H29" i="90"/>
  <c r="F29" i="90"/>
  <c r="D29" i="90"/>
  <c r="N28" i="90"/>
  <c r="L28" i="90"/>
  <c r="J28" i="90"/>
  <c r="H28" i="90"/>
  <c r="F28" i="90"/>
  <c r="D28" i="90"/>
  <c r="N27" i="90"/>
  <c r="L27" i="90"/>
  <c r="J27" i="90"/>
  <c r="H27" i="90"/>
  <c r="F27" i="90"/>
  <c r="D27" i="90"/>
  <c r="N26" i="90"/>
  <c r="L26" i="90"/>
  <c r="J26" i="90"/>
  <c r="H26" i="90"/>
  <c r="F26" i="90"/>
  <c r="D26" i="90"/>
  <c r="M25" i="90"/>
  <c r="K25" i="90"/>
  <c r="I25" i="90"/>
  <c r="G25" i="90"/>
  <c r="H25" i="90" s="1"/>
  <c r="E25" i="90"/>
  <c r="F25" i="90" s="1"/>
  <c r="C25" i="90"/>
  <c r="B25" i="90"/>
  <c r="N24" i="90"/>
  <c r="L24" i="90"/>
  <c r="J24" i="90"/>
  <c r="H24" i="90"/>
  <c r="F24" i="90"/>
  <c r="D24" i="90"/>
  <c r="N23" i="90"/>
  <c r="L23" i="90"/>
  <c r="J23" i="90"/>
  <c r="H23" i="90"/>
  <c r="F23" i="90"/>
  <c r="D23" i="90"/>
  <c r="N22" i="90"/>
  <c r="L22" i="90"/>
  <c r="J22" i="90"/>
  <c r="H22" i="90"/>
  <c r="F22" i="90"/>
  <c r="D22" i="90"/>
  <c r="N21" i="90"/>
  <c r="L21" i="90"/>
  <c r="J21" i="90"/>
  <c r="H21" i="90"/>
  <c r="F21" i="90"/>
  <c r="D21" i="90"/>
  <c r="N20" i="90"/>
  <c r="L20" i="90"/>
  <c r="J20" i="90"/>
  <c r="H20" i="90"/>
  <c r="F20" i="90"/>
  <c r="D20" i="90"/>
  <c r="N19" i="90"/>
  <c r="L19" i="90"/>
  <c r="J19" i="90"/>
  <c r="H19" i="90"/>
  <c r="F19" i="90"/>
  <c r="D19" i="90"/>
  <c r="M18" i="90"/>
  <c r="K18" i="90"/>
  <c r="I18" i="90"/>
  <c r="G18" i="90"/>
  <c r="E18" i="90"/>
  <c r="C18" i="90"/>
  <c r="B18" i="90"/>
  <c r="N17" i="90"/>
  <c r="L17" i="90"/>
  <c r="J17" i="90"/>
  <c r="H17" i="90"/>
  <c r="F17" i="90"/>
  <c r="D17" i="90"/>
  <c r="N16" i="90"/>
  <c r="L16" i="90"/>
  <c r="J16" i="90"/>
  <c r="H16" i="90"/>
  <c r="F16" i="90"/>
  <c r="D16" i="90"/>
  <c r="N15" i="90"/>
  <c r="L15" i="90"/>
  <c r="J15" i="90"/>
  <c r="H15" i="90"/>
  <c r="F15" i="90"/>
  <c r="D15" i="90"/>
  <c r="N14" i="90"/>
  <c r="L14" i="90"/>
  <c r="J14" i="90"/>
  <c r="H14" i="90"/>
  <c r="F14" i="90"/>
  <c r="D14" i="90"/>
  <c r="N13" i="90"/>
  <c r="L13" i="90"/>
  <c r="J13" i="90"/>
  <c r="H13" i="90"/>
  <c r="F13" i="90"/>
  <c r="D13" i="90"/>
  <c r="N12" i="90"/>
  <c r="L12" i="90"/>
  <c r="J12" i="90"/>
  <c r="H12" i="90"/>
  <c r="F12" i="90"/>
  <c r="D12" i="90"/>
  <c r="N11" i="90"/>
  <c r="L11" i="90"/>
  <c r="J11" i="90"/>
  <c r="H11" i="90"/>
  <c r="F11" i="90"/>
  <c r="D11" i="90"/>
  <c r="N10" i="90"/>
  <c r="L10" i="90"/>
  <c r="J10" i="90"/>
  <c r="H10" i="90"/>
  <c r="F10" i="90"/>
  <c r="D10" i="90"/>
  <c r="N9" i="90"/>
  <c r="L9" i="90"/>
  <c r="J9" i="90"/>
  <c r="H9" i="90"/>
  <c r="F9" i="90"/>
  <c r="D9" i="90"/>
  <c r="N8" i="90"/>
  <c r="L8" i="90"/>
  <c r="J8" i="90"/>
  <c r="H8" i="90"/>
  <c r="F8" i="90"/>
  <c r="D8" i="90"/>
  <c r="N7" i="90"/>
  <c r="L7" i="90"/>
  <c r="J7" i="90"/>
  <c r="H7" i="90"/>
  <c r="F7" i="90"/>
  <c r="D7" i="90"/>
  <c r="M6" i="90"/>
  <c r="K6" i="90"/>
  <c r="I6" i="90"/>
  <c r="G6" i="90"/>
  <c r="H6" i="90" s="1"/>
  <c r="E6" i="90"/>
  <c r="C6" i="90"/>
  <c r="B6" i="90"/>
  <c r="G5" i="90"/>
  <c r="N34" i="89"/>
  <c r="L34" i="89"/>
  <c r="J34" i="89"/>
  <c r="H34" i="89"/>
  <c r="F34" i="89"/>
  <c r="D34" i="89"/>
  <c r="N33" i="89"/>
  <c r="L33" i="89"/>
  <c r="J33" i="89"/>
  <c r="H33" i="89"/>
  <c r="F33" i="89"/>
  <c r="D33" i="89"/>
  <c r="M32" i="89"/>
  <c r="N32" i="89" s="1"/>
  <c r="K32" i="89"/>
  <c r="L32" i="89" s="1"/>
  <c r="I32" i="89"/>
  <c r="J32" i="89" s="1"/>
  <c r="G32" i="89"/>
  <c r="H32" i="89" s="1"/>
  <c r="E32" i="89"/>
  <c r="F32" i="89" s="1"/>
  <c r="C32" i="89"/>
  <c r="D32" i="89" s="1"/>
  <c r="N31" i="89"/>
  <c r="L31" i="89"/>
  <c r="J31" i="89"/>
  <c r="H31" i="89"/>
  <c r="F31" i="89"/>
  <c r="D31" i="89"/>
  <c r="N30" i="89"/>
  <c r="L30" i="89"/>
  <c r="J30" i="89"/>
  <c r="H30" i="89"/>
  <c r="F30" i="89"/>
  <c r="D30" i="89"/>
  <c r="N29" i="89"/>
  <c r="L29" i="89"/>
  <c r="J29" i="89"/>
  <c r="H29" i="89"/>
  <c r="F29" i="89"/>
  <c r="D29" i="89"/>
  <c r="N28" i="89"/>
  <c r="L28" i="89"/>
  <c r="J28" i="89"/>
  <c r="H28" i="89"/>
  <c r="F28" i="89"/>
  <c r="D28" i="89"/>
  <c r="N27" i="89"/>
  <c r="L27" i="89"/>
  <c r="J27" i="89"/>
  <c r="H27" i="89"/>
  <c r="F27" i="89"/>
  <c r="D27" i="89"/>
  <c r="N26" i="89"/>
  <c r="L26" i="89"/>
  <c r="J26" i="89"/>
  <c r="H26" i="89"/>
  <c r="F26" i="89"/>
  <c r="D26" i="89"/>
  <c r="M25" i="89"/>
  <c r="K25" i="89"/>
  <c r="L25" i="89" s="1"/>
  <c r="I25" i="89"/>
  <c r="G25" i="89"/>
  <c r="H25" i="89" s="1"/>
  <c r="E25" i="89"/>
  <c r="C25" i="89"/>
  <c r="D25" i="89" s="1"/>
  <c r="B25" i="89"/>
  <c r="N24" i="89"/>
  <c r="L24" i="89"/>
  <c r="J24" i="89"/>
  <c r="H24" i="89"/>
  <c r="F24" i="89"/>
  <c r="D24" i="89"/>
  <c r="N23" i="89"/>
  <c r="L23" i="89"/>
  <c r="J23" i="89"/>
  <c r="H23" i="89"/>
  <c r="F23" i="89"/>
  <c r="D23" i="89"/>
  <c r="N22" i="89"/>
  <c r="L22" i="89"/>
  <c r="J22" i="89"/>
  <c r="H22" i="89"/>
  <c r="F22" i="89"/>
  <c r="D22" i="89"/>
  <c r="N21" i="89"/>
  <c r="L21" i="89"/>
  <c r="J21" i="89"/>
  <c r="H21" i="89"/>
  <c r="F21" i="89"/>
  <c r="D21" i="89"/>
  <c r="N20" i="89"/>
  <c r="L20" i="89"/>
  <c r="J20" i="89"/>
  <c r="H20" i="89"/>
  <c r="F20" i="89"/>
  <c r="D20" i="89"/>
  <c r="N19" i="89"/>
  <c r="L19" i="89"/>
  <c r="J19" i="89"/>
  <c r="H19" i="89"/>
  <c r="F19" i="89"/>
  <c r="D19" i="89"/>
  <c r="M18" i="89"/>
  <c r="K18" i="89"/>
  <c r="I18" i="89"/>
  <c r="G18" i="89"/>
  <c r="E18" i="89"/>
  <c r="C18" i="89"/>
  <c r="B18" i="89"/>
  <c r="N17" i="89"/>
  <c r="L17" i="89"/>
  <c r="J17" i="89"/>
  <c r="H17" i="89"/>
  <c r="F17" i="89"/>
  <c r="D17" i="89"/>
  <c r="N16" i="89"/>
  <c r="L16" i="89"/>
  <c r="J16" i="89"/>
  <c r="H16" i="89"/>
  <c r="F16" i="89"/>
  <c r="D16" i="89"/>
  <c r="N15" i="89"/>
  <c r="L15" i="89"/>
  <c r="J15" i="89"/>
  <c r="H15" i="89"/>
  <c r="F15" i="89"/>
  <c r="D15" i="89"/>
  <c r="N14" i="89"/>
  <c r="L14" i="89"/>
  <c r="J14" i="89"/>
  <c r="H14" i="89"/>
  <c r="F14" i="89"/>
  <c r="D14" i="89"/>
  <c r="N13" i="89"/>
  <c r="L13" i="89"/>
  <c r="J13" i="89"/>
  <c r="H13" i="89"/>
  <c r="F13" i="89"/>
  <c r="D13" i="89"/>
  <c r="N12" i="89"/>
  <c r="L12" i="89"/>
  <c r="J12" i="89"/>
  <c r="H12" i="89"/>
  <c r="F12" i="89"/>
  <c r="D12" i="89"/>
  <c r="N11" i="89"/>
  <c r="L11" i="89"/>
  <c r="J11" i="89"/>
  <c r="H11" i="89"/>
  <c r="F11" i="89"/>
  <c r="D11" i="89"/>
  <c r="N10" i="89"/>
  <c r="L10" i="89"/>
  <c r="J10" i="89"/>
  <c r="H10" i="89"/>
  <c r="F10" i="89"/>
  <c r="D10" i="89"/>
  <c r="N9" i="89"/>
  <c r="L9" i="89"/>
  <c r="J9" i="89"/>
  <c r="H9" i="89"/>
  <c r="F9" i="89"/>
  <c r="D9" i="89"/>
  <c r="N8" i="89"/>
  <c r="L8" i="89"/>
  <c r="J8" i="89"/>
  <c r="H8" i="89"/>
  <c r="F8" i="89"/>
  <c r="D8" i="89"/>
  <c r="N7" i="89"/>
  <c r="L7" i="89"/>
  <c r="J7" i="89"/>
  <c r="H7" i="89"/>
  <c r="F7" i="89"/>
  <c r="D7" i="89"/>
  <c r="M6" i="89"/>
  <c r="K6" i="89"/>
  <c r="I6" i="89"/>
  <c r="G6" i="89"/>
  <c r="E6" i="89"/>
  <c r="C6" i="89"/>
  <c r="B6" i="89"/>
  <c r="B5" i="89"/>
  <c r="N34" i="88"/>
  <c r="L34" i="88"/>
  <c r="J34" i="88"/>
  <c r="H34" i="88"/>
  <c r="F34" i="88"/>
  <c r="D34" i="88"/>
  <c r="N33" i="88"/>
  <c r="L33" i="88"/>
  <c r="J33" i="88"/>
  <c r="H33" i="88"/>
  <c r="F33" i="88"/>
  <c r="D33" i="88"/>
  <c r="M32" i="88"/>
  <c r="K32" i="88"/>
  <c r="L32" i="88" s="1"/>
  <c r="I32" i="88"/>
  <c r="G32" i="88"/>
  <c r="H32" i="88" s="1"/>
  <c r="E32" i="88"/>
  <c r="C32" i="88"/>
  <c r="D32" i="88" s="1"/>
  <c r="B32" i="88"/>
  <c r="N31" i="88"/>
  <c r="L31" i="88"/>
  <c r="J31" i="88"/>
  <c r="H31" i="88"/>
  <c r="F31" i="88"/>
  <c r="D31" i="88"/>
  <c r="N30" i="88"/>
  <c r="L30" i="88"/>
  <c r="J30" i="88"/>
  <c r="H30" i="88"/>
  <c r="F30" i="88"/>
  <c r="D30" i="88"/>
  <c r="N29" i="88"/>
  <c r="L29" i="88"/>
  <c r="J29" i="88"/>
  <c r="H29" i="88"/>
  <c r="F29" i="88"/>
  <c r="D29" i="88"/>
  <c r="N28" i="88"/>
  <c r="L28" i="88"/>
  <c r="J28" i="88"/>
  <c r="H28" i="88"/>
  <c r="F28" i="88"/>
  <c r="D28" i="88"/>
  <c r="N27" i="88"/>
  <c r="L27" i="88"/>
  <c r="J27" i="88"/>
  <c r="H27" i="88"/>
  <c r="F27" i="88"/>
  <c r="D27" i="88"/>
  <c r="N26" i="88"/>
  <c r="L26" i="88"/>
  <c r="J26" i="88"/>
  <c r="H26" i="88"/>
  <c r="F26" i="88"/>
  <c r="D26" i="88"/>
  <c r="M25" i="88"/>
  <c r="K25" i="88"/>
  <c r="I25" i="88"/>
  <c r="G25" i="88"/>
  <c r="E25" i="88"/>
  <c r="C25" i="88"/>
  <c r="B25" i="88"/>
  <c r="F25" i="88" s="1"/>
  <c r="N24" i="88"/>
  <c r="L24" i="88"/>
  <c r="J24" i="88"/>
  <c r="H24" i="88"/>
  <c r="F24" i="88"/>
  <c r="D24" i="88"/>
  <c r="N23" i="88"/>
  <c r="L23" i="88"/>
  <c r="J23" i="88"/>
  <c r="H23" i="88"/>
  <c r="F23" i="88"/>
  <c r="D23" i="88"/>
  <c r="N22" i="88"/>
  <c r="L22" i="88"/>
  <c r="J22" i="88"/>
  <c r="H22" i="88"/>
  <c r="F22" i="88"/>
  <c r="D22" i="88"/>
  <c r="N21" i="88"/>
  <c r="L21" i="88"/>
  <c r="J21" i="88"/>
  <c r="H21" i="88"/>
  <c r="F21" i="88"/>
  <c r="D21" i="88"/>
  <c r="N20" i="88"/>
  <c r="L20" i="88"/>
  <c r="J20" i="88"/>
  <c r="H20" i="88"/>
  <c r="F20" i="88"/>
  <c r="D20" i="88"/>
  <c r="N19" i="88"/>
  <c r="L19" i="88"/>
  <c r="J19" i="88"/>
  <c r="H19" i="88"/>
  <c r="F19" i="88"/>
  <c r="D19" i="88"/>
  <c r="M18" i="88"/>
  <c r="K18" i="88"/>
  <c r="I18" i="88"/>
  <c r="G18" i="88"/>
  <c r="H18" i="88" s="1"/>
  <c r="E18" i="88"/>
  <c r="C18" i="88"/>
  <c r="B18" i="88"/>
  <c r="N17" i="88"/>
  <c r="L17" i="88"/>
  <c r="J17" i="88"/>
  <c r="H17" i="88"/>
  <c r="F17" i="88"/>
  <c r="D17" i="88"/>
  <c r="N16" i="88"/>
  <c r="L16" i="88"/>
  <c r="J16" i="88"/>
  <c r="H16" i="88"/>
  <c r="F16" i="88"/>
  <c r="D16" i="88"/>
  <c r="N15" i="88"/>
  <c r="L15" i="88"/>
  <c r="J15" i="88"/>
  <c r="H15" i="88"/>
  <c r="F15" i="88"/>
  <c r="D15" i="88"/>
  <c r="N14" i="88"/>
  <c r="L14" i="88"/>
  <c r="J14" i="88"/>
  <c r="H14" i="88"/>
  <c r="F14" i="88"/>
  <c r="D14" i="88"/>
  <c r="N13" i="88"/>
  <c r="L13" i="88"/>
  <c r="J13" i="88"/>
  <c r="H13" i="88"/>
  <c r="F13" i="88"/>
  <c r="D13" i="88"/>
  <c r="N12" i="88"/>
  <c r="L12" i="88"/>
  <c r="J12" i="88"/>
  <c r="H12" i="88"/>
  <c r="F12" i="88"/>
  <c r="D12" i="88"/>
  <c r="N11" i="88"/>
  <c r="L11" i="88"/>
  <c r="J11" i="88"/>
  <c r="H11" i="88"/>
  <c r="F11" i="88"/>
  <c r="D11" i="88"/>
  <c r="N10" i="88"/>
  <c r="L10" i="88"/>
  <c r="J10" i="88"/>
  <c r="H10" i="88"/>
  <c r="F10" i="88"/>
  <c r="D10" i="88"/>
  <c r="N9" i="88"/>
  <c r="L9" i="88"/>
  <c r="J9" i="88"/>
  <c r="H9" i="88"/>
  <c r="F9" i="88"/>
  <c r="D9" i="88"/>
  <c r="N8" i="88"/>
  <c r="L8" i="88"/>
  <c r="J8" i="88"/>
  <c r="H8" i="88"/>
  <c r="F8" i="88"/>
  <c r="D8" i="88"/>
  <c r="N7" i="88"/>
  <c r="L7" i="88"/>
  <c r="J7" i="88"/>
  <c r="H7" i="88"/>
  <c r="F7" i="88"/>
  <c r="D7" i="88"/>
  <c r="M6" i="88"/>
  <c r="K6" i="88"/>
  <c r="I6" i="88"/>
  <c r="G6" i="88"/>
  <c r="E6" i="88"/>
  <c r="C6" i="88"/>
  <c r="B6" i="88"/>
  <c r="K5" i="88"/>
  <c r="N34" i="87"/>
  <c r="L34" i="87"/>
  <c r="J34" i="87"/>
  <c r="H34" i="87"/>
  <c r="F34" i="87"/>
  <c r="D34" i="87"/>
  <c r="N33" i="87"/>
  <c r="L33" i="87"/>
  <c r="J33" i="87"/>
  <c r="H33" i="87"/>
  <c r="F33" i="87"/>
  <c r="D33" i="87"/>
  <c r="M32" i="87"/>
  <c r="K32" i="87"/>
  <c r="I32" i="87"/>
  <c r="G32" i="87"/>
  <c r="E32" i="87"/>
  <c r="C32" i="87"/>
  <c r="B32" i="87"/>
  <c r="N31" i="87"/>
  <c r="L31" i="87"/>
  <c r="J31" i="87"/>
  <c r="H31" i="87"/>
  <c r="F31" i="87"/>
  <c r="D31" i="87"/>
  <c r="N30" i="87"/>
  <c r="L30" i="87"/>
  <c r="J30" i="87"/>
  <c r="H30" i="87"/>
  <c r="F30" i="87"/>
  <c r="D30" i="87"/>
  <c r="N29" i="87"/>
  <c r="L29" i="87"/>
  <c r="J29" i="87"/>
  <c r="H29" i="87"/>
  <c r="F29" i="87"/>
  <c r="D29" i="87"/>
  <c r="N28" i="87"/>
  <c r="L28" i="87"/>
  <c r="J28" i="87"/>
  <c r="H28" i="87"/>
  <c r="F28" i="87"/>
  <c r="D28" i="87"/>
  <c r="N27" i="87"/>
  <c r="L27" i="87"/>
  <c r="J27" i="87"/>
  <c r="H27" i="87"/>
  <c r="F27" i="87"/>
  <c r="D27" i="87"/>
  <c r="N26" i="87"/>
  <c r="L26" i="87"/>
  <c r="J26" i="87"/>
  <c r="H26" i="87"/>
  <c r="F26" i="87"/>
  <c r="D26" i="87"/>
  <c r="M25" i="87"/>
  <c r="K25" i="87"/>
  <c r="I25" i="87"/>
  <c r="G25" i="87"/>
  <c r="H25" i="87" s="1"/>
  <c r="E25" i="87"/>
  <c r="F25" i="87" s="1"/>
  <c r="C25" i="87"/>
  <c r="B25" i="87"/>
  <c r="N24" i="87"/>
  <c r="L24" i="87"/>
  <c r="J24" i="87"/>
  <c r="H24" i="87"/>
  <c r="F24" i="87"/>
  <c r="D24" i="87"/>
  <c r="N23" i="87"/>
  <c r="L23" i="87"/>
  <c r="J23" i="87"/>
  <c r="H23" i="87"/>
  <c r="F23" i="87"/>
  <c r="D23" i="87"/>
  <c r="N22" i="87"/>
  <c r="L22" i="87"/>
  <c r="J22" i="87"/>
  <c r="H22" i="87"/>
  <c r="F22" i="87"/>
  <c r="D22" i="87"/>
  <c r="N21" i="87"/>
  <c r="L21" i="87"/>
  <c r="J21" i="87"/>
  <c r="H21" i="87"/>
  <c r="F21" i="87"/>
  <c r="D21" i="87"/>
  <c r="N20" i="87"/>
  <c r="L20" i="87"/>
  <c r="J20" i="87"/>
  <c r="H20" i="87"/>
  <c r="F20" i="87"/>
  <c r="D20" i="87"/>
  <c r="N19" i="87"/>
  <c r="L19" i="87"/>
  <c r="J19" i="87"/>
  <c r="H19" i="87"/>
  <c r="F19" i="87"/>
  <c r="D19" i="87"/>
  <c r="M18" i="87"/>
  <c r="K18" i="87"/>
  <c r="I18" i="87"/>
  <c r="G18" i="87"/>
  <c r="E18" i="87"/>
  <c r="C18" i="87"/>
  <c r="B18" i="87"/>
  <c r="L18" i="87" s="1"/>
  <c r="N17" i="87"/>
  <c r="L17" i="87"/>
  <c r="J17" i="87"/>
  <c r="H17" i="87"/>
  <c r="F17" i="87"/>
  <c r="D17" i="87"/>
  <c r="N16" i="87"/>
  <c r="L16" i="87"/>
  <c r="J16" i="87"/>
  <c r="H16" i="87"/>
  <c r="F16" i="87"/>
  <c r="D16" i="87"/>
  <c r="N15" i="87"/>
  <c r="L15" i="87"/>
  <c r="J15" i="87"/>
  <c r="H15" i="87"/>
  <c r="F15" i="87"/>
  <c r="D15" i="87"/>
  <c r="N14" i="87"/>
  <c r="L14" i="87"/>
  <c r="J14" i="87"/>
  <c r="H14" i="87"/>
  <c r="F14" i="87"/>
  <c r="D14" i="87"/>
  <c r="N13" i="87"/>
  <c r="L13" i="87"/>
  <c r="J13" i="87"/>
  <c r="H13" i="87"/>
  <c r="F13" i="87"/>
  <c r="D13" i="87"/>
  <c r="N12" i="87"/>
  <c r="L12" i="87"/>
  <c r="J12" i="87"/>
  <c r="H12" i="87"/>
  <c r="F12" i="87"/>
  <c r="D12" i="87"/>
  <c r="N11" i="87"/>
  <c r="L11" i="87"/>
  <c r="J11" i="87"/>
  <c r="H11" i="87"/>
  <c r="F11" i="87"/>
  <c r="D11" i="87"/>
  <c r="N10" i="87"/>
  <c r="L10" i="87"/>
  <c r="J10" i="87"/>
  <c r="H10" i="87"/>
  <c r="F10" i="87"/>
  <c r="D10" i="87"/>
  <c r="N9" i="87"/>
  <c r="L9" i="87"/>
  <c r="J9" i="87"/>
  <c r="H9" i="87"/>
  <c r="F9" i="87"/>
  <c r="D9" i="87"/>
  <c r="N8" i="87"/>
  <c r="L8" i="87"/>
  <c r="J8" i="87"/>
  <c r="H8" i="87"/>
  <c r="F8" i="87"/>
  <c r="D8" i="87"/>
  <c r="N7" i="87"/>
  <c r="L7" i="87"/>
  <c r="J7" i="87"/>
  <c r="H7" i="87"/>
  <c r="F7" i="87"/>
  <c r="D7" i="87"/>
  <c r="M6" i="87"/>
  <c r="N6" i="87" s="1"/>
  <c r="K6" i="87"/>
  <c r="K5" i="87" s="1"/>
  <c r="I6" i="87"/>
  <c r="G6" i="87"/>
  <c r="E6" i="87"/>
  <c r="F6" i="87" s="1"/>
  <c r="C6" i="87"/>
  <c r="B6" i="87"/>
  <c r="I5" i="87"/>
  <c r="L34" i="86"/>
  <c r="J34" i="86"/>
  <c r="H34" i="86"/>
  <c r="F34" i="86"/>
  <c r="D34" i="86"/>
  <c r="L33" i="86"/>
  <c r="J33" i="86"/>
  <c r="H33" i="86"/>
  <c r="F33" i="86"/>
  <c r="D33" i="86"/>
  <c r="K32" i="86"/>
  <c r="I32" i="86"/>
  <c r="G32" i="86"/>
  <c r="H32" i="86" s="1"/>
  <c r="C32" i="86"/>
  <c r="D32" i="86" s="1"/>
  <c r="B32" i="86"/>
  <c r="L31" i="86"/>
  <c r="J31" i="86"/>
  <c r="H31" i="86"/>
  <c r="F31" i="86"/>
  <c r="D31" i="86"/>
  <c r="L30" i="86"/>
  <c r="J30" i="86"/>
  <c r="H30" i="86"/>
  <c r="F30" i="86"/>
  <c r="D30" i="86"/>
  <c r="L29" i="86"/>
  <c r="J29" i="86"/>
  <c r="H29" i="86"/>
  <c r="F29" i="86"/>
  <c r="D29" i="86"/>
  <c r="L28" i="86"/>
  <c r="J28" i="86"/>
  <c r="H28" i="86"/>
  <c r="F28" i="86"/>
  <c r="D28" i="86"/>
  <c r="L27" i="86"/>
  <c r="J27" i="86"/>
  <c r="H27" i="86"/>
  <c r="F27" i="86"/>
  <c r="D27" i="86"/>
  <c r="L26" i="86"/>
  <c r="J26" i="86"/>
  <c r="H26" i="86"/>
  <c r="F26" i="86"/>
  <c r="D26" i="86"/>
  <c r="K25" i="86"/>
  <c r="L25" i="86" s="1"/>
  <c r="I25" i="86"/>
  <c r="G25" i="86"/>
  <c r="H25" i="86" s="1"/>
  <c r="E25" i="86"/>
  <c r="F25" i="86" s="1"/>
  <c r="C25" i="86"/>
  <c r="D25" i="86" s="1"/>
  <c r="B25" i="86"/>
  <c r="L24" i="86"/>
  <c r="J24" i="86"/>
  <c r="H24" i="86"/>
  <c r="F24" i="86"/>
  <c r="D24" i="86"/>
  <c r="L23" i="86"/>
  <c r="J23" i="86"/>
  <c r="H23" i="86"/>
  <c r="F23" i="86"/>
  <c r="D23" i="86"/>
  <c r="L22" i="86"/>
  <c r="J22" i="86"/>
  <c r="H22" i="86"/>
  <c r="F22" i="86"/>
  <c r="D22" i="86"/>
  <c r="L21" i="86"/>
  <c r="J21" i="86"/>
  <c r="H21" i="86"/>
  <c r="F21" i="86"/>
  <c r="D21" i="86"/>
  <c r="L20" i="86"/>
  <c r="J20" i="86"/>
  <c r="H20" i="86"/>
  <c r="F20" i="86"/>
  <c r="D20" i="86"/>
  <c r="L19" i="86"/>
  <c r="J19" i="86"/>
  <c r="H19" i="86"/>
  <c r="F19" i="86"/>
  <c r="D19" i="86"/>
  <c r="K18" i="86"/>
  <c r="L18" i="86" s="1"/>
  <c r="I18" i="86"/>
  <c r="G18" i="86"/>
  <c r="H18" i="86" s="1"/>
  <c r="E18" i="86"/>
  <c r="C18" i="86"/>
  <c r="D18" i="86" s="1"/>
  <c r="B18" i="86"/>
  <c r="L17" i="86"/>
  <c r="J17" i="86"/>
  <c r="H17" i="86"/>
  <c r="F17" i="86"/>
  <c r="D17" i="86"/>
  <c r="L16" i="86"/>
  <c r="J16" i="86"/>
  <c r="H16" i="86"/>
  <c r="F16" i="86"/>
  <c r="D16" i="86"/>
  <c r="L15" i="86"/>
  <c r="J15" i="86"/>
  <c r="H15" i="86"/>
  <c r="F15" i="86"/>
  <c r="D15" i="86"/>
  <c r="L14" i="86"/>
  <c r="J14" i="86"/>
  <c r="H14" i="86"/>
  <c r="F14" i="86"/>
  <c r="D14" i="86"/>
  <c r="L13" i="86"/>
  <c r="J13" i="86"/>
  <c r="H13" i="86"/>
  <c r="F13" i="86"/>
  <c r="D13" i="86"/>
  <c r="L12" i="86"/>
  <c r="J12" i="86"/>
  <c r="H12" i="86"/>
  <c r="F12" i="86"/>
  <c r="D12" i="86"/>
  <c r="L11" i="86"/>
  <c r="J11" i="86"/>
  <c r="H11" i="86"/>
  <c r="F11" i="86"/>
  <c r="D11" i="86"/>
  <c r="L10" i="86"/>
  <c r="J10" i="86"/>
  <c r="H10" i="86"/>
  <c r="F10" i="86"/>
  <c r="D10" i="86"/>
  <c r="L9" i="86"/>
  <c r="J9" i="86"/>
  <c r="H9" i="86"/>
  <c r="F9" i="86"/>
  <c r="D9" i="86"/>
  <c r="L8" i="86"/>
  <c r="J8" i="86"/>
  <c r="H8" i="86"/>
  <c r="F8" i="86"/>
  <c r="D8" i="86"/>
  <c r="L7" i="86"/>
  <c r="J7" i="86"/>
  <c r="H7" i="86"/>
  <c r="F7" i="86"/>
  <c r="D7" i="86"/>
  <c r="K6" i="86"/>
  <c r="I6" i="86"/>
  <c r="G6" i="86"/>
  <c r="E6" i="86"/>
  <c r="C6" i="86"/>
  <c r="B6" i="86"/>
  <c r="B5" i="86" s="1"/>
  <c r="L41" i="84"/>
  <c r="J41" i="84"/>
  <c r="H41" i="84"/>
  <c r="F41" i="84"/>
  <c r="D41" i="84"/>
  <c r="L39" i="84"/>
  <c r="J39" i="84"/>
  <c r="H39" i="84"/>
  <c r="F39" i="84"/>
  <c r="D39" i="84"/>
  <c r="K38" i="84"/>
  <c r="I38" i="84"/>
  <c r="G38" i="84"/>
  <c r="E38" i="84"/>
  <c r="C38" i="84"/>
  <c r="D38" i="84" s="1"/>
  <c r="B38" i="84"/>
  <c r="F38" i="84" s="1"/>
  <c r="L36" i="84"/>
  <c r="J36" i="84"/>
  <c r="H36" i="84"/>
  <c r="F36" i="84"/>
  <c r="D36" i="84"/>
  <c r="L35" i="84"/>
  <c r="J35" i="84"/>
  <c r="H35" i="84"/>
  <c r="F35" i="84"/>
  <c r="D35" i="84"/>
  <c r="L34" i="84"/>
  <c r="J34" i="84"/>
  <c r="H34" i="84"/>
  <c r="F34" i="84"/>
  <c r="D34" i="84"/>
  <c r="L33" i="84"/>
  <c r="J33" i="84"/>
  <c r="H33" i="84"/>
  <c r="F33" i="84"/>
  <c r="D33" i="84"/>
  <c r="L32" i="84"/>
  <c r="J32" i="84"/>
  <c r="H32" i="84"/>
  <c r="F32" i="84"/>
  <c r="D32" i="84"/>
  <c r="L31" i="84"/>
  <c r="J31" i="84"/>
  <c r="H31" i="84"/>
  <c r="F31" i="84"/>
  <c r="D31" i="84"/>
  <c r="K30" i="84"/>
  <c r="I30" i="84"/>
  <c r="G30" i="84"/>
  <c r="E30" i="84"/>
  <c r="C30" i="84"/>
  <c r="B30" i="84"/>
  <c r="L28" i="84"/>
  <c r="J28" i="84"/>
  <c r="H28" i="84"/>
  <c r="F28" i="84"/>
  <c r="D28" i="84"/>
  <c r="L27" i="84"/>
  <c r="J27" i="84"/>
  <c r="H27" i="84"/>
  <c r="F27" i="84"/>
  <c r="D27" i="84"/>
  <c r="L26" i="84"/>
  <c r="J26" i="84"/>
  <c r="H26" i="84"/>
  <c r="F26" i="84"/>
  <c r="D26" i="84"/>
  <c r="L25" i="84"/>
  <c r="J25" i="84"/>
  <c r="H25" i="84"/>
  <c r="F25" i="84"/>
  <c r="D25" i="84"/>
  <c r="L24" i="84"/>
  <c r="J24" i="84"/>
  <c r="H24" i="84"/>
  <c r="F24" i="84"/>
  <c r="D24" i="84"/>
  <c r="L23" i="84"/>
  <c r="J23" i="84"/>
  <c r="H23" i="84"/>
  <c r="F23" i="84"/>
  <c r="D23" i="84"/>
  <c r="K22" i="84"/>
  <c r="I22" i="84"/>
  <c r="G22" i="84"/>
  <c r="E22" i="84"/>
  <c r="C22" i="84"/>
  <c r="B22" i="84"/>
  <c r="J22" i="84" s="1"/>
  <c r="L20" i="84"/>
  <c r="J20" i="84"/>
  <c r="H20" i="84"/>
  <c r="F20" i="84"/>
  <c r="D20" i="84"/>
  <c r="L19" i="84"/>
  <c r="J19" i="84"/>
  <c r="H19" i="84"/>
  <c r="F19" i="84"/>
  <c r="D19" i="84"/>
  <c r="L18" i="84"/>
  <c r="J18" i="84"/>
  <c r="H18" i="84"/>
  <c r="F18" i="84"/>
  <c r="D18" i="84"/>
  <c r="L17" i="84"/>
  <c r="J17" i="84"/>
  <c r="H17" i="84"/>
  <c r="F17" i="84"/>
  <c r="D17" i="84"/>
  <c r="L16" i="84"/>
  <c r="J16" i="84"/>
  <c r="H16" i="84"/>
  <c r="F16" i="84"/>
  <c r="D16" i="84"/>
  <c r="L15" i="84"/>
  <c r="J15" i="84"/>
  <c r="H15" i="84"/>
  <c r="F15" i="84"/>
  <c r="D15" i="84"/>
  <c r="L14" i="84"/>
  <c r="J14" i="84"/>
  <c r="H14" i="84"/>
  <c r="F14" i="84"/>
  <c r="D14" i="84"/>
  <c r="L13" i="84"/>
  <c r="J13" i="84"/>
  <c r="H13" i="84"/>
  <c r="F13" i="84"/>
  <c r="D13" i="84"/>
  <c r="L12" i="84"/>
  <c r="J12" i="84"/>
  <c r="H12" i="84"/>
  <c r="F12" i="84"/>
  <c r="D12" i="84"/>
  <c r="L11" i="84"/>
  <c r="J11" i="84"/>
  <c r="H11" i="84"/>
  <c r="F11" i="84"/>
  <c r="D11" i="84"/>
  <c r="L10" i="84"/>
  <c r="J10" i="84"/>
  <c r="H10" i="84"/>
  <c r="F10" i="84"/>
  <c r="D10" i="84"/>
  <c r="K8" i="84"/>
  <c r="L8" i="84" s="1"/>
  <c r="I8" i="84"/>
  <c r="G8" i="84"/>
  <c r="H8" i="84" s="1"/>
  <c r="E8" i="84"/>
  <c r="C8" i="84"/>
  <c r="D8" i="84" s="1"/>
  <c r="B8" i="84"/>
  <c r="B6" i="84" s="1"/>
  <c r="K6" i="84"/>
  <c r="L6" i="84" s="1"/>
  <c r="G6" i="84"/>
  <c r="C6" i="84"/>
  <c r="L39" i="83"/>
  <c r="J39" i="83"/>
  <c r="H39" i="83"/>
  <c r="F39" i="83"/>
  <c r="D39" i="83"/>
  <c r="L37" i="83"/>
  <c r="J37" i="83"/>
  <c r="H37" i="83"/>
  <c r="F37" i="83"/>
  <c r="D37" i="83"/>
  <c r="K36" i="83"/>
  <c r="I36" i="83"/>
  <c r="G36" i="83"/>
  <c r="H36" i="83" s="1"/>
  <c r="E36" i="83"/>
  <c r="C36" i="83"/>
  <c r="D36" i="83" s="1"/>
  <c r="B36" i="83"/>
  <c r="J36" i="83" s="1"/>
  <c r="L34" i="83"/>
  <c r="J34" i="83"/>
  <c r="H34" i="83"/>
  <c r="F34" i="83"/>
  <c r="D34" i="83"/>
  <c r="L33" i="83"/>
  <c r="J33" i="83"/>
  <c r="H33" i="83"/>
  <c r="F33" i="83"/>
  <c r="D33" i="83"/>
  <c r="L32" i="83"/>
  <c r="J32" i="83"/>
  <c r="H32" i="83"/>
  <c r="F32" i="83"/>
  <c r="D32" i="83"/>
  <c r="L31" i="83"/>
  <c r="J31" i="83"/>
  <c r="H31" i="83"/>
  <c r="F31" i="83"/>
  <c r="D31" i="83"/>
  <c r="L30" i="83"/>
  <c r="J30" i="83"/>
  <c r="H30" i="83"/>
  <c r="F30" i="83"/>
  <c r="D30" i="83"/>
  <c r="L29" i="83"/>
  <c r="J29" i="83"/>
  <c r="H29" i="83"/>
  <c r="F29" i="83"/>
  <c r="D29" i="83"/>
  <c r="K28" i="83"/>
  <c r="I28" i="83"/>
  <c r="G28" i="83"/>
  <c r="E28" i="83"/>
  <c r="C28" i="83"/>
  <c r="B28" i="83"/>
  <c r="L26" i="83"/>
  <c r="J26" i="83"/>
  <c r="H26" i="83"/>
  <c r="F26" i="83"/>
  <c r="D26" i="83"/>
  <c r="L25" i="83"/>
  <c r="J25" i="83"/>
  <c r="H25" i="83"/>
  <c r="F25" i="83"/>
  <c r="D25" i="83"/>
  <c r="L24" i="83"/>
  <c r="J24" i="83"/>
  <c r="H24" i="83"/>
  <c r="F24" i="83"/>
  <c r="D24" i="83"/>
  <c r="L23" i="83"/>
  <c r="J23" i="83"/>
  <c r="H23" i="83"/>
  <c r="F23" i="83"/>
  <c r="D23" i="83"/>
  <c r="L22" i="83"/>
  <c r="J22" i="83"/>
  <c r="H22" i="83"/>
  <c r="F22" i="83"/>
  <c r="D22" i="83"/>
  <c r="K21" i="83"/>
  <c r="I21" i="83"/>
  <c r="J21" i="83" s="1"/>
  <c r="G21" i="83"/>
  <c r="H21" i="83" s="1"/>
  <c r="E21" i="83"/>
  <c r="C21" i="83"/>
  <c r="B21" i="83"/>
  <c r="L19" i="83"/>
  <c r="J19" i="83"/>
  <c r="H19" i="83"/>
  <c r="F19" i="83"/>
  <c r="D19" i="83"/>
  <c r="L18" i="83"/>
  <c r="J18" i="83"/>
  <c r="H18" i="83"/>
  <c r="F18" i="83"/>
  <c r="D18" i="83"/>
  <c r="L17" i="83"/>
  <c r="J17" i="83"/>
  <c r="H17" i="83"/>
  <c r="F17" i="83"/>
  <c r="D17" i="83"/>
  <c r="L16" i="83"/>
  <c r="J16" i="83"/>
  <c r="H16" i="83"/>
  <c r="F16" i="83"/>
  <c r="D16" i="83"/>
  <c r="L15" i="83"/>
  <c r="J15" i="83"/>
  <c r="H15" i="83"/>
  <c r="F15" i="83"/>
  <c r="D15" i="83"/>
  <c r="L14" i="83"/>
  <c r="J14" i="83"/>
  <c r="H14" i="83"/>
  <c r="F14" i="83"/>
  <c r="D14" i="83"/>
  <c r="L13" i="83"/>
  <c r="J13" i="83"/>
  <c r="H13" i="83"/>
  <c r="F13" i="83"/>
  <c r="D13" i="83"/>
  <c r="L12" i="83"/>
  <c r="J12" i="83"/>
  <c r="H12" i="83"/>
  <c r="F12" i="83"/>
  <c r="D12" i="83"/>
  <c r="L11" i="83"/>
  <c r="J11" i="83"/>
  <c r="H11" i="83"/>
  <c r="F11" i="83"/>
  <c r="D11" i="83"/>
  <c r="L10" i="83"/>
  <c r="J10" i="83"/>
  <c r="H10" i="83"/>
  <c r="F10" i="83"/>
  <c r="D10" i="83"/>
  <c r="K8" i="83"/>
  <c r="I8" i="83"/>
  <c r="I6" i="83" s="1"/>
  <c r="G8" i="83"/>
  <c r="H8" i="83" s="1"/>
  <c r="E8" i="83"/>
  <c r="C8" i="83"/>
  <c r="B8" i="83"/>
  <c r="J8" i="83" s="1"/>
  <c r="K6" i="83"/>
  <c r="E6" i="83"/>
  <c r="C6" i="83"/>
  <c r="N34" i="1"/>
  <c r="J34" i="1"/>
  <c r="F34" i="1"/>
  <c r="N33" i="1"/>
  <c r="L33" i="1"/>
  <c r="J33" i="1"/>
  <c r="H33" i="1"/>
  <c r="F33" i="1"/>
  <c r="D33" i="1"/>
  <c r="M32" i="1"/>
  <c r="N32" i="1" s="1"/>
  <c r="K32" i="1"/>
  <c r="L32" i="1" s="1"/>
  <c r="I32" i="1"/>
  <c r="J32" i="1" s="1"/>
  <c r="G32" i="1"/>
  <c r="H32" i="1" s="1"/>
  <c r="E32" i="1"/>
  <c r="F32" i="1" s="1"/>
  <c r="C32" i="1"/>
  <c r="D32" i="1" s="1"/>
  <c r="N31" i="1"/>
  <c r="L31" i="1"/>
  <c r="J31" i="1"/>
  <c r="H31" i="1"/>
  <c r="F31" i="1"/>
  <c r="D31" i="1"/>
  <c r="N30" i="1"/>
  <c r="L30" i="1"/>
  <c r="J30" i="1"/>
  <c r="H30" i="1"/>
  <c r="F30" i="1"/>
  <c r="D30" i="1"/>
  <c r="N29" i="1"/>
  <c r="L29" i="1"/>
  <c r="J29" i="1"/>
  <c r="H29" i="1"/>
  <c r="F29" i="1"/>
  <c r="D29" i="1"/>
  <c r="N28" i="1"/>
  <c r="L28" i="1"/>
  <c r="J28" i="1"/>
  <c r="H28" i="1"/>
  <c r="F28" i="1"/>
  <c r="D28" i="1"/>
  <c r="N27" i="1"/>
  <c r="L27" i="1"/>
  <c r="J27" i="1"/>
  <c r="H27" i="1"/>
  <c r="F27" i="1"/>
  <c r="D27" i="1"/>
  <c r="N26" i="1"/>
  <c r="L26" i="1"/>
  <c r="J26" i="1"/>
  <c r="H26" i="1"/>
  <c r="F26" i="1"/>
  <c r="D26" i="1"/>
  <c r="M25" i="1"/>
  <c r="N25" i="1" s="1"/>
  <c r="K25" i="1"/>
  <c r="L25" i="1" s="1"/>
  <c r="I25" i="1"/>
  <c r="J25" i="1" s="1"/>
  <c r="G25" i="1"/>
  <c r="H25" i="1" s="1"/>
  <c r="E25" i="1"/>
  <c r="F25" i="1" s="1"/>
  <c r="C25" i="1"/>
  <c r="D25" i="1" s="1"/>
  <c r="N24" i="1"/>
  <c r="L24" i="1"/>
  <c r="J24" i="1"/>
  <c r="H24" i="1"/>
  <c r="F24" i="1"/>
  <c r="D24" i="1"/>
  <c r="N23" i="1"/>
  <c r="L23" i="1"/>
  <c r="J23" i="1"/>
  <c r="H23" i="1"/>
  <c r="F23" i="1"/>
  <c r="D23" i="1"/>
  <c r="N22" i="1"/>
  <c r="L22" i="1"/>
  <c r="J22" i="1"/>
  <c r="H22" i="1"/>
  <c r="F22" i="1"/>
  <c r="D22" i="1"/>
  <c r="N21" i="1"/>
  <c r="L21" i="1"/>
  <c r="J21" i="1"/>
  <c r="H21" i="1"/>
  <c r="F21" i="1"/>
  <c r="D21" i="1"/>
  <c r="N20" i="1"/>
  <c r="L20" i="1"/>
  <c r="J20" i="1"/>
  <c r="H20" i="1"/>
  <c r="F20" i="1"/>
  <c r="D20" i="1"/>
  <c r="N19" i="1"/>
  <c r="L19" i="1"/>
  <c r="J19" i="1"/>
  <c r="H19" i="1"/>
  <c r="F19" i="1"/>
  <c r="D19" i="1"/>
  <c r="M18" i="1"/>
  <c r="N18" i="1" s="1"/>
  <c r="K18" i="1"/>
  <c r="I18" i="1"/>
  <c r="J18" i="1" s="1"/>
  <c r="G18" i="1"/>
  <c r="E18" i="1"/>
  <c r="F18" i="1" s="1"/>
  <c r="C18" i="1"/>
  <c r="N17" i="1"/>
  <c r="L17" i="1"/>
  <c r="J17" i="1"/>
  <c r="H17" i="1"/>
  <c r="F17" i="1"/>
  <c r="D17" i="1"/>
  <c r="N16" i="1"/>
  <c r="L16" i="1"/>
  <c r="J16" i="1"/>
  <c r="H16" i="1"/>
  <c r="F16" i="1"/>
  <c r="D16" i="1"/>
  <c r="N15" i="1"/>
  <c r="L15" i="1"/>
  <c r="J15" i="1"/>
  <c r="H15" i="1"/>
  <c r="F15" i="1"/>
  <c r="D15" i="1"/>
  <c r="N14" i="1"/>
  <c r="L14" i="1"/>
  <c r="J14" i="1"/>
  <c r="H14" i="1"/>
  <c r="F14" i="1"/>
  <c r="D14" i="1"/>
  <c r="N13" i="1"/>
  <c r="L13" i="1"/>
  <c r="J13" i="1"/>
  <c r="H13" i="1"/>
  <c r="F13" i="1"/>
  <c r="D13" i="1"/>
  <c r="N12" i="1"/>
  <c r="L12" i="1"/>
  <c r="J12" i="1"/>
  <c r="H12" i="1"/>
  <c r="F12" i="1"/>
  <c r="D12" i="1"/>
  <c r="N11" i="1"/>
  <c r="L11" i="1"/>
  <c r="J11" i="1"/>
  <c r="H11" i="1"/>
  <c r="F11" i="1"/>
  <c r="D11" i="1"/>
  <c r="N10" i="1"/>
  <c r="L10" i="1"/>
  <c r="J10" i="1"/>
  <c r="H10" i="1"/>
  <c r="F10" i="1"/>
  <c r="D10" i="1"/>
  <c r="N9" i="1"/>
  <c r="L9" i="1"/>
  <c r="J9" i="1"/>
  <c r="H9" i="1"/>
  <c r="F9" i="1"/>
  <c r="D9" i="1"/>
  <c r="N8" i="1"/>
  <c r="L8" i="1"/>
  <c r="J8" i="1"/>
  <c r="H8" i="1"/>
  <c r="F8" i="1"/>
  <c r="D8" i="1"/>
  <c r="N7" i="1"/>
  <c r="L7" i="1"/>
  <c r="J7" i="1"/>
  <c r="H7" i="1"/>
  <c r="F7" i="1"/>
  <c r="D7" i="1"/>
  <c r="M6" i="1"/>
  <c r="N6" i="1" s="1"/>
  <c r="K6" i="1"/>
  <c r="L6" i="1" s="1"/>
  <c r="I6" i="1"/>
  <c r="J6" i="1" s="1"/>
  <c r="G6" i="1"/>
  <c r="H6" i="1" s="1"/>
  <c r="E6" i="1"/>
  <c r="F6" i="1" s="1"/>
  <c r="C6" i="1"/>
  <c r="D6" i="1" s="1"/>
  <c r="I22" i="144"/>
  <c r="C22" i="144"/>
  <c r="I21" i="144"/>
  <c r="C21" i="144"/>
  <c r="I19" i="144"/>
  <c r="C19" i="144"/>
  <c r="I18" i="144"/>
  <c r="I17" i="144"/>
  <c r="C17" i="144"/>
  <c r="I16" i="144"/>
  <c r="C16" i="144"/>
  <c r="I15" i="144"/>
  <c r="C15" i="144"/>
  <c r="I14" i="144"/>
  <c r="C14" i="144"/>
  <c r="I13" i="144"/>
  <c r="C13" i="144"/>
  <c r="I12" i="144"/>
  <c r="C12" i="144"/>
  <c r="I11" i="144"/>
  <c r="C11" i="144"/>
  <c r="I10" i="144"/>
  <c r="C10" i="144"/>
  <c r="I9" i="144"/>
  <c r="C9" i="144"/>
  <c r="M7" i="144"/>
  <c r="N17" i="144" s="1"/>
  <c r="K7" i="144"/>
  <c r="L14" i="144" s="1"/>
  <c r="G7" i="144"/>
  <c r="E7" i="144"/>
  <c r="F13" i="144" s="1"/>
  <c r="Z12" i="158"/>
  <c r="Y12" i="158"/>
  <c r="X12" i="158"/>
  <c r="W12" i="158"/>
  <c r="V12" i="158"/>
  <c r="U12" i="158"/>
  <c r="T12" i="158"/>
  <c r="S12" i="158"/>
  <c r="R12" i="158"/>
  <c r="Q12" i="158"/>
  <c r="P12" i="158"/>
  <c r="O12" i="158"/>
  <c r="N12" i="158"/>
  <c r="M12" i="158"/>
  <c r="L12" i="158"/>
  <c r="K12" i="158"/>
  <c r="J12" i="158"/>
  <c r="I12" i="158"/>
  <c r="H12" i="158"/>
  <c r="G12" i="158"/>
  <c r="F12" i="158"/>
  <c r="E12" i="158"/>
  <c r="D12" i="158"/>
  <c r="C12" i="158"/>
  <c r="B12" i="158"/>
  <c r="Z8" i="158"/>
  <c r="Y8" i="158"/>
  <c r="X8" i="158"/>
  <c r="W8" i="158"/>
  <c r="V8" i="158"/>
  <c r="U8" i="158"/>
  <c r="T8" i="158"/>
  <c r="S8" i="158"/>
  <c r="R8" i="158"/>
  <c r="Q8" i="158"/>
  <c r="P8" i="158"/>
  <c r="O8" i="158"/>
  <c r="N8" i="158"/>
  <c r="M8" i="158"/>
  <c r="L8" i="158"/>
  <c r="K8" i="158"/>
  <c r="J8" i="158"/>
  <c r="I8" i="158"/>
  <c r="H8" i="158"/>
  <c r="G8" i="158"/>
  <c r="F8" i="158"/>
  <c r="E8" i="158"/>
  <c r="D8" i="158"/>
  <c r="C8" i="158"/>
  <c r="B8" i="158"/>
  <c r="Z12" i="157"/>
  <c r="Y12" i="157"/>
  <c r="X12" i="157"/>
  <c r="W12" i="157"/>
  <c r="V12" i="157"/>
  <c r="U12" i="157"/>
  <c r="T12" i="157"/>
  <c r="S12" i="157"/>
  <c r="R12" i="157"/>
  <c r="Q12" i="157"/>
  <c r="P12" i="157"/>
  <c r="O12" i="157"/>
  <c r="N12" i="157"/>
  <c r="M12" i="157"/>
  <c r="L12" i="157"/>
  <c r="K12" i="157"/>
  <c r="J12" i="157"/>
  <c r="I12" i="157"/>
  <c r="H12" i="157"/>
  <c r="G12" i="157"/>
  <c r="F12" i="157"/>
  <c r="E12" i="157"/>
  <c r="D12" i="157"/>
  <c r="C12" i="157"/>
  <c r="B12" i="157"/>
  <c r="Z8" i="157"/>
  <c r="Y8" i="157"/>
  <c r="X8" i="157"/>
  <c r="W8" i="157"/>
  <c r="V8" i="157"/>
  <c r="U8" i="157"/>
  <c r="T8" i="157"/>
  <c r="S8" i="157"/>
  <c r="R8" i="157"/>
  <c r="Q8" i="157"/>
  <c r="P8" i="157"/>
  <c r="O8" i="157"/>
  <c r="N8" i="157"/>
  <c r="M8" i="157"/>
  <c r="L8" i="157"/>
  <c r="K8" i="157"/>
  <c r="J8" i="157"/>
  <c r="I8" i="157"/>
  <c r="H8" i="157"/>
  <c r="G8" i="157"/>
  <c r="F8" i="157"/>
  <c r="E8" i="157"/>
  <c r="D8" i="157"/>
  <c r="C8" i="157"/>
  <c r="B8" i="157"/>
  <c r="Z12" i="156"/>
  <c r="Y12" i="156"/>
  <c r="X12" i="156"/>
  <c r="W12" i="156"/>
  <c r="V12" i="156"/>
  <c r="U12" i="156"/>
  <c r="T12" i="156"/>
  <c r="S12" i="156"/>
  <c r="R12" i="156"/>
  <c r="Q12" i="156"/>
  <c r="P12" i="156"/>
  <c r="O12" i="156"/>
  <c r="N12" i="156"/>
  <c r="M12" i="156"/>
  <c r="L12" i="156"/>
  <c r="K12" i="156"/>
  <c r="J12" i="156"/>
  <c r="I12" i="156"/>
  <c r="H12" i="156"/>
  <c r="G12" i="156"/>
  <c r="F12" i="156"/>
  <c r="E12" i="156"/>
  <c r="D12" i="156"/>
  <c r="C12" i="156"/>
  <c r="B12" i="156"/>
  <c r="Z8" i="156"/>
  <c r="Y8" i="156"/>
  <c r="X8" i="156"/>
  <c r="W8" i="156"/>
  <c r="V8" i="156"/>
  <c r="U8" i="156"/>
  <c r="T8" i="156"/>
  <c r="S8" i="156"/>
  <c r="R8" i="156"/>
  <c r="Q8" i="156"/>
  <c r="P8" i="156"/>
  <c r="O8" i="156"/>
  <c r="N8" i="156"/>
  <c r="M8" i="156"/>
  <c r="L8" i="156"/>
  <c r="K8" i="156"/>
  <c r="J8" i="156"/>
  <c r="I8" i="156"/>
  <c r="H8" i="156"/>
  <c r="G8" i="156"/>
  <c r="F8" i="156"/>
  <c r="E8" i="156"/>
  <c r="D8" i="156"/>
  <c r="C8" i="156"/>
  <c r="B8" i="156"/>
  <c r="AA11" i="155"/>
  <c r="Z11" i="155"/>
  <c r="Y11" i="155"/>
  <c r="X11" i="155"/>
  <c r="W11" i="155"/>
  <c r="V11" i="155"/>
  <c r="U11" i="155"/>
  <c r="T11" i="155"/>
  <c r="S11" i="155"/>
  <c r="R11" i="155"/>
  <c r="Q11" i="155"/>
  <c r="P11" i="155"/>
  <c r="O11" i="155"/>
  <c r="N11" i="155"/>
  <c r="M11" i="155"/>
  <c r="L11" i="155"/>
  <c r="K11" i="155"/>
  <c r="J11" i="155"/>
  <c r="I11" i="155"/>
  <c r="H11" i="155"/>
  <c r="G11" i="155"/>
  <c r="F11" i="155"/>
  <c r="E11" i="155"/>
  <c r="D11" i="155"/>
  <c r="C11" i="155"/>
  <c r="AA7" i="155"/>
  <c r="Z7" i="155"/>
  <c r="Y7" i="155"/>
  <c r="X7" i="155"/>
  <c r="V7" i="155"/>
  <c r="U7" i="155"/>
  <c r="T7" i="155"/>
  <c r="S7" i="155"/>
  <c r="R7" i="155"/>
  <c r="Q7" i="155"/>
  <c r="P7" i="155"/>
  <c r="O7" i="155"/>
  <c r="N7" i="155"/>
  <c r="M7" i="155"/>
  <c r="L7" i="155"/>
  <c r="K7" i="155"/>
  <c r="J7" i="155"/>
  <c r="I7" i="155"/>
  <c r="H7" i="155"/>
  <c r="G7" i="155"/>
  <c r="F7" i="155"/>
  <c r="E7" i="155"/>
  <c r="D7" i="155"/>
  <c r="C7" i="155"/>
  <c r="Z11" i="154"/>
  <c r="Y11" i="154"/>
  <c r="X11" i="154"/>
  <c r="W11" i="154"/>
  <c r="V11" i="154"/>
  <c r="U11" i="154"/>
  <c r="T11" i="154"/>
  <c r="S11" i="154"/>
  <c r="R11" i="154"/>
  <c r="Q11" i="154"/>
  <c r="P11" i="154"/>
  <c r="O11" i="154"/>
  <c r="N11" i="154"/>
  <c r="M11" i="154"/>
  <c r="L11" i="154"/>
  <c r="K11" i="154"/>
  <c r="J11" i="154"/>
  <c r="I11" i="154"/>
  <c r="H11" i="154"/>
  <c r="G11" i="154"/>
  <c r="F11" i="154"/>
  <c r="E11" i="154"/>
  <c r="D11" i="154"/>
  <c r="C11" i="154"/>
  <c r="B11" i="154"/>
  <c r="Z7" i="154"/>
  <c r="Y7" i="154"/>
  <c r="X7" i="154"/>
  <c r="W7" i="154"/>
  <c r="V7" i="154"/>
  <c r="U7" i="154"/>
  <c r="T7" i="154"/>
  <c r="S7" i="154"/>
  <c r="R7" i="154"/>
  <c r="Q7" i="154"/>
  <c r="P7" i="154"/>
  <c r="O7" i="154"/>
  <c r="N7" i="154"/>
  <c r="M7" i="154"/>
  <c r="L7" i="154"/>
  <c r="K7" i="154"/>
  <c r="J7" i="154"/>
  <c r="I7" i="154"/>
  <c r="H7" i="154"/>
  <c r="G7" i="154"/>
  <c r="F7" i="154"/>
  <c r="E7" i="154"/>
  <c r="D7" i="154"/>
  <c r="C7" i="154"/>
  <c r="B7" i="154"/>
  <c r="E25" i="159"/>
  <c r="B25" i="159" s="1"/>
  <c r="E24" i="159"/>
  <c r="B24" i="159" s="1"/>
  <c r="E23" i="159"/>
  <c r="B23" i="159" s="1"/>
  <c r="E22" i="159"/>
  <c r="B22" i="159" s="1"/>
  <c r="H20" i="159"/>
  <c r="G20" i="159"/>
  <c r="F20" i="159"/>
  <c r="D20" i="159"/>
  <c r="E18" i="159"/>
  <c r="B18" i="159" s="1"/>
  <c r="E17" i="159"/>
  <c r="B17" i="159" s="1"/>
  <c r="E16" i="159"/>
  <c r="B16" i="159" s="1"/>
  <c r="E15" i="159"/>
  <c r="B15" i="159" s="1"/>
  <c r="H13" i="159"/>
  <c r="G13" i="159"/>
  <c r="F13" i="159"/>
  <c r="D13" i="159"/>
  <c r="E11" i="159"/>
  <c r="B11" i="159" s="1"/>
  <c r="E10" i="159"/>
  <c r="B10" i="159" s="1"/>
  <c r="E9" i="159"/>
  <c r="B9" i="159" s="1"/>
  <c r="E8" i="159"/>
  <c r="B8" i="159" s="1"/>
  <c r="H6" i="159"/>
  <c r="G6" i="159"/>
  <c r="F6" i="159"/>
  <c r="D6" i="159"/>
  <c r="F32" i="148"/>
  <c r="D32" i="148"/>
  <c r="H31" i="148"/>
  <c r="F31" i="148"/>
  <c r="D31" i="148"/>
  <c r="H30" i="148"/>
  <c r="F30" i="148"/>
  <c r="D30" i="148"/>
  <c r="H29" i="148"/>
  <c r="F29" i="148"/>
  <c r="D29" i="148"/>
  <c r="H28" i="148"/>
  <c r="F28" i="148"/>
  <c r="D28" i="148"/>
  <c r="H27" i="148"/>
  <c r="F27" i="148"/>
  <c r="D27" i="148"/>
  <c r="H26" i="148"/>
  <c r="F26" i="148"/>
  <c r="D26" i="148"/>
  <c r="H25" i="148"/>
  <c r="F25" i="148"/>
  <c r="D25" i="148"/>
  <c r="H24" i="148"/>
  <c r="F24" i="148"/>
  <c r="D24" i="148"/>
  <c r="H23" i="148"/>
  <c r="F23" i="148"/>
  <c r="D23" i="148"/>
  <c r="H22" i="148"/>
  <c r="F22" i="148"/>
  <c r="D22" i="148"/>
  <c r="H21" i="148"/>
  <c r="F21" i="148"/>
  <c r="D21" i="148"/>
  <c r="H20" i="148"/>
  <c r="F20" i="148"/>
  <c r="D20" i="148"/>
  <c r="H19" i="148"/>
  <c r="F19" i="148"/>
  <c r="D19" i="148"/>
  <c r="H18" i="148"/>
  <c r="F18" i="148"/>
  <c r="D18" i="148"/>
  <c r="H17" i="148"/>
  <c r="F17" i="148"/>
  <c r="D17" i="148"/>
  <c r="H16" i="148"/>
  <c r="F16" i="148"/>
  <c r="D16" i="148"/>
  <c r="H15" i="148"/>
  <c r="F15" i="148"/>
  <c r="D15" i="148"/>
  <c r="H14" i="148"/>
  <c r="F14" i="148"/>
  <c r="D14" i="148"/>
  <c r="H13" i="148"/>
  <c r="F13" i="148"/>
  <c r="D13" i="148"/>
  <c r="H12" i="148"/>
  <c r="F12" i="148"/>
  <c r="D12" i="148"/>
  <c r="H11" i="148"/>
  <c r="F11" i="148"/>
  <c r="D11" i="148"/>
  <c r="H10" i="148"/>
  <c r="F10" i="148"/>
  <c r="D10" i="148"/>
  <c r="H9" i="148"/>
  <c r="F9" i="148"/>
  <c r="D9" i="148"/>
  <c r="H8" i="148"/>
  <c r="F8" i="148"/>
  <c r="D8" i="148"/>
  <c r="B31" i="147"/>
  <c r="B30" i="147"/>
  <c r="B29" i="147"/>
  <c r="B28" i="147"/>
  <c r="B27" i="147"/>
  <c r="B26" i="147"/>
  <c r="G25" i="147"/>
  <c r="F25" i="147"/>
  <c r="E25" i="147"/>
  <c r="D25" i="147"/>
  <c r="C25" i="147"/>
  <c r="G15" i="147"/>
  <c r="F15" i="147"/>
  <c r="E15" i="147"/>
  <c r="D15" i="147"/>
  <c r="C15" i="147"/>
  <c r="B15" i="147"/>
  <c r="B13" i="147"/>
  <c r="B12" i="147"/>
  <c r="B11" i="147"/>
  <c r="B10" i="147"/>
  <c r="B7" i="147"/>
  <c r="B6" i="147"/>
  <c r="E4" i="147"/>
  <c r="D4" i="147"/>
  <c r="C4" i="147"/>
  <c r="D14" i="146"/>
  <c r="D9" i="146"/>
  <c r="C106" i="143"/>
  <c r="B106" i="143"/>
  <c r="C105" i="143"/>
  <c r="B105" i="143"/>
  <c r="C104" i="143"/>
  <c r="B104" i="143"/>
  <c r="C103" i="143"/>
  <c r="B103" i="143"/>
  <c r="C102" i="143"/>
  <c r="B102" i="143"/>
  <c r="C101" i="143"/>
  <c r="B101" i="143"/>
  <c r="C100" i="143"/>
  <c r="B100" i="143"/>
  <c r="C99" i="143"/>
  <c r="B99" i="143"/>
  <c r="C98" i="143"/>
  <c r="B98" i="143"/>
  <c r="C97" i="143"/>
  <c r="B97" i="143"/>
  <c r="C96" i="143"/>
  <c r="B96" i="143"/>
  <c r="C95" i="143"/>
  <c r="B95" i="143"/>
  <c r="C94" i="143"/>
  <c r="B94" i="143"/>
  <c r="C93" i="143"/>
  <c r="B93" i="143"/>
  <c r="C92" i="143"/>
  <c r="B92" i="143"/>
  <c r="E6" i="84" l="1"/>
  <c r="J6" i="86"/>
  <c r="J6" i="88"/>
  <c r="B5" i="90"/>
  <c r="J6" i="91"/>
  <c r="N25" i="91"/>
  <c r="J5" i="92"/>
  <c r="L18" i="92"/>
  <c r="J32" i="92"/>
  <c r="H5" i="93"/>
  <c r="N24" i="93"/>
  <c r="H5" i="136"/>
  <c r="B4" i="136"/>
  <c r="H30" i="84"/>
  <c r="J25" i="86"/>
  <c r="J32" i="86"/>
  <c r="L32" i="86"/>
  <c r="L6" i="88"/>
  <c r="D18" i="89"/>
  <c r="L18" i="89"/>
  <c r="F25" i="89"/>
  <c r="N25" i="89"/>
  <c r="D32" i="90"/>
  <c r="L32" i="90"/>
  <c r="D6" i="91"/>
  <c r="L6" i="91"/>
  <c r="H18" i="91"/>
  <c r="N18" i="92"/>
  <c r="B5" i="92"/>
  <c r="L31" i="136"/>
  <c r="J28" i="83"/>
  <c r="L36" i="83"/>
  <c r="D28" i="83"/>
  <c r="G6" i="83"/>
  <c r="D8" i="83"/>
  <c r="L8" i="83"/>
  <c r="D21" i="83"/>
  <c r="L21" i="83"/>
  <c r="F28" i="83"/>
  <c r="I6" i="84"/>
  <c r="F6" i="86"/>
  <c r="F6" i="88"/>
  <c r="N6" i="88"/>
  <c r="F18" i="89"/>
  <c r="F32" i="90"/>
  <c r="F6" i="91"/>
  <c r="N32" i="92"/>
  <c r="D5" i="93"/>
  <c r="J24" i="93"/>
  <c r="F31" i="136"/>
  <c r="L28" i="83"/>
  <c r="F21" i="83"/>
  <c r="H28" i="83"/>
  <c r="D30" i="84"/>
  <c r="L30" i="84"/>
  <c r="J38" i="84"/>
  <c r="N25" i="87"/>
  <c r="H32" i="87"/>
  <c r="H18" i="89"/>
  <c r="C5" i="90"/>
  <c r="K5" i="90"/>
  <c r="N25" i="90"/>
  <c r="H32" i="90"/>
  <c r="L18" i="91"/>
  <c r="L25" i="91"/>
  <c r="N6" i="92"/>
  <c r="J18" i="92"/>
  <c r="F32" i="92"/>
  <c r="L24" i="93"/>
  <c r="C4" i="136"/>
  <c r="K4" i="136"/>
  <c r="L4" i="136" s="1"/>
  <c r="N24" i="136"/>
  <c r="C5" i="87"/>
  <c r="J24" i="136"/>
  <c r="N31" i="136"/>
  <c r="D5" i="136"/>
  <c r="L5" i="136"/>
  <c r="F17" i="136"/>
  <c r="D24" i="136"/>
  <c r="L24" i="136"/>
  <c r="J31" i="136"/>
  <c r="M5" i="92"/>
  <c r="N5" i="92" s="1"/>
  <c r="J25" i="92"/>
  <c r="D32" i="92"/>
  <c r="J6" i="92"/>
  <c r="D25" i="92"/>
  <c r="L25" i="92"/>
  <c r="E5" i="92"/>
  <c r="F5" i="92" s="1"/>
  <c r="F25" i="92"/>
  <c r="N25" i="92"/>
  <c r="L32" i="92"/>
  <c r="C5" i="91"/>
  <c r="D32" i="91"/>
  <c r="L32" i="91"/>
  <c r="H5" i="91"/>
  <c r="B5" i="91"/>
  <c r="N18" i="91"/>
  <c r="D25" i="91"/>
  <c r="H32" i="91"/>
  <c r="J18" i="88"/>
  <c r="D6" i="88"/>
  <c r="L18" i="88"/>
  <c r="F18" i="88"/>
  <c r="N18" i="88"/>
  <c r="J6" i="89"/>
  <c r="E5" i="89"/>
  <c r="F5" i="89" s="1"/>
  <c r="I5" i="89"/>
  <c r="J5" i="89" s="1"/>
  <c r="F6" i="89"/>
  <c r="N6" i="89"/>
  <c r="N18" i="89"/>
  <c r="M5" i="89"/>
  <c r="N5" i="89" s="1"/>
  <c r="J18" i="89"/>
  <c r="J25" i="89"/>
  <c r="J25" i="90"/>
  <c r="N32" i="90"/>
  <c r="D6" i="90"/>
  <c r="L6" i="90"/>
  <c r="F18" i="90"/>
  <c r="D25" i="90"/>
  <c r="L25" i="90"/>
  <c r="J32" i="90"/>
  <c r="L5" i="93"/>
  <c r="J17" i="93"/>
  <c r="N5" i="93"/>
  <c r="D17" i="93"/>
  <c r="L17" i="93"/>
  <c r="J31" i="93"/>
  <c r="F4" i="93"/>
  <c r="J5" i="93"/>
  <c r="F17" i="93"/>
  <c r="N17" i="93"/>
  <c r="M4" i="93"/>
  <c r="N4" i="93" s="1"/>
  <c r="F5" i="93"/>
  <c r="H17" i="93"/>
  <c r="F31" i="93"/>
  <c r="N31" i="93"/>
  <c r="H16" i="144"/>
  <c r="H11" i="144"/>
  <c r="H10" i="144"/>
  <c r="H9" i="144"/>
  <c r="H13" i="144"/>
  <c r="H12" i="144"/>
  <c r="F21" i="144"/>
  <c r="F19" i="144"/>
  <c r="F22" i="144"/>
  <c r="C7" i="144"/>
  <c r="N9" i="144"/>
  <c r="N10" i="144"/>
  <c r="N11" i="144"/>
  <c r="N12" i="144"/>
  <c r="N13" i="144"/>
  <c r="N15" i="144"/>
  <c r="I7" i="144"/>
  <c r="J13" i="144" s="1"/>
  <c r="J16" i="144"/>
  <c r="L19" i="144"/>
  <c r="L21" i="144"/>
  <c r="L22" i="144"/>
  <c r="J15" i="144"/>
  <c r="B20" i="159"/>
  <c r="D21" i="159" s="1"/>
  <c r="M5" i="1"/>
  <c r="N5" i="1" s="1"/>
  <c r="K5" i="1"/>
  <c r="L5" i="1" s="1"/>
  <c r="I5" i="1"/>
  <c r="J5" i="1" s="1"/>
  <c r="G5" i="1"/>
  <c r="H5" i="1" s="1"/>
  <c r="E5" i="1"/>
  <c r="F5" i="1" s="1"/>
  <c r="C5" i="1"/>
  <c r="D5" i="1" s="1"/>
  <c r="D7" i="148"/>
  <c r="B25" i="147"/>
  <c r="B8" i="147"/>
  <c r="B14" i="147"/>
  <c r="B9" i="147"/>
  <c r="E11" i="146"/>
  <c r="D7" i="146"/>
  <c r="E19" i="146"/>
  <c r="D8" i="146"/>
  <c r="E16" i="146"/>
  <c r="E20" i="146"/>
  <c r="J6" i="84"/>
  <c r="J17" i="144"/>
  <c r="D6" i="84"/>
  <c r="H6" i="84"/>
  <c r="F6" i="84"/>
  <c r="H25" i="88"/>
  <c r="E13" i="146"/>
  <c r="E17" i="146"/>
  <c r="F4" i="147"/>
  <c r="E6" i="159"/>
  <c r="G7" i="159" s="1"/>
  <c r="E20" i="159"/>
  <c r="F21" i="159" s="1"/>
  <c r="H15" i="144"/>
  <c r="F17" i="144"/>
  <c r="L17" i="144"/>
  <c r="N18" i="144"/>
  <c r="H19" i="144"/>
  <c r="N19" i="144"/>
  <c r="H21" i="144"/>
  <c r="N21" i="144"/>
  <c r="H22" i="144"/>
  <c r="N22" i="144"/>
  <c r="D18" i="1"/>
  <c r="H18" i="1"/>
  <c r="L18" i="1"/>
  <c r="B6" i="83"/>
  <c r="F6" i="83" s="1"/>
  <c r="F30" i="84"/>
  <c r="J30" i="84"/>
  <c r="E5" i="87"/>
  <c r="D18" i="87"/>
  <c r="D25" i="88"/>
  <c r="N25" i="88"/>
  <c r="C5" i="89"/>
  <c r="D5" i="89" s="1"/>
  <c r="D6" i="89"/>
  <c r="K5" i="89"/>
  <c r="L5" i="89" s="1"/>
  <c r="L6" i="89"/>
  <c r="D5" i="90"/>
  <c r="L5" i="90"/>
  <c r="E5" i="90"/>
  <c r="F5" i="90" s="1"/>
  <c r="F6" i="90"/>
  <c r="M5" i="90"/>
  <c r="N5" i="90" s="1"/>
  <c r="N6" i="90"/>
  <c r="D18" i="90"/>
  <c r="N18" i="90"/>
  <c r="K5" i="91"/>
  <c r="L5" i="91" s="1"/>
  <c r="H25" i="91"/>
  <c r="E5" i="91"/>
  <c r="F5" i="91" s="1"/>
  <c r="F32" i="91"/>
  <c r="M5" i="91"/>
  <c r="N5" i="91" s="1"/>
  <c r="N32" i="91"/>
  <c r="C5" i="92"/>
  <c r="D5" i="92" s="1"/>
  <c r="D6" i="92"/>
  <c r="K5" i="92"/>
  <c r="L5" i="92" s="1"/>
  <c r="L6" i="92"/>
  <c r="D4" i="136"/>
  <c r="E4" i="136"/>
  <c r="F4" i="136" s="1"/>
  <c r="F5" i="136"/>
  <c r="M4" i="136"/>
  <c r="N4" i="136" s="1"/>
  <c r="N5" i="136"/>
  <c r="D17" i="136"/>
  <c r="N17" i="136"/>
  <c r="E12" i="146"/>
  <c r="F8" i="83"/>
  <c r="F22" i="84"/>
  <c r="H6" i="86"/>
  <c r="G5" i="86"/>
  <c r="H5" i="86" s="1"/>
  <c r="E5" i="86"/>
  <c r="F5" i="86" s="1"/>
  <c r="F18" i="86"/>
  <c r="M5" i="88"/>
  <c r="N32" i="88"/>
  <c r="H18" i="90"/>
  <c r="E10" i="146"/>
  <c r="E18" i="146"/>
  <c r="G4" i="147"/>
  <c r="N14" i="144"/>
  <c r="N16" i="144"/>
  <c r="H17" i="144"/>
  <c r="F36" i="83"/>
  <c r="F8" i="84"/>
  <c r="J8" i="84"/>
  <c r="D22" i="84"/>
  <c r="H22" i="84"/>
  <c r="L22" i="84"/>
  <c r="L38" i="84"/>
  <c r="D6" i="86"/>
  <c r="C5" i="86"/>
  <c r="D5" i="86" s="1"/>
  <c r="L6" i="86"/>
  <c r="K5" i="86"/>
  <c r="L5" i="86" s="1"/>
  <c r="I5" i="86"/>
  <c r="J5" i="86" s="1"/>
  <c r="J18" i="86"/>
  <c r="B5" i="88"/>
  <c r="L5" i="88" s="1"/>
  <c r="D18" i="88"/>
  <c r="C5" i="88"/>
  <c r="J25" i="88"/>
  <c r="I5" i="88"/>
  <c r="J5" i="88" s="1"/>
  <c r="J32" i="88"/>
  <c r="J18" i="90"/>
  <c r="H6" i="91"/>
  <c r="I4" i="93"/>
  <c r="J4" i="93" s="1"/>
  <c r="C4" i="93"/>
  <c r="D4" i="93" s="1"/>
  <c r="D31" i="93"/>
  <c r="K4" i="93"/>
  <c r="L4" i="93" s="1"/>
  <c r="L31" i="93"/>
  <c r="J17" i="136"/>
  <c r="E5" i="88"/>
  <c r="F32" i="88"/>
  <c r="G4" i="93"/>
  <c r="H4" i="93" s="1"/>
  <c r="H31" i="93"/>
  <c r="H17" i="136"/>
  <c r="E15" i="146"/>
  <c r="F9" i="144"/>
  <c r="L9" i="144"/>
  <c r="F10" i="144"/>
  <c r="L10" i="144"/>
  <c r="F11" i="144"/>
  <c r="L11" i="144"/>
  <c r="F12" i="144"/>
  <c r="L12" i="144"/>
  <c r="L13" i="144"/>
  <c r="H14" i="144"/>
  <c r="H38" i="84"/>
  <c r="H18" i="87"/>
  <c r="L25" i="88"/>
  <c r="G5" i="89"/>
  <c r="H5" i="89" s="1"/>
  <c r="H6" i="89"/>
  <c r="H5" i="90"/>
  <c r="I5" i="90"/>
  <c r="J5" i="90" s="1"/>
  <c r="J6" i="90"/>
  <c r="L18" i="90"/>
  <c r="I5" i="91"/>
  <c r="J5" i="91" s="1"/>
  <c r="J32" i="91"/>
  <c r="G5" i="92"/>
  <c r="H5" i="92" s="1"/>
  <c r="H6" i="92"/>
  <c r="H4" i="136"/>
  <c r="I4" i="136"/>
  <c r="J4" i="136" s="1"/>
  <c r="J5" i="136"/>
  <c r="L17" i="136"/>
  <c r="N18" i="87"/>
  <c r="B5" i="87"/>
  <c r="L5" i="87" s="1"/>
  <c r="G5" i="88"/>
  <c r="M5" i="87"/>
  <c r="G5" i="87"/>
  <c r="J18" i="87"/>
  <c r="J25" i="87"/>
  <c r="D32" i="87"/>
  <c r="L32" i="87"/>
  <c r="H6" i="88"/>
  <c r="F32" i="86"/>
  <c r="J6" i="87"/>
  <c r="F18" i="87"/>
  <c r="D25" i="87"/>
  <c r="L25" i="87"/>
  <c r="F18" i="91"/>
  <c r="J18" i="91"/>
  <c r="E13" i="159"/>
  <c r="G14" i="159" s="1"/>
  <c r="B13" i="159"/>
  <c r="C18" i="159" s="1"/>
  <c r="F7" i="148"/>
  <c r="H32" i="148" s="1"/>
  <c r="H7" i="148" s="1"/>
  <c r="H5" i="87"/>
  <c r="F32" i="87"/>
  <c r="J32" i="87"/>
  <c r="N32" i="87"/>
  <c r="D6" i="87"/>
  <c r="H6" i="87"/>
  <c r="L6" i="87"/>
  <c r="D6" i="83" l="1"/>
  <c r="D5" i="91"/>
  <c r="F5" i="88"/>
  <c r="H5" i="88"/>
  <c r="D5" i="88"/>
  <c r="H7" i="144"/>
  <c r="D16" i="144"/>
  <c r="D17" i="144"/>
  <c r="D15" i="144"/>
  <c r="D12" i="144"/>
  <c r="D14" i="144"/>
  <c r="D22" i="144"/>
  <c r="D19" i="144"/>
  <c r="D13" i="144"/>
  <c r="D9" i="144"/>
  <c r="D11" i="144"/>
  <c r="D10" i="144"/>
  <c r="D21" i="144"/>
  <c r="J19" i="144"/>
  <c r="J11" i="144"/>
  <c r="J18" i="144"/>
  <c r="N7" i="144"/>
  <c r="J22" i="144"/>
  <c r="J10" i="144"/>
  <c r="J12" i="144"/>
  <c r="J14" i="144"/>
  <c r="J21" i="144"/>
  <c r="J9" i="144"/>
  <c r="E21" i="159"/>
  <c r="C21" i="159" s="1"/>
  <c r="C22" i="159"/>
  <c r="G21" i="159"/>
  <c r="C23" i="159"/>
  <c r="C24" i="159"/>
  <c r="C25" i="159"/>
  <c r="F14" i="159"/>
  <c r="H14" i="159"/>
  <c r="H7" i="159"/>
  <c r="B6" i="159"/>
  <c r="C10" i="159" s="1"/>
  <c r="F7" i="159"/>
  <c r="B4" i="147"/>
  <c r="D6" i="146"/>
  <c r="E8" i="146" s="1"/>
  <c r="E7" i="146"/>
  <c r="F7" i="144"/>
  <c r="N5" i="88"/>
  <c r="H6" i="83"/>
  <c r="L7" i="144"/>
  <c r="D5" i="87"/>
  <c r="N5" i="87"/>
  <c r="J5" i="87"/>
  <c r="E9" i="146"/>
  <c r="H21" i="159"/>
  <c r="F5" i="87"/>
  <c r="L6" i="83"/>
  <c r="J6" i="83"/>
  <c r="E14" i="159"/>
  <c r="C15" i="159"/>
  <c r="C16" i="159"/>
  <c r="C17" i="159"/>
  <c r="D14" i="159"/>
  <c r="C14" i="159" s="1"/>
  <c r="D7" i="144" l="1"/>
  <c r="J7" i="144"/>
  <c r="C8" i="159"/>
  <c r="C9" i="159"/>
  <c r="E7" i="159"/>
  <c r="C11" i="159"/>
  <c r="D7" i="159"/>
  <c r="E6" i="146"/>
  <c r="C7" i="159" l="1"/>
</calcChain>
</file>

<file path=xl/sharedStrings.xml><?xml version="1.0" encoding="utf-8"?>
<sst xmlns="http://schemas.openxmlformats.org/spreadsheetml/2006/main" count="17842" uniqueCount="1561">
  <si>
    <t>Regiones
y
Provincias</t>
  </si>
  <si>
    <t xml:space="preserve">Población </t>
  </si>
  <si>
    <t>Médicos  3/</t>
  </si>
  <si>
    <t>Odontólogos</t>
  </si>
  <si>
    <t>Psicólogos</t>
  </si>
  <si>
    <t>Enfermeras</t>
  </si>
  <si>
    <t>Obstetrices</t>
  </si>
  <si>
    <t>Aux. de Enfermería</t>
  </si>
  <si>
    <t>30-VI  1/</t>
  </si>
  <si>
    <t>Número</t>
  </si>
  <si>
    <t>Tasa 2/</t>
  </si>
  <si>
    <t>Total República:</t>
  </si>
  <si>
    <t>Región Sierra:</t>
  </si>
  <si>
    <t xml:space="preserve">Azuay </t>
  </si>
  <si>
    <t xml:space="preserve">Bolívar </t>
  </si>
  <si>
    <t xml:space="preserve">Cañar </t>
  </si>
  <si>
    <t xml:space="preserve">Carchi </t>
  </si>
  <si>
    <t xml:space="preserve">Cotopaxi </t>
  </si>
  <si>
    <t xml:space="preserve">Chimborazo </t>
  </si>
  <si>
    <t xml:space="preserve">Imbabura </t>
  </si>
  <si>
    <t xml:space="preserve">Loja </t>
  </si>
  <si>
    <t xml:space="preserve">Pichincha </t>
  </si>
  <si>
    <t xml:space="preserve">Tungurahua </t>
  </si>
  <si>
    <t xml:space="preserve">Santo Domingo de los Tsáchilas </t>
  </si>
  <si>
    <t>Región Costa:</t>
  </si>
  <si>
    <t xml:space="preserve">El Oro </t>
  </si>
  <si>
    <t xml:space="preserve">Esmeraldas </t>
  </si>
  <si>
    <t xml:space="preserve">Guayas </t>
  </si>
  <si>
    <t xml:space="preserve">Los Ríos </t>
  </si>
  <si>
    <t xml:space="preserve">Manabí </t>
  </si>
  <si>
    <t>Santa Elena</t>
  </si>
  <si>
    <t>Región Amazónica:</t>
  </si>
  <si>
    <t>Morona Santiago</t>
  </si>
  <si>
    <t>Napo</t>
  </si>
  <si>
    <t>Pastaza</t>
  </si>
  <si>
    <t>Zamora Chinchipe</t>
  </si>
  <si>
    <t>Sucumbíos</t>
  </si>
  <si>
    <t>Orellana</t>
  </si>
  <si>
    <t>Región Insular:</t>
  </si>
  <si>
    <t>-</t>
  </si>
  <si>
    <t>Galápagos</t>
  </si>
  <si>
    <t>Zonas no delimitadas:</t>
  </si>
  <si>
    <t>Con fines de lucro 6/</t>
  </si>
  <si>
    <t>Sin fines de lucro 5/</t>
  </si>
  <si>
    <t>Sector Privado:</t>
  </si>
  <si>
    <t>Fisco Misionales</t>
  </si>
  <si>
    <t>Sociedad de Lucha contra el Cáncer</t>
  </si>
  <si>
    <t>Cruz Roja Ecuatoriana</t>
  </si>
  <si>
    <t>Junta de Beneficiencia de Guayaquil</t>
  </si>
  <si>
    <t>Municipios</t>
  </si>
  <si>
    <t>Consejos Provinciales</t>
  </si>
  <si>
    <t>Otros Públicos 4/</t>
  </si>
  <si>
    <t>Seguro Social Campesino</t>
  </si>
  <si>
    <t>Anexos al Seguro Social</t>
  </si>
  <si>
    <t>Otros Ministerios 3/</t>
  </si>
  <si>
    <t>Ministerio de Educación</t>
  </si>
  <si>
    <t>Ministerio de Defensa Nacional</t>
  </si>
  <si>
    <t>Ministerio de Justicia y de Gobierno y Policía 2/</t>
  </si>
  <si>
    <t>Ministerio de Salud Pública</t>
  </si>
  <si>
    <t>Sector Público:</t>
  </si>
  <si>
    <t>Otros 1/</t>
  </si>
  <si>
    <t>Centro de Salud</t>
  </si>
  <si>
    <t>Clínica General</t>
  </si>
  <si>
    <t>Hospital de Especialidades</t>
  </si>
  <si>
    <t>Hospital General</t>
  </si>
  <si>
    <t>Hospital Básico</t>
  </si>
  <si>
    <t>Total</t>
  </si>
  <si>
    <t xml:space="preserve"> Sector  y  Entidad </t>
  </si>
  <si>
    <t>Geriátrico</t>
  </si>
  <si>
    <t>Neumológico</t>
  </si>
  <si>
    <t>Oncológico</t>
  </si>
  <si>
    <t>Pediátrico</t>
  </si>
  <si>
    <t>Infectología</t>
  </si>
  <si>
    <t xml:space="preserve"> Entidad </t>
  </si>
  <si>
    <t xml:space="preserve">1/  Incluye: Planificación Familiar, Clínicas y Brigadas Móviles, etc.
</t>
  </si>
  <si>
    <t xml:space="preserve">Orellana </t>
  </si>
  <si>
    <t xml:space="preserve">Sucumbíos </t>
  </si>
  <si>
    <t xml:space="preserve">Pastaza </t>
  </si>
  <si>
    <t xml:space="preserve">Morona Santiago </t>
  </si>
  <si>
    <t>Total República</t>
  </si>
  <si>
    <t>Traumatología</t>
  </si>
  <si>
    <t xml:space="preserve"> Regiones y Provincias </t>
  </si>
  <si>
    <t xml:space="preserve">Galápagos </t>
  </si>
  <si>
    <t xml:space="preserve">Zamora Chinchipe </t>
  </si>
  <si>
    <t xml:space="preserve">Napo </t>
  </si>
  <si>
    <t>Con fines de lucro 4/</t>
  </si>
  <si>
    <t>Sin fines de lucro 3/</t>
  </si>
  <si>
    <t xml:space="preserve"> Fiscomisionales</t>
  </si>
  <si>
    <t xml:space="preserve"> Junta de Beneficiencia de Guayaquil</t>
  </si>
  <si>
    <t xml:space="preserve"> Municipios</t>
  </si>
  <si>
    <t xml:space="preserve"> Ministerio de Defensa Nacional</t>
  </si>
  <si>
    <t xml:space="preserve"> Ministerio de Justicia, de Gobierno y Policía 1/</t>
  </si>
  <si>
    <t xml:space="preserve"> Ministerio de Salud Pública</t>
  </si>
  <si>
    <t>Sector Privado</t>
  </si>
  <si>
    <t>Sector Público</t>
  </si>
  <si>
    <t xml:space="preserve"> Regiones y  Provincias </t>
  </si>
  <si>
    <t>Con fines de lucro 5/</t>
  </si>
  <si>
    <t>Sin fines de lucro 4/</t>
  </si>
  <si>
    <t xml:space="preserve"> Cruz Roja Ecuatoriana</t>
  </si>
  <si>
    <t xml:space="preserve"> Seguro Social Campesino</t>
  </si>
  <si>
    <t xml:space="preserve"> Ministerio de Educación</t>
  </si>
  <si>
    <t xml:space="preserve"> Ministerio de Justicia y de Gobierno y Policía 1/</t>
  </si>
  <si>
    <t>Región insular:</t>
  </si>
  <si>
    <t>Región amazónica:</t>
  </si>
  <si>
    <t>El Oro</t>
  </si>
  <si>
    <t>Región costa:</t>
  </si>
  <si>
    <t>Otros 2/</t>
  </si>
  <si>
    <t>Regiones, Provincias y Cantones</t>
  </si>
  <si>
    <t xml:space="preserve">1/  Incluye:  los Establecimientos del Seguro Social: propios, anexos y seguro social campesino
2/  Incluye:  Cruz Roja, Planificación Familiar, Instituto Nacional de la Niñez y la Familia (INNFA), Clínicas y Brigadas M}óviles, etc.
</t>
  </si>
  <si>
    <t>Área rural</t>
  </si>
  <si>
    <t>Área urbana</t>
  </si>
  <si>
    <t>Región Insular</t>
  </si>
  <si>
    <t>Región Amazónica</t>
  </si>
  <si>
    <t>Región Costa</t>
  </si>
  <si>
    <t>Región Sierra</t>
  </si>
  <si>
    <t>Total 1/</t>
  </si>
  <si>
    <t>Regiones, Provincias y Área</t>
  </si>
  <si>
    <t>Auxiliares de Enfermería</t>
  </si>
  <si>
    <t>Odontólogos 1/</t>
  </si>
  <si>
    <t xml:space="preserve"> Regiones, Provincias y Área </t>
  </si>
  <si>
    <t>9/ Incluye: Inspector Sanitario, Empleado Sanitario y Promotores de la Salud en la Comunidad.</t>
  </si>
  <si>
    <t>4/ Incluye: Sociedad Protectora de la Infancia, Instituto Nacional de la Niñez y la Familia (INNFA), Etc.</t>
  </si>
  <si>
    <t>3/ Incluye: Ministerio de Inclusión Social y Económica, Ministerio de Obras Públicas y Otros.</t>
  </si>
  <si>
    <t>Personal de Servicio</t>
  </si>
  <si>
    <t>Administrativos</t>
  </si>
  <si>
    <t>Estadística y Registros Médicos</t>
  </si>
  <si>
    <t>Licenciados y/o Tecnólogos</t>
  </si>
  <si>
    <t>Trabajadoras Sociales</t>
  </si>
  <si>
    <t>Obsterices</t>
  </si>
  <si>
    <t>Sociedad de Lucha Contra el Cáncer (SOLCA)</t>
  </si>
  <si>
    <t>Univesidades y Politécnicas Públicas</t>
  </si>
  <si>
    <t>Instituto Ecuatoriano de Seguridad Social (IESS)</t>
  </si>
  <si>
    <t>Ministerio de Justicia, de Gobierno y Policía 2/</t>
  </si>
  <si>
    <t xml:space="preserve"> Sector Privado</t>
  </si>
  <si>
    <t>Total                             Personal 1/</t>
  </si>
  <si>
    <t xml:space="preserve"> Personal</t>
  </si>
  <si>
    <t>De servicio</t>
  </si>
  <si>
    <t xml:space="preserve"> Personal </t>
  </si>
  <si>
    <t>Con fines de lucro 7/</t>
  </si>
  <si>
    <t>Sin fines de lucro 6/</t>
  </si>
  <si>
    <t>Fiscomisionales</t>
  </si>
  <si>
    <t>Sociedad de Lucha Contra el Cáncer (Solca)</t>
  </si>
  <si>
    <t>Otros Públicos 5/</t>
  </si>
  <si>
    <t>Anexos al Seguro Social (IESS)</t>
  </si>
  <si>
    <t>Eventual o de llamada y menos de 4 horas diarias 2/</t>
  </si>
  <si>
    <t>Total Médicos</t>
  </si>
  <si>
    <t xml:space="preserve"> Sector y Entidad </t>
  </si>
  <si>
    <t xml:space="preserve">1/ Incluye: Odontólogos Fenerales, Odontólogos Especialistas y Odontólogos Rurales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
3/  Establecimientos de Salud de: la Policía Nacional, Carceles, Penitenciarías, Centros de Detención, etc.
4/ Incluye: Ministerio de Inclusión Social y Económica, Minidterio de Obras Públicas y otros
5/ Incluye: Sociedad Protectora de la Infancia, Instituto Nacional de la Niñez y la Familia (INNFA), etc.
6/ Incluye: Ongs, Fundaciones y Pastorales, Aprofe, Cemoplaf, Universidades y Politécnicas Privadas sin fines de lucro
7/ Incluye: Los Establecimientos con fines de lucro, además de los Establecimientos de Universidades y Politécnicas Privadas con fines de lucro
</t>
  </si>
  <si>
    <t>Eventual o de llamada y menos de 4 horas 2/</t>
  </si>
  <si>
    <t xml:space="preserve">1/ Incluye: Obstetrices, Enfermeras, Bioquímicos, Químicos Farmacéuticos, Nutricionistas, Psicólogos, Educadores para la Salud,
Ingenieros Sanitarios, Trabajadora Social, Ingenieros Ambientales y otros (Psicólogos Industriales, Relacionadores Públicos, etc.)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
3/  Establecimientos de salud de: La policía nacional, carceles, penitenciarías, centros de detención, etc.
4/ Incluye: Ministerio de Inclusión Social y Económica, Minidterio de Obras Públicas y otros
5/ Incluye: Sociedad Protectora de la Infancia, Instituto Nacional de la Niñez y la Familia (INNFA), etc.
6/ Incluye: Ongs, Fundaciones y Pastorales, Aprofe, Cemoplaf, Universidades y Politécnicas Privadas sin fines de lucro
7/ Incluye: Los Establecimientos con fines de lucro, además de los Establecimientos de Universidades y Politécnicas Privadas con fines de lucro
</t>
  </si>
  <si>
    <t xml:space="preserve">1/ Médicos que no son especialistas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
</t>
  </si>
  <si>
    <t>Tiempo</t>
  </si>
  <si>
    <t xml:space="preserve">1/ Incluye: Obstetrices, Enfermeras, Bioquímicos, Químicos Farmacéuticos, Nutricionistas, Psicólogos, Educadores para la Salud,
Ingenieros Sanitarios, Trabajadora Social, Ingenieros Ambientales y otros (Psicólogos Industriales, Relacionadores Públicos, etc.)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
</t>
  </si>
  <si>
    <t xml:space="preserve">1/ Se excluye a Médicos Postgradistas, Residentes y Rurales, por cuanto no son de Especialidad
</t>
  </si>
  <si>
    <t>Gastroenterólogos</t>
  </si>
  <si>
    <t>Neumólogos</t>
  </si>
  <si>
    <t>Nefrólogos</t>
  </si>
  <si>
    <t>Intensivistas</t>
  </si>
  <si>
    <t>Hematólogos</t>
  </si>
  <si>
    <t>Otorrinolaringólogos</t>
  </si>
  <si>
    <t>Oftalmólogos</t>
  </si>
  <si>
    <t>Psiquiatras</t>
  </si>
  <si>
    <t>Traumatólogos</t>
  </si>
  <si>
    <t>Neurólogos</t>
  </si>
  <si>
    <t>Cardiólogos</t>
  </si>
  <si>
    <t>Anestesiólogos</t>
  </si>
  <si>
    <t>3/ Incluye: Venereólogos, Acupunturistas, Deportólogos, Proctólogos, Genetistas, Terapistas del dolor, etc.</t>
  </si>
  <si>
    <t>2/ Incluye: Patólogo Clínico, Anatomo Patólogo y Citólogo.</t>
  </si>
  <si>
    <t>Otros 3/</t>
  </si>
  <si>
    <t>Radiólogos</t>
  </si>
  <si>
    <t>Laboratorio 2/</t>
  </si>
  <si>
    <t>Epidemiólogos</t>
  </si>
  <si>
    <t>Neonatólogos</t>
  </si>
  <si>
    <t>Diabetólogos</t>
  </si>
  <si>
    <t>Alergólogos</t>
  </si>
  <si>
    <t>Endocrinólogos</t>
  </si>
  <si>
    <t>Infectólogos</t>
  </si>
  <si>
    <t>Dermatólogos</t>
  </si>
  <si>
    <t>Urólogos</t>
  </si>
  <si>
    <t>Oncólogos</t>
  </si>
  <si>
    <t>Geriatras</t>
  </si>
  <si>
    <t>Otros</t>
  </si>
  <si>
    <t>Ortodoncistas</t>
  </si>
  <si>
    <t>Periodoncistas</t>
  </si>
  <si>
    <t>Endodoncistas</t>
  </si>
  <si>
    <t>Odontopediátras</t>
  </si>
  <si>
    <t>Implantólogos</t>
  </si>
  <si>
    <t>Especialización</t>
  </si>
  <si>
    <t xml:space="preserve">1/  Incluye:  Psicólogos Industriales, Relacionadores Públicos y otros.
</t>
  </si>
  <si>
    <t>Nutricionistas</t>
  </si>
  <si>
    <t xml:space="preserve">Total </t>
  </si>
  <si>
    <t xml:space="preserve"> Regiones y provincias </t>
  </si>
  <si>
    <t xml:space="preserve">1/  Incluye:  Tecnólogos en Diálisis, Oftalmología, Electroencefalografía, etc.
</t>
  </si>
  <si>
    <t xml:space="preserve">1/  Incluye:  Auxiliares de Esterilización, de Equipos Médicos y de Terapia, etc.
</t>
  </si>
  <si>
    <t>Fisioterapia</t>
  </si>
  <si>
    <t>Radiología</t>
  </si>
  <si>
    <t>Laboratorio</t>
  </si>
  <si>
    <t>Farmacia</t>
  </si>
  <si>
    <t>Promotores de Salud en la Comunidad</t>
  </si>
  <si>
    <t>Servicio Técnico</t>
  </si>
  <si>
    <t>Enfermería</t>
  </si>
  <si>
    <t>Camilleros</t>
  </si>
  <si>
    <t>Mantenimiento</t>
  </si>
  <si>
    <t>Limpieza</t>
  </si>
  <si>
    <t>Personal de servicio</t>
  </si>
  <si>
    <t>Administrativo</t>
  </si>
  <si>
    <t xml:space="preserve">1/ Incluye cunas de calor radiante, termocunas, incubadoras normales, incubadoras de transporte
2/ Incluye marcapasos, etc.
</t>
  </si>
  <si>
    <t>Succionador</t>
  </si>
  <si>
    <t>Respirador</t>
  </si>
  <si>
    <t>Electrocauterio</t>
  </si>
  <si>
    <t>Electrobisturí</t>
  </si>
  <si>
    <t>Monitores</t>
  </si>
  <si>
    <t xml:space="preserve">1/  Incluye: megatoscopios, tv con intensificador de imágenes, etc.
</t>
  </si>
  <si>
    <t>Resonancia Magnética</t>
  </si>
  <si>
    <t>Mamógrafos</t>
  </si>
  <si>
    <t>Fluroscopios</t>
  </si>
  <si>
    <t>Ecógrafos</t>
  </si>
  <si>
    <t>Tomógrafos</t>
  </si>
  <si>
    <t>Rayos x Portátil</t>
  </si>
  <si>
    <t>Rayos x Fijo</t>
  </si>
  <si>
    <t>Imagenología</t>
  </si>
  <si>
    <t>Litotritor</t>
  </si>
  <si>
    <t>Electroshock</t>
  </si>
  <si>
    <t>Gammacámara</t>
  </si>
  <si>
    <t>Electromiógrafo</t>
  </si>
  <si>
    <t>Audiómetro</t>
  </si>
  <si>
    <t>Colonoscopio</t>
  </si>
  <si>
    <t>Endoscopio</t>
  </si>
  <si>
    <t>Ergonómetro</t>
  </si>
  <si>
    <t>Expirómetro</t>
  </si>
  <si>
    <t>Angiógrafo</t>
  </si>
  <si>
    <t>Ecocardiógrafo</t>
  </si>
  <si>
    <t>Ambulancias</t>
  </si>
  <si>
    <t>Hispatológico</t>
  </si>
  <si>
    <t>Clínico</t>
  </si>
  <si>
    <t>Botiquín</t>
  </si>
  <si>
    <t>65 y más años</t>
  </si>
  <si>
    <t>50 - 64  años</t>
  </si>
  <si>
    <t>36 - 49  años</t>
  </si>
  <si>
    <t>20 - 35  años</t>
  </si>
  <si>
    <t>15 - 19  años</t>
  </si>
  <si>
    <t>10 - 14 años</t>
  </si>
  <si>
    <t xml:space="preserve">  5 - 9 años</t>
  </si>
  <si>
    <t xml:space="preserve">  1 - 4 años</t>
  </si>
  <si>
    <t xml:space="preserve">  1 - 11 meses</t>
  </si>
  <si>
    <t>Menos de 1 mes</t>
  </si>
  <si>
    <t>Total Consultas 1/</t>
  </si>
  <si>
    <t>Grupos de Edad</t>
  </si>
  <si>
    <t>50  -  64  años</t>
  </si>
  <si>
    <t>36  -  49  años</t>
  </si>
  <si>
    <t>20  -  35  años</t>
  </si>
  <si>
    <t>15  -  19  años</t>
  </si>
  <si>
    <t>10  -  14  años</t>
  </si>
  <si>
    <t xml:space="preserve">  5  -  9    años</t>
  </si>
  <si>
    <t xml:space="preserve">  1  -  4    años</t>
  </si>
  <si>
    <t xml:space="preserve"> 1  -  11  meses</t>
  </si>
  <si>
    <t>Grupos de edad</t>
  </si>
  <si>
    <t xml:space="preserve">1/ Corresponden al número de ingresos e intervenciones quirúrgicas ocasionados por la atención de emergencia
</t>
  </si>
  <si>
    <t>Edad no especificada</t>
  </si>
  <si>
    <t>1  -  11  meses</t>
  </si>
  <si>
    <t>Total Consultas</t>
  </si>
  <si>
    <t xml:space="preserve"> Emergencia (número de intervenciones quirúrgicas 1/)</t>
  </si>
  <si>
    <t>Fisco misionales</t>
  </si>
  <si>
    <t>Sociedad de lucha contra el Cáncer *</t>
  </si>
  <si>
    <t xml:space="preserve">Total Consultas 1/ </t>
  </si>
  <si>
    <t xml:space="preserve">1/ Excluye: Las Consultas realizadas en los Establecimientos del Seguro Social: Propios, Anexos y Seguro Social Campesino
2/ Incluye: Cruz Roja, Planificación Familiar, Instituto Nacional de la Niñez y la Familia (INNFA), Clínicas y Brigadas Móviles, etc.
</t>
  </si>
  <si>
    <t>Emergencia (número de atenciones)</t>
  </si>
  <si>
    <t xml:space="preserve">50  a  64  años </t>
  </si>
  <si>
    <t xml:space="preserve">36  a  49  años </t>
  </si>
  <si>
    <t xml:space="preserve">20  a  35  años </t>
  </si>
  <si>
    <t xml:space="preserve">15  a  19  años </t>
  </si>
  <si>
    <t xml:space="preserve">10  a  14  años </t>
  </si>
  <si>
    <t xml:space="preserve"> 5  a  9    años </t>
  </si>
  <si>
    <t xml:space="preserve"> 1  a  4    años</t>
  </si>
  <si>
    <t xml:space="preserve"> 1  a  11  meses</t>
  </si>
  <si>
    <t>Hospital Especilizado Crónico</t>
  </si>
  <si>
    <t>Hospital Especilizado Agudo</t>
  </si>
  <si>
    <t xml:space="preserve"> Total</t>
  </si>
  <si>
    <t>Número de intervenciones quirúrgicas (por emergencia)</t>
  </si>
  <si>
    <t xml:space="preserve">  5  a  9    años </t>
  </si>
  <si>
    <t xml:space="preserve">  1  a  4    años</t>
  </si>
  <si>
    <t xml:space="preserve">  1  a  11  meses</t>
  </si>
  <si>
    <t xml:space="preserve">Total Consultas 1/ - 2/ </t>
  </si>
  <si>
    <t xml:space="preserve">1/ Incluye: Clínicas y Brigadas Móviles, etc.
</t>
  </si>
  <si>
    <t xml:space="preserve">1/ Excluye: Las Consultas realizadas en los Establecimientos del Seguro Social: Propios, Anexos y Seguro Social Campesino.
2/ Incluye:  Establecimientos de Salud de: la Policiía Nacional, Carceles, Penitenciarías, Centros de Detención, etc.
3/ Incluye:  Ministerio de Inclusión Social y Económica, Ministerio de Obras Públicas, otros
4/ Incluye:  Ministerio de Inclusión Social y Económica, Ministerio de Obras Públicas, otros.
5/ Incluye:  Ongs, Fundaciones y Pastorales, Aprofe, Cemoplaf, Universidades y Politécnicas sin fines de lucro, etc.
6/ Incluye:  Los Establecimientos con fines de lucro, además de los Establecimientos de Universidades y Politécnicas con fines de lucro
* Solca
</t>
  </si>
  <si>
    <t>50  a  64 años</t>
  </si>
  <si>
    <t>36  a  49 años</t>
  </si>
  <si>
    <t>20  a  35 años</t>
  </si>
  <si>
    <t>15  a  19 años</t>
  </si>
  <si>
    <t>10  a  14 años</t>
  </si>
  <si>
    <t xml:space="preserve">  5  a  9  años</t>
  </si>
  <si>
    <t xml:space="preserve">  1  a  4  años</t>
  </si>
  <si>
    <t xml:space="preserve">  1  a  11 meses</t>
  </si>
  <si>
    <t xml:space="preserve">1/ Se excluyen las Consultas realizadas en los Establecimientos del Seguro Social: Propios, Anexos y Seguro Social Campesino
2/ Incluye: Cruz Roja, Planificación Familiar, Instituto Nacional de la Niñez y la Familia (INNFA), Clínicas y Brigadas Móviles etc.
</t>
  </si>
  <si>
    <t xml:space="preserve">1/ Se excluyen las Consultas realizadas en los Establecimientos del Seguro Social: Propios, Anexos y Seguro Social Campesino
2/ Se excluyen las Consultas realizadas en los Establecimientos del Ministerio de Salud Pública
3/ Incluye: Cruz Roja, Planificación Familiar, Instituto Nacional de la Niñez y la Familia (INNFA), Clínicas y Brigadas Móviles etc.
</t>
  </si>
  <si>
    <t>Total Consultas 1/  2/</t>
  </si>
  <si>
    <t>Número de ingresos (por emergencia)</t>
  </si>
  <si>
    <t xml:space="preserve">Total Consultas </t>
  </si>
  <si>
    <t xml:space="preserve">1/ Se excluyen las Consultas realizadas en los Establecimientos del Seguro Social: Propios, Anexos y Seguro Social Campesino
2/ Corresponden al número de Ingresos e Intervenciones Quirúrgicas ocacionados por la Atención de Emergencia
</t>
  </si>
  <si>
    <t xml:space="preserve">  1  -  11  meses</t>
  </si>
  <si>
    <t xml:space="preserve">1/ Se excluyen las Consultas realizadas en los Establecimientos del Seguro Social: Propios, Anexos y Seguro Social Campesino
</t>
  </si>
  <si>
    <t>Morbilidad</t>
  </si>
  <si>
    <t>Actividades de Enfermería</t>
  </si>
  <si>
    <t>Psicólogo</t>
  </si>
  <si>
    <t>Obstetriz</t>
  </si>
  <si>
    <t>Médico</t>
  </si>
  <si>
    <t xml:space="preserve">Regiones Provincias y Área </t>
  </si>
  <si>
    <t xml:space="preserve">1/ Se excluyen las consultas realizadas en los establecimientos del seguro social: propios, anexos y seguro social campesino
2/ Se excluyen las consultas realizadas en los establecimientos del ministerio de salud pública
</t>
  </si>
  <si>
    <t>Total Consultas 1/2/</t>
  </si>
  <si>
    <t xml:space="preserve">1/ Se excluyen las Consultas realizadas en los Establecimientos del Seguro Social: Propios, Anexos y Seguro Social Campesino
2/ Incluye: Cruz Roja, Planificación Familiar, Instituto Nacional de la Niñez y la Familia (INNFA), Clínicas y Brigadas Móviles, etc.
</t>
  </si>
  <si>
    <t>Regiones y Provincias</t>
  </si>
  <si>
    <t xml:space="preserve">1/  Se excluye: Las Consultas realizadas en los Establecimientos del Seguro Social: Propios, Anexos y Seguro Social Campesino
</t>
  </si>
  <si>
    <t>Post-Parto</t>
  </si>
  <si>
    <t>Prenatal</t>
  </si>
  <si>
    <t>Subtotal</t>
  </si>
  <si>
    <t>Menores de 1 año</t>
  </si>
  <si>
    <t>Primeras  Consultas</t>
  </si>
  <si>
    <t xml:space="preserve"> Regiones  y  Provincias</t>
  </si>
  <si>
    <t xml:space="preserve">1/  Se excluye: Las Consultas realizadas en los Establecimientos del Seguro Social: Propios, Anexos y Seguro Social Campesino
2/  Corresponden a la Planificación Familiar que solo tiene el total de Primeras Consultas y no dispone de desglose por Médico
</t>
  </si>
  <si>
    <t>Mamario</t>
  </si>
  <si>
    <t>Vasectomía</t>
  </si>
  <si>
    <t>Implantes</t>
  </si>
  <si>
    <t>Preservativos</t>
  </si>
  <si>
    <t>Inyectable</t>
  </si>
  <si>
    <t>Certificados de Salud</t>
  </si>
  <si>
    <t>Partos</t>
  </si>
  <si>
    <t>Planificación Familiar</t>
  </si>
  <si>
    <t xml:space="preserve"> Regiones y Provincias</t>
  </si>
  <si>
    <t xml:space="preserve">1/  Se excluye: Las Consultas realizadas en los Establecimientos del Seguro Social: Propios, Anexos y Seguro Social Campesino
2/  Corresponde a la Planificación Familiar que solo tiene el total de Consultas Subsecuentes y no disponen de desglose por Método
</t>
  </si>
  <si>
    <t>Niños</t>
  </si>
  <si>
    <t>Parto</t>
  </si>
  <si>
    <t>Mujeres</t>
  </si>
  <si>
    <t>Adultos</t>
  </si>
  <si>
    <t>Adolescentes</t>
  </si>
  <si>
    <t>Planificación familiar</t>
  </si>
  <si>
    <t>Certificados médicos</t>
  </si>
  <si>
    <t>Detección oportuna del cáncer</t>
  </si>
  <si>
    <t>Total primeras consultas 3/</t>
  </si>
  <si>
    <t>Gestágenos orales</t>
  </si>
  <si>
    <t>Dispositivo intrauterino diu</t>
  </si>
  <si>
    <t>Post-parto</t>
  </si>
  <si>
    <t xml:space="preserve">1/ Se excluyen las atenciones realizadas en los Establecimientos del Seguro Social: Propios, Anexos y Seguro Social Campesino
2/ Incluye: Cruz Roja, Planificación Familiar, Instituto Nacional de la Niñez y la Familia (INNFA), Clínicas y Brigadas Móviles, etc.
</t>
  </si>
  <si>
    <t xml:space="preserve">1/  Se excluyen: Las Consultas realizadas en los Establecimientos del Seguro Social: Propios, Anexos y Seguro Social y Campesino
</t>
  </si>
  <si>
    <t>Primeras Consultas</t>
  </si>
  <si>
    <t xml:space="preserve"> Regiones  y  Provincias </t>
  </si>
  <si>
    <t xml:space="preserve">Se excluye: Las Consultas realizadas en los Establecimientos del Seguro Social: Propios, Anexos y Seguro Social Campesino
2/  Corresponde a los Establecimientos que solo tienen el total de Primeras Consultas de Planificación Familiar y no disponen de desglose por método
</t>
  </si>
  <si>
    <t xml:space="preserve">1/  Se excluyen:  Las Consultas realizadas en los Establecimientos del Seguro Social: Propios, Anexos y Seguro Social y Campesino
2/  Corresponden a los Establecimientos que solo tienen el total de Consultas Subsecuentes de Planificación Familiar y no dispone de desglose por método
</t>
  </si>
  <si>
    <t xml:space="preserve">1/ Se excluyen las Consultas realizadas en los Establecimientos del Seguro Social: Propios, Anexos y Seguro Social y Campesino
</t>
  </si>
  <si>
    <t>Subsecuentes</t>
  </si>
  <si>
    <t>Primeras</t>
  </si>
  <si>
    <t>Certificado Médicos</t>
  </si>
  <si>
    <t xml:space="preserve"> Regiones Provincias y Área </t>
  </si>
  <si>
    <r>
      <t>Elaboración:</t>
    </r>
    <r>
      <rPr>
        <sz val="8"/>
        <color indexed="10"/>
        <rFont val="Calibri"/>
        <family val="2"/>
      </rPr>
      <t xml:space="preserve"> </t>
    </r>
    <r>
      <rPr>
        <sz val="8"/>
        <rFont val="Calibri"/>
        <family val="2"/>
      </rPr>
      <t>INEC.</t>
    </r>
  </si>
  <si>
    <t xml:space="preserve">Fuente: Dirección de Aseguramiento y Control de Prestaciones.  </t>
  </si>
  <si>
    <t>Manabí</t>
  </si>
  <si>
    <t>Los Ríos</t>
  </si>
  <si>
    <t>Guayas</t>
  </si>
  <si>
    <t>Esmeraldas</t>
  </si>
  <si>
    <t>Región  Costa:</t>
  </si>
  <si>
    <t>Santo Domingo de los Tsáchilas</t>
  </si>
  <si>
    <t>Tungurahua</t>
  </si>
  <si>
    <t>Pichincha</t>
  </si>
  <si>
    <t>Loja</t>
  </si>
  <si>
    <t>Imbabura</t>
  </si>
  <si>
    <t>Chimborazo</t>
  </si>
  <si>
    <t>Cotopaxi</t>
  </si>
  <si>
    <t>Carchi</t>
  </si>
  <si>
    <t>Cañar</t>
  </si>
  <si>
    <t>Bolívar</t>
  </si>
  <si>
    <t>Azuay</t>
  </si>
  <si>
    <t>Subse-cuentes</t>
  </si>
  <si>
    <t>Emer-
gencias</t>
  </si>
  <si>
    <t>Establecimientos Anexos</t>
  </si>
  <si>
    <t>Establecimientos Propios</t>
  </si>
  <si>
    <t>Total 
Consultas</t>
  </si>
  <si>
    <t xml:space="preserve">Nota: Los Grupos de Edad, no corresponden a las agrupaciones de otros Establecimientos de Salud, ya que son de utilidad Exclusiva del Seguro Social Campesino.
</t>
  </si>
  <si>
    <t>50 años y más</t>
  </si>
  <si>
    <t>15  -  49 años</t>
  </si>
  <si>
    <t xml:space="preserve">  6  - 14 años</t>
  </si>
  <si>
    <t xml:space="preserve">  1  -  5 años</t>
  </si>
  <si>
    <t>Menores de un año</t>
  </si>
  <si>
    <t>Nota: Los Grupos de Edad no corresponden a las agrupaciones de otros Establecimientos de Salud, ya que son de utilidad exclusiva del Seguro Social Campesino</t>
  </si>
  <si>
    <t>1  -  5 años</t>
  </si>
  <si>
    <t>Prental</t>
  </si>
  <si>
    <t>6  -  14 años</t>
  </si>
  <si>
    <t>Consultas Subsecuentes</t>
  </si>
  <si>
    <t xml:space="preserve">1/ Excluye: Las visitas domiciliarias realizadas en los Establecimientos del Seguro Social: Propios, Anexos y Seguro Social Campesino
2/ Incluye: Establecimientos de Salud de: la Policía Nacional, Carceles, Penitenciarías, Centros de Detención, etc.
3/ Incluye: Ministerio de Inclusión Social y Económica, Ministerio de Obras Públicas, otros
4/ Incluye: Sociedad Protectora de la Infancia, Instituto Nacional de la Niñez y la Familia (INNFA), etc.
5/ Incluye: Ongs, Fundaciones y Pastorales, Aprofe, Cemoplaf, Universidades y Politécnicas Privadas sin fines de lucro, etc.
6/ Incluye: Los Establecimientos de Salud con fines de lucro, además de los Establecimiento de Universidades y Politécnicas con fines de lucro
* Solca
</t>
  </si>
  <si>
    <t xml:space="preserve">1/ Se excluyen las visitas domiciliarias realizadas en los Establecimientos del Seguro Social: Propios, Anexos y Seguro Social Campesino
2/ Se incluyen: Cruz Roja, Planificación Familiar, Instituto Nacional de la Niñez y la Familia (INNFA), Clínicas y Brigadas Móviles, etc.
</t>
  </si>
  <si>
    <t>Total consultas de morbilidad 8/</t>
  </si>
  <si>
    <t>Embarazadas</t>
  </si>
  <si>
    <t>5 - 14 años no programados</t>
  </si>
  <si>
    <t>15 - 19 años</t>
  </si>
  <si>
    <t>10 - 14 años programados</t>
  </si>
  <si>
    <t>5 - 9 años programados</t>
  </si>
  <si>
    <t>1 - 4 años</t>
  </si>
  <si>
    <t>Consultas de prevención</t>
  </si>
  <si>
    <t>Total consultas de morbilidad 7/</t>
  </si>
  <si>
    <t>Consultas de morbilidad</t>
  </si>
  <si>
    <t>Ministerio de Justicia y de Gobierno y Policia 2/</t>
  </si>
  <si>
    <t>1/ Se excluyen las las Consultas realizadas por los Establecimientos del Seguro Social: Propios, Anexos y Seguro Social Campesino
2/ Corresponde a los Establecimientos que solo tienen el total de Consultas de Morbilidad y no disponen datos desagregados por Grupos Programáticos</t>
  </si>
  <si>
    <t>Total 2/</t>
  </si>
  <si>
    <t xml:space="preserve">1/ Se excluyen las las consultas realizadas por los establecimientos del seguro social: propios, anexos y seguro social campesino
2/ Corresponde a los establecimientos que solo tienen el total de primeras consultas de prevención y no disponen datos desagregados por grupos programáticos
</t>
  </si>
  <si>
    <t xml:space="preserve">1/ Se excluyen las las Consultas realizadas por los Establecimientos del Seguro Social: Propios, Anexos y Seguro Social Campesino
2/ Corresponde a los Establecimientos que solo tienen el total de Consultas Subsecuentes de Prevención y no disponen datos desagregados por Grupos Programáticos
</t>
  </si>
  <si>
    <t xml:space="preserve">1/ Se excluyen las Consultas realizadas por los Establecimientos del Seguro Social: Propios, Anexos y Seguro Social Campesino
</t>
  </si>
  <si>
    <t>Sellentes</t>
  </si>
  <si>
    <t>Profilaxis</t>
  </si>
  <si>
    <t>Periodoncias</t>
  </si>
  <si>
    <t>Exodoncias</t>
  </si>
  <si>
    <t>Endodoncias</t>
  </si>
  <si>
    <t>Restauración</t>
  </si>
  <si>
    <t>Obturación</t>
  </si>
  <si>
    <t>1/ Excluye: las consultas realizadas en los establecimientos del seguro social: propios, anexos y seguro social campesino
2/ Incluye:  establecimientos de salud de: la policiía nacional, carceles, penitenciarías, centros de detención, etc.
3/ Incluye:  ministerio de inclusión social y económica, ministerio de obras públicas, otros
4/ Incluye:  sociedad protectora de la infancia, instituto nacional de la niñez y la familia (innfa), etc.
5/    Incluye:  ongs, fundaciones y pastorales, aprofe, cemoplaf, universidades y politécnicas sin fines de lucro, etc.
6/    Incluye:  los establecimientos con fines de lucro, además de los establecimientos de universidades y politécnicas con fines de lucro
* Solca</t>
  </si>
  <si>
    <t xml:space="preserve"> Con fines de lucro 6/</t>
  </si>
  <si>
    <t xml:space="preserve"> Sin fines de lucro 5/</t>
  </si>
  <si>
    <t xml:space="preserve">  Fiscomisionales</t>
  </si>
  <si>
    <t xml:space="preserve">  Cruz Roja Ecuatoriana</t>
  </si>
  <si>
    <t xml:space="preserve">  Junta de Beneficiencia de Guayaquil</t>
  </si>
  <si>
    <t xml:space="preserve">  Municipios</t>
  </si>
  <si>
    <t xml:space="preserve">  Ministerio de Educación</t>
  </si>
  <si>
    <t xml:space="preserve">  Ministerio de Defensa Nacional</t>
  </si>
  <si>
    <t xml:space="preserve">  Ministerio de Salud Pública</t>
  </si>
  <si>
    <r>
      <rPr>
        <b/>
        <u/>
        <sz val="10"/>
        <color indexed="8"/>
        <rFont val="Calibri"/>
        <family val="2"/>
      </rPr>
      <t>S</t>
    </r>
    <r>
      <rPr>
        <b/>
        <sz val="10"/>
        <color indexed="8"/>
        <rFont val="Calibri"/>
        <family val="2"/>
      </rPr>
      <t>ellentes</t>
    </r>
  </si>
  <si>
    <t>Consultas  1/</t>
  </si>
  <si>
    <t xml:space="preserve"> Regiones y Provincias   </t>
  </si>
  <si>
    <r>
      <t>Elaboración:</t>
    </r>
    <r>
      <rPr>
        <sz val="8"/>
        <color indexed="10"/>
        <rFont val="Calibri"/>
        <family val="2"/>
      </rPr>
      <t xml:space="preserve"> </t>
    </r>
    <r>
      <rPr>
        <sz val="8"/>
        <rFont val="Calibri"/>
        <family val="2"/>
      </rPr>
      <t>INEC</t>
    </r>
  </si>
  <si>
    <t>2/ Incluye: Exámenes Histopatológicos y Medicina Oral</t>
  </si>
  <si>
    <t>1/ Incluye: Obturación Provisional,  No. de Ionómeros y No. de Piezas Restauradas</t>
  </si>
  <si>
    <t>Otros
2/</t>
  </si>
  <si>
    <t>Rehabi-litación</t>
  </si>
  <si>
    <t>Endo-doncias</t>
  </si>
  <si>
    <t>Perio-doncias</t>
  </si>
  <si>
    <t>Otros
1/</t>
  </si>
  <si>
    <t>Amal-gamas</t>
  </si>
  <si>
    <t>Resinas</t>
  </si>
  <si>
    <t>Sellantes</t>
  </si>
  <si>
    <t>Aplicación
de
Flúor</t>
  </si>
  <si>
    <t>Cirugía</t>
  </si>
  <si>
    <t>Exodon-cias</t>
  </si>
  <si>
    <t>Establecimientos    Anexos</t>
  </si>
  <si>
    <t>Establecimientos   Propios</t>
  </si>
  <si>
    <t>Región  Sierra:</t>
  </si>
  <si>
    <t>Total República :</t>
  </si>
  <si>
    <t>Definitiva</t>
  </si>
  <si>
    <t>Temporal</t>
  </si>
  <si>
    <t>Amalgama</t>
  </si>
  <si>
    <t>Silicato
Resina</t>
  </si>
  <si>
    <t>Curación 
Provicional</t>
  </si>
  <si>
    <t>Topificación Fluor</t>
  </si>
  <si>
    <t>Exámen 
Bucal</t>
  </si>
  <si>
    <t>Operatoria Dental</t>
  </si>
  <si>
    <t>Prevención</t>
  </si>
  <si>
    <t>Tratamiento</t>
  </si>
  <si>
    <t>Clínica</t>
  </si>
  <si>
    <t>Consultas</t>
  </si>
  <si>
    <t>Autopsias</t>
  </si>
  <si>
    <t>Citológicos</t>
  </si>
  <si>
    <t>Hispatológicos</t>
  </si>
  <si>
    <t>Hematológicos</t>
  </si>
  <si>
    <t>Mamografías</t>
  </si>
  <si>
    <t>Ecografías</t>
  </si>
  <si>
    <t>Tomografías</t>
  </si>
  <si>
    <t>Radiografías</t>
  </si>
  <si>
    <t>Exámenes de Imagenología</t>
  </si>
  <si>
    <t xml:space="preserve"> Regiones y Provincias  </t>
  </si>
  <si>
    <t>Audiometrías</t>
  </si>
  <si>
    <t>Colonscopías</t>
  </si>
  <si>
    <t>Endoscopías</t>
  </si>
  <si>
    <t>Ergonometrías</t>
  </si>
  <si>
    <t>Espirometrías</t>
  </si>
  <si>
    <t>Angiografías</t>
  </si>
  <si>
    <t>Ecocardiog-ramas</t>
  </si>
  <si>
    <t>Pruebas de Diagnóstico</t>
  </si>
  <si>
    <t xml:space="preserve">1/ Incluye:  Ultrasonoterapia, Onda Corta, Infrarojos, etc.
2/ Incluye:  Tratamientos a Base de Hierro, Sodio, Fósforo.
</t>
  </si>
  <si>
    <t>Termoterapia</t>
  </si>
  <si>
    <t>Parafina</t>
  </si>
  <si>
    <t>Hidroterapia</t>
  </si>
  <si>
    <t>Electroterapia</t>
  </si>
  <si>
    <t>Inefectivas</t>
  </si>
  <si>
    <t>Efectivas</t>
  </si>
  <si>
    <t>Visitas Domiciliarias</t>
  </si>
  <si>
    <t>Entrevistas</t>
  </si>
  <si>
    <t>Otras</t>
  </si>
  <si>
    <t>Viviendas</t>
  </si>
  <si>
    <t xml:space="preserve">1/ Proyecciones de Población 2001 - 2010, INEC - CELADE.                                                                                                                                                                                                                                                                                                                                                                                                                                                                               2/ Tasas por 10.000 habitantes                                                                                                                                                                                                                                                                                                                                                                                                                                                                                                                                          3/ Incluye médicos a tiempo ocasional o de llamada.                                                                                                                                                                                                                                                                                                                                                                                                                         </t>
  </si>
  <si>
    <t xml:space="preserve">                                                                                                                                                                                                                                                                                                                                                          Número de Médicos, Odontólogos, Enfermeras, Obstetrices, Auxiliares de Enfermería, que trabajan en Establecimientos de Salud                                                                           y Tasas según Regiones y Provincias Año 2001.</t>
  </si>
  <si>
    <t>Años</t>
  </si>
  <si>
    <t>Zonas
No Delimitadas</t>
  </si>
  <si>
    <t>Insular</t>
  </si>
  <si>
    <t>Amazónica</t>
  </si>
  <si>
    <t>Costa</t>
  </si>
  <si>
    <t>Sierra</t>
  </si>
  <si>
    <t>Total País</t>
  </si>
  <si>
    <t>Sin fines de Lucro  4/</t>
  </si>
  <si>
    <r>
      <t>Con fines de Lucro 3</t>
    </r>
    <r>
      <rPr>
        <b/>
        <sz val="10"/>
        <rFont val="Calibri"/>
        <family val="2"/>
        <scheme val="minor"/>
      </rPr>
      <t>/</t>
    </r>
  </si>
  <si>
    <t>Otros Públicos 2/</t>
  </si>
  <si>
    <t>Anexos al IESS</t>
  </si>
  <si>
    <t>Otros Ministerios 1/</t>
  </si>
  <si>
    <t>Municipio</t>
  </si>
  <si>
    <t>Seguro Social (IESS)</t>
  </si>
  <si>
    <t>TOTAL:</t>
  </si>
  <si>
    <t>%</t>
  </si>
  <si>
    <t xml:space="preserve">    Total</t>
  </si>
  <si>
    <t>Entidad</t>
  </si>
  <si>
    <t>Crónico</t>
  </si>
  <si>
    <t>Agudo</t>
  </si>
  <si>
    <t>Hospital Especializado:</t>
  </si>
  <si>
    <t xml:space="preserve">%  </t>
  </si>
  <si>
    <t>Sector y Clase</t>
  </si>
  <si>
    <t>Rural</t>
  </si>
  <si>
    <t>Urbana</t>
  </si>
  <si>
    <t>Zonas No Delimitadas</t>
  </si>
  <si>
    <t>Clase  y Área</t>
  </si>
  <si>
    <t>Santo Domingo de Los Tsáchilas</t>
  </si>
  <si>
    <t xml:space="preserve">  %</t>
  </si>
  <si>
    <t>Año 2011</t>
  </si>
  <si>
    <t>Número de Establecimientos de Salud Con Internación y Sin Internación Hospitalaria, según Provincias</t>
  </si>
  <si>
    <t>Con respecto a la distribución política administrativa del país, las provincias de Pichincha y Guayas, contienen al 29,72% de unidades de salud del país, le siguen Manabí con el 10,04% y Azuay con el 7,29%.                                                                                                                                                                                                                                                                                                                                                                                       De los 712 establecimientos con internación hospitalaria, las provincias de Pichincha  y Guayas tienen en conjunto el 37,92%, le siguen en importancia Los Ríos con el 12,22% y Manabí con 8,71% de las unidades de salud del país.                                                                                                                                                                                                                                                                                                                                Igual comportamiento se observa con los establecimientos Sin Internación Hospitalaria, Pichincha y Guayas concentra el mayor número, con un porcentaje de 27,84%; continúan Manabí y Azuay con el 10,34% y 7,60%, respectivamente.</t>
  </si>
  <si>
    <t xml:space="preserve"> Gráfico No. 6</t>
  </si>
  <si>
    <t>Porcentaje</t>
  </si>
  <si>
    <t>Seguro
Social
Campesino</t>
  </si>
  <si>
    <t>Anexos</t>
  </si>
  <si>
    <t>Propios</t>
  </si>
  <si>
    <t>Instituto Ecuatoriano
de Seguridad Social</t>
  </si>
  <si>
    <t>Total
IESS</t>
  </si>
  <si>
    <t>Regiones</t>
  </si>
  <si>
    <t xml:space="preserve"> </t>
  </si>
  <si>
    <t>Rurales</t>
  </si>
  <si>
    <t>Residentes</t>
  </si>
  <si>
    <t>Médicos</t>
  </si>
  <si>
    <t>Pediatras</t>
  </si>
  <si>
    <t>La disponibilidad de médicos por habitante, que laboran en los establecimientos de salud, presenta un ligero incremento en estos últimos diez años, pasando de 16,26 médicos por cada 10.000 habitantes en el año 2002 a 15,88 médicos en el 2011.                                                                                                                                                                                                                                                                                                                                                            Las provincias que poseen las tasas más altas, llegando incluso a superar ampliamente a la tasa nacional, son en su orden: Pichincha 24,97, Azuay 23,49, Loja 20,22 y Tungurahua 19,41; en tanto que Sucumbíos con 6,40, Orellana 5,97 y Galápagos con   6,77   médicos por cada 10.000 habitantes obtienen las tasas mas bajas del país.</t>
  </si>
  <si>
    <t>Población 1/</t>
  </si>
  <si>
    <t>Zonas
No
Delimi-
tadas</t>
  </si>
  <si>
    <r>
      <t>Gal</t>
    </r>
    <r>
      <rPr>
        <b/>
        <u/>
        <sz val="10"/>
        <rFont val="Calibri"/>
        <family val="2"/>
      </rPr>
      <t>á</t>
    </r>
    <r>
      <rPr>
        <b/>
        <sz val="10"/>
        <rFont val="Calibri"/>
        <family val="2"/>
      </rPr>
      <t xml:space="preserve">
pagos</t>
    </r>
  </si>
  <si>
    <t>Sucum-
bíos</t>
  </si>
  <si>
    <t>Zamora
Chin-
chipe</t>
  </si>
  <si>
    <t>Pas-
taza</t>
  </si>
  <si>
    <t>Morona
San-
tiago</t>
  </si>
  <si>
    <t>Los
Ríos</t>
  </si>
  <si>
    <r>
      <t>Esm</t>
    </r>
    <r>
      <rPr>
        <b/>
        <u/>
        <sz val="10"/>
        <rFont val="Calibri"/>
        <family val="2"/>
      </rPr>
      <t>e</t>
    </r>
    <r>
      <rPr>
        <b/>
        <sz val="10"/>
        <rFont val="Calibri"/>
        <family val="2"/>
      </rPr>
      <t xml:space="preserve">
raldas</t>
    </r>
  </si>
  <si>
    <r>
      <t>Tung</t>
    </r>
    <r>
      <rPr>
        <b/>
        <u/>
        <sz val="10"/>
        <rFont val="Calibri"/>
        <family val="2"/>
      </rPr>
      <t xml:space="preserve">u
</t>
    </r>
    <r>
      <rPr>
        <b/>
        <sz val="10"/>
        <rFont val="Calibri"/>
        <family val="2"/>
      </rPr>
      <t>rahua</t>
    </r>
  </si>
  <si>
    <r>
      <t>Chimb</t>
    </r>
    <r>
      <rPr>
        <b/>
        <u/>
        <sz val="10"/>
        <rFont val="Calibri"/>
        <family val="2"/>
      </rPr>
      <t>o</t>
    </r>
    <r>
      <rPr>
        <b/>
        <sz val="10"/>
        <rFont val="Calibri"/>
        <family val="2"/>
      </rPr>
      <t xml:space="preserve">
razo</t>
    </r>
  </si>
  <si>
    <t>Total
País</t>
  </si>
  <si>
    <t>Zonas No
Delimi-
tadas</t>
  </si>
  <si>
    <t>Galá-
pagos</t>
  </si>
  <si>
    <t>Zamora
Chin- chipe</t>
  </si>
  <si>
    <t>Morona
Santiago</t>
  </si>
  <si>
    <t>Esme-
raldas</t>
  </si>
  <si>
    <t>Tungu- rahua</t>
  </si>
  <si>
    <t>Imba-
bura</t>
  </si>
  <si>
    <t>Chimbo-
razo</t>
  </si>
  <si>
    <t>Total 
País</t>
  </si>
  <si>
    <r>
      <t>Tung</t>
    </r>
    <r>
      <rPr>
        <b/>
        <u/>
        <sz val="10"/>
        <rFont val="Calibri"/>
        <family val="2"/>
      </rPr>
      <t>u</t>
    </r>
    <r>
      <rPr>
        <b/>
        <sz val="10"/>
        <rFont val="Calibri"/>
        <family val="2"/>
      </rPr>
      <t xml:space="preserve">
rahua</t>
    </r>
  </si>
  <si>
    <t>Auxiliares
Enfermería</t>
  </si>
  <si>
    <t>ANEXOS</t>
  </si>
  <si>
    <t>INDICE</t>
  </si>
  <si>
    <t xml:space="preserve"> Sociedad de Lucha contra el Cáncer (Solca)</t>
  </si>
  <si>
    <t>Sociedad de Lucha contra el Cáncer *</t>
  </si>
  <si>
    <t>MAPAS TEMÁTICOS</t>
  </si>
  <si>
    <t>Especializados y Generales</t>
  </si>
  <si>
    <t>Personal Administrativo</t>
  </si>
  <si>
    <t>Auxiliares Servico Técnico 2/</t>
  </si>
  <si>
    <t>Otros Profecionales 1/</t>
  </si>
  <si>
    <t>Bioquímicos y Quimicos Farmacéuticos</t>
  </si>
  <si>
    <t>Post-Gradistas</t>
  </si>
  <si>
    <t>Estudiantes Internos</t>
  </si>
  <si>
    <t>Regiones 
y 
Provincias</t>
  </si>
  <si>
    <t>Pediatría</t>
  </si>
  <si>
    <t>Hospital básico</t>
  </si>
  <si>
    <t>Establecimientos con internación</t>
  </si>
  <si>
    <t>Establecimientos sin internación</t>
  </si>
  <si>
    <t>Chambo</t>
  </si>
  <si>
    <t>La tasa de odontólogos, a nivel nacional, pasa de 1,70 odontólogos por cada 10.000 habitantes en el año 2002 a 2,70 en el 2011.  Las provincias que presentan las tasas más altas son: Pastaza con 7,19, Napo con 6,03 y Galápagos con 6,02.  Por el contrario la tasa más baja corresponde a Zonas No Delimitadas con  0,29 odontólogos por cada 10.000 habitantes.</t>
  </si>
  <si>
    <t>Para el caso de las enfermeras, el comportamiento en estos diez años demuestra un incremento de la tasa a nivel nacional de 5,25 en el año 2002 a 8,14 enfermeras por cada 10.000 habitantes en el 2011.  Pichincha y Napo tienen las tasa más altas, siendo éstas de 13,79 y 12,60, respectivamente; las tasas más bajas corresponden a Loa Ríos con 3,47, Santa Elena con 2,08  y Zonas No Delimitadas con 0,29 enfermeras por cada 10.000 habitantes.</t>
  </si>
  <si>
    <t>Las obstetrices alcanzan un  crecimiento en la tasa nacional de  0,83 en 2002 a 1,38 obstetrices por cada 10.000 habitantes en el año 2011.  Las provincias con tasas altas son: Pastaza con 4,94, seguido de Carchi con 2,77 y Pichincha con 2,11. En tanto que Loja con 0,37, Orellana con 0,32, Azuay con 0,22, presentan a las más bajas.</t>
  </si>
  <si>
    <t>Finalmente,   la tasa de auxiliares de enfermería presenta un crecimiento en el periodo de análisis, ya que en el 2002 es de 10,25 pasando a 10,86 auxiliares de enfermería por cada 10.000 habitantes en 2011. Guayas con 14,57, Morona Santiago con 14,09, y Pichincha con 13,74  son las provincias que obtienen las mayores tasas; en tanto que Zonas No Delimitadas con 0,29, Cotopaxi con 3,64, Santa Elena con 5,21 obtienen la tasas más bajas del país.</t>
  </si>
  <si>
    <t xml:space="preserve">                                                                                                                                                                                                                                                                                                                                                                                                                                                                                                                                                                                                                                                                                                     .                                                                                                                                                                                                                                                                                                                                                                                                                          </t>
  </si>
  <si>
    <t>2/ Tasas por 10.000 habitantes</t>
  </si>
  <si>
    <t xml:space="preserve">                                                                                                                                                                                                                                                                                                                                                                                                                                                                                                                                                                                                                                                                                                                                                                                                                                                                                                                                                                       </t>
  </si>
  <si>
    <t xml:space="preserve">                                                                                                                                                                                                                                                                                                                                                                                                                                                                                                                                                                                                                                                                                                                                                                  .                                                                                                                                                                                                                                                                                                                                                                                                                                                                                                                         .                       </t>
  </si>
  <si>
    <t xml:space="preserve">1/ Las poblaciones estimadas de los años 1990 al 2001 son realizadas con la población del Censo 2001, y la población estimada del 2002 al 2011, son a partir de la población del Censo 2010..   </t>
  </si>
  <si>
    <t xml:space="preserve">                                                                                                                                                                                                                                                                                                                                                                                                                                                                                                                                                                                                                                                                                                                                                                                                                                                                                                                                                                                                                      </t>
  </si>
  <si>
    <t>3/ Incluye médicos  que trabajan en tiempo ocasional o de llamada.</t>
  </si>
  <si>
    <t xml:space="preserve">                                                                                                                                                                                                                                                                                                                                                                                                                                                                                                                                                                                                                                                                                                                                                                                                                                                                                                                                                                                                                                                                                                                                                                                                                                                                                                                                                                                                                                                                                                                                                                                                                                                                                                                                                                                                                                             </t>
  </si>
  <si>
    <t xml:space="preserve">                                                                                                                                                                                                                                                                                                                                                                                                                                                                                                                                                                                                                                                                                                                                                                                                                                                                                                                                                                                                                                                                                                       .                                                                                                                                                                                                                                                                                                                                                                                                                                                                                                                            </t>
  </si>
  <si>
    <t xml:space="preserve">                                                                                                                                                                                                                                                                                                                                                                                                                                                                                                                                                                                                                                                                                                                                                                                                                                                                                                                                                                                                                                                                                                                                                                                                                                                                                                                                                                                                                                                                                                                                                                                                                                                          </t>
  </si>
  <si>
    <t xml:space="preserve">.                                                                                                                                                                                                                                                                                                                                                                                                                                                                                                                                                                                                                                                                                                                                                                                                                                                                                                                                                                                                                                                                                                                                                                                                                                                                                                                                                                                                                                                                                                                                                                        </t>
  </si>
  <si>
    <t xml:space="preserve">                                                                                                                                                                                                                                                                                                                                                                                                                                                                                                                                                                                                                                                                                                                                                                                                                                                                                                                                                                                                                                                                                                                                                                                                                                                                                                                                                                                                                                                                                                                                                                                                           </t>
  </si>
  <si>
    <t xml:space="preserve">                                                                                                                                                                                                                                                                                                                                                                                                                                                                                                                                                                                                                                                                                                                                                                                                                                                                                                                                                                                                                                                                                                                                                                                                                                                                           </t>
  </si>
  <si>
    <t xml:space="preserve">                                                      Número de Médicos, Odontólogos, Enfermeras, Obstetrices, Auxiliares de Enfermería, que trabajan en Establecimientos de Salud                                                                  y Tasas según Regiones y Provincias Año 2002.</t>
  </si>
  <si>
    <t>Con internación</t>
  </si>
  <si>
    <t>Sin internación</t>
  </si>
  <si>
    <t xml:space="preserve">1/ Incluye: Odontólogos Generales, Especialistas y Rurales
2/ Incluye: Bioquímicos, Químico Farmacéuticos, Nutricionistas, Psicólogos, Educadores para la Salud, Ingenieros Sanitarios, Trabajadora Social, Ingenieros Ambientales y otros(Psicólogos Industriales, Relacionadores Públicos, etc.)
3/ Incluye: Inspector Sanitario, Empleado Sanitario y Promotores de la Salud en la Comunidad.
4/ Incluye: Personal de alimentación y dietética, de lavandería, ropería y costura, de limpieza, conserjes, chóferes y guardias, de mantenimiento, camilleros y otros.
5/ Incluye: Mecanico Dental.
6/ Incluye: Otros auxiliares, Asistentes Dentales, Auxiliar de Odontología.
</t>
  </si>
  <si>
    <t>Población1/</t>
  </si>
  <si>
    <r>
      <t xml:space="preserve">2/ </t>
    </r>
    <r>
      <rPr>
        <sz val="9"/>
        <rFont val="Calibri"/>
        <family val="2"/>
      </rPr>
      <t>Tasas por 10.000 habitantes</t>
    </r>
  </si>
  <si>
    <r>
      <t xml:space="preserve">4/ </t>
    </r>
    <r>
      <rPr>
        <sz val="9"/>
        <rFont val="Calibri"/>
        <family val="2"/>
      </rPr>
      <t>Creación de provincias en el año 2008</t>
    </r>
  </si>
  <si>
    <r>
      <t>Santa
Elena
4</t>
    </r>
    <r>
      <rPr>
        <b/>
        <sz val="10"/>
        <rFont val="Calibri"/>
        <family val="2"/>
      </rPr>
      <t>/</t>
    </r>
  </si>
  <si>
    <r>
      <t xml:space="preserve">3/ </t>
    </r>
    <r>
      <rPr>
        <sz val="9"/>
        <rFont val="Calibri"/>
        <family val="2"/>
      </rPr>
      <t>Creación de provincias en el año 2008</t>
    </r>
  </si>
  <si>
    <t>Santa
Elena
3/</t>
  </si>
  <si>
    <r>
      <t>Santa
Elena
3</t>
    </r>
    <r>
      <rPr>
        <b/>
        <sz val="10"/>
        <rFont val="Calibri"/>
        <family val="2"/>
      </rPr>
      <t>/</t>
    </r>
  </si>
  <si>
    <r>
      <t xml:space="preserve">2/   </t>
    </r>
    <r>
      <rPr>
        <sz val="8"/>
        <rFont val="Calibri"/>
        <family val="2"/>
      </rPr>
      <t>Tasas por 10.000 habitantes</t>
    </r>
  </si>
  <si>
    <r>
      <t xml:space="preserve">3/   </t>
    </r>
    <r>
      <rPr>
        <sz val="8"/>
        <rFont val="Calibri"/>
        <family val="2"/>
      </rPr>
      <t>Creación de provincias en el año 2008</t>
    </r>
  </si>
  <si>
    <t>Equipo de esterilización</t>
  </si>
  <si>
    <t>Otros equipos</t>
  </si>
  <si>
    <r>
      <t xml:space="preserve">Fuentes:  </t>
    </r>
    <r>
      <rPr>
        <b/>
        <sz val="8"/>
        <rFont val="Calibri"/>
        <family val="2"/>
      </rPr>
      <t>1/</t>
    </r>
    <r>
      <rPr>
        <sz val="8"/>
        <rFont val="Calibri"/>
        <family val="2"/>
      </rPr>
      <t xml:space="preserve"> Dirección de Aseguramiento y Control de Prestaciones - IESS;  </t>
    </r>
    <r>
      <rPr>
        <b/>
        <sz val="8"/>
        <rFont val="Calibri"/>
        <family val="2"/>
      </rPr>
      <t xml:space="preserve">2/ </t>
    </r>
    <r>
      <rPr>
        <sz val="8"/>
        <rFont val="Calibri"/>
        <family val="2"/>
      </rPr>
      <t>Base de Datos de Recursos y Actividades de Salud- INEC</t>
    </r>
  </si>
  <si>
    <r>
      <t>Elaboración:</t>
    </r>
    <r>
      <rPr>
        <sz val="8"/>
        <color indexed="10"/>
        <rFont val="Calibri"/>
        <family val="2"/>
      </rPr>
      <t xml:space="preserve"> </t>
    </r>
    <r>
      <rPr>
        <sz val="8"/>
        <rFont val="Calibri"/>
        <family val="2"/>
      </rPr>
      <t xml:space="preserve"> Inec</t>
    </r>
  </si>
  <si>
    <t>Regiones naturales</t>
  </si>
  <si>
    <t>Con  internación</t>
  </si>
  <si>
    <t>Centro de salud</t>
  </si>
  <si>
    <t>Subcentro de salud</t>
  </si>
  <si>
    <t>Puesto de salud</t>
  </si>
  <si>
    <t>Dispensarios médicos</t>
  </si>
  <si>
    <t>Consultas estomatología</t>
  </si>
  <si>
    <t>Total
establecimientos públicos y
privados
1/</t>
  </si>
  <si>
    <t>Sector público</t>
  </si>
  <si>
    <t>Sector privado</t>
  </si>
  <si>
    <t xml:space="preserve">1/ Incluye: Cruz Roja, Planificación Familiar, Instituto Nacional de la Niñez y la Familia (INNFA), clínicas y brigadas móviles, etc.
2/ Incluye: establecimientos de salud de: la Policía Nacional, carceles, penitenciarías, centros de detención, etc.
3/ Incluye: Ministerio de Inclusión Social y Económica, Ministerio de Obras Públicas y otros.
4/ Incluye: Sociedad Protectora de la Infancia, Instituto Nacional de la Niñez y la Familia (INNFA), etc.
5/ Incluye: Ongs, Fundaciones y Pastorales, Aprofe, Cemoplaf, universidades y escuelas politécnicas privadas sin fines de lucro, etc.
6/ Incluye: Los establecimientos con fines de lucro, además de las universidades y escuelas politécnicas privadas con fines de lucro.
</t>
  </si>
  <si>
    <t>Ministerio de Justicia, Derechos Humanos y Cultos</t>
  </si>
  <si>
    <t>Otros públicos 4/</t>
  </si>
  <si>
    <t>Consejos provinciales</t>
  </si>
  <si>
    <t>Universidades y politécnicas públicas</t>
  </si>
  <si>
    <t>Junta de Beneficencia de Guayaquil</t>
  </si>
  <si>
    <t>Otros ministerios 3/</t>
  </si>
  <si>
    <t xml:space="preserve">1/ Incluye: Cruz Roja, planificación familiar, Instituto Nacional de la Niñez y la Familia (INNFA), clínicas y brigadas móviles, etc.
2/ Incluye: establecimientos de salud de: la Policía Nacional, carceles, penitenciarías, centros de detención, etc.
3/ Incluye: Ministerio de Inclusión Social y Económica, Ministerio de Obras Públicas y otros.
4/ Incluye: Sociedad Protectora de la Infancia, Instituto Nacional de la Niñez y la Familia (INNFA), etc.
</t>
  </si>
  <si>
    <t xml:space="preserve"> Establecimientos con internación</t>
  </si>
  <si>
    <t xml:space="preserve"> Establecimientos sin internación</t>
  </si>
  <si>
    <t xml:space="preserve">1/ Incluye: establecimientos de salud de: la Policía Nacional, cárceles, penitenciarías, centros de detención, etc.
2/ Incluye: Sociedad Protectora de la Infancia, Instituto Nacional de la Niñez y la Familia (INNFA), etc.
3/ Incluye: Ongs, Funciones y Pastorales, Aprofe, Cemoplaf, universidades y politécnicas privadas sin fines de lucro, etc.
4/ Incluye: Los establecimientos con fines de lucro, además de las universidades y politécnicas privadas con fines de lucro.
</t>
  </si>
  <si>
    <t>1/ Incluye: Los establecimientos del Seguro Social: Propios, Anexos y Seguro Social Campesino
2/ Incluye: Cruz Roja, Planificación Familiar, Instituto Nacional de la Niñez y la Familia (INNFA), Clínicas y Brigadas Móviles, etc.</t>
  </si>
  <si>
    <t>5/ Incluye: Ongs, Fundaciones y Pastorales, Aprofe, Cemoplaf, universidades y escuelas politécnicas privadas sin fines de lucro</t>
  </si>
  <si>
    <t>1/ Incluye: personal a tiempo eventual o de llamada y menos de 4 horas diarias se considera a los Profesionales que prestan sus servicios eventualmente o de llamada y menos de 4 horas diarias en diferentes Establecimientos de Salud, que puedan constar en otros Establecimientos a tiempo completo.</t>
  </si>
  <si>
    <t>2/ Incluye: personal que trabaja en los estableciomientos de salud: La Policía Nacional, cárceles, penitenciarías, centros de detención, Etc.</t>
  </si>
  <si>
    <t>6/ Incluye: los establecimientos con fines de lucro, además de los establecimiento de universidades y escuelas politécnicas privadas con fines de lucro</t>
  </si>
  <si>
    <t>7/ Incluye: Nutricionistas, Psicólogos, Educadores para la Salud, Ingenieros Sanitarios, Ingenieros Ambientales y otros (Psicólogos Industriales y Relacionadores Públicos)</t>
  </si>
  <si>
    <t>8/ Incluye: Fisioterapia, Radiología, Farmacia, Laboratorio, Auxiliares de Odontología, Asistentes Dentales, otros.</t>
  </si>
  <si>
    <t xml:space="preserve">1/ Incluye: personal a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
2/ Incluye: Cruz Roja, Planificación Familiar, Instituto Nacional de la Niñez y la Familia (INNFA), clínicas y brigadas móviles, etc
3/ Incluye: Nutricionistas, Psicólogos, Educadores para la Salud, Ingenieros Sanitarios, Ingenieros Ambientales y otros (Psicólogos Industriales y Relacionadores Públicos)
4/  Incluye: Fisioterapia, Radiología, Farmacia, Laboratorio, Auxiliares de Odontología, Asistentes Dentales, otros.
5/ Incluye: Inspector Sanitario, Empleado Sanitario y Promotores de la Salud en la Comunidad.
</t>
  </si>
  <si>
    <t>8 horas diarias</t>
  </si>
  <si>
    <t>6 horas diarias</t>
  </si>
  <si>
    <t>4 horas diarias</t>
  </si>
  <si>
    <t>Otros ministerios 4/</t>
  </si>
  <si>
    <t>Ministerio de Justicia, Derechos Humanos y Cultos 3/</t>
  </si>
  <si>
    <t>Generales y por especialidades</t>
  </si>
  <si>
    <t>Esterilizador en seco</t>
  </si>
  <si>
    <t>Vehículos de transporte</t>
  </si>
  <si>
    <t>Equipos odontológicos</t>
  </si>
  <si>
    <t xml:space="preserve"> Emergencia (número de ingresos 2/)</t>
  </si>
  <si>
    <t xml:space="preserve"> Emergencia (número de intervenciones quirúrgicas 2/)</t>
  </si>
  <si>
    <t xml:space="preserve"> Emergencia (número de ingresos 1/)</t>
  </si>
  <si>
    <t>Consultas de morbilidad:</t>
  </si>
  <si>
    <t xml:space="preserve"> Establecimientos sin nternación</t>
  </si>
  <si>
    <t>Número de intervenciones quirúrgicas por emergencia)</t>
  </si>
  <si>
    <t xml:space="preserve"> Grupos de edad </t>
  </si>
  <si>
    <t xml:space="preserve"> Emergencia (número de ingresos) 2/</t>
  </si>
  <si>
    <t xml:space="preserve"> Emergencia (número de intervenciones quirúrgicas) 2/</t>
  </si>
  <si>
    <t>Total consultas 1/</t>
  </si>
  <si>
    <t>Actividades de enfermería</t>
  </si>
  <si>
    <t>Establecimientos propios</t>
  </si>
  <si>
    <t>Establecimientos anexos</t>
  </si>
  <si>
    <t xml:space="preserve">Consultas de morbilidad </t>
  </si>
  <si>
    <t>Actividades de morbilidad 1/</t>
  </si>
  <si>
    <t>Actividades de prevención 1/</t>
  </si>
  <si>
    <t>Número de radiografías dentales</t>
  </si>
  <si>
    <t>Número de certificados odontológicos</t>
  </si>
  <si>
    <t>Ministerio de Justicia, Derechos Humanos y Cultos  2/</t>
  </si>
  <si>
    <t xml:space="preserve">  Sociedad de Lucha Contra el Cáncer *</t>
  </si>
  <si>
    <t>Número de radiografías dentales
2/</t>
  </si>
  <si>
    <t>Número de certificados odontológicos
2/</t>
  </si>
  <si>
    <t>Tratamiento básico</t>
  </si>
  <si>
    <t>Tratamiento especializado</t>
  </si>
  <si>
    <t>Recetas despachadas en farmacia</t>
  </si>
  <si>
    <t>Gestiones intra institucionales</t>
  </si>
  <si>
    <t>Gestiones extra institucionales</t>
  </si>
  <si>
    <t>Servicio social en la comunidad</t>
  </si>
  <si>
    <t>Establecimientos públicos en general</t>
  </si>
  <si>
    <t>Establecimientos de expendio de alimentos</t>
  </si>
  <si>
    <t>Establecimientos educacionales</t>
  </si>
  <si>
    <t xml:space="preserve">                                                                                                                                                                                                                                                                                                                                                                                                                                                                                                          Número de Médicos, Odontólogos, Enfermeras, Obstetrices, Psicólogos, Auxiliares de Enfermería, que trabajan en establecimientos de salud                                                                                                                                y tasas según regiones y provincias año 2006.</t>
  </si>
  <si>
    <t>Personal sanitario de apoyo</t>
  </si>
  <si>
    <t>Ambientes físicos</t>
  </si>
  <si>
    <t>Equipos de cirugía, obstetricia y cuidados especiales</t>
  </si>
  <si>
    <t>Equipos de diagnóstico</t>
  </si>
  <si>
    <t>Diagnóstico</t>
  </si>
  <si>
    <t>Equipos de tratamiento</t>
  </si>
  <si>
    <t>Total primeras consultas 1/</t>
  </si>
  <si>
    <t>Primeras consultas</t>
  </si>
  <si>
    <t>Tratamiento de fisioterapia</t>
  </si>
  <si>
    <t>Pruebas de diagnostico con radioisótopos</t>
  </si>
  <si>
    <t>Otros tratamientos</t>
  </si>
  <si>
    <t xml:space="preserve">                                                                                                                                                                                                                                                                                                                                                                                       </t>
  </si>
  <si>
    <t xml:space="preserve">                                                                                                   </t>
  </si>
  <si>
    <t xml:space="preserve">
1/ Excluye: Médicos que no son especialistas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
3/ Establecimientos de salud de: La policía nacional, carceles, penitenciarías, centros de detención, etc.
4/ Incluye: Ministerio de Inclusión Social y Económica, Ministerio de Obras Públicas y otros
5/ Incluye: Sociedad Protectora de la Infancia, Instituto Nacional de la Niñez y la Familia (INNFA), etc.
6/ Incluye: Ongs, Fundaciones y Pastorales, Aprofe, Cemoplaf, universidades y escuelas politécnicas privadas sin fines de lucro, etc.
7/ Incluye: Los establecimientos con fines de lucro, además los establecimiento de universidades y escuelas politécnicas privadas con fines de lucro
</t>
  </si>
  <si>
    <t>1/  Incluye:  Jardineros, etc.</t>
  </si>
  <si>
    <t>2/  Incluye: Colposcopio, Croterapia, Gastrofibro, Broncoscopio, Rectoscopio y otros</t>
  </si>
  <si>
    <t>1/  Laboratorio de Genética y otros Laboratorios Especializados.</t>
  </si>
  <si>
    <t>1/ Lámparas de luz halójena y lámparas led
2/ Trimodular o cuadrimodular
3/ Pescaderas eléctricas,esterilizadoras, ultrasonido, etc.</t>
  </si>
  <si>
    <t>1/ Se excluyen las consultas realizadas en los establecimientos del seguro social: propios, anexos y seguro social campesino
2/ Corresponden al número de ingresos e intervenciones quirúrgicas ocasionados por la atención de emergencia</t>
  </si>
  <si>
    <t>1/ Excluye: las consultas realizadas en los establecimientos del seguro social: propios, anexos y seguro social campesino
2/ Excluye: las consultas realizadas en los establecimientos del ministerio de salud pública
3/ Corresponden al número de ingresos e intervenciones quirúrgicas ocasionados por la atención de emergencia</t>
  </si>
  <si>
    <t>1/ Excluye: las consultas realizadas en los establecimientos del seguro social: propios, anexos y seguro social campesino
2/ Excluye: las consultas realizadas en los establecimientos del ministerio de salud pública
3/ Incluye: cruz roja, planificación familiar, instituto nacional de la niñez y la familia (innfa), clínicas y brigadas móviles, etc.</t>
  </si>
  <si>
    <t>1.</t>
  </si>
  <si>
    <t>SERIES</t>
  </si>
  <si>
    <t>1.1</t>
  </si>
  <si>
    <t>1.1.1</t>
  </si>
  <si>
    <t>1.1.2</t>
  </si>
  <si>
    <t>Población 30-VI  1/</t>
  </si>
  <si>
    <t>Número de profesionales médicos 2/</t>
  </si>
  <si>
    <t>Tasa de profesionales médicos 3/</t>
  </si>
  <si>
    <t>2/ Incluye médicos  que trabajan en tiempo ocasional o de llamada</t>
  </si>
  <si>
    <t xml:space="preserve">3/ Tasas por 10.000 habitantes </t>
  </si>
  <si>
    <t>Total establecimientos</t>
  </si>
  <si>
    <t>Hospital general</t>
  </si>
  <si>
    <t>Hospital especializado agudo</t>
  </si>
  <si>
    <t>Hospital especializado crónico</t>
  </si>
  <si>
    <t>Hospital de especialidades</t>
  </si>
  <si>
    <t>Clínica general</t>
  </si>
  <si>
    <t>Clínica especializada aguda</t>
  </si>
  <si>
    <t>Clínica especializada crónica (psiquiatría)</t>
  </si>
  <si>
    <t>Otras clínicas especializadas</t>
  </si>
  <si>
    <t>Dispensario médico (Policlinico)</t>
  </si>
  <si>
    <t>Consultorio General</t>
  </si>
  <si>
    <t>Centro de especialidades</t>
  </si>
  <si>
    <t>Centro clínico-quirúrgico ambulatorio (hospital del día)</t>
  </si>
  <si>
    <t>Centros especializados</t>
  </si>
  <si>
    <t>Total república:</t>
  </si>
  <si>
    <t>Sector público:</t>
  </si>
  <si>
    <t>Sector privado:</t>
  </si>
  <si>
    <t xml:space="preserve">Hospital básico </t>
  </si>
  <si>
    <t>Gineco-obstétrico</t>
  </si>
  <si>
    <t>Psiquiátrico y sanatorio de alcohólicos</t>
  </si>
  <si>
    <t>Dermatológico (leprocomios)</t>
  </si>
  <si>
    <t xml:space="preserve"> Regiones y provincias</t>
  </si>
  <si>
    <t>Gineco-obstetricia</t>
  </si>
  <si>
    <t>Clínica especializada crónica psiquiatría</t>
  </si>
  <si>
    <t>Total república</t>
  </si>
  <si>
    <t xml:space="preserve">Región sierra: </t>
  </si>
  <si>
    <t xml:space="preserve">Región costa: </t>
  </si>
  <si>
    <t xml:space="preserve"> Otros públicos 2/</t>
  </si>
  <si>
    <t xml:space="preserve"> Otros ministerios 2/</t>
  </si>
  <si>
    <t xml:space="preserve"> Otros públicos 3/</t>
  </si>
  <si>
    <t xml:space="preserve"> Consejos provinciales</t>
  </si>
  <si>
    <t xml:space="preserve"> Universidades y politécnicas públicas</t>
  </si>
  <si>
    <t>Cuenca</t>
  </si>
  <si>
    <t>Girón</t>
  </si>
  <si>
    <t>Gualaceo</t>
  </si>
  <si>
    <t>Nabón</t>
  </si>
  <si>
    <t>Paute</t>
  </si>
  <si>
    <t>Pucará</t>
  </si>
  <si>
    <t>San Fernando</t>
  </si>
  <si>
    <t>Santa Isabel</t>
  </si>
  <si>
    <t>Sigsig</t>
  </si>
  <si>
    <t>Oña</t>
  </si>
  <si>
    <t>Chordeleg</t>
  </si>
  <si>
    <t>El Pan</t>
  </si>
  <si>
    <t>Sevilla de Oro</t>
  </si>
  <si>
    <t>Guachapala</t>
  </si>
  <si>
    <t>Camilo Ponce Enríquez</t>
  </si>
  <si>
    <t>Guaranda</t>
  </si>
  <si>
    <t>Chillanes</t>
  </si>
  <si>
    <t>Chimbo</t>
  </si>
  <si>
    <t>Echeandía</t>
  </si>
  <si>
    <t>San Miguel</t>
  </si>
  <si>
    <t>Caluma</t>
  </si>
  <si>
    <t>Las Naves</t>
  </si>
  <si>
    <t>Azogues</t>
  </si>
  <si>
    <t>Biblián</t>
  </si>
  <si>
    <t>La Troncal</t>
  </si>
  <si>
    <t>El Tambo</t>
  </si>
  <si>
    <t>Déleg</t>
  </si>
  <si>
    <t>Suscal</t>
  </si>
  <si>
    <t>Tulcán</t>
  </si>
  <si>
    <t>Espejo</t>
  </si>
  <si>
    <t>Mira</t>
  </si>
  <si>
    <t>Montúfar</t>
  </si>
  <si>
    <t>San Pedro de Huaca</t>
  </si>
  <si>
    <t>Latacunga</t>
  </si>
  <si>
    <t>La Maná</t>
  </si>
  <si>
    <t>Pangua</t>
  </si>
  <si>
    <t>Pujilí</t>
  </si>
  <si>
    <t>Salcedo</t>
  </si>
  <si>
    <t>Saquisilí</t>
  </si>
  <si>
    <t>Sigchos</t>
  </si>
  <si>
    <t>Riobamba</t>
  </si>
  <si>
    <t>Alausí</t>
  </si>
  <si>
    <t>Colta</t>
  </si>
  <si>
    <t>Chunchi</t>
  </si>
  <si>
    <t>Guamote</t>
  </si>
  <si>
    <t>Guano</t>
  </si>
  <si>
    <t>Pallatanga</t>
  </si>
  <si>
    <t>Penipe</t>
  </si>
  <si>
    <t>Cumandá</t>
  </si>
  <si>
    <t>Ibarra</t>
  </si>
  <si>
    <t>Antonio Ante</t>
  </si>
  <si>
    <t>Cotacachi</t>
  </si>
  <si>
    <t>Otavalo</t>
  </si>
  <si>
    <t>Pimampiro</t>
  </si>
  <si>
    <t>San Miguel de Urcuquí</t>
  </si>
  <si>
    <t>Calvas</t>
  </si>
  <si>
    <t>Catamayo</t>
  </si>
  <si>
    <t>Celica</t>
  </si>
  <si>
    <t>Chaguarpamba</t>
  </si>
  <si>
    <t>Espíndola</t>
  </si>
  <si>
    <t>Gonzanamá</t>
  </si>
  <si>
    <t>Macará</t>
  </si>
  <si>
    <t>Paltas</t>
  </si>
  <si>
    <t>Puyango</t>
  </si>
  <si>
    <t>Saraguro</t>
  </si>
  <si>
    <t>Sozoranga</t>
  </si>
  <si>
    <t>Zapotillo</t>
  </si>
  <si>
    <t>Pindal</t>
  </si>
  <si>
    <t>Quilanga</t>
  </si>
  <si>
    <t>Olmedo</t>
  </si>
  <si>
    <t>Quito</t>
  </si>
  <si>
    <t>Cayambe</t>
  </si>
  <si>
    <t>Mejía</t>
  </si>
  <si>
    <t>Pedro Moncayo</t>
  </si>
  <si>
    <t>Rumiñahui</t>
  </si>
  <si>
    <t>San Miguel de los Bancos</t>
  </si>
  <si>
    <t>Pedro Vicente Maldonado</t>
  </si>
  <si>
    <t>Puerto Quito</t>
  </si>
  <si>
    <t>Ambato</t>
  </si>
  <si>
    <t>Baños de Agua Santa</t>
  </si>
  <si>
    <t>Cevallos</t>
  </si>
  <si>
    <t>Mocha</t>
  </si>
  <si>
    <t>Patate</t>
  </si>
  <si>
    <t>Quero</t>
  </si>
  <si>
    <t>San Pedro de Pelileo</t>
  </si>
  <si>
    <t>Santiago de Píllaro</t>
  </si>
  <si>
    <t>Tisaleo</t>
  </si>
  <si>
    <t>Santo Domingo</t>
  </si>
  <si>
    <t>La Concordia</t>
  </si>
  <si>
    <t>Machala</t>
  </si>
  <si>
    <t>Arenillas</t>
  </si>
  <si>
    <t>Atahualpa</t>
  </si>
  <si>
    <t>Balsas</t>
  </si>
  <si>
    <t>Chilla</t>
  </si>
  <si>
    <t>El Guabo</t>
  </si>
  <si>
    <t>Huaquillas</t>
  </si>
  <si>
    <t>Marcabelí</t>
  </si>
  <si>
    <t>Pasaje</t>
  </si>
  <si>
    <t>Piñas</t>
  </si>
  <si>
    <t>Portovelo</t>
  </si>
  <si>
    <t>Santa Rosa</t>
  </si>
  <si>
    <t>Zaruma</t>
  </si>
  <si>
    <t>Las Lajas</t>
  </si>
  <si>
    <t>Eloy Alfaro</t>
  </si>
  <si>
    <t>Muisne</t>
  </si>
  <si>
    <t>Quinindé</t>
  </si>
  <si>
    <t>San Lorenzo</t>
  </si>
  <si>
    <t>Atacames</t>
  </si>
  <si>
    <t>Rioverde</t>
  </si>
  <si>
    <t>Guayaquil</t>
  </si>
  <si>
    <t>Alfredo Baquerizo Moreno (Juján)</t>
  </si>
  <si>
    <t>Balao</t>
  </si>
  <si>
    <t>Balzar</t>
  </si>
  <si>
    <t>Colimes</t>
  </si>
  <si>
    <t>Daule</t>
  </si>
  <si>
    <t>Durán</t>
  </si>
  <si>
    <t>El Empalme</t>
  </si>
  <si>
    <t>El Triunfo</t>
  </si>
  <si>
    <t>Milagro</t>
  </si>
  <si>
    <t>Naranjal</t>
  </si>
  <si>
    <t>Naranjito</t>
  </si>
  <si>
    <t>Palestina</t>
  </si>
  <si>
    <t>Pedro Carbo</t>
  </si>
  <si>
    <t>Samborondón</t>
  </si>
  <si>
    <t>Santa Lucía</t>
  </si>
  <si>
    <t>Salitre (Urbina Jado)</t>
  </si>
  <si>
    <t>San Jacinto de Yaguachi</t>
  </si>
  <si>
    <t>Playas</t>
  </si>
  <si>
    <t>Simón Bolívar</t>
  </si>
  <si>
    <t>Coronel Marcelino Maridueña</t>
  </si>
  <si>
    <t>Lomas de Sargentillo</t>
  </si>
  <si>
    <t>Nobol</t>
  </si>
  <si>
    <t>General Antonio Elizalde (Bucay)</t>
  </si>
  <si>
    <t>Isidro Ayora</t>
  </si>
  <si>
    <t>Babahoyo</t>
  </si>
  <si>
    <t>Baba</t>
  </si>
  <si>
    <t>Montalvo</t>
  </si>
  <si>
    <t>Puebloviejo</t>
  </si>
  <si>
    <t>Quevedo</t>
  </si>
  <si>
    <t>Urdaneta</t>
  </si>
  <si>
    <t>Ventanas</t>
  </si>
  <si>
    <t>Vinces</t>
  </si>
  <si>
    <t>Palenque</t>
  </si>
  <si>
    <t>Buena Fé</t>
  </si>
  <si>
    <t>Valencia</t>
  </si>
  <si>
    <t>Mocache</t>
  </si>
  <si>
    <t>Quinsaloma</t>
  </si>
  <si>
    <t>Portoviejo</t>
  </si>
  <si>
    <t>Chone</t>
  </si>
  <si>
    <t>El Carmen</t>
  </si>
  <si>
    <t>Flavio Alfaro</t>
  </si>
  <si>
    <t>Jipijapa</t>
  </si>
  <si>
    <t>Junín</t>
  </si>
  <si>
    <t>Manta</t>
  </si>
  <si>
    <t>Montecristi</t>
  </si>
  <si>
    <t>Paján</t>
  </si>
  <si>
    <t>Rocafuerte</t>
  </si>
  <si>
    <t>Santa Ana</t>
  </si>
  <si>
    <t>Sucre</t>
  </si>
  <si>
    <t>Tosagua</t>
  </si>
  <si>
    <t>24 de Mayo</t>
  </si>
  <si>
    <t>Pedernales</t>
  </si>
  <si>
    <t>Puerto López</t>
  </si>
  <si>
    <t>Jama</t>
  </si>
  <si>
    <t>Jaramijó</t>
  </si>
  <si>
    <t>San Vicente</t>
  </si>
  <si>
    <t>La Libertad</t>
  </si>
  <si>
    <t>Salinas</t>
  </si>
  <si>
    <t>Morona</t>
  </si>
  <si>
    <t>Gualaquiza</t>
  </si>
  <si>
    <t>Limón Indanza</t>
  </si>
  <si>
    <t>Palora</t>
  </si>
  <si>
    <t>Santiago</t>
  </si>
  <si>
    <t>Sucúa</t>
  </si>
  <si>
    <t>Huamboya</t>
  </si>
  <si>
    <t>San Juan Bosco</t>
  </si>
  <si>
    <t>Taisha</t>
  </si>
  <si>
    <t>Logroño</t>
  </si>
  <si>
    <t>Pablo Sexto</t>
  </si>
  <si>
    <t>Tiwintza</t>
  </si>
  <si>
    <t>Tena</t>
  </si>
  <si>
    <t>Archidona</t>
  </si>
  <si>
    <t>El Chaco</t>
  </si>
  <si>
    <t>Quijos</t>
  </si>
  <si>
    <t>Carlos Julio Arosemena Tola</t>
  </si>
  <si>
    <t>Mera</t>
  </si>
  <si>
    <t>Santa Clara</t>
  </si>
  <si>
    <t>Arajuno</t>
  </si>
  <si>
    <t>Zamora</t>
  </si>
  <si>
    <t>Chinchipe</t>
  </si>
  <si>
    <t>Nangaritza</t>
  </si>
  <si>
    <t>Yacuambí</t>
  </si>
  <si>
    <t>Yantzaza (Yanzatza)</t>
  </si>
  <si>
    <t>El Pangui</t>
  </si>
  <si>
    <t>Centinela del Cóndor</t>
  </si>
  <si>
    <t>Palanda</t>
  </si>
  <si>
    <t>Paquisha</t>
  </si>
  <si>
    <t>Lago Agrio</t>
  </si>
  <si>
    <t>Gonzalo Pizarro</t>
  </si>
  <si>
    <t>Putumayo</t>
  </si>
  <si>
    <t>Shushufindi</t>
  </si>
  <si>
    <t>Cascales</t>
  </si>
  <si>
    <t>Cuyabeno</t>
  </si>
  <si>
    <t>Aguarico</t>
  </si>
  <si>
    <t>La Joya de los Sachas</t>
  </si>
  <si>
    <t>Loreto</t>
  </si>
  <si>
    <t>San Cristóbal</t>
  </si>
  <si>
    <t>Isabela</t>
  </si>
  <si>
    <t>Santa Cruz</t>
  </si>
  <si>
    <t>Total personal 1/</t>
  </si>
  <si>
    <t>Médicos especialistas</t>
  </si>
  <si>
    <t>Médicos generales</t>
  </si>
  <si>
    <t>Médicos postgradistas</t>
  </si>
  <si>
    <t>Médicos residentes</t>
  </si>
  <si>
    <t>Médicos rurales</t>
  </si>
  <si>
    <t>Odontólogos especialistas</t>
  </si>
  <si>
    <t>Odontólogos generales</t>
  </si>
  <si>
    <t>Odontólogos rurales</t>
  </si>
  <si>
    <t>Bioquímicos y químicos farmacéuticos</t>
  </si>
  <si>
    <t>Trabajadoras sociales</t>
  </si>
  <si>
    <t>Licenciados y/o tecnólogos</t>
  </si>
  <si>
    <t>Otros profesionales 7/</t>
  </si>
  <si>
    <t>Auxiliares de enfermería</t>
  </si>
  <si>
    <t>Auxiliares de servicio técnico 8/</t>
  </si>
  <si>
    <t>Estadística y admisión</t>
  </si>
  <si>
    <t>Otros profesionales 3/</t>
  </si>
  <si>
    <t>Auxiliares de servicio técnico 4/</t>
  </si>
  <si>
    <t>Personal sanitario de apoyo 5/</t>
  </si>
  <si>
    <t>Total médicos</t>
  </si>
  <si>
    <t>Dispensario médico (policlinico)</t>
  </si>
  <si>
    <t>Consultorio general</t>
  </si>
  <si>
    <t xml:space="preserve"> Instituto Ecuatoriano de Seguridad Social (iess)</t>
  </si>
  <si>
    <t xml:space="preserve"> Anexos al Seguro Social (iess)</t>
  </si>
  <si>
    <t>Total establecimientos 1/</t>
  </si>
  <si>
    <t>Clínica Especializada crónica (psiquiatría)</t>
  </si>
  <si>
    <t>Dispensario médico (policlínico)</t>
  </si>
  <si>
    <t>Puestos de salud</t>
  </si>
  <si>
    <t>Total personal</t>
  </si>
  <si>
    <t>Otros profesionales 2/</t>
  </si>
  <si>
    <t>Lincenciados y/o tecnólogos /5</t>
  </si>
  <si>
    <t>Auxiliares de servicio técnico /6</t>
  </si>
  <si>
    <t>Personal de apoyo sanitario 3/</t>
  </si>
  <si>
    <t>Administrativo y estadística</t>
  </si>
  <si>
    <t>De servicio 4/</t>
  </si>
  <si>
    <t>Médicos generales y especialistas</t>
  </si>
  <si>
    <t>Médicos postgradistas, residentes y rurales 1/</t>
  </si>
  <si>
    <t>Médicos especialistas y generales</t>
  </si>
  <si>
    <t>Total médicos 1/</t>
  </si>
  <si>
    <t>Cirujanos generales</t>
  </si>
  <si>
    <t>Cirujanos plásticos</t>
  </si>
  <si>
    <t>Medicina interna internistas</t>
  </si>
  <si>
    <t>Ginecólogos / obstetras</t>
  </si>
  <si>
    <t>De salud pública</t>
  </si>
  <si>
    <t>De salud familiar y comunitaria</t>
  </si>
  <si>
    <t>1/ Se excluye a médicos postgradistas, residentes y rurales, por cuanto no son de especialidad
2/ Incluye: patólogo clínico, anatomo patólogo y citólogo
3/ Incluye: venereólogos, acupunturistas, deportólogos, proctólogos, genetistas, terapistas del dolor, etc.</t>
  </si>
  <si>
    <t>Cirujanos maxilofaciales</t>
  </si>
  <si>
    <t>Rehabilitadores orales</t>
  </si>
  <si>
    <t>Exodoncistas</t>
  </si>
  <si>
    <t>Educadores para la salud</t>
  </si>
  <si>
    <t>Ingenieros sanitarios</t>
  </si>
  <si>
    <t>Ingenieros ambientales</t>
  </si>
  <si>
    <t>Otros profesionales  1/</t>
  </si>
  <si>
    <t>En fisioterapia</t>
  </si>
  <si>
    <t>En anestesiología</t>
  </si>
  <si>
    <t>En laboratorio clínico</t>
  </si>
  <si>
    <t>En hispatología</t>
  </si>
  <si>
    <t>En radiología</t>
  </si>
  <si>
    <t>En saneamiento ambiental</t>
  </si>
  <si>
    <t>En alimentos</t>
  </si>
  <si>
    <t>Mecánico dental</t>
  </si>
  <si>
    <t>Inspectores sanitarios</t>
  </si>
  <si>
    <t>Empleados sanitarios</t>
  </si>
  <si>
    <t>Tecnólogo de atención primaria de salud (TAPS)</t>
  </si>
  <si>
    <t>Con certificado</t>
  </si>
  <si>
    <t>Sin certificado</t>
  </si>
  <si>
    <t>Auxiliares de odontología</t>
  </si>
  <si>
    <t>Asistentes dentales</t>
  </si>
  <si>
    <t>Otros auxiliares 1/</t>
  </si>
  <si>
    <t>Estadística y registros médicos</t>
  </si>
  <si>
    <t>Alimentación y dietética</t>
  </si>
  <si>
    <t>Lavandería, ropería y costura</t>
  </si>
  <si>
    <t>Conserjes, choferes y guardianes</t>
  </si>
  <si>
    <t>Salas de operaciones</t>
  </si>
  <si>
    <t>Salas de cuidados intensivos</t>
  </si>
  <si>
    <t>Salas de cuidados intermedios</t>
  </si>
  <si>
    <t>Salas de parto</t>
  </si>
  <si>
    <t>Mesas de operaciones</t>
  </si>
  <si>
    <t>Equipos de anestesia</t>
  </si>
  <si>
    <t>Lámpara  cielítica</t>
  </si>
  <si>
    <t>Coche de paro</t>
  </si>
  <si>
    <t>Coche de cardio-reanimación</t>
  </si>
  <si>
    <t>Equipo de fibrilación</t>
  </si>
  <si>
    <t>Torre de laparoscopía</t>
  </si>
  <si>
    <t>Equipo de láser</t>
  </si>
  <si>
    <t>Mesas ginecológicas</t>
  </si>
  <si>
    <t>Cunas, termocunas y/o incubadoras 1/</t>
  </si>
  <si>
    <t>Electroencefalógrafo</t>
  </si>
  <si>
    <t>Electrocardiógrafo</t>
  </si>
  <si>
    <t>Ecógrafo doppler color</t>
  </si>
  <si>
    <t>Equipo de diálisis</t>
  </si>
  <si>
    <t>Auto claves</t>
  </si>
  <si>
    <t xml:space="preserve">Computador completo pc/computador portátil </t>
  </si>
  <si>
    <t>Equipo odontológico</t>
  </si>
  <si>
    <t>Compresor de odontología</t>
  </si>
  <si>
    <t>Esterilizador y/o autoclave</t>
  </si>
  <si>
    <t>Ultrasonido (cavitrón)</t>
  </si>
  <si>
    <t>Taburete giratorio dental</t>
  </si>
  <si>
    <t>Equipo de operatoria dental</t>
  </si>
  <si>
    <t>Negatoscopio</t>
  </si>
  <si>
    <t>Equipo instrumental de cirugía menor dental</t>
  </si>
  <si>
    <t>Equipo instrumental de diagnóstico dental</t>
  </si>
  <si>
    <t>Equipo instrumental de profilaxis dental</t>
  </si>
  <si>
    <t>Set de desechos</t>
  </si>
  <si>
    <t>Fregadero mas escurridor</t>
  </si>
  <si>
    <t>Equipo de RX de odontología</t>
  </si>
  <si>
    <t>20 - 35 años</t>
  </si>
  <si>
    <t>36 - 49 años</t>
  </si>
  <si>
    <t>50 - 64 años</t>
  </si>
  <si>
    <t>5 - 9 años</t>
  </si>
  <si>
    <t>Total consultas</t>
  </si>
  <si>
    <t xml:space="preserve">Total consultas 1/ </t>
  </si>
  <si>
    <t>Clínica especializada crónica</t>
  </si>
  <si>
    <t>Dispensario médico (Policlínico)</t>
  </si>
  <si>
    <t>Clínicas general</t>
  </si>
  <si>
    <t>Consultorio de especilidad(es) clínico-quirúrgico</t>
  </si>
  <si>
    <t xml:space="preserve">10 - 14 años  </t>
  </si>
  <si>
    <t>65 años y más</t>
  </si>
  <si>
    <t>Subtotal primeras consultas 1/</t>
  </si>
  <si>
    <t>Certificados de salud</t>
  </si>
  <si>
    <t>Salpingectomía</t>
  </si>
  <si>
    <t>Total primeras consultas 2/</t>
  </si>
  <si>
    <t>Cérvicouterino</t>
  </si>
  <si>
    <t>Próstata</t>
  </si>
  <si>
    <t>Pulmonar</t>
  </si>
  <si>
    <t>Gástrico</t>
  </si>
  <si>
    <t>Hepático</t>
  </si>
  <si>
    <t>Colorrectal</t>
  </si>
  <si>
    <t>Piel</t>
  </si>
  <si>
    <t>Mujeres 10 a 19 años</t>
  </si>
  <si>
    <t>Mujeres 20 a 49 años</t>
  </si>
  <si>
    <t>Total consultas subsecuentes 1/</t>
  </si>
  <si>
    <t>Prenatal 10 - 19 años</t>
  </si>
  <si>
    <t>Prenatal 20 - 49 años</t>
  </si>
  <si>
    <t>Total consultas subsecuentes 2/</t>
  </si>
  <si>
    <t>Grupos programáticos</t>
  </si>
  <si>
    <t>Mujeres 10 - 19 años</t>
  </si>
  <si>
    <t>Post-parto 10 - 19 años</t>
  </si>
  <si>
    <t>Mujeres 20 - 49 años</t>
  </si>
  <si>
    <t>Post-parto 20 - 49 años</t>
  </si>
  <si>
    <t>1/ Se excluyen las atenciones realizadas en los establecimientos del seguro social: propios, anexos y seguro social campesino
2/ Incluye: cruz roja, planificación familiar, instituto nacional de la niñez y la familia (innfa), clínicas y brigadas móviles etc.
3/ Corresponde al total de primeras consultas de planificación familiar, de los establecimientos que no disponen de desglose por método</t>
  </si>
  <si>
    <t>Consultas subsecuentes 3/</t>
  </si>
  <si>
    <t>1/ Se excluyen las atenciones realizadas en los establecimientos del seguro social: propios, anexos y seguro social campesino
2/ Incluye: cruz roja, planificación familiar, instituto nacional de la niñez y la familia (innfa), clínicas y brigadas móviles etc.
3/ Corresponde al total de consultas subsecuentes de planificación familiar, de los establecimientos que no disponen de desglose por método</t>
  </si>
  <si>
    <t>1/ Excluye: las consultas realizadas en los establecimientos del seguro social: propios, anexos y seguro social campesino
2/ Incluye: establecimientos de salud de: la policía nacional, cárceles, penitenciarías, centros de detención, etc.
3/ Incluye: ministerio de inclusión social y económica, ministerio de obras públicas, otros
4/ Incluye: sociedad protectora de la infancia, instituto nacional de la niñez y la familia (innfa), etc
5/ Incluye: ongs, fundaciones y pastorales, aprofe, cemoplaf, universidades y politécnicas privadas sin fines de lucro, etc.
6/ Incluye: los establecimientos con fines de lucro, además de los establecimientos de universidades y politécnicas privadas con fines de lucro
7/ Corresponde al total de primeras consultas de planificación familiar de los establecimientos que no disponen de desglose por método
* Solca</t>
  </si>
  <si>
    <t>Total consultas subsecuentes 7/</t>
  </si>
  <si>
    <t>1/ Excluye: las consultas realizadas en los establecimientos del seguro social: propios, anexos y seguro social campesino
2/ Incluye: establecimientos de salud de: la policía nacional, cárceles, penitenciarías, centros de detención, etc
3/ Incluye: ministerio de inclusión social y económica, ministerio de obras públicas, otros
4/ Incluye: sociedad protectora de la infancia, instituto nacional de la niñez y la familia (innfa), etc
5/ Incluye: ongs, fundaciones y pastorales, aprofe, cemoplaf, universidades y politécnicas privadas sin fines de lucro, etc.
6/ Incluye: los establecimientos con fines de lucro, además de los establecimientos de universidades y politécnicas privadas con fines de lucro
7/ Corresponde al total de primeras consultas de planificación familiar de los establecimientos que no disponen de desglose por método
* Solca</t>
  </si>
  <si>
    <t xml:space="preserve"> Regiones  y  provincias </t>
  </si>
  <si>
    <t>Total  consultas subsecuentes 1/</t>
  </si>
  <si>
    <t>1/ Se excluyen las consultas realizadas en los establecimientos del seguro social: propios, anexos y seguro social y campesino
2/ Se incluyen: cruz roja, planificación familiar, instituto nacional de la niñez y la familia (innfa), clínicas y brigadas móviles, etc.
3/ Corresponde a los establecimientos que solo tienen el total de primeras consultas de planificación familiar y no disponen de datos desagregados por método</t>
  </si>
  <si>
    <t>Total consultas subsecuentes 3/</t>
  </si>
  <si>
    <t>1/ Se excluyen las consultas realizadas en los establecimientos del seguro social: propios, anexos y seguro social y campesino
2/ Se incluyen: cruz roja, planificación familiar, instituto nacional de la niñez y la familia (innfa), clínicas y brigadas móviles, etc.
3/ Corresponde a los establecimientos que solo tienen el total de primeras consultas de planificación familiar y no disponen datos desagregados por método</t>
  </si>
  <si>
    <t>Consultorio de especialidad(es) clínico-quirúrgico</t>
  </si>
  <si>
    <t xml:space="preserve">Hospital especializado </t>
  </si>
  <si>
    <t>1/ Excluye: las consultas realizadas en los establecimientos del seguro social: propios, anexos y seguro social campesino
2/ Incluye: establecimientos de salud de: la policía nacional, cárceles, penitenciarías, centros de detención, etc
3/ Incluye: ministerio de inclusión social y económica, ministerio de obras públicas, otros
4/ Incluye: sociedad protectora de la infancia, instituto nacional de la niñez y la familia (innfa), etc
5/ Incluye: ongs, fundaciones y pastorales, aprofe, cemoplaf, universidades y politécnicas privadas sin fines de lucro, etc.
6/ Incluye: los establecimientos con fines de lucro, además de los establecimientos de universidades y politécnicas privadas con fines de lucro
7/ Corresponde a los establecimientos que solo tienen el total de consultas de morbilidad y no disponen de datos desagregados por grupos programáticos
8/ Corresponde a los establecimientos que solo tienen el total de consultas de prevención y no disponen de datos desagregados por grupos programáticos
* Solca</t>
  </si>
  <si>
    <t>Cirugía menor</t>
  </si>
  <si>
    <t>Ortodoncia / ortopedia</t>
  </si>
  <si>
    <t>Aplicación de flúor</t>
  </si>
  <si>
    <t xml:space="preserve"> - Otros ministerios 3/</t>
  </si>
  <si>
    <t xml:space="preserve"> - Otros públicos 4/</t>
  </si>
  <si>
    <t xml:space="preserve"> - Consejos provinciales</t>
  </si>
  <si>
    <t xml:space="preserve"> - Universidades y politécnicas públicas</t>
  </si>
  <si>
    <t xml:space="preserve"> Sector y entidad </t>
  </si>
  <si>
    <t>Exámenes de laboratorio</t>
  </si>
  <si>
    <t>Anatomía patológica</t>
  </si>
  <si>
    <t>Flebotomía</t>
  </si>
  <si>
    <t>Química Sanguinea</t>
  </si>
  <si>
    <t>Inmunología</t>
  </si>
  <si>
    <t>Uroanálisis</t>
  </si>
  <si>
    <t>Coproanálisis</t>
  </si>
  <si>
    <t>Microbiología</t>
  </si>
  <si>
    <t>Serologia</t>
  </si>
  <si>
    <t>Hormonas</t>
  </si>
  <si>
    <t>Tuberculosis</t>
  </si>
  <si>
    <t>Biología Molecular</t>
  </si>
  <si>
    <t>Toxicología</t>
  </si>
  <si>
    <t>Genética</t>
  </si>
  <si>
    <t>1/Incluye: especial de orina, pruebas reumáticas, reacciones de aglutinación, factor de coagulación, cristalografía, etc.
2/Incluye: coagulaciones, formolizaciones, piocia , genética, inmunofluorecencia</t>
  </si>
  <si>
    <t xml:space="preserve">Región Sierra: </t>
  </si>
  <si>
    <t xml:space="preserve">Región Costa: </t>
  </si>
  <si>
    <t>Dosimetría ósea</t>
  </si>
  <si>
    <t xml:space="preserve">Resonancia magnética nuclear intervencionista </t>
  </si>
  <si>
    <t>Eléctrocardiogramas</t>
  </si>
  <si>
    <t>Ecografía doppler color</t>
  </si>
  <si>
    <t>Electromiogramas</t>
  </si>
  <si>
    <t>Compresas químicas</t>
  </si>
  <si>
    <t>Tratamientos de diálisis</t>
  </si>
  <si>
    <t>Gammagrafía tiroidea</t>
  </si>
  <si>
    <t>Gammagrafía ósea</t>
  </si>
  <si>
    <t>Gammagrafía renal</t>
  </si>
  <si>
    <t>Gammagrafía otros órganos 2/</t>
  </si>
  <si>
    <t>Terapia de lenguaje</t>
  </si>
  <si>
    <t>Terapia respiratoria</t>
  </si>
  <si>
    <t>Terapia ocupacional</t>
  </si>
  <si>
    <t>Eléctroencefalogramas</t>
  </si>
  <si>
    <t>Ejercicios terapéuticos</t>
  </si>
  <si>
    <t xml:space="preserve"> - Ministerio de Salud Pública</t>
  </si>
  <si>
    <t>Bioquímocos y químicos farmacéuticos</t>
  </si>
  <si>
    <t>Personal sanitario de apoyo /9</t>
  </si>
  <si>
    <t>Número de Médicos, odontólogos, enfermeras, obstetrices, psicólogos, auxiliares de enfermería, que trabajan en establecimientos de salud y tasas según regiones y provincias. 
Año 2005.</t>
  </si>
  <si>
    <t>Número de Médicos, odontólogos, enfermeras, obstetrices, psicólogos, auxiliares de enfermería, que trabajan en establecimientos de salud y tasas según regiones y provincias. 
Año 2006.</t>
  </si>
  <si>
    <t>Número de Médicos, odontólogos, enfermeras, obstetrices, psicólogos, auxiliares de enfermería, que trabajan en establecimientos de salud y tasas según regiones y provincias. 
Año 2007.</t>
  </si>
  <si>
    <t>Número de Médicos, odontólogos, enfermeras, obstetrices, psicólogos, auxiliares de enfermería, que trabajan en establecimientos de salud y tasas según regiones y provincias. 
Año 2008.</t>
  </si>
  <si>
    <t>Número de Médicos, odontólogos, enfermeras, obstetrices, psicólogos, auxiliares de enfermería, que trabajan en establecimientos de salud y tasas según regiones y provincias. 
Año 2009.</t>
  </si>
  <si>
    <t>Número de Médicos, odontólogos, enfermeras, obstetrices, psicólogos, auxiliares de enfermería, que trabajan en establecimientos de salud y tasas según regiones y provincias. 
Año 2010.</t>
  </si>
  <si>
    <t>Número de Médicos, odontólogos, enfermeras, obstetrices, psicólogos, auxiliares de enfermería, que trabajan en establecimientos de salud y tasas según regiones y provincias. 
Año 2011.</t>
  </si>
  <si>
    <t>Número de Médicos, odontólogos, enfermeras, obstetrices, psicólogos, auxiliares de enfermería, que trabajan en establecimientos de salud y tasas según regiones y provincias. 
Año 2012.</t>
  </si>
  <si>
    <t>Número de Médicos, odontólogos, enfermeras, obstetrices, psicólogos, auxiliares de enfermería, que trabajan en establecimientos de salud y tasas según regiones y provincias. 
Año 2013.</t>
  </si>
  <si>
    <t>1/ Incluye: Odontólogos, Odontólogos Especialistas y Odontólogos Rurales
2/ En tiempo eventual o de llamada y menos de 4 horas diarias, se considera a los profesionales que prestan sus servicios eventualmente o de llamada
y menos de 4 horas diarias en diferentes establecimientos de salud, que puedan constar en otros establecimientos a tiempo completo o parcial</t>
  </si>
  <si>
    <t>Consultas de emergencia: Considera al número de atenciones por emergencia
1/ Excluye: Las consultas realizadas en los Establecimientos del Seguro Social: Propios, Anexos y Seguro Social Campesino
2/ Incluye:  Establecimientos de Salud de: la Policiía Nacional, Carceles, Penitenciarías, Centros de Detención, etc.
3/ Incluye:  Ministerio de Inclusión Social y Económica, Ministerio de Obras Públicas, otros
4/ Incluye:  Sociedad Protectora de la Infancia, Instituto Nacional de la Niñez y la Familia (INNFA), etc.
5/ Incluye:  Ongs, Fundaciones y Pastorales, Aprofe, Cemoplaf, Universidades y Politécnicas sin fines de lucro, etc.
6/ Incluye:  Los Establecimientos con fines de lucro, además de los Establecimientos de Universidades y Politécnicas con fines de lucro
* Solca</t>
  </si>
  <si>
    <t xml:space="preserve"> - Ministerio de Justicia, Derechos Humanos y Cultos 2/</t>
  </si>
  <si>
    <t xml:space="preserve"> - Ministerio de Defensa Nacional</t>
  </si>
  <si>
    <t xml:space="preserve"> - Ministerio de Educación</t>
  </si>
  <si>
    <t xml:space="preserve"> - Instituto Ecuatoriano de Seguridad Social</t>
  </si>
  <si>
    <t xml:space="preserve"> - Anexos al Seguro Social (iess)</t>
  </si>
  <si>
    <t xml:space="preserve"> - Junta de Beneficencia de Guayaquil</t>
  </si>
  <si>
    <t xml:space="preserve"> - Cruz Roja Ecuatoriana</t>
  </si>
  <si>
    <t xml:space="preserve"> - Sociedad de Lucha contra el Cáncer (SOLCA)</t>
  </si>
  <si>
    <t xml:space="preserve"> - Seguro Social Campesino</t>
  </si>
  <si>
    <t xml:space="preserve"> - Municipios</t>
  </si>
  <si>
    <t xml:space="preserve"> - Fiscomisionales</t>
  </si>
  <si>
    <t xml:space="preserve"> - Sin fines de lucro 5/</t>
  </si>
  <si>
    <t xml:space="preserve"> - Con fines de lucro 6/</t>
  </si>
  <si>
    <t xml:space="preserve">  - Ministerio de Salud Pública</t>
  </si>
  <si>
    <t xml:space="preserve">  - Anexos al Seguro Social (iess)</t>
  </si>
  <si>
    <t>2.</t>
  </si>
  <si>
    <t>GRÁFICOS DE INFORMACIÓN 2013</t>
  </si>
  <si>
    <t>2.1.</t>
  </si>
  <si>
    <t>2.1.1</t>
  </si>
  <si>
    <t>2.1.2</t>
  </si>
  <si>
    <t>2.1.3</t>
  </si>
  <si>
    <t>2.1.4</t>
  </si>
  <si>
    <t>2.1.5</t>
  </si>
  <si>
    <t>2.1.6</t>
  </si>
  <si>
    <t>2.1.7</t>
  </si>
  <si>
    <t>2.1.8</t>
  </si>
  <si>
    <t>2.1.9</t>
  </si>
  <si>
    <t>2.1.10</t>
  </si>
  <si>
    <t>3.</t>
  </si>
  <si>
    <t>3.1</t>
  </si>
  <si>
    <t>3.1.1</t>
  </si>
  <si>
    <t>4.</t>
  </si>
  <si>
    <t>CUADROS ESTADÍSTICOS</t>
  </si>
  <si>
    <t>4.1</t>
  </si>
  <si>
    <t>CUADROS ESTADÍSTICOS RECURSOS Y ACTIVIDADES DE SALUD CON INFORMACIÓN 2013</t>
  </si>
  <si>
    <t>4.1.1</t>
  </si>
  <si>
    <t>4.1.2</t>
  </si>
  <si>
    <t>4.1.3</t>
  </si>
  <si>
    <t>4.1.4</t>
  </si>
  <si>
    <t>4.1.5</t>
  </si>
  <si>
    <t>4.1.6</t>
  </si>
  <si>
    <t>4.1.7</t>
  </si>
  <si>
    <t>4.1.8</t>
  </si>
  <si>
    <t>4.1.9</t>
  </si>
  <si>
    <t>4.1.10</t>
  </si>
  <si>
    <t>4.1.11</t>
  </si>
  <si>
    <t>4.1.12</t>
  </si>
  <si>
    <t>4.1.13</t>
  </si>
  <si>
    <t>4.1.14</t>
  </si>
  <si>
    <t>4.1.15</t>
  </si>
  <si>
    <t>4.1.16</t>
  </si>
  <si>
    <t>4.1.17</t>
  </si>
  <si>
    <t>4.1.18.1</t>
  </si>
  <si>
    <t>4.1.18.2</t>
  </si>
  <si>
    <t>4.1.19</t>
  </si>
  <si>
    <t>4.1.20</t>
  </si>
  <si>
    <t>4.1.21</t>
  </si>
  <si>
    <t>4.1.22</t>
  </si>
  <si>
    <t>4.1.23</t>
  </si>
  <si>
    <t>4.1.24</t>
  </si>
  <si>
    <t>4.1.25.1</t>
  </si>
  <si>
    <t>4.1.25.2</t>
  </si>
  <si>
    <t>4.1.26</t>
  </si>
  <si>
    <t>4.1.27</t>
  </si>
  <si>
    <t>4.1.28</t>
  </si>
  <si>
    <t>4.1.29</t>
  </si>
  <si>
    <t>4.1.30</t>
  </si>
  <si>
    <t>4.1.31</t>
  </si>
  <si>
    <t>4.1.32</t>
  </si>
  <si>
    <t>4.1.33</t>
  </si>
  <si>
    <t>4.1.34</t>
  </si>
  <si>
    <t>4.1.35</t>
  </si>
  <si>
    <t>4.1.36</t>
  </si>
  <si>
    <t>4.1.37</t>
  </si>
  <si>
    <t>4.1.38</t>
  </si>
  <si>
    <t>4.1.39</t>
  </si>
  <si>
    <t>4.1.40</t>
  </si>
  <si>
    <t>4.1.41</t>
  </si>
  <si>
    <t>4.1.42</t>
  </si>
  <si>
    <t>Consultas de morbilidad, primeras y subsecuentes, de emergencia, realizadas por médico, obstetriz, psicólogo y, actividades de enfermería, en los establecimientos de salud que no pertenecen al ministerio de salud pública, según regiones, pro</t>
  </si>
  <si>
    <t>4.1.43</t>
  </si>
  <si>
    <t>Consultas de morbilidad, primeras y subsecuentes, de emergencia, realizadas por médico, obstetriz, psicólogo y, actividades de enfermería, en los establecimientos de salud del ministerio de salud pública, según regiones, provincias y áreas a</t>
  </si>
  <si>
    <t>4.1.44</t>
  </si>
  <si>
    <t>4.1.45.1</t>
  </si>
  <si>
    <t>4.1.45.2</t>
  </si>
  <si>
    <t>4.1.46</t>
  </si>
  <si>
    <t>4.1.47</t>
  </si>
  <si>
    <t>4.1.48</t>
  </si>
  <si>
    <t>4.1.49</t>
  </si>
  <si>
    <t>4.1.50</t>
  </si>
  <si>
    <t>4.1.51</t>
  </si>
  <si>
    <t>4.1.52.1</t>
  </si>
  <si>
    <t>4.1.52.2</t>
  </si>
  <si>
    <t>4.1.53</t>
  </si>
  <si>
    <t>4.1.54</t>
  </si>
  <si>
    <t>4.1.55</t>
  </si>
  <si>
    <t>4.1.56</t>
  </si>
  <si>
    <t>4.1.57</t>
  </si>
  <si>
    <t>4.1.58</t>
  </si>
  <si>
    <t>4.1.59</t>
  </si>
  <si>
    <t>4.1.60</t>
  </si>
  <si>
    <t>4.1.61</t>
  </si>
  <si>
    <t>4.1.62</t>
  </si>
  <si>
    <t>4.1.63</t>
  </si>
  <si>
    <t>4.1.64</t>
  </si>
  <si>
    <t>4.1.65</t>
  </si>
  <si>
    <t>4.1.66</t>
  </si>
  <si>
    <t>4.1.67</t>
  </si>
  <si>
    <t>4.1.68.1</t>
  </si>
  <si>
    <t>4.1.68.2</t>
  </si>
  <si>
    <t>4.1.69</t>
  </si>
  <si>
    <t>4.1.70</t>
  </si>
  <si>
    <t>4.1.71</t>
  </si>
  <si>
    <t>4.1.72</t>
  </si>
  <si>
    <t>4.1.73</t>
  </si>
  <si>
    <t>4.1.74</t>
  </si>
  <si>
    <t>4.1.75</t>
  </si>
  <si>
    <t>5.</t>
  </si>
  <si>
    <t>5.1</t>
  </si>
  <si>
    <t>ANEXOS ESTADÍSTICOS RECURSOS Y ACTIVIDADES DE SALUD CON INFORMACIÓN 2004 A 2013</t>
  </si>
  <si>
    <t>5.1.1</t>
  </si>
  <si>
    <t>5.1.2</t>
  </si>
  <si>
    <t>5.1.3</t>
  </si>
  <si>
    <t>5.1.4</t>
  </si>
  <si>
    <t>Número de médicos, odontólogos, enfermeras, obstetrices, auxiliares de enfermería, que trabajan en establecimientos de salud y tasas según regiones y provincias. Año 2007.</t>
  </si>
  <si>
    <t>5.1.5</t>
  </si>
  <si>
    <t>5.1.6</t>
  </si>
  <si>
    <t>Número de médicos, odontólogos, enfermeras, obstetrices, psicólogos, auxiliares de enfermería, que trabajan en establecimientos de salud y tasas según regiones y provincias. Año 2009.</t>
  </si>
  <si>
    <t>5.1.7</t>
  </si>
  <si>
    <t>Número de médicos, odontólogos, enfermeras, obstetrices, psicólogos, auxiliares de enfermería, que trabajan en establecimientos de salud y tasas según regiones y provincias. Año 2010.</t>
  </si>
  <si>
    <t>5.1.8</t>
  </si>
  <si>
    <t>Número de médicos, odontólogos, enfermeras, obstetrices, psicólogos, auxiliares de enfermería, que trabajan en establecimientos de salud y tasas según regiones y provincias. Año 2011.</t>
  </si>
  <si>
    <t>5.1.9</t>
  </si>
  <si>
    <t>Número de médicos, odontólogos, enfermeras, obstetrices, psicólogos, auxiliares de enfermería, que trabajan en establecimientos de salud y tasas según regiones y provincias. Año 2012.</t>
  </si>
  <si>
    <t>5.1.10</t>
  </si>
  <si>
    <t>Número de médicos, odontólogos, enfermeras, obstetrices, psicólogos, auxiliares de enfermería, que trabajan en establecimientos de salud y tasas según regiones y provincias. Año 2013.</t>
  </si>
  <si>
    <t>6.</t>
  </si>
  <si>
    <t>6.1</t>
  </si>
  <si>
    <t>6.1.1</t>
  </si>
  <si>
    <t>Número de establecimientos de salud con y sin internación por provincia.</t>
  </si>
  <si>
    <t>6.1.2</t>
  </si>
  <si>
    <t>6.1.3</t>
  </si>
  <si>
    <t>6.1.4</t>
  </si>
  <si>
    <r>
      <t>Santo Domingo de los Tsáchilas 4</t>
    </r>
    <r>
      <rPr>
        <b/>
        <sz val="10"/>
        <rFont val="Calibri"/>
        <family val="2"/>
      </rPr>
      <t>/</t>
    </r>
  </si>
  <si>
    <t>Santo Domingo de los Tsáchilas 3/</t>
  </si>
  <si>
    <r>
      <t>Santo Domingo de los Tsáchilas 3</t>
    </r>
    <r>
      <rPr>
        <b/>
        <sz val="10"/>
        <rFont val="Calibri"/>
        <family val="2"/>
      </rPr>
      <t>/</t>
    </r>
  </si>
  <si>
    <t>Número de establecimientos de salud del sector público y privado por regiones.</t>
  </si>
  <si>
    <t>Centros Especializados</t>
  </si>
  <si>
    <t>           </t>
  </si>
  <si>
    <t>* La tasa de médicos se homologa la fórmula de cálculo en el año 2014 por la Comisión de Salud, en la  que se incluye médicos posgradistas, rurales, residentes y se pondera en relación a las horas de trabajo. Ver resolución de la Comisión Interinstitucional de Estadísticas de Salud - CIES 002-2014.</t>
  </si>
  <si>
    <t xml:space="preserve">Médicos </t>
  </si>
  <si>
    <t>Serie No. 1.1.1
Número y tasa de profesionales médicos.
Período 2000 - 2014.</t>
  </si>
  <si>
    <t>Serie No. 1.1.2
Número de establecimientos de salud con internación y sin internación hospitalaria.
Período 2000 - 2014.</t>
  </si>
  <si>
    <t>Gráfico No. 2.1.1
Número de establecimientos de salud con internación y sin internación hospitalaria, según regiones geográficas.
Años 2005, 2009 y 2014.</t>
  </si>
  <si>
    <t>Año 2014</t>
  </si>
  <si>
    <t>Año 2005</t>
  </si>
  <si>
    <t>Tabla No. 3.1.1
Número de establecimientos de salud con internación y sin internación hospitalaria según entidad a la que pertenecen.
Años 2005 y 2014.</t>
  </si>
  <si>
    <t xml:space="preserve"> Cuadro No. 4.1.1
Número de Médicos, Odontólogos, Enfermeras, Obstetrices, Psicólogos, Auxiliares de Enfermería, que trabajan en establecimientos de salud y tasas según regiones y provincias. 
Año 2014.                                                                                                                                                                                                                                                                                                                                       </t>
  </si>
  <si>
    <t>Cuadro No. 4.1.2
Número de establecimientos de salud, con internación y sin internación hospitalaria según sector y entidad a la que  pertenecen. 
Año 2014.</t>
  </si>
  <si>
    <t xml:space="preserve">Cuadro No. 4.1.3
Número de establecimientos de salud, con internación y sin internación hospitalaria, que pertenecen al sector público, por clase de establecimiento según entidad. 
Año 2014.
</t>
  </si>
  <si>
    <t>Cuadro No. 4.1.4
Número de establecimientos de salud, con internación y sin internación hospitalaria, que pertenecen al sector privado, por clase de establecimiento, según regiones y provincias. 
Año 2014.</t>
  </si>
  <si>
    <t>Cuadro No. 4.1.5
Número de establecimientos de salud con internación hospitalaria, por sector y entidad a la que pertenecen, según regiones y provincias. 
Año 2014.</t>
  </si>
  <si>
    <t>Cuadro No. 4.1.6
Número de  establecimientos de salud sin internación hospitalaria, por sector y entidad a la que pertenecen, según regiones y provincias. 
Año 2014.</t>
  </si>
  <si>
    <t>Cuadro No. 4.1.7
Número de establecimientos de salud, con internación y sin internación  hospitalaria,  por clase, según regiones y provincias. 
Año 2014.</t>
  </si>
  <si>
    <t>Cuadro No. 4.1.8
Número de establecimientos de salud sin internación hospitalaria, por clase, según regiones, provincias y áreas. 
Año 2014.</t>
  </si>
  <si>
    <t>Cuadro No. 4.1.9
Personal que trabaja en establecimientos de salud, según regiones y provincias y área. 
Año 2014.</t>
  </si>
  <si>
    <t>Cuadro No. 4.1.10
Personal que trabaja en establecimientos de salud, por sector y entidad a la que pertenecen. 
Año 2014.</t>
  </si>
  <si>
    <t>Cuadro No. 4.1.11
Personal que trabaja en establecimientos de salud, por clase de establecimientos. 
Año 2014.</t>
  </si>
  <si>
    <t>Cuadro No. 4.1.12
Personal médico que trabaja en establecimientos de salud, por tiempo, según sector y entidad a la que pertenecen. 
Año 2014.</t>
  </si>
  <si>
    <t>Cuadro No. 4.1.13
Odontólogos que trabajan en establecimientos de salud, por tiempo, según sector y entidad a la que pertenecen. 
Año 2014.</t>
  </si>
  <si>
    <t>Cuadro No. 4.1.14
Otros profesionales que trabajan en establecimientos de salud, por tiempo, según sector y entidad a la que pertenecen. 
Año 2014.</t>
  </si>
  <si>
    <t>Cuadro No. 4.1.15
Personal médico que trabajan en establecimientos de salud, por tiempo, según regiones y provincias. 
Año 2014.</t>
  </si>
  <si>
    <t>Cuadro No. 4.1.16
Odontólogos  que trabajan en establecimientos de salud, por tiempo, según regiones y provincias. 
Año 2014.</t>
  </si>
  <si>
    <t>Cuadro No. 4.1.17
Otros profesionales  que trabajan en establecimientos de salud, por tiempo, según regiones y provincias. 
Año 2014.</t>
  </si>
  <si>
    <t>Cuadro No. 4.1.18.1
Médicos generales y por especialidades, que trabajan en establecimientos de salud, según regiones y provincias. 
Año 2014.</t>
  </si>
  <si>
    <t>Cuadro No. 4.1.18.2
Médicos generales y por especialidades, que trabajan en establecimientos de salud, según regiones y provincias. 
Año 2014.</t>
  </si>
  <si>
    <t>Cuadro No. 4.1.19
Odontólogos que trabajan en establecimientos de salud, por especialización, según regiones y provincias. 
Año 2014.</t>
  </si>
  <si>
    <t>Cuadro No. 4.1.20
Otros profesionales que trabajan en establecimientos de salud, por especialización, según regiones y provincias. 
Año 2014.</t>
  </si>
  <si>
    <t>Cuadro No. 4.1.21
Licenciados y/o tecnólogos que trabajan en establecimientos de salud, según regiones y provincias. 
Año 2014.</t>
  </si>
  <si>
    <t>Cuadro No. 4.1.22
Auxiliares de: enfermería, personal de servicio técnico y personal sanitario de apoyo que trabajan en los establecimientos de salud, según regiones y provincias. 
Año 2014.</t>
  </si>
  <si>
    <t>Cuadro No. 4.1.23
Personal de estadística, administrativo y de servicio, que trabaja en establecimientos de salud, según regiones y provincias. 
Año 2014.</t>
  </si>
  <si>
    <t>Cuadro No. 4.1.24
Ambientes físicos y equipos de cirugía, obstetricia y cuidados especiales que disponen los establecimientos de salud, según regiones y provincias. 
Año 2014.</t>
  </si>
  <si>
    <t>Cuadro No. 4.1.25.1
Equipo de diagnóstico y tratamiento que disponen los establecimientos de salud, según regiones y provincias. 
Año 2014.</t>
  </si>
  <si>
    <t>Cuadro No. 4.1.25.2
Equipo de diagnóstico y tratamiento que disponen los establecimientos de salud, según regiones y provincias. 
Año 2014.</t>
  </si>
  <si>
    <t>Cuadro No. 4.1.26
Farmacia, botiquín, laboratorio, equipos de esterilización y otros equipos que disponen los establecimientos de salud, según regiones y provincias. 
Año 2014.</t>
  </si>
  <si>
    <t>Cuadro No. 4.1.27
Ambiente físico y equipos, que disponen los servicios de estomatología de los establecimientos de salud, según regiones y provincias. 
Año 2014.</t>
  </si>
  <si>
    <t>Cuadro No. 4.1.28
Consultas de morbilidad, primeras y subsecuentes, de emergencia, realizadas en los establecimientos de salud, por grupos de edad, según regiones y provincias. 
Año 2014.</t>
  </si>
  <si>
    <t>Cuadro No. 4.1.29
Consultas de morbilidad, primeras y subsecuentes, de emergencia, realizadas en los establecimientos de salud que no pertenecen al ministerio de salud pública, 
por grupos de edad, según regiones y provincias. 
Año 2014.</t>
  </si>
  <si>
    <t>Cuadro No. 4.1.30
Consultas de morbilidad, primeras y subsecuentes, de emergencia, realizadas en los establecimientos del ministerio de salud pública, por grupos de edad, según regiones y provincias. 
Año 2014.</t>
  </si>
  <si>
    <t>Cuadro No. 4.1.31
Consultas de morbilidad primeras y subsecuentes, realizadas en los establecimientos de salud por sector y entidad, según regiones y provincias. 
Año 2014.</t>
  </si>
  <si>
    <t>Cuadro No. 4.1.32
Consultas de emergencia, realizadas en los establecimientos de salud por sector y entidad, según regiones y provincias. 
Año 2014.</t>
  </si>
  <si>
    <t>Cuadro No.4.1. 33
Consultas de morbilidad primeras y subsecuentes, de emergencia, realizadas en los establecimientos de salud, por clase de establecimiento, según grupos de edad. 
Año 2014.</t>
  </si>
  <si>
    <t>Cuadro No. 4.1.34
Consultas de morbilidad primeras y subsecuentes, de emergencia, realizadas en los establecimientos de salud que no pernecen al ministerio de salud pública, 
por clase de establecimiento, según grupos de edad. 
Año 2014.</t>
  </si>
  <si>
    <t>Cuadro No. 4.1.35
Consultas de morbilidad primeras y subsecuentes, de emergencia, realizadas en los establecimientos del ministerio de salud pública, por clase de establecimiento, según grupos de edad. 
Año 2014.</t>
  </si>
  <si>
    <t>Cuadro No. 4.1.36
Consultas de morbilidad, primeras y subsecuentes, de emergencia, realizadas en los establecimientos de salud, por sector y entidad, según grupos de edad. 
Año 2014.</t>
  </si>
  <si>
    <t>Cuadro No. 4.1.37
Consultas de morbilidad, primeras y subsecuentes, de emergencia, realizadas por médico en los establecimientos de salud, por clase de establecimiento, según grupos de edad. 
Año 2014.</t>
  </si>
  <si>
    <t>Cuadro No. 4.1.38
Consultas de morbilidad, primeras y subsecuentes, de emergencia, realizadas por médico en los establecimientos de salud que no pertenecen al ministerio de salud pública, 
por clase de establecimiento, según grupos de edad. 
Año 2014.</t>
  </si>
  <si>
    <t>Cuadro No. 4.1.39
Consultas de morbilidad, primeras y subsecuentes, de emergencia, realizadas por médico en los establecimientos del ministerio de salud pública, 
por clase de establecimiento, según grupos de edad. 
Año 2014.</t>
  </si>
  <si>
    <t>Cuadro No. 4.1.40
Consultas de morbilidad, primeras y subsecuentes, de emergencia, realizadas por médico en los establecimientos de salud, por grupos de edad, según regiones y provincias. 
Año 2014.</t>
  </si>
  <si>
    <t>Cuadro No. 4.1.41
Consultas de morbilidad, primeras y subsecuentes, de emergencia, realizadas por médico, obstetriz, psicólogo y actividades de enfermería,  
en los establecimientos de salud, según regiones, provincias y área. 
Año 2014.</t>
  </si>
  <si>
    <t>Cuadro No. 4.1.42
Consultas de morbilidad, primeras y subsecuentes, de emergencia, realizadas por médico, obstetriz, psicólogo y actividades de enfermería, en los establecimientos de salud, 
que no pertenecen al ministerio de salud pública, según regiones, provincias y área. 
Año 2014.</t>
  </si>
  <si>
    <t>Cuadro No. 4.1.43
Consultas de morbilidad, primeras y subsecuentes, de emergencia, realizadas por médico, obstetriz, psicólogo y actividades de enfermería, 
en los establecimientos de salud del ministerio de salud pública, según regiones, provincias y área. 
Año 2014.</t>
  </si>
  <si>
    <t>Cuadro No. 4.1.44
Consultas primeras y subsecuentes, de prevención y gineco-obstétricas, realizadas en los establecimientos de salud, por clase de establecimiento, según regiones y provincias. 
Año 2014.</t>
  </si>
  <si>
    <t>Cuadro No. 4.1.45.1
Primeras consultas de prevención y gineco-obstétricas, certificados médicos, realizadas en los establecimientos de salud, por grupos programáticos, según regiones y provincias. 
Año 2014.</t>
  </si>
  <si>
    <t>Cuadro No. 4.1.45.2
Primeras consultas de prevención y gineco-obstétricas, certificados médicos, realizadas en los establecimientos de salud, por grupos programáticos, según regiones y provincias. 
Año 2014.</t>
  </si>
  <si>
    <t>Cuadro No.4.1. 46
Consultas subsecuentes de prevención y gineco-obstétricas, realizadas en los establecimientos de salud, por grupos programáticos, según regiones y provincias. 
Año 2014.</t>
  </si>
  <si>
    <t>Cuadro No. 4.1.47
Primeras consultas de prevención y gineco-obstétricas, certificados médicos, realizadas en los establecimientos de salud, por clase de establecimiento, según grupos programáticos. 
Año 2014.</t>
  </si>
  <si>
    <t>Cuadro No. 4.1.48
Consultas subsecuentes de prevención y gineco-obstétricas, realizadas en los establecimientos de salud, por clase de establecimiento, según grupos programáticos. 
Año 2014.</t>
  </si>
  <si>
    <t>Cuadro No. 4.1.49
Primeras consultas de prevención y gineco-obstétricas, certificados médicos, realizadas en los establecimientos de salud, por sector y entidad, según grupos programáticos. 
Año 2014.</t>
  </si>
  <si>
    <t>Cuadro No. 4.1.50
Consultas subsecuentes de prevención y gineco-obstétricas, realizadas en los establecimientos de salud, por sector y entidad, según grupos programáticos. 
Año 2014.</t>
  </si>
  <si>
    <t>Cuadro No. 4.1.51
Consultas primeras y subsecuentes, de prevención y gineco-obstétricas, realizadas por médico en los establecimientos de salud, por clase de establecimiento, según regiones y provincias. 
Año 2014.</t>
  </si>
  <si>
    <t>Cuadro No. 4.1.52.1
Primeras consultas de prevención y gineco-obstétricas,  certificados médicos, realizadas por médico en los establecimientos de salud, 
por grupos programáticos, según regiones y provincias. 
Año 2014.</t>
  </si>
  <si>
    <t>Cuadro No. 4.1.52.2 
Primeras consultas de prevención y gineco-obstétricas,  certificados médicos, realizadas por médico en los establecimientos de salud, por grupos programáticos, según regiones y provincias. 
Año 2014.</t>
  </si>
  <si>
    <t>Cuadro No. 4.1.53
Consultas subsecuentes de prevención y gineco-obstétricas, realizadas por médico en los establecimientos de salud, por grupos programáticos, según regiones y provincias. 
Año 2014.</t>
  </si>
  <si>
    <t>Cuadro No. 4.1.54
Primeras consultas de prevención y gineco-obstétricas,  certificados médicos, realizadas por médico en los establecimientos de salud, por clase de establecimiento, según grupos programáticos. 
Año 2014.</t>
  </si>
  <si>
    <t>Cuadro No. 4.1.55
Consultas subsecuentes de prevención y gineco-obstétricas, realizadas por médico en los establecimientos de salud, por clase de establecimiento, según grupos programáticos. 
Año 2014.</t>
  </si>
  <si>
    <t>Cuadro No. 4.1.56
Consultas de prevención y gineco-obstétricas, certificados médicos, realizadas por médico, obstetriz, psicólogo y actividades de enfermería, 
en los establecimientos de salud, según regiones provincias y área. 
Año 2014.</t>
  </si>
  <si>
    <t>Cuadro No. 4.1.57
Consultas médicas de morbilidad y prevención, realizadas en los establecimientos del seguro social (iess): propios y anexos, según regiones y provincias. 
Año 2014.</t>
  </si>
  <si>
    <t>Cuadro No. 4.1.58
Consultas de morbilidad, primeras y subsecuentes, realizadas en los establecimientos de salud del seguro social campesino, 
por grupos de edad, según regiones y provincias. 
Año 2014.</t>
  </si>
  <si>
    <t>Cuadro No. 4.1.59
Consultas de prevención y gineco-obstétricas, realizadas en los establecimientos de salud  del seguro social campesino, por grupos de edad, según regiones y provincias. 
Año 2014.</t>
  </si>
  <si>
    <t>Cuadro No. 4.1.60
Visitas domiciliarias , de médico, obstetriz y enfermera, realizadas por los establecimientos de salud, por grupos de edad, por sector y entidad a la que  pertenecen, según regiones y provincias. 
Año 2014.</t>
  </si>
  <si>
    <t>Cuadro No. 4.1.61
Visitas domiciliarias , de médico, obstetriz y enfermera, realizadas por los establecimientos de salud, por clase de establecimiento, según regiones y provincias. 
Año 2014.</t>
  </si>
  <si>
    <t>Cuadro No. 4.1.62
Consultas de morbilidad y prevención de estomatología, realizadas en los establecimientos de salud, por sector y entidad, según grupos programáticos. 
Año 2014.</t>
  </si>
  <si>
    <t>Cuadro No. 4.1.63
Consultas de morbilidad de estomatología, realizadas por los establecimientos de salud, por grupos programáticos, según regiones, provincias. 
Año 2014.</t>
  </si>
  <si>
    <t>Cuadro No. 4.1.64
Primeras consultas de prevención de estomatología, realizadas por los establecimientos de salud, por grupos programáticos, según regiones, provincias. 
Año 2014.</t>
  </si>
  <si>
    <t>Cuadro No. 4.1.65
Consultas subsecuentes de prevención de estomatología, realizadas por los establecimientos de salud, por grupos programáticos, según regiones, provincias.  
Año 2014.</t>
  </si>
  <si>
    <t>Cuadro No. 4.1.66
Actividades de estomatología, radiografías dentales y certificados odontológicos, realizadas por los establecimientos de salud, según regiones, provincias. 
Año 2014.</t>
  </si>
  <si>
    <t>Cuadro No. 4.1.67
Actividades de estomatología, radiografías dentales y certificados odontológicos, realizadas por los establecimientos de salud, según sector y entidad. 
Año 2014.</t>
  </si>
  <si>
    <t xml:space="preserve">Cuadro No. 4.1.68.1
Consultas de estomatología, radiografías dentales y certificados odontológicos, realizadas por los establecimientos
del seguro social: propios y anexos, según regiones y  provincias. 
Año 2014.
</t>
  </si>
  <si>
    <t>Cuadro No. 4.1.68.2
Consultas y actividades de estomatología, radiografías dentales y certificados odontológicos, realizadas por los establecimientos del seguro social: propios y anexos, según regiones y provincias. 
Año 2014.</t>
  </si>
  <si>
    <t>Cuadro  No. 4.1.69
Consultas y actividades de estomatología realizadas por los establecimientos del Seguro Social Campesino según  regiones y provincias. 
Año 2014.</t>
  </si>
  <si>
    <t>Cuadro No. 4.1.70
Determinaciones de laboratorio, exámenes anatomía patológica y recetas despachadas en las farmacias de los establecimientos de salud, según regiones y provincias. 
Año 2014.</t>
  </si>
  <si>
    <t>Cuadro No. 4.1.71
Exámenes de imagenología, realizados en los establecimientos de salud, según regiones y provincias. 
Año 2014.</t>
  </si>
  <si>
    <t>Cuadro No. 4.1.72
Pruebas de diagnóstico, realizadas en los establecimientos de salud, según regiones y provincias. 
Año 2014.</t>
  </si>
  <si>
    <t>Cuadro No. 4.1.73
Tratamientos de: fisioterapia, diálisis, radioisótopos y otros tratamientos, realizados en los establecimientos de salud, según regiones y provincias. 
Año 2014.</t>
  </si>
  <si>
    <t>Cuadro No. 4.1.74
Actividades de trabajo social, realizadas por los establecimientos de salud, según regiones y provincias. 
Año 2014.</t>
  </si>
  <si>
    <t>Cuadro No. 4.1.75
Actividades de vigilancia sanitaria, realizadas por los establecimientos de salud, según regiones y provincias. 
Año 2014.</t>
  </si>
  <si>
    <t>Número de Médicos, odontólogos, enfermeras, obstetrices, psicólogos, auxiliares de enfermería, que trabajan en establecimientos de salud y tasas según regiones y provincias. 
Año 2014.</t>
  </si>
  <si>
    <t>SERIE DE RECURSOS Y ACTIVIDADES DE SALUD PERIODO 2000 - 2014</t>
  </si>
  <si>
    <t>GRÁFICOS RECURSOS Y ACTIVIDADES DE SALUD PERIODO 2005 - 2014</t>
  </si>
  <si>
    <t>Número de establecimientos de salud con internación y sin internación hospitalaria, según regiones geográficas. Años 2005, 2009 y 2014.</t>
  </si>
  <si>
    <t>Número de establecimientos de salud con internación y sin internación hospitalaria, según entidad a la que pertenecen. Años 2005 y 2014.</t>
  </si>
  <si>
    <t>Número de establecimientos de salud con internación hospitalaria, según sector al que pertenece y clase de establecimiento. Año 2014.</t>
  </si>
  <si>
    <t>Número de establecimientos de salud sin internación hospitalaria, por regiones, según clase de establecimiento y área. Año 2014.</t>
  </si>
  <si>
    <t>Número de establecimientos de salud con internación y sin internación hospitalaria, según provincias. Año 2014.</t>
  </si>
  <si>
    <t>Consultas de morbilidad, prevención y estomatología, realizadas en los establecimientos de salud, según  región geográficas. Año 2014.</t>
  </si>
  <si>
    <t>Tasa de médicos, según provincias. Años 2005 y 2014.</t>
  </si>
  <si>
    <t>Tasa de odontólogos, según provincias. Años  2005 y 2014.</t>
  </si>
  <si>
    <t>Tasa de enfermeras, según provincias. Años 2005 y 2014.</t>
  </si>
  <si>
    <t>Tasa de obstetrices, según provincias. Año 2005 y 2014.</t>
  </si>
  <si>
    <t>Tasa de auxiliares de enfermería, según provincias. Año 2005 y 2014.</t>
  </si>
  <si>
    <t>TABLAS COMPARATIVAS 2014</t>
  </si>
  <si>
    <t>TABLAS  RECURSOS Y ACTIVIDADES DE SALUD PERIODO 2005 - 2014</t>
  </si>
  <si>
    <t>Número de médicos especialistas y generales, odontólogos, enfermeras, obstetrices, psicólogos y auxiliares de enfermería, que trabajan en establecimientos de salud y tasas según regiones y provincias. Año 2014.</t>
  </si>
  <si>
    <t>Número de establecimientos de salud, con internación y sin internación hospitalaria, según sector y entidad a la que  pertenecen. Año 2014.</t>
  </si>
  <si>
    <t>Número de establecimientos de salud, con internación y sin internación hospitalaria, que pertenecen al sector  público, por clase  de establecimiento, según entidad. Año 2014.</t>
  </si>
  <si>
    <t>Número de establecimientos de salud, con internación y sin internación hospitalaria, que pertenecen al sector  privado, por clase  de establecimiento, según regiones y provincias. Año 2014.</t>
  </si>
  <si>
    <t>Número de establecimientos de salud con internación hospitalaria, por sector y entidad a la que pertenecen, según regiones y provincias. Año 2014.</t>
  </si>
  <si>
    <t>Número de establecimientos de salud sin internación hospitalaria, por sector y entidad a la que pertenecen, según regiones y provincias. Año 2014.</t>
  </si>
  <si>
    <t>Número de establecimientos de salud, con internación y sin internación  hospitalaria, por clase, según regiones, provincias y cantones. Año 2014.</t>
  </si>
  <si>
    <t>Número de establecimientos de salud, sin internación  hospitalaria, por clase, según regiones, provincias y área. Año 2014.</t>
  </si>
  <si>
    <t>Personal que trabaja en establecimientos de salud, según regiones, provincias y área. Año 2014.</t>
  </si>
  <si>
    <t>Personal que trabaja en establecimientos de salud, por sector y entidad a la que pertenecen. Año 2014.</t>
  </si>
  <si>
    <t>Personal que trabaja en establecimientos de salud, por clase de establecimientos. Año 2014.</t>
  </si>
  <si>
    <t>Personal médico que trabajan en establecimientos de salud, por tiempo, según sector y entidad a la que pertenecen. Año 2014.</t>
  </si>
  <si>
    <t>Odontólogos que trabajan en establecimientos de salud, por tiempo, según sector y entidad a la que pertenecen. Año 2014.</t>
  </si>
  <si>
    <t>Otros profesionales que trabajan en establecimientos de salud, por tiempo, según sector y entidad a la que pertenecen. Año 2014.</t>
  </si>
  <si>
    <t>Personal médico que trabajan en establecimientos de salud, por tiempo, según regiones y provincias. Año 2014.</t>
  </si>
  <si>
    <t>Odontólogos  que trabajan en establecimientos de salud, por tiempo, según regiones y provincias. Año 2014.</t>
  </si>
  <si>
    <t>Otros profesionales  que trabajan en establecimientos de salud, por tiempo, según regiones y provincias. Año 2014.</t>
  </si>
  <si>
    <t>Médicos generales y por especialidades, que trabajan en establecimientos de salud, según regiones y provincias. Año 2014.</t>
  </si>
  <si>
    <t>Odontólogos que trabajan en establecimientos de salud, por especialización, según regiones y provincias. Año 2014.</t>
  </si>
  <si>
    <t>Otros profesionales  de la salud que trabajan en establecimientos de salud, por especialización, según regiones y provincias. Año 2014.</t>
  </si>
  <si>
    <t>Licenciados y/o tecnólogos que trabajan en establecimientos de salud, según regiones y provincias. Año 2014.</t>
  </si>
  <si>
    <t>Auxiliares de: enfermería, personal de servicio técnicos y personal sanitario de apoyo, que trabajan en los establecimientos de salud, según regiones y provincias. Año 2014.</t>
  </si>
  <si>
    <t>Personal de estadística, administrativo y de servicio, que trabaja en establecimientos de salud, según regiones y provincias. Año 2014.</t>
  </si>
  <si>
    <t>Ambientes físicos y equipos de cirugía, obstetricia y cuidados especiales, que disponen los establecimientos de salud según regiones y provincias. Año 2014.</t>
  </si>
  <si>
    <t>Equipos de diagnóstico y tratamiento que disponen los establecimientos de salud, según regiones y provincias. Año 2014.</t>
  </si>
  <si>
    <t>Farmacia, botiquín, laboratorios, equipos de esterilización y otros equipos, que disponen los establecimientos de salud, según regiones y provincias. Año 2014.</t>
  </si>
  <si>
    <t>AmbienteS físicos y equipos que disponen los servicios estomatología de los establecimientos de salud, según regiones y provincias. Año 2014.</t>
  </si>
  <si>
    <t>Consultas de morbilidad primeras y subsecuentes, de emergencia, realizadas en los establecimientos de salud, por grupos de edad, según regiones y provincias. Año 2014.</t>
  </si>
  <si>
    <t>Consultas de morbilidad, primeras y subsecuentes, de emergencia, realizadas en los establecimientos de salud que no pertenecen al ministerios de salud pública, por grupos de edad, según regiones y provincias. Año 2014.</t>
  </si>
  <si>
    <t>Consultas de morbilidad, primeras y subsecuentes, de emergencia, realizadas en los establecimientos del ministerio de salud pública, por grupos de edad, según regiones y provincias. Año 2014.</t>
  </si>
  <si>
    <t>Consultas de morbilidad, primeras y subsecuentes, realizadas en los establecimientos de salud, por sector y entidad, según regiones y provincias. Año 2014.</t>
  </si>
  <si>
    <t>Consultas de emergencia, realizadas en los establecimientos de salud,  por sector y entidad,  según regiones y provincias. Año 2014.</t>
  </si>
  <si>
    <t>Consultas de morbilidad, primeras y subsecuentes, de emergencia, realizadas en los establecimientos de salud, por clase de establecimiento, según grupos de edad. Año 2014.</t>
  </si>
  <si>
    <t>Consultas de morbilidad, primeras y subsecuentes, de emergencia, realizadas en los establecimientos de salud, que no pertenecen al ministerio de salud pública, por clase de establecimiento, según grupos de edad. Año 2014.</t>
  </si>
  <si>
    <t>Consultas de morbilidad, primeras y subsecuentes, de emergencia, realizadas en los establecimientos del ministerio de salud pública, por clase de establecimiento, según grupos de edad. Año 2014.</t>
  </si>
  <si>
    <t>Consultas de morbilidad, primeras y subsecuentes, de emergencia, realizadas en los establecimientos de salud, por sector y entidad, según grupos de edad. Año 2014.</t>
  </si>
  <si>
    <t>Consultas de morbilidad, primeras y subsecuentes, de emergencia, realizadas por médico, en los establecimientos de salud, por clase de establecimiento, según grupos de edad. Año 2014.</t>
  </si>
  <si>
    <t>Consultas de morbilidad, primeras y subsecuentes, de emergencia, realizadas por médico, en los establecimientos de salud, que no pertenecen al ministerio de salud pública, por clase de establecimiento, según grupos de edad. Año 2014.</t>
  </si>
  <si>
    <t>Consultas de morbilidad, primeras y subsecuentes, de emergencia, realizadas por médico, en los establecimientos del ministerio de salud pública, por clase de establecimiento, según grupos de edad. Año 2014.</t>
  </si>
  <si>
    <t>Consultas de morbilidad, primeras y subsecuentes, de emergencia, realizadas por médico, en los establecimientos de salud, por grupos de edad, según regiones y provincias. Año 2014.</t>
  </si>
  <si>
    <t>Consultas de morbilidad, primeras y subsecuentes, de emergencia, realizadas por médico, obstetriz, psicólogo y, actividades de enfermería, en los establecimientos de salud, según regiones, provincias y áreas. Año 2014.</t>
  </si>
  <si>
    <t>Consultas primeras y subsecuentes, de prevención y gineco-obstétricas, realizadas en los establecimientos de salud, por clase de establecimiento, según regiones y provincias. Año 2014.</t>
  </si>
  <si>
    <t>Primeras consultas de prevención y gineco-obstétricas, certificados médicos, realizadas en los establecimientos de salud, por grupos programáticos, según regiones y provincias. Año 2014.</t>
  </si>
  <si>
    <t>Consultas subsecuentes de prevención y gineco-obstétricas, realizadas en los establecimientos de salud, por grupos programáticos, según regiones y provincias. Año 2014.</t>
  </si>
  <si>
    <t>Primeras consultas de prevención y gineco-obstétricas, certificados médicos, realizadas en los establecimientos de salud, por clase de establecimiento, según grupos programáticos. Año 2014.</t>
  </si>
  <si>
    <t>Consultas subsecuentes de prevención y gineco-obstétricas, realizadas en los establecimientos de salud, por clase de establecimiento, según grupos programáticos. Año 2014.</t>
  </si>
  <si>
    <t>Primeras consultas de prevención y gineco-obstétricas, certificados médicos, realizadas en los establecimientos de salud, por sector y entidad, según grupos programáticos. Año 2014.</t>
  </si>
  <si>
    <t>Consultas subsecuentes de prevención y gineco-obstétricas, realizadas en los establecimientos de salud, por sector y entidad, según grupos programáticos. Año 2014.</t>
  </si>
  <si>
    <t>Consultas primeras y subsecuentes, de prevención y gineco-obstétricas, realizadas por médico en los establecimientos de salud, por clase de establecimiento, según regiones y provincias. Año 2014.</t>
  </si>
  <si>
    <t>Primeras consultas de prevención y gineco-obstétricas,  certificados médicos, realizadas por médico en los establecimientos de salud, por grupos programáticos, según regiones y provincias. Año 2014.</t>
  </si>
  <si>
    <t>Consultas subsecuentes de prevención y gineco-obstétricas, realizadas por médicos en los establecimientos de salud, por grupos programáticos, según regiones y provincias. Año 2014.</t>
  </si>
  <si>
    <t>Primeras consultas de prevención y gineco-obstétricas, certificados médicos, realizadas por médico en los establecimientos de salud, por clase de establecimiento, según grupos programáticos. Año 2014.</t>
  </si>
  <si>
    <t>Consultas subsecuentes de prevención y gineco-obstétricas, realizadas por médico en los establecimientos de salud, por clase de establecimiento, según grupos programáticos. Año 2014.</t>
  </si>
  <si>
    <t>Consultas médicas de morbilidad y prevención, realizadas en los establecimientos del seguro social (iess): propios y anexos, según regiones y provincias. Año 2014.</t>
  </si>
  <si>
    <t>Consultas de morbilidad, primeras y subsecuentes, realizadas en los establecimientos de salud del seguro social campesino,  por grupos de edad, según regiones y provincias. Año 2014.</t>
  </si>
  <si>
    <t>Consultas de prevención y gineco-obstétricas, realizadas en los establecimientos de salud del seguro social campesino, por grupos de edad, según regiones y provincias. Año 2014.</t>
  </si>
  <si>
    <t>Visitas domiciliarias de médico, obstetriz y enfermera, realizadas por  los establecimientos de salud, por sector y entidad a la que pertenecen, según regiones y provincias. Año 2014.</t>
  </si>
  <si>
    <t>Visitas domiciliarias de médico, obstetriz y enfermera, realizadas por  los establecimientos de salud, por clase de establecimiento, según regiones y provincias. Año 2014.</t>
  </si>
  <si>
    <t>Consultas de morbilidad y prevención de estomatología, realizadas en los establecimientos de salud, por sector y entidad, según grupos programáticos. Año 2014.</t>
  </si>
  <si>
    <t>Consultas de morbilidad de estomatología, realizadas en los establecimientos de salud, por grupos programáticos, según regiones y provincias. Año 2014.</t>
  </si>
  <si>
    <t>Primeras consultas de prevención de estomatología, realizadas en los establecimientos de salud, por grupos programáticos, según regiones y provincias. Año 2014.</t>
  </si>
  <si>
    <t>Consultas subsecuentes de prevención de estomatología, realizadas en los establecimientos de salud, por grupos programáticos, según regiones y provincias. Año 2014.</t>
  </si>
  <si>
    <t>Actividades de estomatología, radiografías dentales y certificados odontológicos, realizadas en los establecimientos de salud, según regiones y provincias. Año 2014.</t>
  </si>
  <si>
    <t>Actividades de estomatología, radiografías dentales y certificados odontológicos, realizadas en los establecimientos de salud, según sector y entidad. Año 2014.</t>
  </si>
  <si>
    <t>Consultas y actividades de estomatología, radiografías dentales y certificados odontológicos, realizadas por los establecimientos del seguro social: propios y anexos,  según regiones y provincias. Año 2014.</t>
  </si>
  <si>
    <t>Consultas y actividades de estomatología, realizadas por los establecimientos del seguro social campesino, según regiones y provincias. Año 2014.</t>
  </si>
  <si>
    <t>Determinaciones de laboratorio, exámenes de anatomía patológica y recetas despachadas en las farmacias, de los establecimientos de salud, según regiones y provincias. Año 2014.</t>
  </si>
  <si>
    <t>Exámenes de imagenología, realizados en los establecimientos de salud, según regiones y provincias. Año 2014.</t>
  </si>
  <si>
    <t>Pruebas de diagnóstico, realizadas en los establecimientos de salud, según regiones y provincias. Año 2014.</t>
  </si>
  <si>
    <t>Tratamientos de fisioterapia, diálisis, radioisótopos y otros tratamientos, realizados en los establecimientos de salud, según regiones y provincias. Año 2014.</t>
  </si>
  <si>
    <t>Actividades de trabajo social, realizadas por los establecimientos de salud según regiones y provincias. Año 2014.</t>
  </si>
  <si>
    <t>Actividades de vigilancia sanitarias, realizadas por los establecimientos de salud, según regiones y provincias. Año 2014.</t>
  </si>
  <si>
    <t>Número de médicos, odontólogos, enfermeras, obstetrices, auxiliares de enfermería, que trabajan en establecimientos de salud y tasas según regiones y provincias. Año 2005.</t>
  </si>
  <si>
    <t xml:space="preserve">Número de médicos, odontólogos, enfermeras, obstetrices, auxiliares de enfermería, que trabajan en establecimientos de salud y tasas según regiones y provincias. Año 2006. </t>
  </si>
  <si>
    <t>Número de médicos, odontólogos, enfermeras, obstetrices, auxiliares de enfermería, que trabajan en establecimientos de salud y tasas según regiones y provincias. Año 2008.</t>
  </si>
  <si>
    <t>Número de médicos, odontólogos, enfermeras, obstetrices, psicólogos, auxiliares de enfermería, que trabajan en establecimientos de salud y tasas según regiones y provincias. Año 2014.</t>
  </si>
  <si>
    <t>MAPAS TEMÁTICOS RECURSOS Y ACTIVIDADES DE SALUD CON INFORMACIÓN 2014</t>
  </si>
  <si>
    <t>ANUARIO DE ESTADÍSTICAS DE SALUD: RECURSOS Y ACTIVIDADES DE SALUD 2014</t>
  </si>
  <si>
    <t>Número y Tasa de médicos, odontólogos, psicólogos (desde el año 2006), enfermeras,  obtetrices, auxiliares de enfermería. Período 2000 - 2014.</t>
  </si>
  <si>
    <t xml:space="preserve">Número de establecimientos de salud con internación y sin internación hospitalaria. Período 2000 - 2014. </t>
  </si>
  <si>
    <t>Puesto de Salud</t>
  </si>
  <si>
    <t>Subcentro de Salud</t>
  </si>
  <si>
    <t>Dispensario Médico (Policlínico)</t>
  </si>
  <si>
    <t>Centro de Especialidades</t>
  </si>
  <si>
    <t>Centro Clinico-Quirurgico Ambulatorio (Hospital del dia)</t>
  </si>
  <si>
    <t>Otros Establecimientos sin internación 1/</t>
  </si>
  <si>
    <t xml:space="preserve">01 Azuay </t>
  </si>
  <si>
    <t xml:space="preserve">02 Bolívar </t>
  </si>
  <si>
    <t xml:space="preserve">03 Cañar </t>
  </si>
  <si>
    <t xml:space="preserve">04 Carchi </t>
  </si>
  <si>
    <t xml:space="preserve">05 Cotopaxi </t>
  </si>
  <si>
    <t xml:space="preserve">06 Chimborazo </t>
  </si>
  <si>
    <t xml:space="preserve">07 El Oro </t>
  </si>
  <si>
    <t xml:space="preserve">08 Esmeraldas </t>
  </si>
  <si>
    <t xml:space="preserve">09 Guayas </t>
  </si>
  <si>
    <t xml:space="preserve">10 Imbabura </t>
  </si>
  <si>
    <t xml:space="preserve">11 Loja </t>
  </si>
  <si>
    <t xml:space="preserve">12 Los Ríos </t>
  </si>
  <si>
    <t xml:space="preserve">13 Manabí </t>
  </si>
  <si>
    <t xml:space="preserve">14 Morona Santiago </t>
  </si>
  <si>
    <t xml:space="preserve">15 Napo </t>
  </si>
  <si>
    <t xml:space="preserve">16 Pastaza </t>
  </si>
  <si>
    <t xml:space="preserve">17 Pichincha </t>
  </si>
  <si>
    <t xml:space="preserve">18 Tungurahua </t>
  </si>
  <si>
    <t xml:space="preserve">19 Zamora Chinchipe </t>
  </si>
  <si>
    <t xml:space="preserve">20 Galápagos </t>
  </si>
  <si>
    <t xml:space="preserve">21 Sucumbíos </t>
  </si>
  <si>
    <t xml:space="preserve">22 Orellana </t>
  </si>
  <si>
    <t xml:space="preserve">23 Santo Domingo de los Tsáchilas </t>
  </si>
  <si>
    <t xml:space="preserve">24 Santa Elena          </t>
  </si>
  <si>
    <t xml:space="preserve">90 Zona no delimitada </t>
  </si>
  <si>
    <t>.</t>
  </si>
  <si>
    <t>Zonas no delimitadas</t>
  </si>
  <si>
    <t xml:space="preserve">Manga del Cura </t>
  </si>
  <si>
    <t xml:space="preserve">El Piedrero </t>
  </si>
  <si>
    <t>50 y más</t>
  </si>
  <si>
    <t>Gráfico No. 2.1.2
Número de establecimientos de salud con internación hospitalaria, según sector al que pertenece y clase de establecimiento.
 Año  2014.</t>
  </si>
  <si>
    <t>Gráfico No.  2.1.3
Número de establecimientos de salud sin internación hospitalaria, por regiones, según clase de establecimiento y área. 
Año 2014.</t>
  </si>
  <si>
    <t>Gráfico No. 2.1.4
Número de establecimientos de salud con internación y sin internación hospitalaria, según provincias.
Año 2014.</t>
  </si>
  <si>
    <t xml:space="preserve"> Gráfico No. 2.1.5
Consultas de morbilidad, prevención y estomatología realizadas en los establecimientos de salud, según regiones geográficas.
Año 2014.</t>
  </si>
  <si>
    <t>Gráfico No. 2.1.6
Tasa de Médicos según provincias
Años 2005 y 2014.</t>
  </si>
  <si>
    <t>Gráfico No. 2.1.7
Tasa de Odontólogos según  provincias
Años 2005 y 2014.</t>
  </si>
  <si>
    <t>Gráfico No. 2.1.8
Tasa de Enfermeras  según provincias
Años 2005 y 2014.</t>
  </si>
  <si>
    <t>Gráfico No. 2.1.9
Tasa de Obstetrices según provincias
Años 2005 y 2014.</t>
  </si>
  <si>
    <t>Gráfico No. 2.1.10
Tasa de Auxiliares de Enfermería según provincias
Años 2005 y 2014.</t>
  </si>
  <si>
    <t xml:space="preserve">1/ Las proyecciones de población 2002 al 2014, son a partir del Censo de población 2010.
    La estimación de población 2000, son a partir del Censo 2010.  </t>
  </si>
  <si>
    <t>Clínica Especializada</t>
  </si>
  <si>
    <t>Tasa de médicos, odontólogos por provincia.</t>
  </si>
  <si>
    <t>Tasa de obstetrices, auxiliares de enfermería por provincia.</t>
  </si>
  <si>
    <t>Consultas de morbilidad, primeras y subsecuentes, de emergencia, realizadas por médico, obstetriz, psicólogo y, actividades de enfermería, en los establecimientos de salud que no pertenecen al ministerio de salud pública, según regiones.</t>
  </si>
  <si>
    <t>Consultas de morbilidad, primeras y subsecuentes, de emergencia, realizadas por médico, obstetriz, psicólogo y, actividades de enfermería, en los establecimientos de salud del ministerio de salud pública, según regiones, provincias y áreas .</t>
  </si>
  <si>
    <t>Número y Tasa de médicos, odontólogos, psicólogos (desde el año 2006), enfermeras,  obstetrices, auxiliares de enfermería. Período 2000 - 2014.</t>
  </si>
  <si>
    <t>GRÁFICOS DE INFORMACIÓN 2014</t>
  </si>
  <si>
    <t>CUADROS ESTADÍSTICOS RECURSOS Y ACTIVIDADES DE SALUD CON INFORMACIÓN 2014</t>
  </si>
  <si>
    <t>ANEXOS ESTADÍSTICOS RECURSOS Y ACTIVIDADES DE SALUD CON INFORMACIÓN 2004 A 2014</t>
  </si>
  <si>
    <r>
      <t>1/ L</t>
    </r>
    <r>
      <rPr>
        <sz val="9"/>
        <color theme="1"/>
        <rFont val="Calibri"/>
        <family val="2"/>
        <scheme val="minor"/>
      </rPr>
      <t>a población estimada del 2005 al 2014, son a partir de la población del Censo 2010.</t>
    </r>
  </si>
  <si>
    <t>* Tasa de médicos: se homologa la fórmula de cálculo en el año 2014 por la Comisión de Salud, en la  que se incluye médicos posgradistas, rurales, residentes y se pondera en relación a las horas de trabajo. Ver resolución de la Comisión Interinstitucional de Estadísticas de Salud - CIES 002-2014.</t>
  </si>
  <si>
    <r>
      <t>1/ </t>
    </r>
    <r>
      <rPr>
        <sz val="9"/>
        <color theme="1"/>
        <rFont val="Calibri"/>
        <family val="2"/>
        <scheme val="minor"/>
      </rPr>
      <t>La población estimada del 2005 al 2014, son a partir de la población del Censo 2010.</t>
    </r>
  </si>
  <si>
    <r>
      <t xml:space="preserve">1/  </t>
    </r>
    <r>
      <rPr>
        <sz val="8"/>
        <color theme="1"/>
        <rFont val="Calibri"/>
        <family val="2"/>
        <scheme val="minor"/>
      </rPr>
      <t>La población estimada del 2005 al 2014, son a partir de la población del Censo 2010.</t>
    </r>
  </si>
  <si>
    <r>
      <t xml:space="preserve">3/ </t>
    </r>
    <r>
      <rPr>
        <sz val="8"/>
        <rFont val="Calibri"/>
        <family val="2"/>
      </rPr>
      <t>Creación de provincias en el año 2008</t>
    </r>
  </si>
  <si>
    <r>
      <t xml:space="preserve">2/ </t>
    </r>
    <r>
      <rPr>
        <sz val="8"/>
        <rFont val="Calibri"/>
        <family val="2"/>
      </rPr>
      <t>Tasas por 10.000 habitantes</t>
    </r>
  </si>
  <si>
    <t>1/  La población estimada del 2014, son a partir de la población del Censo 2010.</t>
  </si>
  <si>
    <t xml:space="preserve">1/ La retroproyección de la población 2005 al 2010, son a partir del Censo de población 2010.
    La estimación de población 2011 al 2014, son a partir del Censo 2010.  </t>
  </si>
  <si>
    <r>
      <t>1/</t>
    </r>
    <r>
      <rPr>
        <sz val="9"/>
        <rFont val="Calibri"/>
        <family val="2"/>
        <scheme val="minor"/>
      </rPr>
      <t xml:space="preserve"> Incluye: Cruz Roja, planificación familiar, Instituto Nacional del Niñez y la Familia (INNFA), clínicas y brigadas móviles, etc.</t>
    </r>
  </si>
  <si>
    <r>
      <t xml:space="preserve">Nota: </t>
    </r>
    <r>
      <rPr>
        <sz val="8"/>
        <rFont val="Calibri"/>
        <family val="2"/>
        <scheme val="minor"/>
      </rPr>
      <t>En el 2014 no reportaron información los establecimientos de salud del Ministerio de Justicia, Derechos Humanos y Cultos (Policía Nacional, Cárceles, Penitenciarias, Centros de Detención, etc.). Además existieron establecimientos de salud privados y pertenecientes al Ministerio de Salud Pública que fueron cerrados.</t>
    </r>
  </si>
  <si>
    <t>1/ Incluye: establecimientos de salud de: la Policía Nacional, cárceles, penitenciarías, centros de detención, etc.
2/ Incluye: Ministerio de Inclusión Social y Económica, Ministerio de Obras úblicas y otros
3/ Incluye: Sociedad Protectora de la Infancia, Instituto Nacional de la Niñez y la Familia (INNFA), etc.
4/ Incluye: Ongs, Funciones y Pastorales, Aprofe, Cemoplaf, universidades y politécnicas privadas sin fines de lucro, etc.
5/ Incluye: Los establecimientos con fines de lucro, además de las universidades y politécnicas privadas con fines de lucro.</t>
  </si>
  <si>
    <r>
      <rPr>
        <b/>
        <sz val="9"/>
        <rFont val="Calibri"/>
        <family val="2"/>
        <scheme val="minor"/>
      </rPr>
      <t>Nota:</t>
    </r>
    <r>
      <rPr>
        <sz val="9"/>
        <rFont val="Calibri"/>
        <family val="2"/>
        <scheme val="minor"/>
      </rPr>
      <t xml:space="preserve"> En el 2014 no reportaron información los establecimientos de salud del Ministerio de Justicia, Derechos Humanos y Cultos (Policía Nacional, Cárceles, Penitenciarias, Centros de Detención, etc.). </t>
    </r>
  </si>
  <si>
    <r>
      <rPr>
        <b/>
        <sz val="9"/>
        <rFont val="Calibri"/>
        <family val="2"/>
      </rPr>
      <t>Nota:</t>
    </r>
    <r>
      <rPr>
        <sz val="9"/>
        <rFont val="Calibri"/>
        <family val="2"/>
      </rPr>
      <t xml:space="preserve"> En el 2014 no reportaron información los establecimientos de salud del Ministerio de Justicia, Derechos Humanos y Cultos (Policía Nacional, Cárceles, Penitenciarias, Centros de Detención, etc.). </t>
    </r>
  </si>
  <si>
    <r>
      <t>Nota:</t>
    </r>
    <r>
      <rPr>
        <sz val="9"/>
        <rFont val="Calibri"/>
        <family val="2"/>
        <scheme val="minor"/>
      </rPr>
      <t xml:space="preserve"> En el 2014 no reportaron información los establecimientos de salud del Ministerio de Justicia, Derechos Humanos y Cultos (Policía Nacional, Cárceles, Penitenciarias, Centros de Detención, etc.). </t>
    </r>
  </si>
  <si>
    <r>
      <rPr>
        <b/>
        <sz val="8"/>
        <color indexed="8"/>
        <rFont val="Calibri"/>
        <family val="2"/>
      </rPr>
      <t>Nota:</t>
    </r>
    <r>
      <rPr>
        <sz val="8"/>
        <color indexed="8"/>
        <rFont val="Calibri"/>
        <family val="2"/>
      </rPr>
      <t xml:space="preserve"> En el 2014 no reportaron información los establecimientos de salud del Ministerio de Justicia, Derechos Humanos y Cultos (Policía Nacional, Cárceles, Penitenciarias, Centros de Detención, etc.). </t>
    </r>
  </si>
  <si>
    <r>
      <rPr>
        <b/>
        <sz val="8"/>
        <color theme="1"/>
        <rFont val="Calibri"/>
        <family val="2"/>
      </rPr>
      <t>Nota:</t>
    </r>
    <r>
      <rPr>
        <sz val="8"/>
        <color theme="1"/>
        <rFont val="Calibri"/>
        <family val="2"/>
      </rPr>
      <t xml:space="preserve"> En el 2014 no reportaron información los establecimientos de salud del Ministerio de Justicia, Derechos Humanos y Cultos (Policía Nacional, Cárceles, Penitenciarias, Centros de Detención,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</si>
</sst>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3" formatCode="_ * #,##0.00_ ;_ * \-#,##0.00_ ;_ * &quot;-&quot;??_ ;_ @_ "/>
    <numFmt numFmtId="164" formatCode="_(* #,##0_);_(* \(#,##0\);_(* &quot;-&quot;_);_(@_)"/>
    <numFmt numFmtId="165" formatCode="_(* #,##0.00_);_(* \(#,##0.00\);_(* &quot;-&quot;??_);_(@_)"/>
    <numFmt numFmtId="166" formatCode="#,##0.0"/>
    <numFmt numFmtId="167" formatCode="_(* #,##0_);_(* \(#,##0\);_(* &quot;-&quot;??_);_(@_)"/>
    <numFmt numFmtId="168" formatCode="###0"/>
    <numFmt numFmtId="169" formatCode="0.0"/>
    <numFmt numFmtId="170" formatCode="_(* #,##0.0_);_(* \(#,##0.0\);_(* &quot;-&quot;?_);_(@_)"/>
    <numFmt numFmtId="171" formatCode="0.0_)"/>
    <numFmt numFmtId="172" formatCode="0.00000"/>
    <numFmt numFmtId="173" formatCode="#,##0.0;\-#,##0.0"/>
    <numFmt numFmtId="174" formatCode="0.000"/>
    <numFmt numFmtId="175" formatCode="_(* #,##0.00_);_(* \(#,##0.00\);_(* &quot;-&quot;?_);_(@_)"/>
    <numFmt numFmtId="176" formatCode="#,##0.000"/>
    <numFmt numFmtId="177" formatCode="_-* #,##0.00\ _€_-;\-* #,##0.00\ _€_-;_-* &quot;-&quot;??\ _€_-;_-@_-"/>
    <numFmt numFmtId="178" formatCode="_ * #,##0_ ;_ * \-#,##0_ ;_ * &quot;-&quot;??_ ;_ @_ "/>
    <numFmt numFmtId="179" formatCode="General_)"/>
    <numFmt numFmtId="180" formatCode="#,##0;[Red]#,##0"/>
    <numFmt numFmtId="181" formatCode="_(* #,##0.00_);_(* \(#,##0.00\);_(* &quot;-&quot;_);_(@_)"/>
  </numFmts>
  <fonts count="86">
    <font>
      <sz val="11"/>
      <color theme="1"/>
      <name val="Calibri"/>
      <family val="2"/>
      <scheme val="minor"/>
    </font>
    <font>
      <sz val="11"/>
      <color theme="1"/>
      <name val="Calibri"/>
      <family val="2"/>
      <scheme val="minor"/>
    </font>
    <font>
      <sz val="10"/>
      <name val="Arial"/>
      <family val="2"/>
    </font>
    <font>
      <sz val="10"/>
      <name val="Calibri"/>
      <family val="2"/>
    </font>
    <font>
      <b/>
      <sz val="11"/>
      <color rgb="FFFFFFFF"/>
      <name val="Calibri"/>
      <family val="2"/>
    </font>
    <font>
      <b/>
      <sz val="10"/>
      <name val="Calibri"/>
      <family val="2"/>
    </font>
    <font>
      <b/>
      <sz val="10"/>
      <color rgb="FF000000"/>
      <name val="Calibri"/>
      <family val="2"/>
    </font>
    <font>
      <sz val="9"/>
      <color rgb="FF000000"/>
      <name val="Calibri"/>
      <family val="2"/>
    </font>
    <font>
      <sz val="10"/>
      <color rgb="FF000000"/>
      <name val="Calibri"/>
      <family val="2"/>
    </font>
    <font>
      <b/>
      <sz val="11"/>
      <color rgb="FF000000"/>
      <name val="Calibri"/>
      <family val="2"/>
    </font>
    <font>
      <b/>
      <sz val="11"/>
      <name val="Calibri"/>
      <family val="2"/>
    </font>
    <font>
      <sz val="10"/>
      <name val="Arial"/>
      <family val="2"/>
    </font>
    <font>
      <sz val="10"/>
      <name val="Calibri"/>
      <family val="2"/>
      <scheme val="minor"/>
    </font>
    <font>
      <sz val="8"/>
      <name val="Calibri"/>
      <family val="2"/>
      <scheme val="minor"/>
    </font>
    <font>
      <sz val="8"/>
      <color indexed="8"/>
      <name val="Calibri"/>
      <family val="2"/>
      <scheme val="minor"/>
    </font>
    <font>
      <sz val="9"/>
      <color indexed="8"/>
      <name val="Calibri"/>
      <family val="2"/>
      <scheme val="minor"/>
    </font>
    <font>
      <sz val="10"/>
      <color indexed="8"/>
      <name val="Calibri"/>
      <family val="2"/>
      <scheme val="minor"/>
    </font>
    <font>
      <b/>
      <sz val="10"/>
      <color indexed="8"/>
      <name val="Calibri"/>
      <family val="2"/>
      <scheme val="minor"/>
    </font>
    <font>
      <sz val="10"/>
      <color theme="1"/>
      <name val="Calibri"/>
      <family val="2"/>
      <scheme val="minor"/>
    </font>
    <font>
      <b/>
      <sz val="9"/>
      <color indexed="8"/>
      <name val="Calibri"/>
      <family val="2"/>
      <scheme val="minor"/>
    </font>
    <font>
      <b/>
      <sz val="10"/>
      <name val="Calibri"/>
      <family val="2"/>
      <scheme val="minor"/>
    </font>
    <font>
      <sz val="9"/>
      <name val="Calibri"/>
      <family val="2"/>
      <scheme val="minor"/>
    </font>
    <font>
      <b/>
      <sz val="9"/>
      <name val="Calibri"/>
      <family val="2"/>
      <scheme val="minor"/>
    </font>
    <font>
      <b/>
      <sz val="11"/>
      <name val="Calibri"/>
      <family val="2"/>
      <scheme val="minor"/>
    </font>
    <font>
      <b/>
      <sz val="11"/>
      <color indexed="8"/>
      <name val="Calibri"/>
      <family val="2"/>
      <scheme val="minor"/>
    </font>
    <font>
      <sz val="11"/>
      <name val="Calibri"/>
      <family val="2"/>
      <scheme val="minor"/>
    </font>
    <font>
      <b/>
      <sz val="8"/>
      <name val="Calibri"/>
      <family val="2"/>
      <scheme val="minor"/>
    </font>
    <font>
      <b/>
      <sz val="12"/>
      <name val="Calibri"/>
      <family val="2"/>
      <scheme val="minor"/>
    </font>
    <font>
      <b/>
      <sz val="12"/>
      <color indexed="8"/>
      <name val="Calibri"/>
      <family val="2"/>
      <scheme val="minor"/>
    </font>
    <font>
      <sz val="8"/>
      <name val="Calibri"/>
      <family val="2"/>
    </font>
    <font>
      <sz val="8"/>
      <color indexed="10"/>
      <name val="Calibri"/>
      <family val="2"/>
    </font>
    <font>
      <b/>
      <u/>
      <sz val="10"/>
      <color indexed="8"/>
      <name val="Calibri"/>
      <family val="2"/>
    </font>
    <font>
      <b/>
      <sz val="10"/>
      <color indexed="8"/>
      <name val="Calibri"/>
      <family val="2"/>
    </font>
    <font>
      <sz val="8"/>
      <color theme="1"/>
      <name val="Calibri"/>
      <family val="2"/>
      <scheme val="minor"/>
    </font>
    <font>
      <sz val="10"/>
      <color indexed="43"/>
      <name val="Calibri"/>
      <family val="2"/>
      <scheme val="minor"/>
    </font>
    <font>
      <sz val="11"/>
      <name val="Calibri"/>
      <family val="2"/>
    </font>
    <font>
      <i/>
      <sz val="10"/>
      <name val="Calibri"/>
      <family val="2"/>
      <scheme val="minor"/>
    </font>
    <font>
      <sz val="9"/>
      <color theme="1"/>
      <name val="Calibri"/>
      <family val="2"/>
      <scheme val="minor"/>
    </font>
    <font>
      <b/>
      <sz val="9"/>
      <color theme="1"/>
      <name val="Calibri"/>
      <family val="2"/>
      <scheme val="minor"/>
    </font>
    <font>
      <b/>
      <i/>
      <sz val="10"/>
      <name val="Calibri"/>
      <family val="2"/>
      <scheme val="minor"/>
    </font>
    <font>
      <i/>
      <sz val="9"/>
      <name val="Calibri"/>
      <family val="2"/>
      <scheme val="minor"/>
    </font>
    <font>
      <b/>
      <sz val="8"/>
      <name val="Calibri"/>
      <family val="2"/>
    </font>
    <font>
      <b/>
      <sz val="10"/>
      <color theme="1"/>
      <name val="Calibri"/>
      <family val="2"/>
      <scheme val="minor"/>
    </font>
    <font>
      <sz val="9"/>
      <name val="Calibri"/>
      <family val="2"/>
    </font>
    <font>
      <b/>
      <u/>
      <sz val="10"/>
      <name val="Calibri"/>
      <family val="2"/>
    </font>
    <font>
      <b/>
      <sz val="11"/>
      <color theme="1"/>
      <name val="Calibri"/>
      <family val="2"/>
      <scheme val="minor"/>
    </font>
    <font>
      <u/>
      <sz val="11"/>
      <color theme="10"/>
      <name val="Calibri"/>
      <family val="2"/>
    </font>
    <font>
      <sz val="12"/>
      <color theme="1"/>
      <name val="Arial"/>
      <family val="2"/>
    </font>
    <font>
      <sz val="10"/>
      <name val="Courier"/>
      <family val="3"/>
    </font>
    <font>
      <sz val="10"/>
      <name val="Times New Roman"/>
      <family val="1"/>
    </font>
    <font>
      <sz val="11"/>
      <color theme="1"/>
      <name val="Aharoni"/>
      <family val="2"/>
    </font>
    <font>
      <b/>
      <sz val="8"/>
      <color theme="1"/>
      <name val="Calibri"/>
      <family val="2"/>
      <scheme val="minor"/>
    </font>
    <font>
      <b/>
      <sz val="11"/>
      <color theme="1"/>
      <name val="Calibri"/>
      <family val="2"/>
    </font>
    <font>
      <sz val="9"/>
      <color indexed="8"/>
      <name val="Arial"/>
      <family val="2"/>
    </font>
    <font>
      <sz val="9"/>
      <color rgb="FF000000"/>
      <name val="Arial"/>
      <family val="2"/>
    </font>
    <font>
      <sz val="10"/>
      <name val="Times New Roman"/>
      <family val="1"/>
    </font>
    <font>
      <sz val="10"/>
      <name val="Arial"/>
      <family val="2"/>
    </font>
    <font>
      <b/>
      <sz val="11"/>
      <color theme="3" tint="-0.499984740745262"/>
      <name val="Calibri"/>
      <family val="2"/>
    </font>
    <font>
      <sz val="11"/>
      <color theme="1"/>
      <name val="Calibri"/>
      <family val="2"/>
    </font>
    <font>
      <sz val="11"/>
      <color theme="0"/>
      <name val="Calibri"/>
      <family val="2"/>
    </font>
    <font>
      <b/>
      <sz val="11"/>
      <color theme="0"/>
      <name val="Calibri"/>
      <family val="2"/>
    </font>
    <font>
      <sz val="11"/>
      <color rgb="FF000000"/>
      <name val="Calibri"/>
      <family val="2"/>
    </font>
    <font>
      <sz val="9"/>
      <color indexed="8"/>
      <name val="Arial"/>
      <family val="2"/>
    </font>
    <font>
      <b/>
      <sz val="11"/>
      <color rgb="FFFF0000"/>
      <name val="Calibri"/>
      <family val="2"/>
    </font>
    <font>
      <b/>
      <sz val="11"/>
      <color indexed="9"/>
      <name val="Calibri"/>
      <family val="2"/>
    </font>
    <font>
      <b/>
      <sz val="9"/>
      <color indexed="8"/>
      <name val="Calibri"/>
      <family val="2"/>
    </font>
    <font>
      <b/>
      <sz val="9"/>
      <name val="Calibri"/>
      <family val="2"/>
    </font>
    <font>
      <sz val="9"/>
      <color indexed="8"/>
      <name val="Calibri"/>
      <family val="2"/>
    </font>
    <font>
      <sz val="8"/>
      <color indexed="8"/>
      <name val="Calibri"/>
      <family val="2"/>
    </font>
    <font>
      <sz val="10"/>
      <color indexed="8"/>
      <name val="Calibri"/>
      <family val="2"/>
    </font>
    <font>
      <b/>
      <sz val="12"/>
      <color indexed="9"/>
      <name val="Calibri"/>
      <family val="2"/>
    </font>
    <font>
      <sz val="12"/>
      <name val="Calibri"/>
      <family val="2"/>
    </font>
    <font>
      <b/>
      <sz val="11"/>
      <color indexed="8"/>
      <name val="Calibri"/>
      <family val="2"/>
    </font>
    <font>
      <b/>
      <sz val="12"/>
      <color theme="1"/>
      <name val="Calibri"/>
      <family val="2"/>
    </font>
    <font>
      <sz val="8"/>
      <color rgb="FF000000"/>
      <name val="Calibri"/>
      <family val="2"/>
    </font>
    <font>
      <b/>
      <sz val="12"/>
      <name val="Calibri"/>
      <family val="2"/>
    </font>
    <font>
      <b/>
      <sz val="14"/>
      <color indexed="9"/>
      <name val="Calibri"/>
      <family val="2"/>
    </font>
    <font>
      <b/>
      <sz val="9"/>
      <color theme="1"/>
      <name val="Calibri"/>
      <family val="2"/>
    </font>
    <font>
      <u/>
      <sz val="10"/>
      <name val="Calibri"/>
      <family val="2"/>
    </font>
    <font>
      <sz val="10"/>
      <name val="Arial"/>
      <family val="2"/>
    </font>
    <font>
      <sz val="10"/>
      <color indexed="8"/>
      <name val="Arial"/>
      <family val="2"/>
    </font>
    <font>
      <u/>
      <sz val="11"/>
      <name val="Calibri"/>
      <family val="2"/>
    </font>
    <font>
      <u/>
      <sz val="11"/>
      <color theme="1"/>
      <name val="Calibri"/>
      <family val="2"/>
    </font>
    <font>
      <sz val="8"/>
      <color theme="1"/>
      <name val="Calibri"/>
      <family val="2"/>
    </font>
    <font>
      <b/>
      <sz val="8"/>
      <color indexed="8"/>
      <name val="Calibri"/>
      <family val="2"/>
    </font>
    <font>
      <b/>
      <sz val="8"/>
      <color theme="1"/>
      <name val="Calibri"/>
      <family val="2"/>
    </font>
  </fonts>
  <fills count="19">
    <fill>
      <patternFill patternType="none"/>
    </fill>
    <fill>
      <patternFill patternType="gray125"/>
    </fill>
    <fill>
      <patternFill patternType="solid">
        <fgColor rgb="FF538ED5"/>
        <bgColor rgb="FF000000"/>
      </patternFill>
    </fill>
    <fill>
      <patternFill patternType="solid">
        <fgColor rgb="FFC0504D"/>
        <bgColor rgb="FF000000"/>
      </patternFill>
    </fill>
    <fill>
      <patternFill patternType="solid">
        <fgColor rgb="FF8DB4E3"/>
        <bgColor rgb="FF000000"/>
      </patternFill>
    </fill>
    <fill>
      <patternFill patternType="solid">
        <fgColor theme="3" tint="0.59999389629810485"/>
        <bgColor indexed="64"/>
      </patternFill>
    </fill>
    <fill>
      <patternFill patternType="solid">
        <fgColor theme="0"/>
        <bgColor indexed="64"/>
      </patternFill>
    </fill>
    <fill>
      <patternFill patternType="solid">
        <fgColor theme="3" tint="0.39997558519241921"/>
        <bgColor indexed="64"/>
      </patternFill>
    </fill>
    <fill>
      <patternFill patternType="solid">
        <fgColor theme="5"/>
        <bgColor indexed="64"/>
      </patternFill>
    </fill>
    <fill>
      <patternFill patternType="solid">
        <fgColor indexed="41"/>
        <bgColor indexed="64"/>
      </patternFill>
    </fill>
    <fill>
      <patternFill patternType="solid">
        <fgColor theme="3" tint="0.59999389629810485"/>
        <bgColor rgb="FF000000"/>
      </patternFill>
    </fill>
    <fill>
      <patternFill patternType="solid">
        <fgColor theme="8" tint="0.39997558519241921"/>
        <bgColor rgb="FF000000"/>
      </patternFill>
    </fill>
    <fill>
      <patternFill patternType="solid">
        <fgColor theme="8" tint="0.39997558519241921"/>
        <bgColor indexed="64"/>
      </patternFill>
    </fill>
    <fill>
      <patternFill patternType="solid">
        <fgColor theme="4" tint="0.79998168889431442"/>
        <bgColor indexed="64"/>
      </patternFill>
    </fill>
    <fill>
      <patternFill patternType="solid">
        <fgColor rgb="FF99CCFF"/>
        <bgColor indexed="64"/>
      </patternFill>
    </fill>
    <fill>
      <patternFill patternType="solid">
        <fgColor rgb="FF8497B0"/>
        <bgColor indexed="64"/>
      </patternFill>
    </fill>
    <fill>
      <patternFill patternType="solid">
        <fgColor rgb="FF222B35"/>
        <bgColor indexed="64"/>
      </patternFill>
    </fill>
    <fill>
      <patternFill patternType="solid">
        <fgColor rgb="FF99CCFF"/>
        <bgColor rgb="FF000000"/>
      </patternFill>
    </fill>
    <fill>
      <patternFill patternType="solid">
        <fgColor rgb="FFDCE6F1"/>
        <bgColor indexed="64"/>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style="thin">
        <color theme="0"/>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style="thin">
        <color theme="0"/>
      </right>
      <top/>
      <bottom/>
      <diagonal/>
    </border>
    <border>
      <left style="thin">
        <color theme="0"/>
      </left>
      <right style="thin">
        <color theme="0"/>
      </right>
      <top/>
      <bottom style="thin">
        <color theme="0"/>
      </bottom>
      <diagonal/>
    </border>
    <border>
      <left style="thin">
        <color theme="0"/>
      </left>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indexed="8"/>
      </left>
      <right/>
      <top/>
      <bottom/>
      <diagonal/>
    </border>
  </borders>
  <cellStyleXfs count="31">
    <xf numFmtId="0" fontId="0" fillId="0" borderId="0"/>
    <xf numFmtId="165" fontId="1" fillId="0" borderId="0" applyFont="0" applyFill="0" applyBorder="0" applyAlignment="0" applyProtection="0"/>
    <xf numFmtId="0" fontId="2" fillId="0" borderId="0"/>
    <xf numFmtId="0" fontId="11" fillId="0" borderId="0"/>
    <xf numFmtId="0" fontId="2" fillId="0" borderId="0"/>
    <xf numFmtId="43" fontId="2" fillId="0" borderId="0" applyFont="0" applyFill="0" applyBorder="0" applyAlignment="0" applyProtection="0"/>
    <xf numFmtId="0" fontId="2" fillId="0" borderId="0" applyNumberFormat="0" applyFill="0" applyBorder="0" applyAlignment="0" applyProtection="0"/>
    <xf numFmtId="0" fontId="2" fillId="0" borderId="0"/>
    <xf numFmtId="0" fontId="1" fillId="0" borderId="0"/>
    <xf numFmtId="177" fontId="2" fillId="0" borderId="0" applyFont="0" applyFill="0" applyBorder="0" applyAlignment="0" applyProtection="0"/>
    <xf numFmtId="0" fontId="2" fillId="0" borderId="0"/>
    <xf numFmtId="0" fontId="1" fillId="0" borderId="0"/>
    <xf numFmtId="0" fontId="46" fillId="0" borderId="0" applyNumberFormat="0" applyFill="0" applyBorder="0" applyAlignment="0" applyProtection="0">
      <alignment vertical="top"/>
      <protection locked="0"/>
    </xf>
    <xf numFmtId="0" fontId="47" fillId="0" borderId="0"/>
    <xf numFmtId="165" fontId="2" fillId="0" borderId="0" applyFont="0" applyFill="0" applyBorder="0" applyAlignment="0" applyProtection="0"/>
    <xf numFmtId="179" fontId="48" fillId="0" borderId="0"/>
    <xf numFmtId="0" fontId="49" fillId="0" borderId="0"/>
    <xf numFmtId="0" fontId="2" fillId="0" borderId="0"/>
    <xf numFmtId="0" fontId="1" fillId="0" borderId="0"/>
    <xf numFmtId="0" fontId="50" fillId="0" borderId="0"/>
    <xf numFmtId="0" fontId="2" fillId="0" borderId="0"/>
    <xf numFmtId="0" fontId="1" fillId="0" borderId="0"/>
    <xf numFmtId="13" fontId="2" fillId="0" borderId="0" applyFont="0" applyFill="0" applyProtection="0"/>
    <xf numFmtId="0" fontId="55" fillId="0" borderId="0"/>
    <xf numFmtId="0" fontId="56" fillId="0" borderId="0"/>
    <xf numFmtId="0" fontId="2" fillId="0" borderId="0"/>
    <xf numFmtId="0" fontId="49" fillId="0" borderId="0"/>
    <xf numFmtId="0" fontId="2" fillId="0" borderId="0"/>
    <xf numFmtId="0" fontId="79" fillId="0" borderId="0"/>
    <xf numFmtId="0" fontId="46" fillId="0" borderId="0" applyNumberFormat="0" applyFill="0" applyBorder="0" applyAlignment="0" applyProtection="0">
      <alignment vertical="top"/>
      <protection locked="0"/>
    </xf>
    <xf numFmtId="0" fontId="2" fillId="0" borderId="0"/>
  </cellStyleXfs>
  <cellXfs count="1233">
    <xf numFmtId="0" fontId="0" fillId="0" borderId="0" xfId="0"/>
    <xf numFmtId="0" fontId="4" fillId="3" borderId="0" xfId="0" applyFont="1" applyFill="1" applyBorder="1" applyAlignment="1">
      <alignment vertical="center" wrapText="1"/>
    </xf>
    <xf numFmtId="0" fontId="3" fillId="0" borderId="0" xfId="0" applyFont="1" applyBorder="1"/>
    <xf numFmtId="0" fontId="5" fillId="0" borderId="1" xfId="2" applyFont="1" applyFill="1" applyBorder="1" applyAlignment="1"/>
    <xf numFmtId="164" fontId="6" fillId="4" borderId="0" xfId="0" applyNumberFormat="1" applyFont="1" applyFill="1" applyBorder="1" applyAlignment="1">
      <alignment vertical="center" wrapText="1"/>
    </xf>
    <xf numFmtId="0" fontId="3" fillId="0" borderId="0" xfId="2" applyFont="1" applyFill="1" applyBorder="1" applyAlignment="1">
      <alignment horizontal="left"/>
    </xf>
    <xf numFmtId="3" fontId="3" fillId="0" borderId="0" xfId="2" applyNumberFormat="1" applyFont="1" applyFill="1" applyBorder="1" applyAlignment="1">
      <alignment horizontal="right"/>
    </xf>
    <xf numFmtId="0" fontId="6" fillId="4" borderId="0" xfId="0" applyFont="1" applyFill="1" applyBorder="1" applyAlignment="1">
      <alignment vertical="center" wrapText="1"/>
    </xf>
    <xf numFmtId="166" fontId="3" fillId="0" borderId="0" xfId="2" applyNumberFormat="1" applyFont="1" applyFill="1" applyBorder="1" applyAlignment="1">
      <alignment horizontal="right"/>
    </xf>
    <xf numFmtId="0" fontId="7" fillId="0" borderId="0" xfId="0" applyFont="1" applyBorder="1" applyAlignment="1">
      <alignment horizontal="left" vertical="top" wrapText="1"/>
    </xf>
    <xf numFmtId="167" fontId="8" fillId="0" borderId="0" xfId="1" applyNumberFormat="1" applyFont="1" applyFill="1" applyBorder="1" applyAlignment="1" applyProtection="1">
      <alignment horizontal="right" vertical="center"/>
    </xf>
    <xf numFmtId="0" fontId="3" fillId="4" borderId="0" xfId="2" applyFont="1" applyFill="1" applyBorder="1" applyAlignment="1">
      <alignment horizontal="left"/>
    </xf>
    <xf numFmtId="49" fontId="3" fillId="0" borderId="0" xfId="2" applyNumberFormat="1" applyFont="1" applyBorder="1" applyAlignment="1">
      <alignment horizontal="left"/>
    </xf>
    <xf numFmtId="49" fontId="5" fillId="4" borderId="0" xfId="2" applyNumberFormat="1" applyFont="1" applyFill="1" applyBorder="1" applyAlignment="1">
      <alignment horizontal="left"/>
    </xf>
    <xf numFmtId="49" fontId="3" fillId="4" borderId="0" xfId="2" applyNumberFormat="1" applyFont="1" applyFill="1" applyBorder="1" applyAlignment="1">
      <alignment horizontal="left"/>
    </xf>
    <xf numFmtId="0" fontId="3" fillId="0" borderId="0" xfId="2" applyFont="1" applyBorder="1" applyAlignment="1">
      <alignment horizontal="left" vertical="center"/>
    </xf>
    <xf numFmtId="0" fontId="3" fillId="0" borderId="0" xfId="2" applyFont="1" applyBorder="1" applyAlignment="1">
      <alignment horizontal="right" vertical="center"/>
    </xf>
    <xf numFmtId="4" fontId="5" fillId="0" borderId="0" xfId="2" applyNumberFormat="1" applyFont="1" applyFill="1" applyBorder="1" applyAlignment="1">
      <alignment horizontal="right"/>
    </xf>
    <xf numFmtId="4" fontId="3" fillId="0" borderId="0" xfId="2" applyNumberFormat="1" applyFont="1" applyFill="1" applyBorder="1" applyAlignment="1">
      <alignment horizontal="right"/>
    </xf>
    <xf numFmtId="0" fontId="3" fillId="0" borderId="0" xfId="0" applyFont="1" applyBorder="1" applyAlignment="1">
      <alignment vertical="top" wrapText="1"/>
    </xf>
    <xf numFmtId="0" fontId="12" fillId="0" borderId="0" xfId="4" applyFont="1"/>
    <xf numFmtId="0" fontId="12" fillId="0" borderId="0" xfId="4" applyFont="1" applyAlignment="1">
      <alignment vertical="center"/>
    </xf>
    <xf numFmtId="0" fontId="20" fillId="0" borderId="0" xfId="4" applyFont="1" applyAlignment="1">
      <alignment vertical="center"/>
    </xf>
    <xf numFmtId="0" fontId="12" fillId="0" borderId="0" xfId="4" applyFont="1" applyFill="1" applyAlignment="1">
      <alignment vertical="center"/>
    </xf>
    <xf numFmtId="0" fontId="19" fillId="0" borderId="0" xfId="4" applyFont="1" applyFill="1" applyBorder="1" applyAlignment="1">
      <alignment horizontal="center" vertical="center" wrapText="1"/>
    </xf>
    <xf numFmtId="0" fontId="20" fillId="0" borderId="0" xfId="4" applyFont="1" applyFill="1" applyBorder="1" applyAlignment="1">
      <alignment horizontal="center" vertical="center"/>
    </xf>
    <xf numFmtId="0" fontId="12" fillId="0" borderId="0" xfId="4" applyFont="1" applyBorder="1"/>
    <xf numFmtId="0" fontId="12" fillId="0" borderId="0" xfId="4" applyFont="1" applyBorder="1" applyAlignment="1">
      <alignment vertical="center"/>
    </xf>
    <xf numFmtId="0" fontId="20" fillId="0" borderId="0" xfId="4" applyFont="1" applyBorder="1"/>
    <xf numFmtId="0" fontId="12" fillId="0" borderId="0" xfId="4" applyFont="1" applyFill="1" applyBorder="1"/>
    <xf numFmtId="0" fontId="17" fillId="0" borderId="0" xfId="4" applyFont="1" applyFill="1" applyBorder="1" applyAlignment="1">
      <alignment vertical="center" wrapText="1"/>
    </xf>
    <xf numFmtId="0" fontId="12" fillId="0" borderId="0" xfId="4" applyFont="1" applyFill="1"/>
    <xf numFmtId="0" fontId="12" fillId="0" borderId="0" xfId="4" applyFont="1" applyFill="1" applyBorder="1" applyAlignment="1">
      <alignment vertical="center"/>
    </xf>
    <xf numFmtId="168" fontId="16" fillId="0" borderId="0" xfId="4" applyNumberFormat="1" applyFont="1" applyFill="1" applyBorder="1" applyAlignment="1">
      <alignment horizontal="right" vertical="center"/>
    </xf>
    <xf numFmtId="164" fontId="17" fillId="0" borderId="0" xfId="4" applyNumberFormat="1" applyFont="1" applyFill="1" applyBorder="1" applyAlignment="1">
      <alignment horizontal="right" vertical="top"/>
    </xf>
    <xf numFmtId="0" fontId="25" fillId="0" borderId="0" xfId="4" applyFont="1" applyAlignment="1">
      <alignment vertical="center"/>
    </xf>
    <xf numFmtId="0" fontId="27" fillId="0" borderId="0" xfId="4" applyFont="1" applyAlignment="1">
      <alignment vertical="center"/>
    </xf>
    <xf numFmtId="0" fontId="20" fillId="0" borderId="0" xfId="4" applyFont="1" applyBorder="1" applyAlignment="1">
      <alignment vertical="center"/>
    </xf>
    <xf numFmtId="0" fontId="23" fillId="0" borderId="0" xfId="4" applyFont="1" applyAlignment="1">
      <alignment vertical="center"/>
    </xf>
    <xf numFmtId="0" fontId="25" fillId="0" borderId="0" xfId="4" applyFont="1" applyFill="1" applyAlignment="1">
      <alignment vertical="center"/>
    </xf>
    <xf numFmtId="0" fontId="12" fillId="0" borderId="0" xfId="4" applyFont="1" applyAlignment="1">
      <alignment horizontal="right"/>
    </xf>
    <xf numFmtId="0" fontId="23" fillId="0" borderId="0" xfId="4" applyFont="1"/>
    <xf numFmtId="0" fontId="25" fillId="0" borderId="0" xfId="4" applyFont="1"/>
    <xf numFmtId="0" fontId="25" fillId="0" borderId="0" xfId="4" applyFont="1" applyBorder="1" applyAlignment="1">
      <alignment horizontal="center" vertical="center"/>
    </xf>
    <xf numFmtId="0" fontId="24" fillId="0" borderId="0" xfId="4" applyFont="1" applyBorder="1" applyAlignment="1">
      <alignment horizontal="center" vertical="center" wrapText="1"/>
    </xf>
    <xf numFmtId="0" fontId="23" fillId="0" borderId="0" xfId="4" applyFont="1" applyBorder="1" applyAlignment="1">
      <alignment vertical="center"/>
    </xf>
    <xf numFmtId="0" fontId="24" fillId="0" borderId="0" xfId="4" applyFont="1" applyFill="1" applyBorder="1" applyAlignment="1">
      <alignment horizontal="center" vertical="center" wrapText="1"/>
    </xf>
    <xf numFmtId="0" fontId="23" fillId="0" borderId="0" xfId="4" applyFont="1" applyFill="1" applyBorder="1" applyAlignment="1">
      <alignment horizontal="center" vertical="center"/>
    </xf>
    <xf numFmtId="0" fontId="20" fillId="0" borderId="0" xfId="4" applyFont="1" applyFill="1" applyBorder="1"/>
    <xf numFmtId="164" fontId="15" fillId="0" borderId="0" xfId="4" applyNumberFormat="1" applyFont="1" applyFill="1" applyBorder="1" applyAlignment="1">
      <alignment horizontal="right" vertical="center"/>
    </xf>
    <xf numFmtId="164" fontId="16" fillId="0" borderId="0" xfId="4" applyNumberFormat="1" applyFont="1" applyFill="1" applyBorder="1" applyAlignment="1">
      <alignment horizontal="right" vertical="top"/>
    </xf>
    <xf numFmtId="164" fontId="17" fillId="0" borderId="0" xfId="4" applyNumberFormat="1" applyFont="1" applyFill="1" applyBorder="1" applyAlignment="1">
      <alignment vertical="center" wrapText="1"/>
    </xf>
    <xf numFmtId="164" fontId="12" fillId="0" borderId="0" xfId="4" applyNumberFormat="1" applyFont="1" applyFill="1" applyBorder="1" applyAlignment="1">
      <alignment horizontal="right"/>
    </xf>
    <xf numFmtId="0" fontId="20" fillId="0" borderId="0" xfId="4" applyFont="1" applyFill="1" applyBorder="1" applyAlignment="1">
      <alignment horizontal="center" vertical="center" wrapText="1"/>
    </xf>
    <xf numFmtId="0" fontId="12" fillId="0" borderId="0" xfId="6" applyFont="1" applyFill="1" applyBorder="1"/>
    <xf numFmtId="0" fontId="12" fillId="0" borderId="0" xfId="6" applyFont="1" applyFill="1" applyBorder="1" applyAlignment="1">
      <alignment horizontal="right"/>
    </xf>
    <xf numFmtId="0" fontId="12" fillId="0" borderId="0" xfId="6" applyFont="1" applyFill="1" applyBorder="1" applyAlignment="1"/>
    <xf numFmtId="0" fontId="12" fillId="0" borderId="0" xfId="6" applyFont="1" applyFill="1" applyBorder="1" applyAlignment="1">
      <alignment vertical="center"/>
    </xf>
    <xf numFmtId="0" fontId="33" fillId="0" borderId="0" xfId="0" applyFont="1"/>
    <xf numFmtId="0" fontId="0" fillId="0" borderId="0" xfId="0" applyFill="1"/>
    <xf numFmtId="0" fontId="3" fillId="0" borderId="0" xfId="2" applyFont="1" applyFill="1" applyBorder="1" applyAlignment="1">
      <alignment horizontal="right" vertical="center"/>
    </xf>
    <xf numFmtId="0" fontId="3" fillId="0" borderId="0" xfId="2" applyFont="1" applyFill="1" applyBorder="1" applyAlignment="1">
      <alignment horizontal="left" vertical="center"/>
    </xf>
    <xf numFmtId="166" fontId="20" fillId="5" borderId="0" xfId="0" applyNumberFormat="1" applyFont="1" applyFill="1" applyBorder="1" applyAlignment="1">
      <alignment horizontal="right"/>
    </xf>
    <xf numFmtId="164" fontId="20" fillId="5" borderId="0" xfId="0" applyNumberFormat="1" applyFont="1" applyFill="1" applyBorder="1" applyAlignment="1">
      <alignment horizontal="right"/>
    </xf>
    <xf numFmtId="49" fontId="5" fillId="10" borderId="0" xfId="2" applyNumberFormat="1" applyFont="1" applyFill="1" applyBorder="1" applyAlignment="1">
      <alignment horizontal="left" vertical="center"/>
    </xf>
    <xf numFmtId="166" fontId="12" fillId="4" borderId="0" xfId="2" applyNumberFormat="1" applyFont="1" applyFill="1" applyBorder="1" applyAlignment="1">
      <alignment horizontal="right"/>
    </xf>
    <xf numFmtId="164" fontId="12" fillId="4" borderId="0" xfId="2" applyNumberFormat="1" applyFont="1" applyFill="1" applyBorder="1" applyAlignment="1">
      <alignment horizontal="right"/>
    </xf>
    <xf numFmtId="166" fontId="20" fillId="4" borderId="0" xfId="2" applyNumberFormat="1" applyFont="1" applyFill="1" applyBorder="1" applyAlignment="1">
      <alignment horizontal="right"/>
    </xf>
    <xf numFmtId="166" fontId="12" fillId="0" borderId="0" xfId="0" applyNumberFormat="1" applyFont="1" applyFill="1" applyBorder="1" applyAlignment="1">
      <alignment horizontal="right"/>
    </xf>
    <xf numFmtId="164" fontId="12" fillId="0" borderId="0" xfId="0" applyNumberFormat="1" applyFont="1" applyBorder="1" applyAlignment="1">
      <alignment horizontal="right"/>
    </xf>
    <xf numFmtId="164" fontId="20" fillId="4" borderId="0" xfId="2" applyNumberFormat="1" applyFont="1" applyFill="1" applyBorder="1" applyAlignment="1">
      <alignment horizontal="right"/>
    </xf>
    <xf numFmtId="166" fontId="20" fillId="0" borderId="0" xfId="0" applyNumberFormat="1" applyFont="1" applyFill="1" applyBorder="1" applyAlignment="1">
      <alignment horizontal="right"/>
    </xf>
    <xf numFmtId="166" fontId="20" fillId="0" borderId="0" xfId="2" applyNumberFormat="1" applyFont="1" applyFill="1" applyBorder="1" applyAlignment="1">
      <alignment horizontal="right"/>
    </xf>
    <xf numFmtId="164" fontId="12" fillId="0" borderId="0" xfId="2" applyNumberFormat="1" applyFont="1" applyFill="1" applyBorder="1" applyAlignment="1">
      <alignment horizontal="right"/>
    </xf>
    <xf numFmtId="0" fontId="5" fillId="4" borderId="2" xfId="2" applyFont="1" applyFill="1" applyBorder="1" applyAlignment="1">
      <alignment horizontal="center" vertical="center"/>
    </xf>
    <xf numFmtId="164" fontId="0" fillId="0" borderId="0" xfId="0" applyNumberFormat="1"/>
    <xf numFmtId="164" fontId="3" fillId="0" borderId="0" xfId="2" applyNumberFormat="1" applyFont="1" applyBorder="1" applyAlignment="1">
      <alignment horizontal="right" vertical="center"/>
    </xf>
    <xf numFmtId="164" fontId="3" fillId="0" borderId="0" xfId="2" applyNumberFormat="1" applyFont="1" applyFill="1" applyBorder="1" applyAlignment="1">
      <alignment horizontal="right"/>
    </xf>
    <xf numFmtId="164" fontId="5" fillId="0" borderId="1" xfId="2" applyNumberFormat="1" applyFont="1" applyFill="1" applyBorder="1" applyAlignment="1"/>
    <xf numFmtId="164" fontId="5" fillId="0" borderId="0" xfId="2" applyNumberFormat="1" applyFont="1" applyFill="1" applyBorder="1" applyAlignment="1">
      <alignment horizontal="right"/>
    </xf>
    <xf numFmtId="164" fontId="3" fillId="0" borderId="0" xfId="0" applyNumberFormat="1" applyFont="1" applyFill="1" applyBorder="1" applyAlignment="1">
      <alignment horizontal="right"/>
    </xf>
    <xf numFmtId="0" fontId="12" fillId="6" borderId="0" xfId="4" applyFont="1" applyFill="1" applyBorder="1"/>
    <xf numFmtId="0" fontId="12" fillId="6" borderId="0" xfId="4" applyFont="1" applyFill="1" applyBorder="1" applyAlignment="1">
      <alignment horizontal="center" vertical="center" wrapText="1"/>
    </xf>
    <xf numFmtId="3" fontId="12" fillId="6" borderId="0" xfId="4" applyNumberFormat="1" applyFont="1" applyFill="1" applyBorder="1" applyAlignment="1">
      <alignment horizontal="center" vertical="center" wrapText="1"/>
    </xf>
    <xf numFmtId="0" fontId="12" fillId="0" borderId="0" xfId="4" applyFont="1" applyFill="1" applyBorder="1" applyAlignment="1">
      <alignment horizontal="center"/>
    </xf>
    <xf numFmtId="0" fontId="12" fillId="6" borderId="0" xfId="4" applyFont="1" applyFill="1" applyBorder="1" applyAlignment="1">
      <alignment horizontal="center"/>
    </xf>
    <xf numFmtId="0" fontId="25" fillId="6" borderId="0" xfId="4" applyFont="1" applyFill="1" applyBorder="1"/>
    <xf numFmtId="0" fontId="25" fillId="6" borderId="0" xfId="4" applyFont="1" applyFill="1" applyBorder="1" applyAlignment="1">
      <alignment horizontal="centerContinuous"/>
    </xf>
    <xf numFmtId="0" fontId="23" fillId="6" borderId="0" xfId="4" applyFont="1" applyFill="1" applyBorder="1" applyAlignment="1">
      <alignment horizontal="centerContinuous"/>
    </xf>
    <xf numFmtId="3" fontId="12" fillId="0" borderId="0" xfId="4" applyNumberFormat="1" applyFont="1" applyFill="1" applyBorder="1"/>
    <xf numFmtId="0" fontId="34" fillId="0" borderId="0" xfId="4" applyFont="1" applyFill="1" applyBorder="1" applyAlignment="1">
      <alignment horizontal="left" vertical="center"/>
    </xf>
    <xf numFmtId="0" fontId="12" fillId="0" borderId="0" xfId="4" applyFont="1" applyBorder="1" applyAlignment="1">
      <alignment horizontal="left" vertical="center"/>
    </xf>
    <xf numFmtId="164" fontId="12" fillId="0" borderId="0" xfId="4" applyNumberFormat="1" applyFont="1" applyFill="1" applyBorder="1" applyAlignment="1">
      <alignment horizontal="center" vertical="center"/>
    </xf>
    <xf numFmtId="164" fontId="12" fillId="0" borderId="0" xfId="4" applyNumberFormat="1" applyFont="1" applyBorder="1" applyAlignment="1">
      <alignment horizontal="center" vertical="center"/>
    </xf>
    <xf numFmtId="0" fontId="12" fillId="0" borderId="0" xfId="4" applyFont="1" applyBorder="1" applyAlignment="1">
      <alignment vertical="center" wrapText="1"/>
    </xf>
    <xf numFmtId="164" fontId="12" fillId="0" borderId="0" xfId="4" applyNumberFormat="1" applyFont="1" applyFill="1" applyBorder="1" applyAlignment="1">
      <alignment horizontal="center" vertical="center" wrapText="1"/>
    </xf>
    <xf numFmtId="164" fontId="16" fillId="0" borderId="0" xfId="4" applyNumberFormat="1" applyFont="1" applyFill="1" applyBorder="1" applyAlignment="1">
      <alignment horizontal="center" vertical="center"/>
    </xf>
    <xf numFmtId="0" fontId="23" fillId="0" borderId="0" xfId="4" applyFont="1" applyBorder="1" applyAlignment="1">
      <alignment horizontal="center"/>
    </xf>
    <xf numFmtId="0" fontId="23" fillId="0" borderId="0" xfId="4" applyFont="1" applyBorder="1" applyAlignment="1"/>
    <xf numFmtId="169" fontId="12" fillId="0" borderId="0" xfId="4" applyNumberFormat="1" applyFont="1"/>
    <xf numFmtId="0" fontId="20" fillId="0" borderId="0" xfId="4" applyFont="1" applyBorder="1" applyAlignment="1" applyProtection="1">
      <alignment horizontal="left" vertical="center" wrapText="1"/>
    </xf>
    <xf numFmtId="169" fontId="20" fillId="0" borderId="0" xfId="4" applyNumberFormat="1" applyFont="1" applyBorder="1" applyAlignment="1" applyProtection="1">
      <alignment horizontal="left" vertical="center" wrapText="1"/>
    </xf>
    <xf numFmtId="1" fontId="20" fillId="0" borderId="0" xfId="4" applyNumberFormat="1" applyFont="1" applyBorder="1" applyAlignment="1" applyProtection="1">
      <alignment horizontal="left" vertical="center" wrapText="1"/>
    </xf>
    <xf numFmtId="3" fontId="20" fillId="0" borderId="0" xfId="4" applyNumberFormat="1" applyFont="1" applyBorder="1" applyAlignment="1" applyProtection="1">
      <alignment horizontal="left" vertical="center" wrapText="1"/>
    </xf>
    <xf numFmtId="0" fontId="20" fillId="0" borderId="0" xfId="4" applyFont="1" applyBorder="1" applyAlignment="1">
      <alignment vertical="top"/>
    </xf>
    <xf numFmtId="0" fontId="13" fillId="0" borderId="0" xfId="4" applyFont="1" applyFill="1"/>
    <xf numFmtId="0" fontId="13" fillId="0" borderId="0" xfId="4" applyFont="1" applyFill="1" applyBorder="1"/>
    <xf numFmtId="0" fontId="26" fillId="0" borderId="0" xfId="4" applyFont="1" applyFill="1" applyBorder="1" applyAlignment="1">
      <alignment vertical="top"/>
    </xf>
    <xf numFmtId="0" fontId="26" fillId="0" borderId="0" xfId="4" applyFont="1" applyFill="1" applyBorder="1" applyAlignment="1">
      <alignment vertical="center"/>
    </xf>
    <xf numFmtId="169" fontId="13" fillId="0" borderId="0" xfId="4" applyNumberFormat="1" applyFont="1" applyFill="1"/>
    <xf numFmtId="2" fontId="13" fillId="0" borderId="0" xfId="4" applyNumberFormat="1" applyFont="1" applyFill="1" applyBorder="1"/>
    <xf numFmtId="170" fontId="12" fillId="0" borderId="0" xfId="4" applyNumberFormat="1" applyFont="1" applyFill="1" applyBorder="1" applyAlignment="1" applyProtection="1">
      <alignment horizontal="right" vertical="center"/>
    </xf>
    <xf numFmtId="164" fontId="18" fillId="0" borderId="0" xfId="7" applyNumberFormat="1" applyFont="1" applyFill="1" applyBorder="1" applyAlignment="1" applyProtection="1">
      <alignment horizontal="right" vertical="center"/>
    </xf>
    <xf numFmtId="164" fontId="12" fillId="0" borderId="0" xfId="4" applyNumberFormat="1" applyFont="1" applyFill="1" applyBorder="1" applyAlignment="1" applyProtection="1">
      <alignment horizontal="right" vertical="center"/>
    </xf>
    <xf numFmtId="164" fontId="18" fillId="0" borderId="0" xfId="4" applyNumberFormat="1" applyFont="1" applyBorder="1" applyAlignment="1">
      <alignment horizontal="right"/>
    </xf>
    <xf numFmtId="0" fontId="12" fillId="0" borderId="0" xfId="4" applyFont="1" applyBorder="1" applyAlignment="1" applyProtection="1">
      <alignment horizontal="left" vertical="center"/>
    </xf>
    <xf numFmtId="164" fontId="12" fillId="0" borderId="0" xfId="4" applyNumberFormat="1" applyFont="1" applyFill="1" applyBorder="1" applyAlignment="1" applyProtection="1">
      <alignment vertical="center"/>
    </xf>
    <xf numFmtId="164" fontId="12" fillId="0" borderId="0" xfId="4" applyNumberFormat="1" applyFont="1" applyFill="1" applyBorder="1" applyAlignment="1">
      <alignment vertical="center"/>
    </xf>
    <xf numFmtId="164" fontId="18" fillId="0" borderId="0" xfId="4" applyNumberFormat="1" applyFont="1" applyBorder="1" applyAlignment="1">
      <alignment vertical="center"/>
    </xf>
    <xf numFmtId="0" fontId="12" fillId="0" borderId="0" xfId="4" applyFont="1" applyFill="1" applyBorder="1" applyAlignment="1" applyProtection="1">
      <alignment horizontal="left" vertical="center"/>
    </xf>
    <xf numFmtId="164" fontId="16" fillId="0" borderId="0" xfId="4" applyNumberFormat="1" applyFont="1" applyFill="1" applyBorder="1" applyAlignment="1">
      <alignment vertical="center"/>
    </xf>
    <xf numFmtId="169" fontId="12" fillId="0" borderId="0" xfId="4" applyNumberFormat="1" applyFont="1" applyFill="1"/>
    <xf numFmtId="3" fontId="12" fillId="0" borderId="0" xfId="4" applyNumberFormat="1" applyFont="1" applyBorder="1"/>
    <xf numFmtId="0" fontId="2" fillId="0" borderId="0" xfId="7"/>
    <xf numFmtId="0" fontId="12" fillId="0" borderId="0" xfId="7" applyFont="1"/>
    <xf numFmtId="0" fontId="12" fillId="0" borderId="0" xfId="7" applyFont="1" applyBorder="1"/>
    <xf numFmtId="0" fontId="12" fillId="0" borderId="0" xfId="7" applyFont="1" applyBorder="1" applyAlignment="1">
      <alignment vertical="center"/>
    </xf>
    <xf numFmtId="0" fontId="12" fillId="0" borderId="0" xfId="7" applyFont="1" applyAlignment="1">
      <alignment vertical="center"/>
    </xf>
    <xf numFmtId="169" fontId="12" fillId="0" borderId="0" xfId="7" applyNumberFormat="1" applyFont="1" applyBorder="1" applyAlignment="1">
      <alignment vertical="center"/>
    </xf>
    <xf numFmtId="169" fontId="12" fillId="0" borderId="0" xfId="7" applyNumberFormat="1" applyFont="1" applyFill="1" applyBorder="1" applyAlignment="1">
      <alignment horizontal="center" vertical="center"/>
    </xf>
    <xf numFmtId="0" fontId="12" fillId="0" borderId="0" xfId="7" applyFont="1" applyBorder="1" applyAlignment="1">
      <alignment horizontal="center" vertical="center"/>
    </xf>
    <xf numFmtId="0" fontId="12" fillId="0" borderId="0" xfId="7" applyFont="1" applyBorder="1" applyAlignment="1" applyProtection="1">
      <alignment horizontal="left" vertical="center"/>
    </xf>
    <xf numFmtId="37" fontId="12" fillId="0" borderId="0" xfId="7" applyNumberFormat="1" applyFont="1" applyBorder="1" applyAlignment="1">
      <alignment vertical="center"/>
    </xf>
    <xf numFmtId="164" fontId="22" fillId="0" borderId="0" xfId="7" applyNumberFormat="1" applyFont="1" applyFill="1" applyBorder="1" applyAlignment="1">
      <alignment horizontal="right" vertical="center"/>
    </xf>
    <xf numFmtId="171" fontId="36" fillId="0" borderId="0" xfId="7" applyNumberFormat="1" applyFont="1" applyBorder="1" applyAlignment="1">
      <alignment vertical="center"/>
    </xf>
    <xf numFmtId="0" fontId="36" fillId="0" borderId="0" xfId="7" applyFont="1" applyBorder="1" applyAlignment="1">
      <alignment vertical="center"/>
    </xf>
    <xf numFmtId="37" fontId="12" fillId="0" borderId="0" xfId="7" applyNumberFormat="1" applyFont="1" applyBorder="1" applyAlignment="1" applyProtection="1">
      <alignment vertical="center"/>
    </xf>
    <xf numFmtId="172" fontId="12" fillId="0" borderId="0" xfId="7" applyNumberFormat="1" applyFont="1" applyBorder="1" applyAlignment="1">
      <alignment vertical="center"/>
    </xf>
    <xf numFmtId="171" fontId="36" fillId="0" borderId="0" xfId="7" applyNumberFormat="1" applyFont="1" applyBorder="1" applyAlignment="1" applyProtection="1">
      <alignment horizontal="right" vertical="center"/>
    </xf>
    <xf numFmtId="37" fontId="36" fillId="0" borderId="0" xfId="7" applyNumberFormat="1" applyFont="1" applyBorder="1" applyAlignment="1" applyProtection="1">
      <alignment vertical="center"/>
    </xf>
    <xf numFmtId="0" fontId="36" fillId="0" borderId="0" xfId="7" applyFont="1" applyBorder="1" applyAlignment="1" applyProtection="1">
      <alignment horizontal="left" vertical="center"/>
    </xf>
    <xf numFmtId="173" fontId="36" fillId="0" borderId="0" xfId="7" applyNumberFormat="1" applyFont="1" applyBorder="1" applyAlignment="1" applyProtection="1">
      <alignment vertical="center"/>
    </xf>
    <xf numFmtId="0" fontId="36" fillId="0" borderId="0" xfId="7" applyFont="1" applyBorder="1" applyAlignment="1">
      <alignment horizontal="left" vertical="center"/>
    </xf>
    <xf numFmtId="0" fontId="12" fillId="0" borderId="0" xfId="7" applyFont="1" applyFill="1" applyBorder="1" applyAlignment="1">
      <alignment vertical="center"/>
    </xf>
    <xf numFmtId="171" fontId="36" fillId="0" borderId="0" xfId="7" applyNumberFormat="1" applyFont="1" applyBorder="1" applyAlignment="1" applyProtection="1">
      <alignment vertical="center"/>
    </xf>
    <xf numFmtId="173" fontId="39" fillId="0" borderId="0" xfId="7" applyNumberFormat="1" applyFont="1" applyFill="1" applyBorder="1" applyAlignment="1" applyProtection="1">
      <alignment horizontal="center" vertical="center"/>
    </xf>
    <xf numFmtId="37" fontId="39" fillId="0" borderId="0" xfId="7" applyNumberFormat="1" applyFont="1" applyFill="1" applyBorder="1" applyAlignment="1" applyProtection="1">
      <alignment vertical="center"/>
    </xf>
    <xf numFmtId="0" fontId="39" fillId="0" borderId="0" xfId="7" applyFont="1" applyFill="1" applyBorder="1" applyAlignment="1">
      <alignment vertical="center"/>
    </xf>
    <xf numFmtId="0" fontId="39" fillId="0" borderId="0" xfId="7" applyFont="1" applyFill="1" applyBorder="1" applyAlignment="1" applyProtection="1">
      <alignment horizontal="left" vertical="center"/>
    </xf>
    <xf numFmtId="0" fontId="39" fillId="0" borderId="0" xfId="7" applyFont="1" applyFill="1" applyBorder="1" applyAlignment="1" applyProtection="1">
      <alignment vertical="center"/>
    </xf>
    <xf numFmtId="0" fontId="39" fillId="0" borderId="0" xfId="7" applyFont="1" applyFill="1" applyBorder="1" applyAlignment="1" applyProtection="1">
      <alignment horizontal="center" vertical="center"/>
    </xf>
    <xf numFmtId="0" fontId="39" fillId="0" borderId="0" xfId="7" applyFont="1" applyFill="1" applyBorder="1" applyAlignment="1">
      <alignment horizontal="center" vertical="center"/>
    </xf>
    <xf numFmtId="164" fontId="21" fillId="0" borderId="0" xfId="7" applyNumberFormat="1" applyFont="1" applyFill="1" applyBorder="1" applyAlignment="1">
      <alignment horizontal="right" vertical="center"/>
    </xf>
    <xf numFmtId="174" fontId="12" fillId="0" borderId="0" xfId="7" applyNumberFormat="1" applyFont="1" applyBorder="1" applyAlignment="1">
      <alignment vertical="center"/>
    </xf>
    <xf numFmtId="0" fontId="21" fillId="0" borderId="0" xfId="7" applyFont="1" applyBorder="1" applyAlignment="1">
      <alignment vertical="center"/>
    </xf>
    <xf numFmtId="0" fontId="23" fillId="0" borderId="0" xfId="7" applyFont="1" applyBorder="1" applyAlignment="1">
      <alignment horizontal="center"/>
    </xf>
    <xf numFmtId="0" fontId="25" fillId="0" borderId="0" xfId="7" applyFont="1" applyBorder="1" applyAlignment="1">
      <alignment vertical="center"/>
    </xf>
    <xf numFmtId="0" fontId="21" fillId="0" borderId="0" xfId="7" applyFont="1" applyBorder="1"/>
    <xf numFmtId="0" fontId="21" fillId="0" borderId="0" xfId="7" applyFont="1" applyFill="1" applyBorder="1"/>
    <xf numFmtId="0" fontId="22" fillId="0" borderId="0" xfId="7" applyFont="1" applyFill="1" applyBorder="1"/>
    <xf numFmtId="164" fontId="37" fillId="0" borderId="0" xfId="8" applyNumberFormat="1" applyFont="1" applyBorder="1"/>
    <xf numFmtId="0" fontId="21" fillId="0" borderId="0" xfId="7" applyFont="1" applyFill="1" applyBorder="1" applyAlignment="1"/>
    <xf numFmtId="0" fontId="22" fillId="0" borderId="0" xfId="7" applyFont="1" applyFill="1" applyBorder="1" applyAlignment="1"/>
    <xf numFmtId="169" fontId="21" fillId="0" borderId="0" xfId="7" applyNumberFormat="1" applyFont="1" applyBorder="1"/>
    <xf numFmtId="0" fontId="40" fillId="0" borderId="0" xfId="7" applyFont="1" applyBorder="1"/>
    <xf numFmtId="0" fontId="22" fillId="0" borderId="0" xfId="7" applyFont="1" applyBorder="1"/>
    <xf numFmtId="3" fontId="21" fillId="0" borderId="0" xfId="7" applyNumberFormat="1" applyFont="1" applyBorder="1"/>
    <xf numFmtId="3" fontId="21" fillId="0" borderId="0" xfId="7" applyNumberFormat="1" applyFont="1" applyFill="1" applyBorder="1"/>
    <xf numFmtId="2" fontId="21" fillId="0" borderId="0" xfId="7" applyNumberFormat="1" applyFont="1" applyBorder="1"/>
    <xf numFmtId="166" fontId="21" fillId="0" borderId="0" xfId="7" applyNumberFormat="1" applyFont="1" applyBorder="1"/>
    <xf numFmtId="0" fontId="13" fillId="0" borderId="0" xfId="7" applyFont="1" applyBorder="1"/>
    <xf numFmtId="0" fontId="26" fillId="0" borderId="0" xfId="7" applyFont="1" applyBorder="1"/>
    <xf numFmtId="176" fontId="21" fillId="0" borderId="0" xfId="7" applyNumberFormat="1" applyFont="1" applyBorder="1"/>
    <xf numFmtId="0" fontId="26" fillId="0" borderId="0" xfId="7" applyFont="1" applyBorder="1" applyAlignment="1" applyProtection="1">
      <alignment horizontal="left"/>
    </xf>
    <xf numFmtId="0" fontId="13" fillId="0" borderId="0" xfId="7" applyFont="1" applyBorder="1" applyAlignment="1" applyProtection="1">
      <alignment horizontal="left"/>
    </xf>
    <xf numFmtId="3" fontId="21" fillId="0" borderId="0" xfId="7" applyNumberFormat="1" applyFont="1" applyFill="1" applyBorder="1" applyAlignment="1">
      <alignment horizontal="right"/>
    </xf>
    <xf numFmtId="176" fontId="21" fillId="0" borderId="0" xfId="7" applyNumberFormat="1" applyFont="1" applyFill="1" applyBorder="1" applyAlignment="1">
      <alignment horizontal="right"/>
    </xf>
    <xf numFmtId="4" fontId="21" fillId="0" borderId="0" xfId="7" applyNumberFormat="1" applyFont="1" applyFill="1" applyBorder="1"/>
    <xf numFmtId="177" fontId="22" fillId="0" borderId="0" xfId="9" applyFont="1" applyFill="1" applyBorder="1"/>
    <xf numFmtId="3" fontId="20" fillId="0" borderId="0" xfId="7" applyNumberFormat="1" applyFont="1" applyFill="1" applyBorder="1"/>
    <xf numFmtId="3" fontId="22" fillId="0" borderId="0" xfId="7" applyNumberFormat="1" applyFont="1" applyFill="1" applyBorder="1"/>
    <xf numFmtId="4" fontId="21" fillId="0" borderId="0" xfId="7" applyNumberFormat="1" applyFont="1" applyFill="1" applyBorder="1" applyAlignment="1">
      <alignment horizontal="right"/>
    </xf>
    <xf numFmtId="3" fontId="21" fillId="0" borderId="0" xfId="7" applyNumberFormat="1" applyFont="1" applyBorder="1" applyAlignment="1">
      <alignment horizontal="right"/>
    </xf>
    <xf numFmtId="166" fontId="22" fillId="0" borderId="0" xfId="7" applyNumberFormat="1" applyFont="1" applyFill="1" applyBorder="1"/>
    <xf numFmtId="4" fontId="22" fillId="0" borderId="0" xfId="7" applyNumberFormat="1" applyFont="1" applyFill="1" applyBorder="1"/>
    <xf numFmtId="3" fontId="18" fillId="0" borderId="0" xfId="7" applyNumberFormat="1" applyFont="1" applyFill="1" applyBorder="1" applyAlignment="1">
      <alignment horizontal="right"/>
    </xf>
    <xf numFmtId="3" fontId="18" fillId="0" borderId="0" xfId="7" applyNumberFormat="1" applyFont="1" applyFill="1" applyBorder="1"/>
    <xf numFmtId="0" fontId="22" fillId="0" borderId="0" xfId="7" applyFont="1" applyFill="1" applyBorder="1" applyAlignment="1">
      <alignment horizontal="center" vertical="center" wrapText="1"/>
    </xf>
    <xf numFmtId="0" fontId="20" fillId="0" borderId="0" xfId="7" applyFont="1" applyFill="1" applyBorder="1" applyAlignment="1">
      <alignment horizontal="center" vertical="center"/>
    </xf>
    <xf numFmtId="0" fontId="20" fillId="0" borderId="0" xfId="7" applyFont="1" applyFill="1" applyBorder="1" applyAlignment="1">
      <alignment horizontal="center" vertical="center" wrapText="1"/>
    </xf>
    <xf numFmtId="0" fontId="22" fillId="0" borderId="0" xfId="7" applyFont="1" applyFill="1" applyBorder="1" applyAlignment="1">
      <alignment vertical="center"/>
    </xf>
    <xf numFmtId="164" fontId="21" fillId="0" borderId="0" xfId="7" applyNumberFormat="1" applyFont="1" applyFill="1" applyBorder="1" applyAlignment="1">
      <alignment horizontal="right"/>
    </xf>
    <xf numFmtId="0" fontId="13" fillId="0" borderId="0" xfId="7" applyFont="1" applyBorder="1" applyAlignment="1">
      <alignment vertical="center"/>
    </xf>
    <xf numFmtId="178" fontId="13" fillId="0" borderId="0" xfId="5" applyNumberFormat="1" applyFont="1" applyBorder="1" applyAlignment="1">
      <alignment vertical="center"/>
    </xf>
    <xf numFmtId="178" fontId="13" fillId="0" borderId="0" xfId="5" applyNumberFormat="1" applyFont="1" applyBorder="1" applyAlignment="1" applyProtection="1">
      <alignment vertical="center"/>
    </xf>
    <xf numFmtId="0" fontId="13" fillId="0" borderId="0" xfId="7" applyFont="1" applyBorder="1" applyAlignment="1" applyProtection="1">
      <alignment horizontal="left" vertical="center"/>
    </xf>
    <xf numFmtId="3" fontId="13" fillId="0" borderId="0" xfId="7" applyNumberFormat="1" applyFont="1" applyBorder="1" applyAlignment="1" applyProtection="1">
      <alignment vertical="center"/>
    </xf>
    <xf numFmtId="0" fontId="13" fillId="0" borderId="0" xfId="7" applyFont="1" applyFill="1" applyBorder="1" applyAlignment="1">
      <alignment horizontal="left" vertical="center"/>
    </xf>
    <xf numFmtId="169" fontId="13" fillId="0" borderId="0" xfId="7" applyNumberFormat="1" applyFont="1" applyBorder="1" applyAlignment="1">
      <alignment vertical="center"/>
    </xf>
    <xf numFmtId="169" fontId="13" fillId="0" borderId="0" xfId="7" applyNumberFormat="1" applyFont="1" applyFill="1" applyBorder="1"/>
    <xf numFmtId="169" fontId="13" fillId="0" borderId="0" xfId="7" applyNumberFormat="1" applyFont="1" applyFill="1" applyBorder="1" applyAlignment="1">
      <alignment vertical="center"/>
    </xf>
    <xf numFmtId="171" fontId="13" fillId="0" borderId="0" xfId="7" applyNumberFormat="1" applyFont="1" applyBorder="1" applyAlignment="1" applyProtection="1">
      <alignment vertical="center"/>
    </xf>
    <xf numFmtId="169" fontId="26" fillId="0" borderId="0" xfId="7" applyNumberFormat="1" applyFont="1" applyFill="1" applyBorder="1"/>
    <xf numFmtId="178" fontId="26" fillId="0" borderId="0" xfId="7" applyNumberFormat="1" applyFont="1" applyBorder="1" applyAlignment="1">
      <alignment vertical="center"/>
    </xf>
    <xf numFmtId="169" fontId="26" fillId="0" borderId="0" xfId="7" applyNumberFormat="1" applyFont="1" applyFill="1" applyBorder="1" applyAlignment="1">
      <alignment vertical="center"/>
    </xf>
    <xf numFmtId="178" fontId="26" fillId="0" borderId="0" xfId="7" applyNumberFormat="1" applyFont="1" applyBorder="1" applyAlignment="1">
      <alignment horizontal="right"/>
    </xf>
    <xf numFmtId="0" fontId="26" fillId="0" borderId="0" xfId="7" applyFont="1" applyFill="1" applyBorder="1" applyAlignment="1">
      <alignment horizontal="center" vertical="center"/>
    </xf>
    <xf numFmtId="0" fontId="26" fillId="0" borderId="0" xfId="7" applyFont="1" applyFill="1" applyBorder="1" applyAlignment="1" applyProtection="1">
      <alignment horizontal="center" vertical="center"/>
    </xf>
    <xf numFmtId="171" fontId="21" fillId="0" borderId="0" xfId="7" applyNumberFormat="1" applyFont="1" applyBorder="1" applyAlignment="1" applyProtection="1">
      <alignment vertical="center"/>
    </xf>
    <xf numFmtId="178" fontId="21" fillId="0" borderId="0" xfId="5" applyNumberFormat="1" applyFont="1" applyBorder="1" applyAlignment="1">
      <alignment vertical="center"/>
    </xf>
    <xf numFmtId="4" fontId="22" fillId="0" borderId="0" xfId="7" applyNumberFormat="1" applyFont="1" applyFill="1" applyBorder="1" applyAlignment="1">
      <alignment vertical="center"/>
    </xf>
    <xf numFmtId="0" fontId="13" fillId="0" borderId="0" xfId="7" applyFont="1" applyFill="1" applyBorder="1" applyAlignment="1">
      <alignment vertical="center"/>
    </xf>
    <xf numFmtId="171" fontId="13" fillId="0" borderId="0" xfId="7" applyNumberFormat="1" applyFont="1" applyFill="1" applyBorder="1" applyAlignment="1" applyProtection="1">
      <alignment vertical="center"/>
    </xf>
    <xf numFmtId="178" fontId="13" fillId="0" borderId="0" xfId="5" applyNumberFormat="1" applyFont="1" applyFill="1" applyBorder="1" applyAlignment="1">
      <alignment vertical="center"/>
    </xf>
    <xf numFmtId="178" fontId="13" fillId="0" borderId="0" xfId="5" applyNumberFormat="1" applyFont="1" applyFill="1" applyBorder="1" applyAlignment="1" applyProtection="1">
      <alignment vertical="center"/>
    </xf>
    <xf numFmtId="166" fontId="26" fillId="0" borderId="0" xfId="7" applyNumberFormat="1" applyFont="1" applyFill="1" applyBorder="1" applyAlignment="1">
      <alignment vertical="center"/>
    </xf>
    <xf numFmtId="166" fontId="26" fillId="0" borderId="0" xfId="7" applyNumberFormat="1" applyFont="1" applyFill="1" applyBorder="1" applyAlignment="1">
      <alignment horizontal="right" vertical="center"/>
    </xf>
    <xf numFmtId="0" fontId="26" fillId="0" borderId="0" xfId="7" applyFont="1" applyFill="1" applyBorder="1" applyAlignment="1">
      <alignment vertical="center"/>
    </xf>
    <xf numFmtId="0" fontId="26" fillId="0" borderId="0" xfId="7" applyFont="1" applyBorder="1" applyAlignment="1">
      <alignment vertical="center"/>
    </xf>
    <xf numFmtId="0" fontId="26" fillId="0" borderId="0" xfId="7" applyFont="1" applyFill="1" applyBorder="1" applyAlignment="1">
      <alignment horizontal="centerContinuous" vertical="center"/>
    </xf>
    <xf numFmtId="0" fontId="26" fillId="0" borderId="0" xfId="7" applyFont="1" applyBorder="1" applyAlignment="1">
      <alignment horizontal="center"/>
    </xf>
    <xf numFmtId="3" fontId="13" fillId="0" borderId="0" xfId="7" applyNumberFormat="1" applyFont="1" applyBorder="1" applyAlignment="1">
      <alignment vertical="center"/>
    </xf>
    <xf numFmtId="0" fontId="13" fillId="0" borderId="0" xfId="7" applyFont="1" applyBorder="1" applyAlignment="1"/>
    <xf numFmtId="3" fontId="13" fillId="0" borderId="0" xfId="7" applyNumberFormat="1" applyFont="1" applyBorder="1" applyAlignment="1" applyProtection="1">
      <alignment horizontal="right" vertical="center"/>
    </xf>
    <xf numFmtId="4" fontId="26" fillId="0" borderId="0" xfId="7" applyNumberFormat="1" applyFont="1" applyFill="1" applyBorder="1" applyAlignment="1">
      <alignment vertical="center"/>
    </xf>
    <xf numFmtId="0" fontId="13" fillId="0" borderId="0" xfId="7" applyFont="1" applyAlignment="1">
      <alignment vertical="center"/>
    </xf>
    <xf numFmtId="171" fontId="13" fillId="0" borderId="0" xfId="7" applyNumberFormat="1" applyFont="1" applyAlignment="1" applyProtection="1">
      <alignment vertical="center"/>
    </xf>
    <xf numFmtId="0" fontId="13" fillId="0" borderId="0" xfId="7" applyFont="1" applyAlignment="1" applyProtection="1">
      <alignment horizontal="left" vertical="center"/>
    </xf>
    <xf numFmtId="178" fontId="13" fillId="0" borderId="0" xfId="5" applyNumberFormat="1" applyFont="1" applyAlignment="1">
      <alignment vertical="center"/>
    </xf>
    <xf numFmtId="178" fontId="13" fillId="0" borderId="0" xfId="5" applyNumberFormat="1" applyFont="1" applyAlignment="1" applyProtection="1">
      <alignment vertical="center"/>
    </xf>
    <xf numFmtId="0" fontId="13" fillId="0" borderId="0" xfId="7" applyFont="1" applyFill="1" applyAlignment="1">
      <alignment vertical="center"/>
    </xf>
    <xf numFmtId="171" fontId="13" fillId="0" borderId="0" xfId="7" applyNumberFormat="1" applyFont="1" applyFill="1" applyAlignment="1" applyProtection="1">
      <alignment vertical="center"/>
    </xf>
    <xf numFmtId="178" fontId="13" fillId="0" borderId="0" xfId="5" applyNumberFormat="1" applyFont="1" applyFill="1" applyAlignment="1">
      <alignment vertical="center"/>
    </xf>
    <xf numFmtId="178" fontId="13" fillId="0" borderId="0" xfId="5" applyNumberFormat="1" applyFont="1" applyFill="1" applyAlignment="1" applyProtection="1">
      <alignment vertical="center"/>
    </xf>
    <xf numFmtId="49" fontId="26" fillId="0" borderId="0" xfId="7" applyNumberFormat="1" applyFont="1" applyFill="1" applyBorder="1" applyAlignment="1">
      <alignment horizontal="right" vertical="center"/>
    </xf>
    <xf numFmtId="0" fontId="26" fillId="0" borderId="0" xfId="7" applyFont="1" applyAlignment="1">
      <alignment vertical="center"/>
    </xf>
    <xf numFmtId="0" fontId="25" fillId="0" borderId="0" xfId="7" applyFont="1" applyAlignment="1">
      <alignment vertical="center"/>
    </xf>
    <xf numFmtId="0" fontId="2" fillId="8" borderId="0" xfId="7" applyFill="1"/>
    <xf numFmtId="0" fontId="46" fillId="0" borderId="0" xfId="12" applyBorder="1" applyAlignment="1" applyProtection="1">
      <alignment horizontal="center" vertical="center"/>
    </xf>
    <xf numFmtId="0" fontId="13" fillId="0" borderId="0" xfId="4" applyFont="1" applyBorder="1" applyAlignment="1"/>
    <xf numFmtId="0" fontId="46" fillId="0" borderId="0" xfId="12" applyAlignment="1" applyProtection="1">
      <alignment horizontal="center" vertical="center"/>
    </xf>
    <xf numFmtId="0" fontId="46" fillId="0" borderId="0" xfId="12" applyAlignment="1" applyProtection="1">
      <alignment horizontal="center"/>
    </xf>
    <xf numFmtId="0" fontId="38" fillId="0" borderId="0" xfId="0" applyFont="1"/>
    <xf numFmtId="4" fontId="20" fillId="0" borderId="0" xfId="7" applyNumberFormat="1" applyFont="1" applyFill="1" applyBorder="1" applyAlignment="1">
      <alignment vertical="center"/>
    </xf>
    <xf numFmtId="0" fontId="51" fillId="0" borderId="0" xfId="0" applyFont="1"/>
    <xf numFmtId="0" fontId="26" fillId="0" borderId="0" xfId="4" applyFont="1" applyFill="1" applyBorder="1" applyAlignment="1" applyProtection="1">
      <alignment wrapText="1"/>
    </xf>
    <xf numFmtId="4" fontId="3" fillId="0" borderId="0" xfId="0" applyNumberFormat="1" applyFont="1" applyFill="1" applyBorder="1" applyAlignment="1">
      <alignment horizontal="right"/>
    </xf>
    <xf numFmtId="0" fontId="0" fillId="0" borderId="0" xfId="0" applyAlignment="1">
      <alignment horizontal="right"/>
    </xf>
    <xf numFmtId="0" fontId="0" fillId="0" borderId="0" xfId="0" applyAlignment="1">
      <alignment horizontal="left"/>
    </xf>
    <xf numFmtId="0" fontId="0" fillId="0" borderId="2" xfId="0" applyBorder="1" applyAlignment="1">
      <alignment horizontal="right" vertical="top"/>
    </xf>
    <xf numFmtId="0" fontId="0" fillId="0" borderId="2" xfId="0" applyBorder="1" applyAlignment="1">
      <alignment horizontal="left" vertical="top" wrapText="1"/>
    </xf>
    <xf numFmtId="0" fontId="12" fillId="0" borderId="0" xfId="4" applyFont="1" applyBorder="1" applyAlignment="1">
      <alignment vertical="center"/>
    </xf>
    <xf numFmtId="0" fontId="16" fillId="0" borderId="0" xfId="4" applyFont="1" applyFill="1" applyBorder="1" applyAlignment="1">
      <alignment horizontal="left" vertical="top" wrapText="1"/>
    </xf>
    <xf numFmtId="3" fontId="12" fillId="13" borderId="0" xfId="4" applyNumberFormat="1" applyFont="1" applyFill="1" applyBorder="1" applyAlignment="1">
      <alignment horizontal="center" vertical="center" wrapText="1"/>
    </xf>
    <xf numFmtId="0" fontId="12" fillId="13" borderId="0" xfId="4" applyFont="1" applyFill="1" applyBorder="1" applyAlignment="1">
      <alignment horizontal="center" vertical="center" wrapText="1"/>
    </xf>
    <xf numFmtId="164" fontId="17" fillId="0" borderId="0" xfId="4" applyNumberFormat="1" applyFont="1" applyFill="1" applyBorder="1" applyAlignment="1">
      <alignment horizontal="center" vertical="center"/>
    </xf>
    <xf numFmtId="164" fontId="12" fillId="13" borderId="0" xfId="4" applyNumberFormat="1" applyFont="1" applyFill="1" applyBorder="1" applyAlignment="1">
      <alignment horizontal="center" vertical="center"/>
    </xf>
    <xf numFmtId="164" fontId="12" fillId="13" borderId="0" xfId="4" applyNumberFormat="1" applyFont="1" applyFill="1" applyBorder="1" applyAlignment="1">
      <alignment horizontal="center" vertical="center" wrapText="1"/>
    </xf>
    <xf numFmtId="164" fontId="16" fillId="13" borderId="0" xfId="4" applyNumberFormat="1" applyFont="1" applyFill="1" applyBorder="1" applyAlignment="1">
      <alignment horizontal="center" vertical="center"/>
    </xf>
    <xf numFmtId="164" fontId="20" fillId="0" borderId="0" xfId="4" applyNumberFormat="1" applyFont="1" applyFill="1" applyBorder="1" applyAlignment="1" applyProtection="1">
      <alignment vertical="center"/>
    </xf>
    <xf numFmtId="165" fontId="20" fillId="0" borderId="0" xfId="4" applyNumberFormat="1" applyFont="1" applyFill="1" applyBorder="1" applyAlignment="1" applyProtection="1">
      <alignment vertical="center"/>
    </xf>
    <xf numFmtId="164" fontId="12" fillId="13" borderId="0" xfId="4" applyNumberFormat="1" applyFont="1" applyFill="1" applyBorder="1" applyAlignment="1" applyProtection="1">
      <alignment vertical="center"/>
    </xf>
    <xf numFmtId="164" fontId="12" fillId="13" borderId="0" xfId="4" applyNumberFormat="1" applyFont="1" applyFill="1" applyBorder="1" applyAlignment="1">
      <alignment vertical="center"/>
    </xf>
    <xf numFmtId="165" fontId="12" fillId="13" borderId="0" xfId="4" applyNumberFormat="1" applyFont="1" applyFill="1" applyBorder="1" applyAlignment="1">
      <alignment vertical="center"/>
    </xf>
    <xf numFmtId="0" fontId="12" fillId="13" borderId="0" xfId="4" applyFont="1" applyFill="1" applyBorder="1" applyAlignment="1" applyProtection="1">
      <alignment horizontal="left" vertical="center"/>
    </xf>
    <xf numFmtId="164" fontId="18" fillId="13" borderId="0" xfId="4" applyNumberFormat="1" applyFont="1" applyFill="1" applyBorder="1" applyAlignment="1">
      <alignment vertical="center"/>
    </xf>
    <xf numFmtId="164" fontId="38" fillId="0" borderId="0" xfId="8" applyNumberFormat="1" applyFont="1" applyFill="1" applyBorder="1" applyAlignment="1">
      <alignment horizontal="right" vertical="center"/>
    </xf>
    <xf numFmtId="164" fontId="37" fillId="0" borderId="0" xfId="8" applyNumberFormat="1" applyFont="1" applyFill="1" applyBorder="1" applyAlignment="1">
      <alignment horizontal="right" vertical="center"/>
    </xf>
    <xf numFmtId="164" fontId="21" fillId="13" borderId="0" xfId="7" applyNumberFormat="1" applyFont="1" applyFill="1" applyBorder="1" applyAlignment="1">
      <alignment horizontal="right" vertical="center"/>
    </xf>
    <xf numFmtId="164" fontId="22" fillId="13" borderId="0" xfId="7" applyNumberFormat="1" applyFont="1" applyFill="1" applyBorder="1" applyAlignment="1">
      <alignment horizontal="right" vertical="center"/>
    </xf>
    <xf numFmtId="164" fontId="38" fillId="13" borderId="0" xfId="8" applyNumberFormat="1" applyFont="1" applyFill="1" applyBorder="1" applyAlignment="1">
      <alignment horizontal="right" vertical="center"/>
    </xf>
    <xf numFmtId="164" fontId="37" fillId="13" borderId="0" xfId="8" applyNumberFormat="1" applyFont="1" applyFill="1" applyBorder="1" applyAlignment="1">
      <alignment horizontal="right" vertical="center"/>
    </xf>
    <xf numFmtId="164" fontId="12" fillId="13" borderId="0" xfId="7" applyNumberFormat="1" applyFont="1" applyFill="1" applyBorder="1" applyAlignment="1" applyProtection="1"/>
    <xf numFmtId="3" fontId="18" fillId="13" borderId="0" xfId="7" applyNumberFormat="1" applyFont="1" applyFill="1" applyBorder="1"/>
    <xf numFmtId="164" fontId="6" fillId="0" borderId="0" xfId="0" applyNumberFormat="1" applyFont="1" applyFill="1" applyBorder="1" applyAlignment="1">
      <alignment vertical="center" wrapText="1"/>
    </xf>
    <xf numFmtId="3" fontId="5" fillId="0" borderId="0" xfId="2" applyNumberFormat="1" applyFont="1" applyFill="1" applyBorder="1" applyAlignment="1">
      <alignment horizontal="right"/>
    </xf>
    <xf numFmtId="0" fontId="6" fillId="0" borderId="0" xfId="0" applyFont="1" applyFill="1" applyBorder="1" applyAlignment="1">
      <alignment vertical="center" wrapText="1"/>
    </xf>
    <xf numFmtId="0" fontId="7" fillId="0" borderId="0" xfId="0" applyFont="1" applyFill="1" applyBorder="1" applyAlignment="1">
      <alignment horizontal="left" vertical="top" wrapText="1"/>
    </xf>
    <xf numFmtId="168" fontId="8" fillId="0" borderId="0" xfId="0" applyNumberFormat="1" applyFont="1" applyFill="1" applyBorder="1" applyAlignment="1">
      <alignment horizontal="right" vertical="center"/>
    </xf>
    <xf numFmtId="164" fontId="8" fillId="0" borderId="0" xfId="0" applyNumberFormat="1" applyFont="1" applyFill="1" applyBorder="1" applyAlignment="1">
      <alignment horizontal="right" vertical="top"/>
    </xf>
    <xf numFmtId="49" fontId="3" fillId="0" borderId="0" xfId="2" applyNumberFormat="1" applyFont="1" applyFill="1" applyBorder="1" applyAlignment="1">
      <alignment horizontal="left"/>
    </xf>
    <xf numFmtId="0" fontId="6" fillId="13" borderId="0" xfId="0" applyFont="1" applyFill="1" applyBorder="1" applyAlignment="1">
      <alignment vertical="center" wrapText="1"/>
    </xf>
    <xf numFmtId="3" fontId="5" fillId="13" borderId="0" xfId="2" applyNumberFormat="1" applyFont="1" applyFill="1" applyBorder="1" applyAlignment="1">
      <alignment horizontal="right"/>
    </xf>
    <xf numFmtId="4" fontId="5" fillId="13" borderId="0" xfId="2" applyNumberFormat="1" applyFont="1" applyFill="1" applyBorder="1" applyAlignment="1">
      <alignment horizontal="right"/>
    </xf>
    <xf numFmtId="0" fontId="7" fillId="13" borderId="0" xfId="0" applyFont="1" applyFill="1" applyBorder="1" applyAlignment="1">
      <alignment horizontal="left" vertical="top" wrapText="1"/>
    </xf>
    <xf numFmtId="167" fontId="8" fillId="13" borderId="0" xfId="1" applyNumberFormat="1" applyFont="1" applyFill="1" applyBorder="1" applyAlignment="1" applyProtection="1">
      <alignment horizontal="right" vertical="center"/>
    </xf>
    <xf numFmtId="4" fontId="3" fillId="13" borderId="0" xfId="2" applyNumberFormat="1" applyFont="1" applyFill="1" applyBorder="1" applyAlignment="1">
      <alignment horizontal="right"/>
    </xf>
    <xf numFmtId="168" fontId="8" fillId="13" borderId="0" xfId="0" applyNumberFormat="1" applyFont="1" applyFill="1" applyBorder="1" applyAlignment="1">
      <alignment horizontal="right" vertical="center"/>
    </xf>
    <xf numFmtId="164" fontId="8" fillId="13" borderId="0" xfId="0" applyNumberFormat="1" applyFont="1" applyFill="1" applyBorder="1" applyAlignment="1">
      <alignment horizontal="right" vertical="top"/>
    </xf>
    <xf numFmtId="49" fontId="3" fillId="13" borderId="0" xfId="2" applyNumberFormat="1" applyFont="1" applyFill="1" applyBorder="1" applyAlignment="1">
      <alignment horizontal="left"/>
    </xf>
    <xf numFmtId="49" fontId="5" fillId="13" borderId="0" xfId="2" applyNumberFormat="1" applyFont="1" applyFill="1" applyBorder="1" applyAlignment="1">
      <alignment horizontal="left"/>
    </xf>
    <xf numFmtId="3" fontId="5" fillId="13" borderId="0" xfId="2" applyNumberFormat="1" applyFont="1" applyFill="1" applyBorder="1" applyAlignment="1">
      <alignment horizontal="right" vertical="center"/>
    </xf>
    <xf numFmtId="49" fontId="5" fillId="13" borderId="0" xfId="2" applyNumberFormat="1" applyFont="1" applyFill="1" applyBorder="1" applyAlignment="1">
      <alignment horizontal="left" vertical="center"/>
    </xf>
    <xf numFmtId="4" fontId="5" fillId="13" borderId="0" xfId="2" applyNumberFormat="1" applyFont="1" applyFill="1" applyBorder="1" applyAlignment="1">
      <alignment horizontal="right" vertical="center"/>
    </xf>
    <xf numFmtId="164" fontId="17" fillId="13" borderId="0" xfId="4" applyNumberFormat="1" applyFont="1" applyFill="1" applyBorder="1" applyAlignment="1">
      <alignment horizontal="right" vertical="top"/>
    </xf>
    <xf numFmtId="164" fontId="16" fillId="13" borderId="0" xfId="4" applyNumberFormat="1" applyFont="1" applyFill="1" applyBorder="1" applyAlignment="1">
      <alignment horizontal="right" vertical="top"/>
    </xf>
    <xf numFmtId="168" fontId="16" fillId="0" borderId="0" xfId="4" applyNumberFormat="1" applyFont="1" applyFill="1" applyBorder="1" applyAlignment="1">
      <alignment horizontal="right" vertical="top"/>
    </xf>
    <xf numFmtId="0" fontId="16" fillId="13" borderId="0" xfId="4" applyFont="1" applyFill="1" applyBorder="1" applyAlignment="1">
      <alignment horizontal="left" vertical="top" wrapText="1"/>
    </xf>
    <xf numFmtId="164" fontId="17" fillId="13" borderId="0" xfId="4" applyNumberFormat="1" applyFont="1" applyFill="1" applyBorder="1" applyAlignment="1">
      <alignment vertical="center" wrapText="1"/>
    </xf>
    <xf numFmtId="0" fontId="29" fillId="0" borderId="0" xfId="4" applyFont="1" applyFill="1"/>
    <xf numFmtId="3" fontId="20" fillId="0" borderId="0" xfId="6" applyNumberFormat="1" applyFont="1" applyFill="1" applyBorder="1" applyAlignment="1">
      <alignment horizontal="left" vertical="center" wrapText="1"/>
    </xf>
    <xf numFmtId="164" fontId="10" fillId="12" borderId="2" xfId="2" applyNumberFormat="1" applyFont="1" applyFill="1" applyBorder="1" applyAlignment="1">
      <alignment horizontal="center" vertical="center"/>
    </xf>
    <xf numFmtId="0" fontId="10" fillId="12" borderId="2" xfId="2" applyFont="1" applyFill="1" applyBorder="1" applyAlignment="1">
      <alignment horizontal="center" vertical="center"/>
    </xf>
    <xf numFmtId="164" fontId="3" fillId="0" borderId="0" xfId="2" applyNumberFormat="1" applyFont="1" applyFill="1" applyBorder="1" applyAlignment="1">
      <alignment horizontal="right" vertical="center"/>
    </xf>
    <xf numFmtId="164" fontId="0" fillId="0" borderId="0" xfId="0" applyNumberFormat="1" applyFill="1"/>
    <xf numFmtId="164" fontId="5" fillId="13" borderId="0" xfId="2" applyNumberFormat="1" applyFont="1" applyFill="1" applyBorder="1" applyAlignment="1">
      <alignment horizontal="right"/>
    </xf>
    <xf numFmtId="164" fontId="3" fillId="13" borderId="0" xfId="0" applyNumberFormat="1" applyFont="1" applyFill="1" applyBorder="1" applyAlignment="1">
      <alignment horizontal="right"/>
    </xf>
    <xf numFmtId="4" fontId="3" fillId="13" borderId="0" xfId="0" applyNumberFormat="1" applyFont="1" applyFill="1" applyBorder="1" applyAlignment="1">
      <alignment horizontal="right"/>
    </xf>
    <xf numFmtId="164" fontId="5" fillId="13" borderId="0" xfId="0" applyNumberFormat="1" applyFont="1" applyFill="1" applyBorder="1" applyAlignment="1">
      <alignment horizontal="right"/>
    </xf>
    <xf numFmtId="4" fontId="5" fillId="13" borderId="0" xfId="0" applyNumberFormat="1" applyFont="1" applyFill="1" applyBorder="1" applyAlignment="1">
      <alignment horizontal="right"/>
    </xf>
    <xf numFmtId="0" fontId="7" fillId="0" borderId="0" xfId="0" applyFont="1" applyFill="1" applyBorder="1" applyAlignment="1">
      <alignment horizontal="left" vertical="center" wrapText="1"/>
    </xf>
    <xf numFmtId="4" fontId="3" fillId="0" borderId="0" xfId="2" applyNumberFormat="1" applyFont="1" applyFill="1" applyBorder="1" applyAlignment="1">
      <alignment horizontal="right" vertical="center"/>
    </xf>
    <xf numFmtId="165" fontId="12" fillId="0" borderId="0" xfId="4" applyNumberFormat="1" applyFont="1" applyFill="1" applyBorder="1" applyAlignment="1" applyProtection="1">
      <alignment vertical="center"/>
    </xf>
    <xf numFmtId="165" fontId="12" fillId="13" borderId="0" xfId="4" applyNumberFormat="1" applyFont="1" applyFill="1" applyBorder="1" applyAlignment="1" applyProtection="1">
      <alignment vertical="center"/>
    </xf>
    <xf numFmtId="164" fontId="12" fillId="0" borderId="0" xfId="4" applyNumberFormat="1" applyFont="1" applyBorder="1"/>
    <xf numFmtId="0" fontId="29" fillId="0" borderId="0" xfId="2" applyFont="1" applyFill="1" applyBorder="1" applyAlignment="1">
      <alignment horizontal="left" vertical="center"/>
    </xf>
    <xf numFmtId="164" fontId="18" fillId="0" borderId="0" xfId="4" applyNumberFormat="1" applyFont="1" applyFill="1" applyBorder="1" applyAlignment="1">
      <alignment vertical="center"/>
    </xf>
    <xf numFmtId="165" fontId="12" fillId="13" borderId="0" xfId="4" applyNumberFormat="1" applyFont="1" applyFill="1" applyBorder="1" applyAlignment="1" applyProtection="1">
      <alignment horizontal="center" vertical="center"/>
    </xf>
    <xf numFmtId="164" fontId="22" fillId="0" borderId="0" xfId="7" applyNumberFormat="1" applyFont="1" applyFill="1" applyBorder="1" applyAlignment="1">
      <alignment horizontal="right"/>
    </xf>
    <xf numFmtId="0" fontId="18" fillId="0" borderId="0" xfId="0" applyFont="1"/>
    <xf numFmtId="0" fontId="45" fillId="0" borderId="0" xfId="0" applyFont="1"/>
    <xf numFmtId="0" fontId="12" fillId="0" borderId="0" xfId="7" applyFont="1" applyFill="1" applyAlignment="1">
      <alignment vertical="center"/>
    </xf>
    <xf numFmtId="0" fontId="0" fillId="0" borderId="0" xfId="0"/>
    <xf numFmtId="0" fontId="20" fillId="0" borderId="2" xfId="4" applyFont="1" applyFill="1" applyBorder="1" applyAlignment="1">
      <alignment horizontal="center" vertical="center"/>
    </xf>
    <xf numFmtId="164" fontId="12" fillId="0" borderId="2" xfId="4" applyNumberFormat="1" applyFont="1" applyFill="1" applyBorder="1" applyAlignment="1">
      <alignment horizontal="center" vertical="center"/>
    </xf>
    <xf numFmtId="164" fontId="12" fillId="0" borderId="2" xfId="4" applyNumberFormat="1" applyFont="1" applyFill="1" applyBorder="1" applyAlignment="1">
      <alignment horizontal="center" vertical="center" wrapText="1"/>
    </xf>
    <xf numFmtId="164" fontId="16" fillId="0" borderId="2" xfId="4" applyNumberFormat="1" applyFont="1" applyFill="1" applyBorder="1" applyAlignment="1">
      <alignment horizontal="center" vertical="center"/>
    </xf>
    <xf numFmtId="0" fontId="12" fillId="0" borderId="4" xfId="4" applyFont="1" applyFill="1" applyBorder="1" applyAlignment="1">
      <alignment vertical="center"/>
    </xf>
    <xf numFmtId="0" fontId="12" fillId="0" borderId="4" xfId="4" applyFont="1" applyFill="1" applyBorder="1" applyAlignment="1">
      <alignment vertical="center" wrapText="1"/>
    </xf>
    <xf numFmtId="0" fontId="18" fillId="0" borderId="0" xfId="0" applyNumberFormat="1" applyFont="1" applyFill="1" applyBorder="1" applyAlignment="1">
      <alignment horizontal="left"/>
    </xf>
    <xf numFmtId="0" fontId="54" fillId="0" borderId="0" xfId="0" applyNumberFormat="1" applyFont="1" applyFill="1" applyBorder="1" applyAlignment="1">
      <alignment vertical="top"/>
    </xf>
    <xf numFmtId="0" fontId="18" fillId="0" borderId="0" xfId="0" applyNumberFormat="1" applyFont="1" applyFill="1" applyBorder="1" applyAlignment="1"/>
    <xf numFmtId="0" fontId="18" fillId="0" borderId="0" xfId="0" applyNumberFormat="1" applyFont="1" applyFill="1" applyBorder="1" applyAlignment="1">
      <alignment horizontal="left" wrapText="1"/>
    </xf>
    <xf numFmtId="164" fontId="18" fillId="0" borderId="0" xfId="8" applyNumberFormat="1" applyFont="1" applyFill="1" applyBorder="1" applyAlignment="1">
      <alignment vertical="center"/>
    </xf>
    <xf numFmtId="0" fontId="12" fillId="0" borderId="0" xfId="4" applyFont="1" applyFill="1" applyBorder="1" applyAlignment="1" applyProtection="1">
      <alignment horizontal="left" vertical="center" wrapText="1"/>
    </xf>
    <xf numFmtId="3" fontId="12" fillId="0" borderId="0" xfId="6" applyNumberFormat="1" applyFont="1" applyFill="1" applyBorder="1" applyAlignment="1"/>
    <xf numFmtId="164" fontId="5" fillId="0" borderId="0" xfId="2" applyNumberFormat="1" applyFont="1" applyFill="1" applyBorder="1" applyAlignment="1"/>
    <xf numFmtId="0" fontId="5" fillId="0" borderId="0" xfId="2" applyFont="1" applyFill="1" applyBorder="1" applyAlignment="1"/>
    <xf numFmtId="0" fontId="16" fillId="0" borderId="0" xfId="4" applyFont="1" applyFill="1" applyBorder="1" applyAlignment="1">
      <alignment horizontal="left" vertical="center" wrapText="1"/>
    </xf>
    <xf numFmtId="0" fontId="52" fillId="0" borderId="0" xfId="0" applyFont="1" applyFill="1" applyBorder="1" applyAlignment="1">
      <alignment horizontal="center" vertical="center" wrapText="1"/>
    </xf>
    <xf numFmtId="0" fontId="29" fillId="0" borderId="0" xfId="6" applyFont="1" applyFill="1"/>
    <xf numFmtId="0" fontId="52" fillId="0" borderId="0" xfId="0" applyFont="1"/>
    <xf numFmtId="0" fontId="10" fillId="11" borderId="5" xfId="2" applyFont="1" applyFill="1" applyBorder="1" applyAlignment="1">
      <alignment horizontal="center" vertical="center"/>
    </xf>
    <xf numFmtId="0" fontId="20" fillId="12" borderId="5" xfId="4" applyFont="1" applyFill="1" applyBorder="1" applyAlignment="1">
      <alignment horizontal="center" vertical="center" wrapText="1"/>
    </xf>
    <xf numFmtId="0" fontId="24" fillId="12" borderId="5" xfId="4" applyFont="1" applyFill="1" applyBorder="1" applyAlignment="1">
      <alignment vertical="center" wrapText="1"/>
    </xf>
    <xf numFmtId="164" fontId="10" fillId="11" borderId="5" xfId="2" applyNumberFormat="1" applyFont="1" applyFill="1" applyBorder="1" applyAlignment="1">
      <alignment horizontal="center" vertical="center"/>
    </xf>
    <xf numFmtId="0" fontId="20" fillId="0" borderId="6" xfId="4" applyFont="1" applyFill="1" applyBorder="1" applyAlignment="1">
      <alignment horizontal="center" vertical="center"/>
    </xf>
    <xf numFmtId="0" fontId="20" fillId="0" borderId="7" xfId="4" applyFont="1" applyFill="1" applyBorder="1" applyAlignment="1">
      <alignment horizontal="center" vertical="center" wrapText="1"/>
    </xf>
    <xf numFmtId="0" fontId="12" fillId="6" borderId="6" xfId="4" applyFont="1" applyFill="1" applyBorder="1" applyAlignment="1">
      <alignment horizontal="center" vertical="center" wrapText="1"/>
    </xf>
    <xf numFmtId="3" fontId="12" fillId="6" borderId="7" xfId="4" applyNumberFormat="1" applyFont="1" applyFill="1" applyBorder="1" applyAlignment="1">
      <alignment horizontal="center" vertical="center" wrapText="1"/>
    </xf>
    <xf numFmtId="0" fontId="12" fillId="13" borderId="6" xfId="4" applyFont="1" applyFill="1" applyBorder="1" applyAlignment="1">
      <alignment horizontal="center" vertical="center" wrapText="1"/>
    </xf>
    <xf numFmtId="3" fontId="12" fillId="13" borderId="7" xfId="4" applyNumberFormat="1" applyFont="1" applyFill="1" applyBorder="1" applyAlignment="1">
      <alignment horizontal="center" vertical="center" wrapText="1"/>
    </xf>
    <xf numFmtId="0" fontId="12" fillId="13" borderId="8" xfId="4" applyFont="1" applyFill="1" applyBorder="1" applyAlignment="1">
      <alignment horizontal="center" vertical="center" wrapText="1"/>
    </xf>
    <xf numFmtId="3" fontId="12" fillId="13" borderId="9" xfId="4" applyNumberFormat="1" applyFont="1" applyFill="1" applyBorder="1" applyAlignment="1">
      <alignment horizontal="center" vertical="center" wrapText="1"/>
    </xf>
    <xf numFmtId="0" fontId="12" fillId="13" borderId="9" xfId="4" applyFont="1" applyFill="1" applyBorder="1" applyAlignment="1">
      <alignment horizontal="center" vertical="center" wrapText="1"/>
    </xf>
    <xf numFmtId="3" fontId="12" fillId="13" borderId="10" xfId="4" applyNumberFormat="1" applyFont="1" applyFill="1" applyBorder="1" applyAlignment="1">
      <alignment horizontal="center" vertical="center" wrapText="1"/>
    </xf>
    <xf numFmtId="0" fontId="20" fillId="0" borderId="6" xfId="4" applyFont="1" applyFill="1" applyBorder="1" applyAlignment="1">
      <alignment vertical="center"/>
    </xf>
    <xf numFmtId="0" fontId="12" fillId="13" borderId="6" xfId="4" applyFont="1" applyFill="1" applyBorder="1" applyAlignment="1">
      <alignment vertical="center"/>
    </xf>
    <xf numFmtId="164" fontId="16" fillId="13" borderId="7" xfId="4" applyNumberFormat="1" applyFont="1" applyFill="1" applyBorder="1" applyAlignment="1">
      <alignment horizontal="center" vertical="center"/>
    </xf>
    <xf numFmtId="0" fontId="12" fillId="0" borderId="6" xfId="4" applyFont="1" applyBorder="1" applyAlignment="1">
      <alignment vertical="center"/>
    </xf>
    <xf numFmtId="164" fontId="16" fillId="0" borderId="7" xfId="4" applyNumberFormat="1" applyFont="1" applyFill="1" applyBorder="1" applyAlignment="1">
      <alignment horizontal="center" vertical="center"/>
    </xf>
    <xf numFmtId="0" fontId="12" fillId="13" borderId="8" xfId="4" applyFont="1" applyFill="1" applyBorder="1" applyAlignment="1">
      <alignment vertical="center" wrapText="1"/>
    </xf>
    <xf numFmtId="164" fontId="12" fillId="13" borderId="9" xfId="4" applyNumberFormat="1" applyFont="1" applyFill="1" applyBorder="1" applyAlignment="1">
      <alignment horizontal="center" vertical="center"/>
    </xf>
    <xf numFmtId="0" fontId="12" fillId="0" borderId="6" xfId="4" applyFont="1" applyFill="1" applyBorder="1"/>
    <xf numFmtId="0" fontId="12" fillId="0" borderId="7" xfId="4" applyFont="1" applyFill="1" applyBorder="1" applyAlignment="1">
      <alignment vertical="center"/>
    </xf>
    <xf numFmtId="0" fontId="12" fillId="0" borderId="6" xfId="4" applyFont="1" applyFill="1" applyBorder="1" applyAlignment="1">
      <alignment horizontal="left" vertical="center"/>
    </xf>
    <xf numFmtId="0" fontId="12" fillId="13" borderId="6" xfId="4" applyFont="1" applyFill="1" applyBorder="1" applyAlignment="1">
      <alignment horizontal="left" vertical="center"/>
    </xf>
    <xf numFmtId="0" fontId="12" fillId="13" borderId="8" xfId="4" applyFont="1" applyFill="1" applyBorder="1" applyAlignment="1">
      <alignment horizontal="left" vertical="center"/>
    </xf>
    <xf numFmtId="0" fontId="12" fillId="13" borderId="9" xfId="4" applyFont="1" applyFill="1" applyBorder="1" applyAlignment="1" applyProtection="1">
      <alignment horizontal="left" vertical="center"/>
    </xf>
    <xf numFmtId="164" fontId="18" fillId="13" borderId="9" xfId="4" applyNumberFormat="1" applyFont="1" applyFill="1" applyBorder="1" applyAlignment="1">
      <alignment vertical="center"/>
    </xf>
    <xf numFmtId="165" fontId="12" fillId="13" borderId="9" xfId="4" applyNumberFormat="1" applyFont="1" applyFill="1" applyBorder="1" applyAlignment="1" applyProtection="1">
      <alignment vertical="center"/>
    </xf>
    <xf numFmtId="164" fontId="12" fillId="13" borderId="9" xfId="4" applyNumberFormat="1" applyFont="1" applyFill="1" applyBorder="1" applyAlignment="1">
      <alignment vertical="center"/>
    </xf>
    <xf numFmtId="0" fontId="22" fillId="0" borderId="6" xfId="7" applyFont="1" applyFill="1" applyBorder="1" applyAlignment="1"/>
    <xf numFmtId="165" fontId="22" fillId="0" borderId="7" xfId="7" applyNumberFormat="1" applyFont="1" applyFill="1" applyBorder="1" applyAlignment="1">
      <alignment horizontal="right" vertical="center"/>
    </xf>
    <xf numFmtId="0" fontId="21" fillId="13" borderId="6" xfId="7" applyFont="1" applyFill="1" applyBorder="1" applyAlignment="1"/>
    <xf numFmtId="165" fontId="22" fillId="13" borderId="7" xfId="7" applyNumberFormat="1" applyFont="1" applyFill="1" applyBorder="1" applyAlignment="1">
      <alignment horizontal="right" vertical="center"/>
    </xf>
    <xf numFmtId="0" fontId="21" fillId="0" borderId="6" xfId="7" applyFont="1" applyFill="1" applyBorder="1" applyAlignment="1"/>
    <xf numFmtId="0" fontId="22" fillId="13" borderId="6" xfId="7" applyFont="1" applyFill="1" applyBorder="1" applyAlignment="1"/>
    <xf numFmtId="0" fontId="21" fillId="13" borderId="6" xfId="7" applyFont="1" applyFill="1" applyBorder="1" applyAlignment="1">
      <alignment wrapText="1"/>
    </xf>
    <xf numFmtId="0" fontId="21" fillId="13" borderId="6" xfId="7" applyFont="1" applyFill="1" applyBorder="1" applyAlignment="1" applyProtection="1">
      <alignment horizontal="left"/>
    </xf>
    <xf numFmtId="0" fontId="21" fillId="0" borderId="6" xfId="7" applyFont="1" applyFill="1" applyBorder="1" applyAlignment="1" applyProtection="1">
      <alignment horizontal="left"/>
    </xf>
    <xf numFmtId="0" fontId="20" fillId="12" borderId="5" xfId="7" applyFont="1" applyFill="1" applyBorder="1" applyAlignment="1">
      <alignment horizontal="center" vertical="center"/>
    </xf>
    <xf numFmtId="0" fontId="20" fillId="12" borderId="5" xfId="7" applyFont="1" applyFill="1" applyBorder="1" applyAlignment="1">
      <alignment horizontal="center" vertical="center" wrapText="1"/>
    </xf>
    <xf numFmtId="164" fontId="22" fillId="0" borderId="7" xfId="7" applyNumberFormat="1" applyFont="1" applyFill="1" applyBorder="1" applyAlignment="1">
      <alignment horizontal="right"/>
    </xf>
    <xf numFmtId="164" fontId="21" fillId="0" borderId="7" xfId="7" applyNumberFormat="1" applyFont="1" applyFill="1" applyBorder="1" applyAlignment="1">
      <alignment horizontal="right"/>
    </xf>
    <xf numFmtId="0" fontId="21" fillId="13" borderId="6" xfId="7" applyFont="1" applyFill="1" applyBorder="1" applyAlignment="1">
      <alignment horizontal="left" vertical="center"/>
    </xf>
    <xf numFmtId="164" fontId="37" fillId="13" borderId="7" xfId="8" applyNumberFormat="1" applyFont="1" applyFill="1" applyBorder="1" applyAlignment="1">
      <alignment horizontal="right" vertical="center"/>
    </xf>
    <xf numFmtId="0" fontId="21" fillId="0" borderId="6" xfId="7" applyFont="1" applyFill="1" applyBorder="1" applyAlignment="1">
      <alignment horizontal="left" vertical="center"/>
    </xf>
    <xf numFmtId="164" fontId="37" fillId="0" borderId="7" xfId="8" applyNumberFormat="1" applyFont="1" applyFill="1" applyBorder="1" applyAlignment="1">
      <alignment horizontal="right" vertical="center"/>
    </xf>
    <xf numFmtId="164" fontId="21" fillId="0" borderId="7" xfId="7" applyNumberFormat="1" applyFont="1" applyFill="1" applyBorder="1" applyAlignment="1">
      <alignment horizontal="right" vertical="center"/>
    </xf>
    <xf numFmtId="0" fontId="22" fillId="0" borderId="6" xfId="7" applyFont="1" applyFill="1" applyBorder="1" applyAlignment="1">
      <alignment horizontal="left" vertical="center"/>
    </xf>
    <xf numFmtId="164" fontId="22" fillId="0" borderId="7" xfId="7" applyNumberFormat="1" applyFont="1" applyFill="1" applyBorder="1" applyAlignment="1">
      <alignment horizontal="right" vertical="center"/>
    </xf>
    <xf numFmtId="164" fontId="21" fillId="13" borderId="7" xfId="7" applyNumberFormat="1" applyFont="1" applyFill="1" applyBorder="1" applyAlignment="1">
      <alignment horizontal="right" vertical="center"/>
    </xf>
    <xf numFmtId="164" fontId="37" fillId="13" borderId="9" xfId="8" applyNumberFormat="1" applyFont="1" applyFill="1" applyBorder="1" applyAlignment="1">
      <alignment horizontal="right" vertical="center"/>
    </xf>
    <xf numFmtId="0" fontId="22" fillId="12" borderId="5" xfId="7" applyFont="1" applyFill="1" applyBorder="1" applyAlignment="1">
      <alignment horizontal="center" vertical="center"/>
    </xf>
    <xf numFmtId="0" fontId="12" fillId="0" borderId="6" xfId="7" applyFont="1" applyFill="1" applyBorder="1" applyAlignment="1" applyProtection="1">
      <alignment horizontal="left" vertical="center"/>
    </xf>
    <xf numFmtId="0" fontId="12" fillId="13" borderId="6" xfId="7" applyFont="1" applyFill="1" applyBorder="1" applyAlignment="1" applyProtection="1">
      <alignment horizontal="left" vertical="center"/>
    </xf>
    <xf numFmtId="0" fontId="12" fillId="0" borderId="6" xfId="7" applyFont="1" applyBorder="1" applyAlignment="1" applyProtection="1">
      <alignment horizontal="left" vertical="center"/>
    </xf>
    <xf numFmtId="0" fontId="12" fillId="13" borderId="6" xfId="7" applyFont="1" applyFill="1" applyBorder="1" applyAlignment="1" applyProtection="1">
      <alignment horizontal="left" vertical="center" wrapText="1"/>
    </xf>
    <xf numFmtId="0" fontId="12" fillId="13" borderId="8" xfId="7" applyFont="1" applyFill="1" applyBorder="1" applyAlignment="1" applyProtection="1">
      <alignment horizontal="left" vertical="center" wrapText="1"/>
    </xf>
    <xf numFmtId="0" fontId="23" fillId="12" borderId="5" xfId="7" applyFont="1" applyFill="1" applyBorder="1" applyAlignment="1">
      <alignment horizontal="centerContinuous" vertical="center"/>
    </xf>
    <xf numFmtId="0" fontId="23" fillId="12" borderId="5" xfId="7" applyFont="1" applyFill="1" applyBorder="1" applyAlignment="1">
      <alignment horizontal="centerContinuous"/>
    </xf>
    <xf numFmtId="0" fontId="23" fillId="12" borderId="5" xfId="7" applyFont="1" applyFill="1" applyBorder="1" applyAlignment="1" applyProtection="1">
      <alignment horizontal="center" vertical="center"/>
    </xf>
    <xf numFmtId="0" fontId="20" fillId="0" borderId="6" xfId="7" applyFont="1" applyFill="1" applyBorder="1" applyAlignment="1">
      <alignment horizontal="center" vertical="center"/>
    </xf>
    <xf numFmtId="0" fontId="20" fillId="0" borderId="7" xfId="7" applyFont="1" applyFill="1" applyBorder="1" applyAlignment="1">
      <alignment horizontal="center" vertical="center" wrapText="1"/>
    </xf>
    <xf numFmtId="0" fontId="20" fillId="0" borderId="6" xfId="7" applyFont="1" applyFill="1" applyBorder="1" applyAlignment="1">
      <alignment horizontal="left"/>
    </xf>
    <xf numFmtId="0" fontId="20" fillId="13" borderId="6" xfId="7" applyFont="1" applyFill="1" applyBorder="1" applyAlignment="1" applyProtection="1">
      <alignment horizontal="left"/>
    </xf>
    <xf numFmtId="0" fontId="12" fillId="0" borderId="6" xfId="7" applyFont="1" applyFill="1" applyBorder="1" applyAlignment="1" applyProtection="1">
      <alignment horizontal="left"/>
    </xf>
    <xf numFmtId="0" fontId="12" fillId="13" borderId="6" xfId="7" applyFont="1" applyFill="1" applyBorder="1" applyAlignment="1" applyProtection="1">
      <alignment horizontal="left"/>
    </xf>
    <xf numFmtId="0" fontId="20" fillId="13" borderId="6" xfId="7" applyFont="1" applyFill="1" applyBorder="1" applyAlignment="1">
      <alignment horizontal="left"/>
    </xf>
    <xf numFmtId="0" fontId="20" fillId="0" borderId="6" xfId="7" applyFont="1" applyFill="1" applyBorder="1" applyAlignment="1" applyProtection="1">
      <alignment horizontal="left"/>
    </xf>
    <xf numFmtId="0" fontId="12" fillId="0" borderId="8" xfId="7" applyFont="1" applyFill="1" applyBorder="1" applyAlignment="1" applyProtection="1">
      <alignment horizontal="left"/>
    </xf>
    <xf numFmtId="0" fontId="20" fillId="12" borderId="11" xfId="7" applyFont="1" applyFill="1" applyBorder="1" applyAlignment="1">
      <alignment horizontal="center" vertical="center" wrapText="1"/>
    </xf>
    <xf numFmtId="0" fontId="20" fillId="12" borderId="11" xfId="7" applyFont="1" applyFill="1" applyBorder="1" applyAlignment="1">
      <alignment horizontal="center" vertical="center"/>
    </xf>
    <xf numFmtId="169" fontId="20" fillId="12" borderId="11" xfId="7" applyNumberFormat="1" applyFont="1" applyFill="1" applyBorder="1" applyAlignment="1">
      <alignment horizontal="center" vertical="center" wrapText="1"/>
    </xf>
    <xf numFmtId="3" fontId="20" fillId="12" borderId="11" xfId="7" applyNumberFormat="1" applyFont="1" applyFill="1" applyBorder="1" applyAlignment="1" applyProtection="1">
      <alignment horizontal="center" vertical="center" wrapText="1"/>
    </xf>
    <xf numFmtId="3" fontId="20" fillId="12" borderId="11" xfId="7" applyNumberFormat="1" applyFont="1" applyFill="1" applyBorder="1" applyAlignment="1" applyProtection="1">
      <alignment horizontal="center" vertical="center"/>
    </xf>
    <xf numFmtId="0" fontId="21" fillId="13" borderId="14" xfId="7" applyFont="1" applyFill="1" applyBorder="1" applyAlignment="1">
      <alignment vertical="center"/>
    </xf>
    <xf numFmtId="0" fontId="20" fillId="13" borderId="14" xfId="7" applyFont="1" applyFill="1" applyBorder="1" applyAlignment="1">
      <alignment horizontal="center" vertical="center"/>
    </xf>
    <xf numFmtId="0" fontId="26" fillId="0" borderId="15" xfId="7" applyFont="1" applyFill="1" applyBorder="1" applyAlignment="1">
      <alignment vertical="center"/>
    </xf>
    <xf numFmtId="0" fontId="20" fillId="0" borderId="11" xfId="7" applyFont="1" applyFill="1" applyBorder="1" applyAlignment="1">
      <alignment horizontal="center" vertical="center"/>
    </xf>
    <xf numFmtId="0" fontId="2" fillId="0" borderId="12" xfId="7" applyBorder="1" applyAlignment="1"/>
    <xf numFmtId="4" fontId="12" fillId="0" borderId="12" xfId="7" applyNumberFormat="1" applyFont="1" applyBorder="1" applyAlignment="1">
      <alignment vertical="center"/>
    </xf>
    <xf numFmtId="4" fontId="12" fillId="0" borderId="12" xfId="7" applyNumberFormat="1" applyFont="1" applyBorder="1" applyAlignment="1" applyProtection="1">
      <alignment vertical="center"/>
    </xf>
    <xf numFmtId="4" fontId="12" fillId="0" borderId="13" xfId="7" applyNumberFormat="1" applyFont="1" applyBorder="1" applyAlignment="1">
      <alignment vertical="center"/>
    </xf>
    <xf numFmtId="0" fontId="20" fillId="0" borderId="12" xfId="7" applyFont="1" applyFill="1" applyBorder="1" applyAlignment="1">
      <alignment vertical="center"/>
    </xf>
    <xf numFmtId="4" fontId="12" fillId="0" borderId="12" xfId="7" applyNumberFormat="1" applyFont="1" applyFill="1" applyBorder="1" applyAlignment="1">
      <alignment vertical="center"/>
    </xf>
    <xf numFmtId="4" fontId="12" fillId="0" borderId="12" xfId="7" applyNumberFormat="1" applyFont="1" applyFill="1" applyBorder="1" applyAlignment="1" applyProtection="1">
      <alignment vertical="center"/>
    </xf>
    <xf numFmtId="4" fontId="12" fillId="0" borderId="13" xfId="7" applyNumberFormat="1" applyFont="1" applyFill="1" applyBorder="1" applyAlignment="1">
      <alignment vertical="center"/>
    </xf>
    <xf numFmtId="0" fontId="21" fillId="0" borderId="14" xfId="7" applyFont="1" applyFill="1" applyBorder="1" applyAlignment="1">
      <alignment vertical="center"/>
    </xf>
    <xf numFmtId="3" fontId="21" fillId="0" borderId="12" xfId="7" applyNumberFormat="1" applyFont="1" applyFill="1" applyBorder="1" applyAlignment="1">
      <alignment vertical="center"/>
    </xf>
    <xf numFmtId="4" fontId="21" fillId="0" borderId="12" xfId="7" applyNumberFormat="1" applyFont="1" applyFill="1" applyBorder="1" applyAlignment="1">
      <alignment vertical="center"/>
    </xf>
    <xf numFmtId="4" fontId="21" fillId="0" borderId="12" xfId="7" applyNumberFormat="1" applyFont="1" applyFill="1" applyBorder="1" applyAlignment="1" applyProtection="1">
      <alignment vertical="center"/>
    </xf>
    <xf numFmtId="4" fontId="21" fillId="0" borderId="13" xfId="7" applyNumberFormat="1" applyFont="1" applyFill="1" applyBorder="1" applyAlignment="1">
      <alignment vertical="center"/>
    </xf>
    <xf numFmtId="0" fontId="22" fillId="0" borderId="11" xfId="7" applyFont="1" applyFill="1" applyBorder="1" applyAlignment="1">
      <alignment horizontal="center" vertical="center"/>
    </xf>
    <xf numFmtId="0" fontId="22" fillId="13" borderId="14" xfId="7" applyFont="1" applyFill="1" applyBorder="1" applyAlignment="1">
      <alignment horizontal="center" vertical="center"/>
    </xf>
    <xf numFmtId="3" fontId="12" fillId="0" borderId="12" xfId="7" applyNumberFormat="1" applyFont="1" applyFill="1" applyBorder="1" applyAlignment="1">
      <alignment vertical="center"/>
    </xf>
    <xf numFmtId="0" fontId="52" fillId="0" borderId="0" xfId="0" applyFont="1" applyFill="1" applyBorder="1" applyAlignment="1">
      <alignment horizontal="center" vertical="center" wrapText="1"/>
    </xf>
    <xf numFmtId="3" fontId="6" fillId="0" borderId="0" xfId="0" applyNumberFormat="1" applyFont="1" applyFill="1" applyBorder="1" applyAlignment="1">
      <alignment vertical="center" wrapText="1"/>
    </xf>
    <xf numFmtId="3" fontId="7" fillId="0" borderId="0" xfId="0" applyNumberFormat="1" applyFont="1" applyFill="1" applyBorder="1" applyAlignment="1">
      <alignment horizontal="left" vertical="top" wrapText="1"/>
    </xf>
    <xf numFmtId="3" fontId="16" fillId="0" borderId="0" xfId="1" applyNumberFormat="1" applyFont="1" applyFill="1" applyBorder="1" applyAlignment="1" applyProtection="1">
      <alignment horizontal="right" vertical="center"/>
    </xf>
    <xf numFmtId="3" fontId="3" fillId="0" borderId="0" xfId="2" applyNumberFormat="1" applyFont="1" applyFill="1" applyBorder="1" applyAlignment="1">
      <alignment horizontal="left"/>
    </xf>
    <xf numFmtId="3" fontId="42" fillId="0" borderId="0" xfId="0" applyNumberFormat="1" applyFont="1" applyFill="1"/>
    <xf numFmtId="3" fontId="8" fillId="0" borderId="0" xfId="1" applyNumberFormat="1" applyFont="1" applyFill="1" applyBorder="1" applyAlignment="1" applyProtection="1">
      <alignment horizontal="right" vertical="center"/>
    </xf>
    <xf numFmtId="3" fontId="8" fillId="0" borderId="0" xfId="0" applyNumberFormat="1" applyFont="1" applyFill="1" applyBorder="1" applyAlignment="1">
      <alignment horizontal="right" vertical="center"/>
    </xf>
    <xf numFmtId="3" fontId="8" fillId="0" borderId="0" xfId="0" applyNumberFormat="1" applyFont="1" applyFill="1" applyBorder="1" applyAlignment="1">
      <alignment horizontal="right" vertical="top"/>
    </xf>
    <xf numFmtId="3" fontId="3" fillId="0" borderId="0" xfId="0" applyNumberFormat="1" applyFont="1" applyFill="1" applyBorder="1"/>
    <xf numFmtId="3" fontId="3" fillId="0" borderId="0" xfId="1" applyNumberFormat="1" applyFont="1" applyFill="1" applyBorder="1" applyAlignment="1" applyProtection="1">
      <alignment horizontal="right" vertical="center"/>
    </xf>
    <xf numFmtId="3" fontId="3" fillId="0" borderId="0" xfId="1" applyNumberFormat="1" applyFont="1" applyFill="1" applyBorder="1" applyAlignment="1">
      <alignment horizontal="right"/>
    </xf>
    <xf numFmtId="3" fontId="3" fillId="0" borderId="0" xfId="0" applyNumberFormat="1" applyFont="1" applyFill="1" applyBorder="1" applyAlignment="1" applyProtection="1">
      <alignment vertical="center"/>
    </xf>
    <xf numFmtId="3" fontId="3" fillId="0" borderId="0" xfId="0" applyNumberFormat="1" applyFont="1" applyFill="1" applyBorder="1" applyAlignment="1">
      <alignment vertical="center"/>
    </xf>
    <xf numFmtId="3" fontId="3" fillId="0" borderId="0" xfId="0" applyNumberFormat="1" applyFont="1" applyFill="1" applyBorder="1" applyAlignment="1">
      <alignment horizontal="right"/>
    </xf>
    <xf numFmtId="3" fontId="3" fillId="0" borderId="0" xfId="0" applyNumberFormat="1" applyFont="1" applyFill="1" applyBorder="1" applyAlignment="1" applyProtection="1">
      <alignment horizontal="right" vertical="center"/>
    </xf>
    <xf numFmtId="3" fontId="3" fillId="0" borderId="0" xfId="0" applyNumberFormat="1" applyFont="1" applyFill="1" applyBorder="1" applyAlignment="1">
      <alignment horizontal="right" vertical="center"/>
    </xf>
    <xf numFmtId="0" fontId="0" fillId="0" borderId="0" xfId="0"/>
    <xf numFmtId="0" fontId="0" fillId="0" borderId="0" xfId="0"/>
    <xf numFmtId="3" fontId="3" fillId="13" borderId="0" xfId="1" applyNumberFormat="1" applyFont="1" applyFill="1" applyBorder="1" applyAlignment="1" applyProtection="1">
      <alignment horizontal="right" vertical="center"/>
    </xf>
    <xf numFmtId="3" fontId="3" fillId="13" borderId="0" xfId="1" applyNumberFormat="1" applyFont="1" applyFill="1" applyBorder="1" applyAlignment="1">
      <alignment horizontal="right"/>
    </xf>
    <xf numFmtId="3" fontId="12" fillId="0" borderId="0" xfId="6" applyNumberFormat="1" applyFont="1" applyFill="1" applyBorder="1" applyAlignment="1">
      <alignment horizontal="left" vertical="center" wrapText="1"/>
    </xf>
    <xf numFmtId="0" fontId="58" fillId="0" borderId="0" xfId="0" applyFont="1"/>
    <xf numFmtId="0" fontId="52" fillId="0" borderId="0" xfId="0" applyFont="1" applyAlignment="1">
      <alignment horizontal="left"/>
    </xf>
    <xf numFmtId="0" fontId="58" fillId="0" borderId="0" xfId="0" applyFont="1" applyAlignment="1">
      <alignment horizontal="left"/>
    </xf>
    <xf numFmtId="0" fontId="52" fillId="15" borderId="0" xfId="0" applyFont="1" applyFill="1" applyAlignment="1">
      <alignment horizontal="center"/>
    </xf>
    <xf numFmtId="0" fontId="57" fillId="15" borderId="0" xfId="0" applyFont="1" applyFill="1" applyAlignment="1">
      <alignment horizontal="center" vertical="center"/>
    </xf>
    <xf numFmtId="0" fontId="59" fillId="16" borderId="0" xfId="0" applyFont="1" applyFill="1" applyAlignment="1">
      <alignment horizontal="center" vertical="center"/>
    </xf>
    <xf numFmtId="0" fontId="58" fillId="0" borderId="0" xfId="12" applyFont="1" applyAlignment="1" applyProtection="1">
      <alignment horizontal="left" vertical="top"/>
    </xf>
    <xf numFmtId="0" fontId="35" fillId="6" borderId="0" xfId="4" applyFont="1" applyFill="1" applyBorder="1"/>
    <xf numFmtId="3" fontId="35" fillId="0" borderId="0" xfId="2" applyNumberFormat="1" applyFont="1" applyFill="1" applyBorder="1" applyAlignment="1">
      <alignment horizontal="center" vertical="center"/>
    </xf>
    <xf numFmtId="3" fontId="58" fillId="0" borderId="0" xfId="21" applyNumberFormat="1" applyFont="1" applyFill="1" applyBorder="1" applyAlignment="1">
      <alignment horizontal="center" vertical="center"/>
    </xf>
    <xf numFmtId="0" fontId="35" fillId="6" borderId="0" xfId="4" applyFont="1" applyFill="1" applyBorder="1" applyAlignment="1">
      <alignment horizontal="center" vertical="center"/>
    </xf>
    <xf numFmtId="0" fontId="10" fillId="17" borderId="5" xfId="2" applyFont="1" applyFill="1" applyBorder="1" applyAlignment="1">
      <alignment horizontal="center" vertical="center"/>
    </xf>
    <xf numFmtId="0" fontId="24" fillId="12" borderId="11" xfId="4" applyFont="1" applyFill="1" applyBorder="1" applyAlignment="1">
      <alignment horizontal="center" vertical="center" wrapText="1"/>
    </xf>
    <xf numFmtId="0" fontId="17" fillId="12" borderId="11" xfId="4" applyFont="1" applyFill="1" applyBorder="1" applyAlignment="1">
      <alignment horizontal="center" vertical="center" wrapText="1"/>
    </xf>
    <xf numFmtId="0" fontId="16" fillId="0" borderId="0" xfId="4" applyFont="1" applyFill="1" applyBorder="1" applyAlignment="1">
      <alignment horizontal="left" vertical="top" wrapText="1"/>
    </xf>
    <xf numFmtId="0" fontId="19" fillId="12" borderId="11" xfId="4" applyFont="1" applyFill="1" applyBorder="1" applyAlignment="1">
      <alignment horizontal="center" vertical="center" wrapText="1"/>
    </xf>
    <xf numFmtId="3" fontId="53" fillId="18" borderId="0" xfId="0" applyNumberFormat="1" applyFont="1" applyFill="1" applyBorder="1" applyAlignment="1">
      <alignment horizontal="center" vertical="center"/>
    </xf>
    <xf numFmtId="3" fontId="53" fillId="0" borderId="0" xfId="0" applyNumberFormat="1" applyFont="1" applyFill="1" applyBorder="1" applyAlignment="1">
      <alignment horizontal="center" vertical="center"/>
    </xf>
    <xf numFmtId="0" fontId="17" fillId="18" borderId="0" xfId="4" applyNumberFormat="1" applyFont="1" applyFill="1" applyBorder="1" applyAlignment="1">
      <alignment vertical="center" wrapText="1"/>
    </xf>
    <xf numFmtId="0" fontId="16" fillId="18" borderId="0" xfId="4" applyNumberFormat="1" applyFont="1" applyFill="1" applyBorder="1" applyAlignment="1">
      <alignment horizontal="left" vertical="center" wrapText="1"/>
    </xf>
    <xf numFmtId="3" fontId="62" fillId="0" borderId="0" xfId="0" applyNumberFormat="1" applyFont="1" applyFill="1" applyBorder="1" applyAlignment="1">
      <alignment horizontal="center" vertical="center"/>
    </xf>
    <xf numFmtId="164" fontId="17" fillId="18" borderId="0" xfId="4" applyNumberFormat="1" applyFont="1" applyFill="1" applyBorder="1" applyAlignment="1">
      <alignment vertical="center" wrapText="1"/>
    </xf>
    <xf numFmtId="3" fontId="19" fillId="0" borderId="0" xfId="4" applyNumberFormat="1" applyFont="1" applyFill="1" applyBorder="1" applyAlignment="1">
      <alignment horizontal="center" vertical="center"/>
    </xf>
    <xf numFmtId="3" fontId="19" fillId="18" borderId="0" xfId="4" applyNumberFormat="1" applyFont="1" applyFill="1" applyBorder="1" applyAlignment="1">
      <alignment horizontal="center" vertical="center"/>
    </xf>
    <xf numFmtId="0" fontId="15" fillId="18" borderId="0" xfId="4" applyNumberFormat="1" applyFont="1" applyFill="1" applyBorder="1" applyAlignment="1">
      <alignment horizontal="left" vertical="top" wrapText="1"/>
    </xf>
    <xf numFmtId="3" fontId="15" fillId="0" borderId="0" xfId="4" applyNumberFormat="1" applyFont="1" applyFill="1" applyBorder="1" applyAlignment="1">
      <alignment horizontal="center" vertical="center"/>
    </xf>
    <xf numFmtId="3" fontId="15" fillId="18" borderId="0" xfId="4" applyNumberFormat="1" applyFont="1" applyFill="1" applyBorder="1" applyAlignment="1">
      <alignment horizontal="center" vertical="center"/>
    </xf>
    <xf numFmtId="3" fontId="53" fillId="18" borderId="0" xfId="10" applyNumberFormat="1" applyFont="1" applyFill="1" applyBorder="1" applyAlignment="1">
      <alignment horizontal="center" vertical="top"/>
    </xf>
    <xf numFmtId="3" fontId="53" fillId="0" borderId="0" xfId="10" applyNumberFormat="1" applyFont="1" applyFill="1" applyBorder="1" applyAlignment="1">
      <alignment horizontal="center" vertical="top"/>
    </xf>
    <xf numFmtId="3" fontId="12" fillId="18" borderId="0" xfId="6" applyNumberFormat="1" applyFont="1" applyFill="1" applyBorder="1" applyAlignment="1">
      <alignment horizontal="left" vertical="center" wrapText="1"/>
    </xf>
    <xf numFmtId="3" fontId="12" fillId="0" borderId="0" xfId="6" applyNumberFormat="1" applyFont="1" applyFill="1" applyBorder="1" applyAlignment="1">
      <alignment horizontal="center" vertical="center" wrapText="1"/>
    </xf>
    <xf numFmtId="3" fontId="12" fillId="0" borderId="0" xfId="6" applyNumberFormat="1" applyFont="1" applyFill="1" applyBorder="1" applyAlignment="1">
      <alignment horizontal="center" vertical="center"/>
    </xf>
    <xf numFmtId="3" fontId="16" fillId="0" borderId="0" xfId="6" applyNumberFormat="1" applyFont="1" applyFill="1" applyBorder="1" applyAlignment="1">
      <alignment horizontal="center" vertical="center"/>
    </xf>
    <xf numFmtId="3" fontId="12" fillId="18" borderId="0" xfId="6" applyNumberFormat="1" applyFont="1" applyFill="1" applyBorder="1" applyAlignment="1">
      <alignment horizontal="center" vertical="center" wrapText="1"/>
    </xf>
    <xf numFmtId="3" fontId="12" fillId="18" borderId="0" xfId="6" applyNumberFormat="1" applyFont="1" applyFill="1" applyBorder="1" applyAlignment="1">
      <alignment horizontal="center" vertical="center"/>
    </xf>
    <xf numFmtId="3" fontId="16" fillId="18" borderId="0" xfId="6" applyNumberFormat="1" applyFont="1" applyFill="1" applyBorder="1" applyAlignment="1">
      <alignment horizontal="center" vertical="center"/>
    </xf>
    <xf numFmtId="3" fontId="20" fillId="18" borderId="0" xfId="6" applyNumberFormat="1" applyFont="1" applyFill="1" applyBorder="1" applyAlignment="1">
      <alignment horizontal="left" vertical="center" wrapText="1"/>
    </xf>
    <xf numFmtId="164" fontId="10" fillId="11" borderId="11" xfId="2" applyNumberFormat="1" applyFont="1" applyFill="1" applyBorder="1" applyAlignment="1">
      <alignment horizontal="center" vertical="center"/>
    </xf>
    <xf numFmtId="0" fontId="10" fillId="11" borderId="11" xfId="2" applyFont="1" applyFill="1" applyBorder="1" applyAlignment="1">
      <alignment horizontal="center" vertical="center"/>
    </xf>
    <xf numFmtId="3" fontId="6" fillId="18" borderId="0" xfId="0" applyNumberFormat="1" applyFont="1" applyFill="1" applyBorder="1" applyAlignment="1">
      <alignment vertical="center" wrapText="1"/>
    </xf>
    <xf numFmtId="3" fontId="5" fillId="18" borderId="0" xfId="2" applyNumberFormat="1" applyFont="1" applyFill="1" applyBorder="1" applyAlignment="1">
      <alignment horizontal="right"/>
    </xf>
    <xf numFmtId="4" fontId="5" fillId="18" borderId="0" xfId="2" applyNumberFormat="1" applyFont="1" applyFill="1" applyBorder="1" applyAlignment="1">
      <alignment horizontal="right"/>
    </xf>
    <xf numFmtId="3" fontId="7" fillId="18" borderId="0" xfId="0" applyNumberFormat="1" applyFont="1" applyFill="1" applyBorder="1" applyAlignment="1">
      <alignment horizontal="left" vertical="top" wrapText="1"/>
    </xf>
    <xf numFmtId="3" fontId="3" fillId="18" borderId="0" xfId="0" applyNumberFormat="1" applyFont="1" applyFill="1" applyBorder="1" applyAlignment="1">
      <alignment horizontal="right"/>
    </xf>
    <xf numFmtId="3" fontId="3" fillId="18" borderId="0" xfId="2" applyNumberFormat="1" applyFont="1" applyFill="1" applyBorder="1" applyAlignment="1">
      <alignment horizontal="left"/>
    </xf>
    <xf numFmtId="3" fontId="5" fillId="18" borderId="0" xfId="2" applyNumberFormat="1" applyFont="1" applyFill="1" applyBorder="1" applyAlignment="1">
      <alignment horizontal="left"/>
    </xf>
    <xf numFmtId="3" fontId="5" fillId="18" borderId="0" xfId="2" applyNumberFormat="1" applyFont="1" applyFill="1" applyBorder="1" applyAlignment="1">
      <alignment horizontal="left" vertical="center"/>
    </xf>
    <xf numFmtId="3" fontId="5" fillId="18" borderId="0" xfId="0" applyNumberFormat="1" applyFont="1" applyFill="1" applyBorder="1" applyAlignment="1">
      <alignment horizontal="right"/>
    </xf>
    <xf numFmtId="3" fontId="3" fillId="18" borderId="0" xfId="2" applyNumberFormat="1" applyFont="1" applyFill="1" applyBorder="1" applyAlignment="1">
      <alignment horizontal="right"/>
    </xf>
    <xf numFmtId="3" fontId="5" fillId="18" borderId="0" xfId="2" applyNumberFormat="1" applyFont="1" applyFill="1" applyBorder="1" applyAlignment="1">
      <alignment horizontal="right" vertical="center"/>
    </xf>
    <xf numFmtId="3" fontId="3" fillId="18" borderId="0" xfId="1" applyNumberFormat="1" applyFont="1" applyFill="1" applyBorder="1" applyAlignment="1">
      <alignment horizontal="right" vertical="center"/>
    </xf>
    <xf numFmtId="3" fontId="3" fillId="18" borderId="0" xfId="0" applyNumberFormat="1" applyFont="1" applyFill="1" applyBorder="1"/>
    <xf numFmtId="3" fontId="3" fillId="18" borderId="0" xfId="1" applyNumberFormat="1" applyFont="1" applyFill="1" applyBorder="1" applyAlignment="1">
      <alignment horizontal="right"/>
    </xf>
    <xf numFmtId="3" fontId="42" fillId="18" borderId="0" xfId="0" applyNumberFormat="1" applyFont="1" applyFill="1"/>
    <xf numFmtId="3" fontId="16" fillId="18" borderId="0" xfId="1" applyNumberFormat="1" applyFont="1" applyFill="1" applyBorder="1" applyAlignment="1">
      <alignment horizontal="right" vertical="center"/>
    </xf>
    <xf numFmtId="3" fontId="8" fillId="18" borderId="0" xfId="1" applyNumberFormat="1" applyFont="1" applyFill="1" applyBorder="1" applyAlignment="1">
      <alignment horizontal="right" vertical="center"/>
    </xf>
    <xf numFmtId="3" fontId="8" fillId="18" borderId="0" xfId="0" applyNumberFormat="1" applyFont="1" applyFill="1" applyBorder="1" applyAlignment="1">
      <alignment horizontal="right" vertical="center"/>
    </xf>
    <xf numFmtId="3" fontId="8" fillId="18" borderId="0" xfId="0" applyNumberFormat="1" applyFont="1" applyFill="1" applyBorder="1" applyAlignment="1">
      <alignment horizontal="right" vertical="top"/>
    </xf>
    <xf numFmtId="3" fontId="17" fillId="18" borderId="0" xfId="1" applyNumberFormat="1" applyFont="1" applyFill="1" applyBorder="1" applyAlignment="1">
      <alignment horizontal="right" vertical="center"/>
    </xf>
    <xf numFmtId="167" fontId="8" fillId="18" borderId="0" xfId="1" applyNumberFormat="1" applyFont="1" applyFill="1" applyBorder="1" applyAlignment="1">
      <alignment horizontal="right" vertical="center"/>
    </xf>
    <xf numFmtId="4" fontId="3" fillId="18" borderId="0" xfId="2" applyNumberFormat="1" applyFont="1" applyFill="1" applyBorder="1" applyAlignment="1">
      <alignment horizontal="right"/>
    </xf>
    <xf numFmtId="168" fontId="8" fillId="18" borderId="0" xfId="0" applyNumberFormat="1" applyFont="1" applyFill="1" applyBorder="1" applyAlignment="1">
      <alignment horizontal="right" vertical="center"/>
    </xf>
    <xf numFmtId="164" fontId="8" fillId="18" borderId="0" xfId="0" applyNumberFormat="1" applyFont="1" applyFill="1" applyBorder="1" applyAlignment="1">
      <alignment horizontal="right" vertical="top"/>
    </xf>
    <xf numFmtId="4" fontId="5" fillId="18" borderId="0" xfId="2" applyNumberFormat="1" applyFont="1" applyFill="1" applyBorder="1" applyAlignment="1">
      <alignment horizontal="right" vertical="center"/>
    </xf>
    <xf numFmtId="0" fontId="3" fillId="0" borderId="0" xfId="3" applyFont="1"/>
    <xf numFmtId="0" fontId="63" fillId="6" borderId="0" xfId="3" applyFont="1" applyFill="1" applyBorder="1" applyAlignment="1">
      <alignment vertical="center" wrapText="1"/>
    </xf>
    <xf numFmtId="0" fontId="64" fillId="6" borderId="0" xfId="3" applyFont="1" applyFill="1" applyBorder="1" applyAlignment="1">
      <alignment horizontal="center" vertical="center" wrapText="1"/>
    </xf>
    <xf numFmtId="0" fontId="64" fillId="6" borderId="0" xfId="3" applyFont="1" applyFill="1" applyBorder="1" applyAlignment="1">
      <alignment vertical="center" wrapText="1"/>
    </xf>
    <xf numFmtId="0" fontId="3" fillId="6" borderId="0" xfId="3" applyFont="1" applyFill="1"/>
    <xf numFmtId="0" fontId="65" fillId="12" borderId="11" xfId="3" applyFont="1" applyFill="1" applyBorder="1" applyAlignment="1">
      <alignment horizontal="center" vertical="center" wrapText="1"/>
    </xf>
    <xf numFmtId="0" fontId="3" fillId="0" borderId="0" xfId="3" applyFont="1" applyAlignment="1">
      <alignment vertical="center"/>
    </xf>
    <xf numFmtId="0" fontId="67" fillId="0" borderId="0" xfId="0" applyFont="1" applyBorder="1" applyAlignment="1">
      <alignment horizontal="left" vertical="center" wrapText="1"/>
    </xf>
    <xf numFmtId="168" fontId="67" fillId="0" borderId="0" xfId="0" applyNumberFormat="1" applyFont="1" applyBorder="1" applyAlignment="1">
      <alignment horizontal="center" vertical="center"/>
    </xf>
    <xf numFmtId="0" fontId="67" fillId="18" borderId="0" xfId="0" applyFont="1" applyFill="1" applyBorder="1" applyAlignment="1">
      <alignment horizontal="left" vertical="center" wrapText="1"/>
    </xf>
    <xf numFmtId="0" fontId="67" fillId="0" borderId="0" xfId="0" applyFont="1" applyBorder="1" applyAlignment="1">
      <alignment horizontal="center" vertical="center" wrapText="1"/>
    </xf>
    <xf numFmtId="0" fontId="3" fillId="0" borderId="0" xfId="3" applyFont="1" applyFill="1"/>
    <xf numFmtId="0" fontId="63" fillId="0" borderId="0" xfId="3" applyFont="1" applyFill="1" applyBorder="1" applyAlignment="1">
      <alignment vertical="center" wrapText="1"/>
    </xf>
    <xf numFmtId="0" fontId="64" fillId="0" borderId="0" xfId="3" applyFont="1" applyFill="1" applyBorder="1" applyAlignment="1">
      <alignment horizontal="center" vertical="center" wrapText="1"/>
    </xf>
    <xf numFmtId="0" fontId="5" fillId="0" borderId="0" xfId="3" applyFont="1"/>
    <xf numFmtId="0" fontId="32" fillId="14" borderId="11" xfId="3" applyFont="1" applyFill="1" applyBorder="1" applyAlignment="1">
      <alignment horizontal="center" vertical="center" wrapText="1"/>
    </xf>
    <xf numFmtId="0" fontId="5" fillId="0" borderId="0" xfId="3" applyFont="1" applyAlignment="1">
      <alignment vertical="center"/>
    </xf>
    <xf numFmtId="3" fontId="67" fillId="0" borderId="0" xfId="0" applyNumberFormat="1" applyFont="1" applyBorder="1" applyAlignment="1">
      <alignment horizontal="center" vertical="center"/>
    </xf>
    <xf numFmtId="3" fontId="67" fillId="18" borderId="0" xfId="0" applyNumberFormat="1" applyFont="1" applyFill="1" applyBorder="1" applyAlignment="1">
      <alignment horizontal="center" vertical="center"/>
    </xf>
    <xf numFmtId="3" fontId="67" fillId="18" borderId="0" xfId="0" applyNumberFormat="1" applyFont="1" applyFill="1" applyBorder="1" applyAlignment="1">
      <alignment horizontal="center" vertical="center" wrapText="1"/>
    </xf>
    <xf numFmtId="3" fontId="67" fillId="0" borderId="0" xfId="0" applyNumberFormat="1" applyFont="1" applyBorder="1" applyAlignment="1">
      <alignment horizontal="center" vertical="center" wrapText="1"/>
    </xf>
    <xf numFmtId="0" fontId="29" fillId="0" borderId="0" xfId="3" applyFont="1" applyFill="1"/>
    <xf numFmtId="3" fontId="67" fillId="0" borderId="0" xfId="0" applyNumberFormat="1" applyFont="1" applyFill="1" applyBorder="1" applyAlignment="1">
      <alignment horizontal="center" vertical="center"/>
    </xf>
    <xf numFmtId="3" fontId="67" fillId="0" borderId="0" xfId="0" applyNumberFormat="1" applyFont="1" applyFill="1" applyBorder="1" applyAlignment="1">
      <alignment horizontal="center" vertical="center" wrapText="1"/>
    </xf>
    <xf numFmtId="0" fontId="3" fillId="0" borderId="0" xfId="3" applyFont="1" applyBorder="1"/>
    <xf numFmtId="0" fontId="32" fillId="12" borderId="11" xfId="3" applyFont="1" applyFill="1" applyBorder="1" applyAlignment="1">
      <alignment horizontal="center" vertical="center" wrapText="1"/>
    </xf>
    <xf numFmtId="0" fontId="32" fillId="0" borderId="0" xfId="3" applyFont="1" applyFill="1" applyBorder="1" applyAlignment="1">
      <alignment vertical="center" wrapText="1"/>
    </xf>
    <xf numFmtId="0" fontId="32" fillId="18" borderId="0" xfId="3" applyNumberFormat="1" applyFont="1" applyFill="1" applyBorder="1" applyAlignment="1">
      <alignment vertical="center" wrapText="1"/>
    </xf>
    <xf numFmtId="0" fontId="67" fillId="0" borderId="0" xfId="3" applyFont="1" applyFill="1" applyBorder="1" applyAlignment="1">
      <alignment horizontal="left" vertical="center" wrapText="1"/>
    </xf>
    <xf numFmtId="0" fontId="67" fillId="18" borderId="0" xfId="3" applyNumberFormat="1" applyFont="1" applyFill="1" applyBorder="1" applyAlignment="1">
      <alignment horizontal="left" vertical="center" wrapText="1"/>
    </xf>
    <xf numFmtId="0" fontId="3" fillId="0" borderId="0" xfId="3" applyFont="1" applyFill="1" applyBorder="1"/>
    <xf numFmtId="0" fontId="65" fillId="0" borderId="0" xfId="3" applyFont="1" applyBorder="1" applyAlignment="1">
      <alignment horizontal="center" vertical="center" wrapText="1"/>
    </xf>
    <xf numFmtId="0" fontId="3" fillId="0" borderId="0" xfId="3" applyFont="1" applyBorder="1" applyAlignment="1">
      <alignment horizontal="center" vertical="center"/>
    </xf>
    <xf numFmtId="0" fontId="3" fillId="0" borderId="0" xfId="4" applyFont="1"/>
    <xf numFmtId="0" fontId="64" fillId="6" borderId="0" xfId="4" applyFont="1" applyFill="1" applyBorder="1" applyAlignment="1">
      <alignment horizontal="center" vertical="center" wrapText="1"/>
    </xf>
    <xf numFmtId="0" fontId="3" fillId="6" borderId="0" xfId="4" applyFont="1" applyFill="1" applyAlignment="1">
      <alignment vertical="center"/>
    </xf>
    <xf numFmtId="0" fontId="3" fillId="6" borderId="0" xfId="4" applyFont="1" applyFill="1"/>
    <xf numFmtId="0" fontId="65" fillId="12" borderId="11" xfId="4" applyFont="1" applyFill="1" applyBorder="1" applyAlignment="1">
      <alignment horizontal="center" vertical="center" wrapText="1"/>
    </xf>
    <xf numFmtId="0" fontId="3" fillId="0" borderId="0" xfId="4" applyFont="1" applyAlignment="1">
      <alignment vertical="center"/>
    </xf>
    <xf numFmtId="0" fontId="65" fillId="0" borderId="0" xfId="4" applyFont="1" applyFill="1" applyBorder="1" applyAlignment="1">
      <alignment horizontal="left" vertical="center" wrapText="1"/>
    </xf>
    <xf numFmtId="0" fontId="5" fillId="0" borderId="0" xfId="4" applyFont="1"/>
    <xf numFmtId="0" fontId="65" fillId="18" borderId="0" xfId="4" applyNumberFormat="1" applyFont="1" applyFill="1" applyBorder="1" applyAlignment="1">
      <alignment vertical="center" wrapText="1"/>
    </xf>
    <xf numFmtId="0" fontId="65" fillId="0" borderId="0" xfId="4" applyFont="1" applyFill="1" applyBorder="1" applyAlignment="1">
      <alignment vertical="center" wrapText="1"/>
    </xf>
    <xf numFmtId="0" fontId="67" fillId="0" borderId="0" xfId="0" applyFont="1" applyFill="1" applyBorder="1" applyAlignment="1">
      <alignment horizontal="left" vertical="center" wrapText="1"/>
    </xf>
    <xf numFmtId="0" fontId="65" fillId="0" borderId="0" xfId="0" applyFont="1" applyFill="1" applyBorder="1" applyAlignment="1">
      <alignment horizontal="left" vertical="center" wrapText="1"/>
    </xf>
    <xf numFmtId="0" fontId="65" fillId="18" borderId="0" xfId="0" applyFont="1" applyFill="1" applyBorder="1" applyAlignment="1">
      <alignment horizontal="left" vertical="center" wrapText="1"/>
    </xf>
    <xf numFmtId="0" fontId="65" fillId="18" borderId="0" xfId="4" applyNumberFormat="1" applyFont="1" applyFill="1" applyBorder="1" applyAlignment="1">
      <alignment horizontal="left" vertical="center" wrapText="1"/>
    </xf>
    <xf numFmtId="0" fontId="5" fillId="0" borderId="0" xfId="4" applyFont="1" applyAlignment="1">
      <alignment vertical="center"/>
    </xf>
    <xf numFmtId="0" fontId="5" fillId="18" borderId="0" xfId="4" applyNumberFormat="1" applyFont="1" applyFill="1" applyBorder="1" applyAlignment="1">
      <alignment horizontal="left" vertical="center"/>
    </xf>
    <xf numFmtId="0" fontId="67" fillId="0" borderId="0" xfId="4" applyFont="1" applyFill="1" applyBorder="1" applyAlignment="1">
      <alignment horizontal="left" vertical="center" wrapText="1"/>
    </xf>
    <xf numFmtId="164" fontId="67" fillId="0" borderId="0" xfId="4" applyNumberFormat="1" applyFont="1" applyFill="1" applyBorder="1" applyAlignment="1">
      <alignment horizontal="right" vertical="center"/>
    </xf>
    <xf numFmtId="0" fontId="3" fillId="0" borderId="0" xfId="4" applyFont="1" applyFill="1" applyAlignment="1">
      <alignment vertical="center"/>
    </xf>
    <xf numFmtId="0" fontId="3" fillId="0" borderId="0" xfId="4" applyFont="1" applyFill="1"/>
    <xf numFmtId="0" fontId="35" fillId="0" borderId="0" xfId="4" applyFont="1" applyBorder="1"/>
    <xf numFmtId="0" fontId="70" fillId="0" borderId="0" xfId="4" applyFont="1" applyFill="1" applyBorder="1" applyAlignment="1">
      <alignment horizontal="center" vertical="center" wrapText="1"/>
    </xf>
    <xf numFmtId="0" fontId="71" fillId="0" borderId="0" xfId="4" applyFont="1" applyFill="1" applyAlignment="1">
      <alignment vertical="center"/>
    </xf>
    <xf numFmtId="0" fontId="64" fillId="0" borderId="0" xfId="4" applyFont="1" applyFill="1" applyBorder="1" applyAlignment="1">
      <alignment vertical="center" wrapText="1"/>
    </xf>
    <xf numFmtId="0" fontId="3" fillId="0" borderId="0" xfId="4" applyFont="1" applyFill="1" applyBorder="1"/>
    <xf numFmtId="0" fontId="72" fillId="12" borderId="11" xfId="4" applyFont="1" applyFill="1" applyBorder="1" applyAlignment="1">
      <alignment horizontal="center" vertical="center" wrapText="1"/>
    </xf>
    <xf numFmtId="0" fontId="10" fillId="0" borderId="0" xfId="4" applyFont="1" applyBorder="1"/>
    <xf numFmtId="0" fontId="32" fillId="0" borderId="0" xfId="4" applyFont="1" applyFill="1" applyBorder="1" applyAlignment="1">
      <alignment vertical="center" wrapText="1"/>
    </xf>
    <xf numFmtId="0" fontId="5" fillId="0" borderId="0" xfId="4" applyFont="1" applyBorder="1"/>
    <xf numFmtId="0" fontId="32" fillId="18" borderId="0" xfId="4" applyNumberFormat="1" applyFont="1" applyFill="1" applyBorder="1" applyAlignment="1">
      <alignment vertical="center" wrapText="1"/>
    </xf>
    <xf numFmtId="0" fontId="3" fillId="0" borderId="0" xfId="4" applyFont="1" applyBorder="1"/>
    <xf numFmtId="0" fontId="69" fillId="18" borderId="0" xfId="4" applyNumberFormat="1" applyFont="1" applyFill="1" applyBorder="1" applyAlignment="1">
      <alignment vertical="center" wrapText="1"/>
    </xf>
    <xf numFmtId="0" fontId="69" fillId="0" borderId="0" xfId="4" applyFont="1" applyFill="1" applyBorder="1" applyAlignment="1">
      <alignment vertical="center" wrapText="1"/>
    </xf>
    <xf numFmtId="0" fontId="43" fillId="0" borderId="0" xfId="4" applyFont="1" applyBorder="1"/>
    <xf numFmtId="168" fontId="67" fillId="0" borderId="0" xfId="4" applyNumberFormat="1" applyFont="1" applyFill="1" applyBorder="1" applyAlignment="1">
      <alignment horizontal="right" vertical="top"/>
    </xf>
    <xf numFmtId="0" fontId="3" fillId="0" borderId="0" xfId="4" applyFont="1" applyFill="1" applyBorder="1" applyAlignment="1">
      <alignment vertical="center"/>
    </xf>
    <xf numFmtId="0" fontId="64" fillId="0" borderId="0" xfId="4" applyFont="1" applyFill="1" applyBorder="1" applyAlignment="1">
      <alignment horizontal="center" vertical="center" wrapText="1"/>
    </xf>
    <xf numFmtId="0" fontId="32" fillId="12" borderId="11" xfId="4" applyFont="1" applyFill="1" applyBorder="1" applyAlignment="1">
      <alignment horizontal="center" vertical="center" wrapText="1"/>
    </xf>
    <xf numFmtId="0" fontId="41" fillId="0" borderId="0" xfId="4" applyFont="1"/>
    <xf numFmtId="0" fontId="29" fillId="0" borderId="0" xfId="4" applyFont="1"/>
    <xf numFmtId="0" fontId="65" fillId="0" borderId="0" xfId="4" applyFont="1" applyBorder="1" applyAlignment="1">
      <alignment horizontal="center" vertical="center" wrapText="1"/>
    </xf>
    <xf numFmtId="0" fontId="3" fillId="0" borderId="0" xfId="4" applyFont="1" applyBorder="1" applyAlignment="1">
      <alignment vertical="center"/>
    </xf>
    <xf numFmtId="0" fontId="67" fillId="18" borderId="0" xfId="4" applyNumberFormat="1" applyFont="1" applyFill="1" applyBorder="1" applyAlignment="1">
      <alignment horizontal="left" vertical="center" wrapText="1"/>
    </xf>
    <xf numFmtId="168" fontId="67" fillId="0" borderId="0" xfId="4" applyNumberFormat="1" applyFont="1" applyFill="1" applyBorder="1" applyAlignment="1">
      <alignment horizontal="center" vertical="center"/>
    </xf>
    <xf numFmtId="0" fontId="29" fillId="0" borderId="0" xfId="4" applyFont="1" applyFill="1" applyBorder="1" applyAlignment="1">
      <alignment vertical="center"/>
    </xf>
    <xf numFmtId="0" fontId="74" fillId="0" borderId="0" xfId="4" applyFont="1" applyFill="1" applyBorder="1" applyAlignment="1">
      <alignment vertical="center"/>
    </xf>
    <xf numFmtId="0" fontId="7" fillId="0" borderId="0" xfId="4" applyFont="1" applyBorder="1" applyAlignment="1">
      <alignment vertical="center"/>
    </xf>
    <xf numFmtId="0" fontId="32" fillId="0" borderId="0" xfId="4" applyFont="1" applyBorder="1" applyAlignment="1">
      <alignment horizontal="center" vertical="center" wrapText="1"/>
    </xf>
    <xf numFmtId="0" fontId="3" fillId="0" borderId="0" xfId="4" applyFont="1" applyBorder="1" applyAlignment="1">
      <alignment horizontal="center" vertical="center"/>
    </xf>
    <xf numFmtId="0" fontId="69" fillId="0" borderId="0" xfId="4" applyFont="1" applyFill="1" applyBorder="1" applyAlignment="1">
      <alignment horizontal="left" vertical="center" wrapText="1"/>
    </xf>
    <xf numFmtId="168" fontId="69" fillId="0" borderId="0" xfId="4" applyNumberFormat="1" applyFont="1" applyFill="1" applyBorder="1" applyAlignment="1">
      <alignment horizontal="right" vertical="center"/>
    </xf>
    <xf numFmtId="0" fontId="29" fillId="0" borderId="0" xfId="4" applyFont="1" applyAlignment="1">
      <alignment vertical="center"/>
    </xf>
    <xf numFmtId="0" fontId="69" fillId="18" borderId="0" xfId="4" applyNumberFormat="1" applyFont="1" applyFill="1" applyBorder="1" applyAlignment="1">
      <alignment horizontal="left" vertical="center" wrapText="1"/>
    </xf>
    <xf numFmtId="0" fontId="35" fillId="0" borderId="0" xfId="4" applyFont="1" applyAlignment="1">
      <alignment vertical="center"/>
    </xf>
    <xf numFmtId="168" fontId="69" fillId="0" borderId="0" xfId="4" applyNumberFormat="1" applyFont="1" applyFill="1" applyBorder="1" applyAlignment="1">
      <alignment horizontal="right" vertical="top"/>
    </xf>
    <xf numFmtId="0" fontId="75" fillId="0" borderId="0" xfId="4" applyFont="1" applyAlignment="1">
      <alignment vertical="center"/>
    </xf>
    <xf numFmtId="0" fontId="3" fillId="0" borderId="0" xfId="4" applyFont="1" applyFill="1" applyBorder="1" applyAlignment="1">
      <alignment horizontal="center" vertical="center"/>
    </xf>
    <xf numFmtId="0" fontId="10" fillId="0" borderId="0" xfId="4" applyFont="1" applyFill="1" applyAlignment="1">
      <alignment vertical="center"/>
    </xf>
    <xf numFmtId="164" fontId="69" fillId="0" borderId="0" xfId="4" applyNumberFormat="1" applyFont="1" applyFill="1" applyBorder="1" applyAlignment="1">
      <alignment horizontal="right" vertical="center"/>
    </xf>
    <xf numFmtId="0" fontId="67" fillId="0" borderId="0" xfId="4" applyFont="1" applyBorder="1" applyAlignment="1">
      <alignment horizontal="left" vertical="top" wrapText="1"/>
    </xf>
    <xf numFmtId="0" fontId="76" fillId="0" borderId="0" xfId="4" applyFont="1" applyFill="1" applyBorder="1" applyAlignment="1">
      <alignment horizontal="center" vertical="center" wrapText="1"/>
    </xf>
    <xf numFmtId="164" fontId="69" fillId="0" borderId="0" xfId="4" applyNumberFormat="1" applyFont="1" applyBorder="1" applyAlignment="1">
      <alignment horizontal="right" vertical="top"/>
    </xf>
    <xf numFmtId="164" fontId="69" fillId="0" borderId="0" xfId="4" applyNumberFormat="1" applyFont="1" applyFill="1" applyBorder="1" applyAlignment="1">
      <alignment horizontal="right" vertical="top"/>
    </xf>
    <xf numFmtId="0" fontId="69" fillId="0" borderId="0" xfId="4" applyFont="1" applyBorder="1" applyAlignment="1">
      <alignment vertical="top" wrapText="1"/>
    </xf>
    <xf numFmtId="168" fontId="67" fillId="0" borderId="0" xfId="0" applyNumberFormat="1" applyFont="1" applyBorder="1" applyAlignment="1">
      <alignment horizontal="right" vertical="top"/>
    </xf>
    <xf numFmtId="0" fontId="10" fillId="0" borderId="0" xfId="4" applyFont="1" applyAlignment="1">
      <alignment vertical="center"/>
    </xf>
    <xf numFmtId="0" fontId="10" fillId="0" borderId="0" xfId="4" applyFont="1"/>
    <xf numFmtId="0" fontId="72" fillId="0" borderId="0" xfId="4" applyFont="1" applyBorder="1" applyAlignment="1">
      <alignment horizontal="center" vertical="center" wrapText="1"/>
    </xf>
    <xf numFmtId="0" fontId="32" fillId="0" borderId="0" xfId="4" applyFont="1" applyFill="1" applyBorder="1" applyAlignment="1">
      <alignment horizontal="left" vertical="center" wrapText="1"/>
    </xf>
    <xf numFmtId="0" fontId="32" fillId="18" borderId="0" xfId="4" applyNumberFormat="1" applyFont="1" applyFill="1" applyBorder="1" applyAlignment="1">
      <alignment horizontal="left" vertical="center" wrapText="1"/>
    </xf>
    <xf numFmtId="0" fontId="35" fillId="0" borderId="0" xfId="4" applyFont="1" applyBorder="1" applyAlignment="1">
      <alignment vertical="center"/>
    </xf>
    <xf numFmtId="0" fontId="72" fillId="0" borderId="0" xfId="4" applyFont="1" applyFill="1" applyBorder="1" applyAlignment="1">
      <alignment horizontal="center" vertical="center" wrapText="1"/>
    </xf>
    <xf numFmtId="0" fontId="35" fillId="0" borderId="0" xfId="4" applyFont="1" applyFill="1" applyBorder="1" applyAlignment="1">
      <alignment horizontal="center" vertical="center"/>
    </xf>
    <xf numFmtId="0" fontId="35" fillId="0" borderId="0" xfId="4" applyFont="1" applyFill="1" applyBorder="1" applyAlignment="1">
      <alignment vertical="center"/>
    </xf>
    <xf numFmtId="0" fontId="10" fillId="0" borderId="0" xfId="4" applyFont="1" applyBorder="1" applyAlignment="1">
      <alignment vertical="center"/>
    </xf>
    <xf numFmtId="0" fontId="72" fillId="12" borderId="11" xfId="4" applyFont="1" applyFill="1" applyBorder="1" applyAlignment="1">
      <alignment vertical="center" wrapText="1"/>
    </xf>
    <xf numFmtId="0" fontId="5" fillId="0" borderId="0" xfId="4" applyFont="1" applyBorder="1" applyAlignment="1">
      <alignment vertical="center"/>
    </xf>
    <xf numFmtId="0" fontId="35" fillId="0" borderId="0" xfId="4" applyFont="1" applyFill="1" applyAlignment="1">
      <alignment vertical="center"/>
    </xf>
    <xf numFmtId="164" fontId="32" fillId="0" borderId="0" xfId="4" applyNumberFormat="1" applyFont="1" applyFill="1" applyBorder="1" applyAlignment="1">
      <alignment vertical="center" wrapText="1"/>
    </xf>
    <xf numFmtId="164" fontId="32" fillId="18" borderId="0" xfId="4" applyNumberFormat="1" applyFont="1" applyFill="1" applyBorder="1" applyAlignment="1">
      <alignment vertical="center" wrapText="1"/>
    </xf>
    <xf numFmtId="164" fontId="69" fillId="0" borderId="0" xfId="4" applyNumberFormat="1" applyFont="1" applyFill="1" applyBorder="1" applyAlignment="1">
      <alignment horizontal="left" vertical="center" wrapText="1"/>
    </xf>
    <xf numFmtId="164" fontId="69" fillId="18" borderId="0" xfId="4" applyNumberFormat="1" applyFont="1" applyFill="1" applyBorder="1" applyAlignment="1">
      <alignment horizontal="left" vertical="center" wrapText="1"/>
    </xf>
    <xf numFmtId="0" fontId="65" fillId="12" borderId="0" xfId="4" applyFont="1" applyFill="1" applyBorder="1" applyAlignment="1">
      <alignment horizontal="center" vertical="center" wrapText="1"/>
    </xf>
    <xf numFmtId="164" fontId="69" fillId="0" borderId="0" xfId="4" applyNumberFormat="1" applyFont="1" applyFill="1" applyBorder="1" applyAlignment="1">
      <alignment horizontal="right" vertical="center" wrapText="1"/>
    </xf>
    <xf numFmtId="164" fontId="65" fillId="0" borderId="0" xfId="4" applyNumberFormat="1" applyFont="1" applyFill="1" applyBorder="1" applyAlignment="1">
      <alignment vertical="center" wrapText="1"/>
    </xf>
    <xf numFmtId="164" fontId="65" fillId="18" borderId="0" xfId="4" applyNumberFormat="1" applyFont="1" applyFill="1" applyBorder="1" applyAlignment="1">
      <alignment vertical="center" wrapText="1"/>
    </xf>
    <xf numFmtId="168" fontId="67" fillId="0" borderId="0" xfId="4" applyNumberFormat="1" applyFont="1" applyFill="1" applyBorder="1" applyAlignment="1">
      <alignment horizontal="right" vertical="center"/>
    </xf>
    <xf numFmtId="164" fontId="67" fillId="0" borderId="0" xfId="4" applyNumberFormat="1" applyFont="1" applyFill="1" applyBorder="1" applyAlignment="1">
      <alignment horizontal="right" vertical="center" wrapText="1"/>
    </xf>
    <xf numFmtId="0" fontId="67" fillId="0" borderId="0" xfId="4" applyFont="1" applyFill="1" applyBorder="1" applyAlignment="1">
      <alignment horizontal="left" vertical="top" wrapText="1"/>
    </xf>
    <xf numFmtId="164" fontId="67" fillId="0" borderId="0" xfId="4" applyNumberFormat="1" applyFont="1" applyFill="1" applyBorder="1" applyAlignment="1">
      <alignment horizontal="right" vertical="top"/>
    </xf>
    <xf numFmtId="0" fontId="5" fillId="0" borderId="0" xfId="4" applyFont="1" applyFill="1" applyBorder="1" applyAlignment="1">
      <alignment vertical="center"/>
    </xf>
    <xf numFmtId="0" fontId="68" fillId="0" borderId="0" xfId="4" applyFont="1" applyFill="1" applyBorder="1" applyAlignment="1">
      <alignment horizontal="left" vertical="center" wrapText="1"/>
    </xf>
    <xf numFmtId="0" fontId="29" fillId="0" borderId="0" xfId="4" applyFont="1" applyFill="1" applyBorder="1" applyAlignment="1">
      <alignment horizontal="center" vertical="center"/>
    </xf>
    <xf numFmtId="0" fontId="5" fillId="0" borderId="0" xfId="4" applyFont="1" applyFill="1" applyBorder="1"/>
    <xf numFmtId="0" fontId="65" fillId="0" borderId="0" xfId="4" applyFont="1" applyBorder="1" applyAlignment="1">
      <alignment vertical="center" wrapText="1"/>
    </xf>
    <xf numFmtId="0" fontId="29" fillId="0" borderId="0" xfId="4" applyFont="1" applyBorder="1"/>
    <xf numFmtId="3" fontId="67" fillId="0" borderId="0" xfId="0" applyNumberFormat="1" applyFont="1" applyFill="1" applyBorder="1" applyAlignment="1">
      <alignment horizontal="right" vertical="top"/>
    </xf>
    <xf numFmtId="3" fontId="67" fillId="18" borderId="0" xfId="0" applyNumberFormat="1" applyFont="1" applyFill="1" applyBorder="1" applyAlignment="1">
      <alignment horizontal="right" vertical="top"/>
    </xf>
    <xf numFmtId="164" fontId="68" fillId="0" borderId="0" xfId="4" applyNumberFormat="1" applyFont="1" applyFill="1" applyBorder="1" applyAlignment="1">
      <alignment horizontal="right" vertical="top"/>
    </xf>
    <xf numFmtId="0" fontId="67" fillId="0" borderId="0" xfId="0" applyFont="1" applyFill="1" applyBorder="1" applyAlignment="1">
      <alignment vertical="center" wrapText="1"/>
    </xf>
    <xf numFmtId="0" fontId="67" fillId="18" borderId="0" xfId="0" applyFont="1" applyFill="1" applyBorder="1" applyAlignment="1">
      <alignment vertical="center" wrapText="1"/>
    </xf>
    <xf numFmtId="0" fontId="32" fillId="0" borderId="0" xfId="4" applyFont="1" applyFill="1" applyBorder="1" applyAlignment="1">
      <alignment horizontal="center" vertical="center" wrapText="1"/>
    </xf>
    <xf numFmtId="0" fontId="65" fillId="0" borderId="0" xfId="4" applyFont="1" applyFill="1" applyBorder="1" applyAlignment="1">
      <alignment horizontal="center" vertical="center" wrapText="1"/>
    </xf>
    <xf numFmtId="0" fontId="32" fillId="0" borderId="0" xfId="4" applyFont="1" applyFill="1" applyBorder="1" applyAlignment="1">
      <alignment horizontal="left" vertical="top" wrapText="1"/>
    </xf>
    <xf numFmtId="0" fontId="32" fillId="18" borderId="0" xfId="4" applyNumberFormat="1" applyFont="1" applyFill="1" applyBorder="1" applyAlignment="1">
      <alignment horizontal="left" vertical="top" wrapText="1"/>
    </xf>
    <xf numFmtId="0" fontId="69" fillId="18" borderId="0" xfId="4" applyNumberFormat="1" applyFont="1" applyFill="1" applyBorder="1" applyAlignment="1">
      <alignment horizontal="left" vertical="top" wrapText="1"/>
    </xf>
    <xf numFmtId="0" fontId="29" fillId="0" borderId="0" xfId="4" applyFont="1" applyFill="1" applyBorder="1"/>
    <xf numFmtId="3" fontId="69" fillId="0" borderId="0" xfId="4" applyNumberFormat="1" applyFont="1" applyFill="1" applyBorder="1" applyAlignment="1">
      <alignment horizontal="center" vertical="center" wrapText="1"/>
    </xf>
    <xf numFmtId="3" fontId="69" fillId="18" borderId="0" xfId="4" applyNumberFormat="1" applyFont="1" applyFill="1" applyBorder="1" applyAlignment="1">
      <alignment horizontal="center" vertical="center" wrapText="1"/>
    </xf>
    <xf numFmtId="0" fontId="67" fillId="0" borderId="0" xfId="4" applyFont="1" applyFill="1" applyBorder="1" applyAlignment="1">
      <alignment horizontal="right" vertical="center" wrapText="1"/>
    </xf>
    <xf numFmtId="0" fontId="52" fillId="0" borderId="0" xfId="0" applyFont="1" applyAlignment="1">
      <alignment horizontal="center"/>
    </xf>
    <xf numFmtId="0" fontId="60" fillId="16" borderId="0" xfId="0" applyFont="1" applyFill="1" applyAlignment="1">
      <alignment horizontal="left" vertical="center"/>
    </xf>
    <xf numFmtId="0" fontId="67" fillId="0" borderId="20" xfId="0" applyFont="1" applyBorder="1" applyAlignment="1">
      <alignment vertical="center" wrapText="1"/>
    </xf>
    <xf numFmtId="0" fontId="67" fillId="18" borderId="20" xfId="0" applyFont="1" applyFill="1" applyBorder="1" applyAlignment="1">
      <alignment vertical="center" wrapText="1"/>
    </xf>
    <xf numFmtId="0" fontId="58" fillId="0" borderId="0" xfId="0" applyFont="1" applyBorder="1" applyAlignment="1">
      <alignment vertical="center"/>
    </xf>
    <xf numFmtId="3" fontId="43" fillId="0" borderId="0" xfId="14" applyNumberFormat="1" applyFont="1" applyFill="1" applyBorder="1" applyAlignment="1">
      <alignment horizontal="center"/>
    </xf>
    <xf numFmtId="3" fontId="43" fillId="18" borderId="0" xfId="14" applyNumberFormat="1" applyFont="1" applyFill="1" applyBorder="1" applyAlignment="1">
      <alignment horizontal="center"/>
    </xf>
    <xf numFmtId="0" fontId="5" fillId="0" borderId="0" xfId="4" applyFont="1" applyFill="1" applyBorder="1" applyAlignment="1">
      <alignment horizontal="center" vertical="center" wrapText="1"/>
    </xf>
    <xf numFmtId="0" fontId="3" fillId="0" borderId="0" xfId="4" applyFont="1" applyFill="1" applyBorder="1" applyAlignment="1">
      <alignment horizontal="left" vertical="center"/>
    </xf>
    <xf numFmtId="3" fontId="3" fillId="18" borderId="0" xfId="4" applyNumberFormat="1" applyFont="1" applyFill="1" applyBorder="1" applyAlignment="1">
      <alignment horizontal="center" vertical="center"/>
    </xf>
    <xf numFmtId="3" fontId="3" fillId="0" borderId="0" xfId="4" quotePrefix="1" applyNumberFormat="1" applyFont="1" applyFill="1" applyBorder="1" applyAlignment="1">
      <alignment horizontal="center" vertical="center"/>
    </xf>
    <xf numFmtId="0" fontId="3" fillId="18" borderId="0" xfId="4" applyNumberFormat="1" applyFont="1" applyFill="1" applyBorder="1" applyAlignment="1">
      <alignment vertical="center"/>
    </xf>
    <xf numFmtId="3" fontId="3" fillId="0" borderId="0" xfId="4" applyNumberFormat="1" applyFont="1" applyFill="1" applyBorder="1" applyAlignment="1">
      <alignment horizontal="right"/>
    </xf>
    <xf numFmtId="0" fontId="78" fillId="0" borderId="0" xfId="4" applyFont="1" applyFill="1" applyBorder="1"/>
    <xf numFmtId="3" fontId="78" fillId="0" borderId="0" xfId="4" applyNumberFormat="1" applyFont="1" applyFill="1" applyBorder="1" applyAlignment="1">
      <alignment horizontal="right"/>
    </xf>
    <xf numFmtId="164" fontId="67" fillId="0" borderId="0" xfId="4" applyNumberFormat="1" applyFont="1" applyFill="1" applyBorder="1" applyAlignment="1">
      <alignment horizontal="right" vertical="top" wrapText="1"/>
    </xf>
    <xf numFmtId="0" fontId="65" fillId="0" borderId="0" xfId="0" applyFont="1" applyBorder="1" applyAlignment="1">
      <alignment horizontal="left" vertical="top" wrapText="1"/>
    </xf>
    <xf numFmtId="0" fontId="5" fillId="0" borderId="0" xfId="4" applyFont="1" applyBorder="1" applyAlignment="1">
      <alignment horizontal="center" vertical="center"/>
    </xf>
    <xf numFmtId="0" fontId="20" fillId="12" borderId="5" xfId="4" applyFont="1" applyFill="1" applyBorder="1" applyAlignment="1">
      <alignment horizontal="center" vertical="center"/>
    </xf>
    <xf numFmtId="0" fontId="23" fillId="12" borderId="5" xfId="4" applyFont="1" applyFill="1" applyBorder="1" applyAlignment="1" applyProtection="1">
      <alignment horizontal="center" vertical="center"/>
    </xf>
    <xf numFmtId="0" fontId="22" fillId="12" borderId="5" xfId="7" applyFont="1" applyFill="1" applyBorder="1" applyAlignment="1">
      <alignment horizontal="center" vertical="center" wrapText="1"/>
    </xf>
    <xf numFmtId="0" fontId="65" fillId="14" borderId="11" xfId="0" applyFont="1" applyFill="1" applyBorder="1" applyAlignment="1">
      <alignment vertical="center" wrapText="1"/>
    </xf>
    <xf numFmtId="0" fontId="5" fillId="14" borderId="5" xfId="4" applyFont="1" applyFill="1" applyBorder="1" applyAlignment="1">
      <alignment vertical="center"/>
    </xf>
    <xf numFmtId="0" fontId="67" fillId="0" borderId="0" xfId="0" applyFont="1" applyFill="1" applyBorder="1" applyAlignment="1">
      <alignment horizontal="left" vertical="top" wrapText="1"/>
    </xf>
    <xf numFmtId="0" fontId="67" fillId="18" borderId="0" xfId="0" applyFont="1" applyFill="1" applyBorder="1" applyAlignment="1">
      <alignment horizontal="left" vertical="top" wrapText="1"/>
    </xf>
    <xf numFmtId="0" fontId="3" fillId="0" borderId="0" xfId="6" applyFont="1" applyFill="1"/>
    <xf numFmtId="3" fontId="66" fillId="0" borderId="0" xfId="6" applyNumberFormat="1" applyFont="1" applyFill="1" applyBorder="1" applyAlignment="1">
      <alignment horizontal="center" vertical="center" wrapText="1"/>
    </xf>
    <xf numFmtId="0" fontId="3" fillId="0" borderId="0" xfId="6" applyFont="1" applyFill="1" applyBorder="1"/>
    <xf numFmtId="0" fontId="29" fillId="0" borderId="0" xfId="6" applyFont="1" applyFill="1" applyBorder="1"/>
    <xf numFmtId="3" fontId="5" fillId="12" borderId="11" xfId="6" applyNumberFormat="1" applyFont="1" applyFill="1" applyBorder="1" applyAlignment="1">
      <alignment horizontal="center" vertical="center" wrapText="1"/>
    </xf>
    <xf numFmtId="3" fontId="5" fillId="0" borderId="0" xfId="6" applyNumberFormat="1" applyFont="1" applyFill="1" applyBorder="1" applyAlignment="1">
      <alignment horizontal="left" vertical="center" wrapText="1"/>
    </xf>
    <xf numFmtId="37" fontId="5" fillId="0" borderId="0" xfId="6" applyNumberFormat="1" applyFont="1" applyFill="1" applyBorder="1" applyAlignment="1">
      <alignment horizontal="center" vertical="center" wrapText="1"/>
    </xf>
    <xf numFmtId="0" fontId="29" fillId="0" borderId="0" xfId="6" applyFont="1" applyFill="1" applyBorder="1" applyAlignment="1"/>
    <xf numFmtId="0" fontId="29" fillId="0" borderId="0" xfId="6" applyFont="1" applyFill="1" applyAlignment="1"/>
    <xf numFmtId="3" fontId="5" fillId="18" borderId="0" xfId="6" applyNumberFormat="1" applyFont="1" applyFill="1" applyBorder="1" applyAlignment="1">
      <alignment horizontal="left" vertical="center" wrapText="1"/>
    </xf>
    <xf numFmtId="37" fontId="5" fillId="18" borderId="0" xfId="6" applyNumberFormat="1" applyFont="1" applyFill="1" applyBorder="1" applyAlignment="1">
      <alignment horizontal="center" vertical="center" wrapText="1"/>
    </xf>
    <xf numFmtId="164" fontId="3" fillId="0" borderId="0" xfId="6" applyNumberFormat="1" applyFont="1" applyFill="1" applyBorder="1" applyAlignment="1">
      <alignment horizontal="left" vertical="center" wrapText="1"/>
    </xf>
    <xf numFmtId="37" fontId="3" fillId="0" borderId="0" xfId="6" applyNumberFormat="1" applyFont="1" applyFill="1" applyBorder="1" applyAlignment="1">
      <alignment horizontal="center" vertical="center" wrapText="1"/>
    </xf>
    <xf numFmtId="164" fontId="3" fillId="18" borderId="0" xfId="6" applyNumberFormat="1" applyFont="1" applyFill="1" applyBorder="1" applyAlignment="1">
      <alignment horizontal="left" vertical="center" wrapText="1"/>
    </xf>
    <xf numFmtId="37" fontId="3" fillId="18" borderId="0" xfId="6" applyNumberFormat="1" applyFont="1" applyFill="1" applyBorder="1" applyAlignment="1">
      <alignment horizontal="center" vertical="center" wrapText="1"/>
    </xf>
    <xf numFmtId="37" fontId="3" fillId="18" borderId="0" xfId="6" applyNumberFormat="1" applyFont="1" applyFill="1" applyBorder="1" applyAlignment="1">
      <alignment horizontal="center" vertical="center"/>
    </xf>
    <xf numFmtId="0" fontId="29" fillId="0" borderId="0" xfId="6" applyFont="1" applyFill="1" applyBorder="1" applyAlignment="1">
      <alignment vertical="center"/>
    </xf>
    <xf numFmtId="0" fontId="29" fillId="0" borderId="0" xfId="6" applyFont="1" applyFill="1" applyAlignment="1">
      <alignment vertical="center"/>
    </xf>
    <xf numFmtId="164" fontId="5" fillId="18" borderId="0" xfId="6" applyNumberFormat="1" applyFont="1" applyFill="1" applyBorder="1" applyAlignment="1">
      <alignment horizontal="left" vertical="center" wrapText="1"/>
    </xf>
    <xf numFmtId="164" fontId="5" fillId="0" borderId="0" xfId="6" applyNumberFormat="1" applyFont="1" applyFill="1" applyBorder="1" applyAlignment="1">
      <alignment horizontal="left" vertical="center" wrapText="1"/>
    </xf>
    <xf numFmtId="3" fontId="29" fillId="0" borderId="0" xfId="6" applyNumberFormat="1" applyFont="1" applyFill="1" applyAlignment="1"/>
    <xf numFmtId="37" fontId="3" fillId="0" borderId="0" xfId="6" applyNumberFormat="1" applyFont="1" applyFill="1" applyBorder="1" applyAlignment="1">
      <alignment horizontal="center" vertical="center"/>
    </xf>
    <xf numFmtId="0" fontId="3" fillId="0" borderId="0" xfId="6" applyFont="1" applyFill="1" applyBorder="1" applyAlignment="1">
      <alignment vertical="center"/>
    </xf>
    <xf numFmtId="0" fontId="3" fillId="0" borderId="0" xfId="6" applyFont="1" applyFill="1" applyBorder="1" applyAlignment="1">
      <alignment horizontal="right"/>
    </xf>
    <xf numFmtId="3" fontId="3" fillId="0" borderId="0" xfId="6" applyNumberFormat="1" applyFont="1" applyFill="1" applyBorder="1"/>
    <xf numFmtId="0" fontId="5" fillId="0" borderId="0" xfId="4" applyFont="1" applyFill="1" applyBorder="1" applyAlignment="1"/>
    <xf numFmtId="0" fontId="5" fillId="13" borderId="0" xfId="4" applyFont="1" applyFill="1" applyBorder="1" applyAlignment="1">
      <alignment vertical="center"/>
    </xf>
    <xf numFmtId="0" fontId="3" fillId="13" borderId="0" xfId="4" applyFont="1" applyFill="1" applyBorder="1" applyAlignment="1">
      <alignment vertical="center"/>
    </xf>
    <xf numFmtId="0" fontId="5" fillId="9" borderId="0" xfId="4" applyFont="1" applyFill="1" applyBorder="1" applyAlignment="1">
      <alignment vertical="center"/>
    </xf>
    <xf numFmtId="0" fontId="3" fillId="0" borderId="0" xfId="4" applyFont="1" applyFill="1" applyBorder="1" applyAlignment="1"/>
    <xf numFmtId="2" fontId="3" fillId="0" borderId="0" xfId="4" applyNumberFormat="1" applyFont="1" applyFill="1" applyBorder="1" applyAlignment="1">
      <alignment vertical="center"/>
    </xf>
    <xf numFmtId="37" fontId="5" fillId="0" borderId="0" xfId="4" applyNumberFormat="1" applyFont="1" applyFill="1" applyBorder="1" applyAlignment="1">
      <alignment horizontal="center" vertical="center"/>
    </xf>
    <xf numFmtId="37" fontId="5" fillId="13" borderId="0" xfId="4" applyNumberFormat="1" applyFont="1" applyFill="1" applyBorder="1" applyAlignment="1">
      <alignment horizontal="center" vertical="center"/>
    </xf>
    <xf numFmtId="37" fontId="3" fillId="0" borderId="0" xfId="4" applyNumberFormat="1" applyFont="1" applyFill="1" applyBorder="1" applyAlignment="1">
      <alignment horizontal="center" vertical="center"/>
    </xf>
    <xf numFmtId="37" fontId="3" fillId="13" borderId="0" xfId="4" applyNumberFormat="1" applyFont="1" applyFill="1" applyBorder="1" applyAlignment="1">
      <alignment horizontal="center" vertical="center"/>
    </xf>
    <xf numFmtId="0" fontId="65" fillId="0" borderId="0" xfId="0" applyFont="1" applyBorder="1" applyAlignment="1">
      <alignment vertical="top" wrapText="1"/>
    </xf>
    <xf numFmtId="0" fontId="65" fillId="18" borderId="0" xfId="0" applyFont="1" applyFill="1" applyBorder="1" applyAlignment="1">
      <alignment vertical="top" wrapText="1"/>
    </xf>
    <xf numFmtId="0" fontId="52" fillId="0" borderId="0" xfId="0" applyFont="1" applyAlignment="1"/>
    <xf numFmtId="0" fontId="52" fillId="15" borderId="0" xfId="0" applyFont="1" applyFill="1" applyAlignment="1">
      <alignment horizontal="left"/>
    </xf>
    <xf numFmtId="0" fontId="57" fillId="15" borderId="0" xfId="0" applyFont="1" applyFill="1" applyAlignment="1">
      <alignment horizontal="left" vertical="center"/>
    </xf>
    <xf numFmtId="0" fontId="58" fillId="15" borderId="0" xfId="0" applyFont="1" applyFill="1"/>
    <xf numFmtId="0" fontId="60" fillId="16" borderId="0" xfId="0" applyFont="1" applyFill="1" applyAlignment="1">
      <alignment horizontal="center" vertical="center"/>
    </xf>
    <xf numFmtId="0" fontId="58" fillId="16" borderId="0" xfId="0" applyFont="1" applyFill="1"/>
    <xf numFmtId="0" fontId="58" fillId="0" borderId="0" xfId="0" applyFont="1" applyFill="1"/>
    <xf numFmtId="164" fontId="53" fillId="0" borderId="0" xfId="25" applyNumberFormat="1" applyFont="1" applyBorder="1" applyAlignment="1">
      <alignment horizontal="right" vertical="top"/>
    </xf>
    <xf numFmtId="0" fontId="12" fillId="13" borderId="0" xfId="7" applyFont="1" applyFill="1" applyBorder="1" applyAlignment="1" applyProtection="1">
      <alignment horizontal="left" vertical="center" wrapText="1"/>
    </xf>
    <xf numFmtId="0" fontId="21" fillId="0" borderId="8" xfId="7" applyFont="1" applyBorder="1"/>
    <xf numFmtId="0" fontId="21" fillId="0" borderId="9" xfId="7" applyFont="1" applyBorder="1"/>
    <xf numFmtId="0" fontId="23" fillId="12" borderId="11" xfId="7" applyFont="1" applyFill="1" applyBorder="1" applyAlignment="1">
      <alignment vertical="center" wrapText="1"/>
    </xf>
    <xf numFmtId="0" fontId="22" fillId="13" borderId="14" xfId="7" applyFont="1" applyFill="1" applyBorder="1" applyAlignment="1">
      <alignment vertical="center"/>
    </xf>
    <xf numFmtId="3" fontId="12" fillId="13" borderId="0" xfId="7" applyNumberFormat="1" applyFont="1" applyFill="1" applyBorder="1" applyAlignment="1">
      <alignment horizontal="center" vertical="center"/>
    </xf>
    <xf numFmtId="3" fontId="18" fillId="13" borderId="0" xfId="11" applyNumberFormat="1" applyFont="1" applyFill="1" applyBorder="1" applyAlignment="1">
      <alignment horizontal="center" vertical="center"/>
    </xf>
    <xf numFmtId="0" fontId="18" fillId="13" borderId="0" xfId="11" applyFont="1" applyFill="1" applyBorder="1" applyAlignment="1">
      <alignment horizontal="center" vertical="center"/>
    </xf>
    <xf numFmtId="0" fontId="22" fillId="0" borderId="14" xfId="7" applyFont="1" applyBorder="1" applyAlignment="1">
      <alignment vertical="center"/>
    </xf>
    <xf numFmtId="3" fontId="12" fillId="0" borderId="0" xfId="7" applyNumberFormat="1" applyFont="1" applyBorder="1" applyAlignment="1">
      <alignment horizontal="center" vertical="center"/>
    </xf>
    <xf numFmtId="3" fontId="18" fillId="0" borderId="0" xfId="11" applyNumberFormat="1" applyFont="1" applyBorder="1" applyAlignment="1">
      <alignment horizontal="center" vertical="center"/>
    </xf>
    <xf numFmtId="3" fontId="18" fillId="0" borderId="7" xfId="11" applyNumberFormat="1" applyFont="1" applyBorder="1" applyAlignment="1">
      <alignment horizontal="center" vertical="center"/>
    </xf>
    <xf numFmtId="4" fontId="20" fillId="13" borderId="0" xfId="7" applyNumberFormat="1" applyFont="1" applyFill="1" applyBorder="1" applyAlignment="1">
      <alignment horizontal="center" vertical="center"/>
    </xf>
    <xf numFmtId="4" fontId="20" fillId="13" borderId="7" xfId="7" applyNumberFormat="1" applyFont="1" applyFill="1" applyBorder="1" applyAlignment="1">
      <alignment horizontal="center" vertical="center"/>
    </xf>
    <xf numFmtId="0" fontId="20" fillId="0" borderId="14" xfId="7" applyFont="1" applyFill="1" applyBorder="1" applyAlignment="1">
      <alignment horizontal="center" vertical="center"/>
    </xf>
    <xf numFmtId="0" fontId="2" fillId="0" borderId="0" xfId="7" applyFill="1" applyBorder="1" applyAlignment="1"/>
    <xf numFmtId="4" fontId="12" fillId="0" borderId="0" xfId="7" applyNumberFormat="1" applyFont="1" applyFill="1" applyBorder="1" applyAlignment="1">
      <alignment vertical="center"/>
    </xf>
    <xf numFmtId="4" fontId="12" fillId="0" borderId="0" xfId="7" applyNumberFormat="1" applyFont="1" applyFill="1" applyBorder="1" applyAlignment="1" applyProtection="1">
      <alignment vertical="center"/>
    </xf>
    <xf numFmtId="4" fontId="12" fillId="0" borderId="7" xfId="7" applyNumberFormat="1" applyFont="1" applyFill="1" applyBorder="1" applyAlignment="1">
      <alignment vertical="center"/>
    </xf>
    <xf numFmtId="3" fontId="5" fillId="18" borderId="0" xfId="2" applyNumberFormat="1" applyFont="1" applyFill="1" applyBorder="1" applyAlignment="1">
      <alignment horizontal="center"/>
    </xf>
    <xf numFmtId="0" fontId="22" fillId="0" borderId="14" xfId="7" applyFont="1" applyFill="1" applyBorder="1" applyAlignment="1">
      <alignment vertical="center"/>
    </xf>
    <xf numFmtId="3" fontId="12" fillId="0" borderId="0" xfId="7" applyNumberFormat="1" applyFont="1" applyFill="1" applyBorder="1" applyAlignment="1">
      <alignment horizontal="center" vertical="center"/>
    </xf>
    <xf numFmtId="3" fontId="18" fillId="0" borderId="0" xfId="11" applyNumberFormat="1" applyFont="1" applyFill="1" applyBorder="1" applyAlignment="1">
      <alignment horizontal="center" vertical="center"/>
    </xf>
    <xf numFmtId="3" fontId="12" fillId="0" borderId="7" xfId="0" applyNumberFormat="1" applyFont="1" applyFill="1" applyBorder="1" applyAlignment="1">
      <alignment horizontal="center" vertical="center"/>
    </xf>
    <xf numFmtId="0" fontId="20" fillId="13" borderId="15" xfId="7" applyFont="1" applyFill="1" applyBorder="1" applyAlignment="1">
      <alignment horizontal="center" vertical="center"/>
    </xf>
    <xf numFmtId="4" fontId="20" fillId="13" borderId="9" xfId="7" applyNumberFormat="1" applyFont="1" applyFill="1" applyBorder="1" applyAlignment="1">
      <alignment horizontal="center" vertical="center"/>
    </xf>
    <xf numFmtId="0" fontId="18" fillId="13" borderId="7" xfId="11" applyFont="1" applyFill="1" applyBorder="1" applyAlignment="1">
      <alignment horizontal="center" vertical="center"/>
    </xf>
    <xf numFmtId="3" fontId="18" fillId="0" borderId="7" xfId="11" applyNumberFormat="1" applyFont="1" applyFill="1" applyBorder="1" applyAlignment="1">
      <alignment horizontal="center" vertical="center"/>
    </xf>
    <xf numFmtId="0" fontId="20" fillId="0" borderId="0" xfId="7" applyFont="1" applyFill="1" applyBorder="1" applyAlignment="1">
      <alignment vertical="center"/>
    </xf>
    <xf numFmtId="3" fontId="12" fillId="0" borderId="0" xfId="13" applyNumberFormat="1" applyFont="1" applyFill="1" applyBorder="1" applyAlignment="1">
      <alignment horizontal="center" vertical="center"/>
    </xf>
    <xf numFmtId="3" fontId="12" fillId="0" borderId="0" xfId="0" applyNumberFormat="1" applyFont="1" applyFill="1" applyBorder="1" applyAlignment="1">
      <alignment horizontal="center" vertical="center"/>
    </xf>
    <xf numFmtId="4" fontId="20" fillId="13" borderId="10" xfId="7" applyNumberFormat="1" applyFont="1" applyFill="1" applyBorder="1" applyAlignment="1">
      <alignment horizontal="center" vertical="center"/>
    </xf>
    <xf numFmtId="3" fontId="21" fillId="13" borderId="0" xfId="7" applyNumberFormat="1" applyFont="1" applyFill="1" applyBorder="1" applyAlignment="1">
      <alignment horizontal="center" vertical="center"/>
    </xf>
    <xf numFmtId="3" fontId="37" fillId="13" borderId="0" xfId="11" applyNumberFormat="1" applyFont="1" applyFill="1" applyBorder="1" applyAlignment="1">
      <alignment horizontal="center" vertical="center"/>
    </xf>
    <xf numFmtId="0" fontId="37" fillId="13" borderId="0" xfId="11" applyFont="1" applyFill="1" applyBorder="1" applyAlignment="1">
      <alignment horizontal="center" vertical="center"/>
    </xf>
    <xf numFmtId="0" fontId="37" fillId="13" borderId="7" xfId="11" applyFont="1" applyFill="1" applyBorder="1" applyAlignment="1">
      <alignment horizontal="center" vertical="center"/>
    </xf>
    <xf numFmtId="3" fontId="21" fillId="0" borderId="0" xfId="7" applyNumberFormat="1" applyFont="1" applyFill="1" applyBorder="1" applyAlignment="1">
      <alignment horizontal="center" vertical="center"/>
    </xf>
    <xf numFmtId="3" fontId="37" fillId="0" borderId="0" xfId="11" applyNumberFormat="1" applyFont="1" applyFill="1" applyBorder="1" applyAlignment="1">
      <alignment horizontal="center" vertical="center"/>
    </xf>
    <xf numFmtId="3" fontId="37" fillId="0" borderId="7" xfId="11" applyNumberFormat="1" applyFont="1" applyFill="1" applyBorder="1" applyAlignment="1">
      <alignment horizontal="center" vertical="center"/>
    </xf>
    <xf numFmtId="4" fontId="22" fillId="13" borderId="0" xfId="7" applyNumberFormat="1" applyFont="1" applyFill="1" applyBorder="1" applyAlignment="1">
      <alignment horizontal="center" vertical="center"/>
    </xf>
    <xf numFmtId="0" fontId="22" fillId="0" borderId="14" xfId="7" applyFont="1" applyFill="1" applyBorder="1" applyAlignment="1">
      <alignment horizontal="center" vertical="center"/>
    </xf>
    <xf numFmtId="4" fontId="21" fillId="0" borderId="0" xfId="7" applyNumberFormat="1" applyFont="1" applyFill="1" applyBorder="1" applyAlignment="1">
      <alignment vertical="center"/>
    </xf>
    <xf numFmtId="4" fontId="21" fillId="0" borderId="0" xfId="7" applyNumberFormat="1" applyFont="1" applyFill="1" applyBorder="1" applyAlignment="1" applyProtection="1">
      <alignment vertical="center"/>
    </xf>
    <xf numFmtId="4" fontId="21" fillId="0" borderId="7" xfId="7" applyNumberFormat="1" applyFont="1" applyFill="1" applyBorder="1" applyAlignment="1">
      <alignment vertical="center"/>
    </xf>
    <xf numFmtId="0" fontId="37" fillId="13" borderId="0" xfId="11" applyNumberFormat="1" applyFont="1" applyFill="1" applyBorder="1" applyAlignment="1">
      <alignment horizontal="center" vertical="center"/>
    </xf>
    <xf numFmtId="3" fontId="21" fillId="13" borderId="0" xfId="7" applyNumberFormat="1" applyFont="1" applyFill="1" applyBorder="1" applyAlignment="1" applyProtection="1">
      <alignment horizontal="center" vertical="center"/>
    </xf>
    <xf numFmtId="3" fontId="21" fillId="13" borderId="7" xfId="7" applyNumberFormat="1" applyFont="1" applyFill="1" applyBorder="1" applyAlignment="1">
      <alignment horizontal="center" vertical="center"/>
    </xf>
    <xf numFmtId="3" fontId="21" fillId="0" borderId="0" xfId="13" applyNumberFormat="1" applyFont="1" applyFill="1" applyBorder="1" applyAlignment="1">
      <alignment horizontal="center" vertical="center"/>
    </xf>
    <xf numFmtId="3" fontId="21" fillId="0" borderId="0" xfId="0" applyNumberFormat="1" applyFont="1" applyFill="1" applyBorder="1" applyAlignment="1">
      <alignment horizontal="center" vertical="center"/>
    </xf>
    <xf numFmtId="3" fontId="21" fillId="0" borderId="7" xfId="0" applyNumberFormat="1" applyFont="1" applyFill="1" applyBorder="1" applyAlignment="1">
      <alignment horizontal="center" vertical="center"/>
    </xf>
    <xf numFmtId="0" fontId="22" fillId="13" borderId="15" xfId="7" applyFont="1" applyFill="1" applyBorder="1" applyAlignment="1">
      <alignment horizontal="center" vertical="center"/>
    </xf>
    <xf numFmtId="4" fontId="22" fillId="13" borderId="9" xfId="7" applyNumberFormat="1" applyFont="1" applyFill="1" applyBorder="1" applyAlignment="1">
      <alignment horizontal="center" vertical="center"/>
    </xf>
    <xf numFmtId="4" fontId="22" fillId="13" borderId="10" xfId="7" applyNumberFormat="1" applyFont="1" applyFill="1" applyBorder="1" applyAlignment="1">
      <alignment horizontal="center" vertical="center"/>
    </xf>
    <xf numFmtId="4" fontId="22" fillId="0" borderId="14" xfId="7" applyNumberFormat="1" applyFont="1" applyFill="1" applyBorder="1" applyAlignment="1">
      <alignment horizontal="center" vertical="center"/>
    </xf>
    <xf numFmtId="0" fontId="22" fillId="13" borderId="14" xfId="7" applyFont="1" applyFill="1" applyBorder="1" applyAlignment="1">
      <alignment vertical="center" wrapText="1"/>
    </xf>
    <xf numFmtId="0" fontId="46" fillId="6" borderId="0" xfId="12" applyFill="1" applyBorder="1" applyAlignment="1" applyProtection="1">
      <alignment horizontal="center" vertical="center"/>
    </xf>
    <xf numFmtId="0" fontId="35" fillId="0" borderId="0" xfId="7" applyFont="1" applyAlignment="1">
      <alignment horizontal="left" vertical="top" wrapText="1"/>
    </xf>
    <xf numFmtId="0" fontId="25" fillId="0" borderId="0" xfId="7" applyFont="1" applyBorder="1" applyAlignment="1">
      <alignment horizontal="left" vertical="top" wrapText="1"/>
    </xf>
    <xf numFmtId="0" fontId="10" fillId="17" borderId="5" xfId="2" applyFont="1" applyFill="1" applyBorder="1" applyAlignment="1">
      <alignment horizontal="center" vertical="center" wrapText="1"/>
    </xf>
    <xf numFmtId="0" fontId="23" fillId="0" borderId="0" xfId="7" applyFont="1" applyFill="1" applyBorder="1" applyAlignment="1">
      <alignment horizontal="center" vertical="center" wrapText="1"/>
    </xf>
    <xf numFmtId="0" fontId="23" fillId="12" borderId="5" xfId="7" applyFont="1" applyFill="1" applyBorder="1" applyAlignment="1">
      <alignment horizontal="center" vertical="center"/>
    </xf>
    <xf numFmtId="0" fontId="23" fillId="12" borderId="5" xfId="7" applyFont="1" applyFill="1" applyBorder="1" applyAlignment="1">
      <alignment horizontal="center" vertical="center" wrapText="1"/>
    </xf>
    <xf numFmtId="0" fontId="21" fillId="0" borderId="8" xfId="7" applyFont="1" applyFill="1" applyBorder="1" applyAlignment="1"/>
    <xf numFmtId="164" fontId="22" fillId="0" borderId="9" xfId="7" applyNumberFormat="1" applyFont="1" applyFill="1" applyBorder="1" applyAlignment="1">
      <alignment horizontal="right" vertical="center"/>
    </xf>
    <xf numFmtId="165" fontId="21" fillId="0" borderId="10" xfId="7" applyNumberFormat="1" applyFont="1" applyFill="1" applyBorder="1" applyAlignment="1">
      <alignment horizontal="right" vertical="center"/>
    </xf>
    <xf numFmtId="164" fontId="37" fillId="0" borderId="10" xfId="8" applyNumberFormat="1" applyFont="1" applyFill="1" applyBorder="1" applyAlignment="1">
      <alignment horizontal="right" vertical="center"/>
    </xf>
    <xf numFmtId="164" fontId="37" fillId="0" borderId="9" xfId="8" applyNumberFormat="1" applyFont="1" applyFill="1" applyBorder="1" applyAlignment="1">
      <alignment horizontal="right" vertical="center"/>
    </xf>
    <xf numFmtId="0" fontId="62" fillId="0" borderId="0" xfId="28" applyFont="1" applyFill="1" applyBorder="1" applyAlignment="1">
      <alignment horizontal="left" vertical="top" wrapText="1"/>
    </xf>
    <xf numFmtId="0" fontId="21" fillId="13" borderId="0" xfId="7" applyFont="1" applyFill="1" applyBorder="1" applyAlignment="1">
      <alignment horizontal="left" vertical="center"/>
    </xf>
    <xf numFmtId="0" fontId="21" fillId="13" borderId="6" xfId="7" applyFont="1" applyFill="1" applyBorder="1" applyAlignment="1">
      <alignment horizontal="left" vertical="center" wrapText="1"/>
    </xf>
    <xf numFmtId="165" fontId="20" fillId="0" borderId="7" xfId="4" applyNumberFormat="1" applyFont="1" applyFill="1" applyBorder="1" applyAlignment="1" applyProtection="1">
      <alignment vertical="center"/>
    </xf>
    <xf numFmtId="164" fontId="18" fillId="0" borderId="0" xfId="7" applyNumberFormat="1" applyFont="1" applyFill="1" applyBorder="1" applyAlignment="1">
      <alignment vertical="center"/>
    </xf>
    <xf numFmtId="165" fontId="12" fillId="0" borderId="7" xfId="4" applyNumberFormat="1" applyFont="1" applyFill="1" applyBorder="1" applyAlignment="1" applyProtection="1">
      <alignment vertical="center"/>
    </xf>
    <xf numFmtId="164" fontId="18" fillId="0" borderId="0" xfId="7" applyNumberFormat="1" applyFont="1" applyFill="1" applyBorder="1" applyAlignment="1" applyProtection="1">
      <alignment vertical="center"/>
    </xf>
    <xf numFmtId="165" fontId="12" fillId="13" borderId="7" xfId="4" applyNumberFormat="1" applyFont="1" applyFill="1" applyBorder="1" applyAlignment="1">
      <alignment vertical="center"/>
    </xf>
    <xf numFmtId="164" fontId="16" fillId="13" borderId="0" xfId="4" applyNumberFormat="1" applyFont="1" applyFill="1" applyBorder="1" applyAlignment="1">
      <alignment vertical="center"/>
    </xf>
    <xf numFmtId="164" fontId="18" fillId="13" borderId="0" xfId="7" applyNumberFormat="1" applyFont="1" applyFill="1" applyBorder="1" applyAlignment="1">
      <alignment vertical="center"/>
    </xf>
    <xf numFmtId="165" fontId="12" fillId="13" borderId="7" xfId="4" applyNumberFormat="1" applyFont="1" applyFill="1" applyBorder="1" applyAlignment="1" applyProtection="1">
      <alignment vertical="center"/>
    </xf>
    <xf numFmtId="164" fontId="18" fillId="13" borderId="0" xfId="7" applyNumberFormat="1" applyFont="1" applyFill="1" applyBorder="1" applyAlignment="1" applyProtection="1">
      <alignment vertical="center"/>
    </xf>
    <xf numFmtId="164" fontId="18" fillId="13" borderId="0" xfId="4" applyNumberFormat="1" applyFont="1" applyFill="1" applyBorder="1" applyAlignment="1" applyProtection="1">
      <alignment vertical="center"/>
    </xf>
    <xf numFmtId="164" fontId="12" fillId="13" borderId="9" xfId="4" applyNumberFormat="1" applyFont="1" applyFill="1" applyBorder="1" applyAlignment="1" applyProtection="1">
      <alignment vertical="center"/>
    </xf>
    <xf numFmtId="164" fontId="18" fillId="13" borderId="9" xfId="7" applyNumberFormat="1" applyFont="1" applyFill="1" applyBorder="1" applyAlignment="1" applyProtection="1">
      <alignment vertical="center"/>
    </xf>
    <xf numFmtId="165" fontId="12" fillId="13" borderId="10" xfId="4" applyNumberFormat="1" applyFont="1" applyFill="1" applyBorder="1" applyAlignment="1" applyProtection="1">
      <alignment vertical="center"/>
    </xf>
    <xf numFmtId="0" fontId="0" fillId="0" borderId="0" xfId="0" applyAlignment="1">
      <alignment vertical="center"/>
    </xf>
    <xf numFmtId="3" fontId="12" fillId="13" borderId="0" xfId="6" applyNumberFormat="1" applyFont="1" applyFill="1" applyBorder="1" applyAlignment="1">
      <alignment horizontal="center" vertical="center" wrapText="1"/>
    </xf>
    <xf numFmtId="0" fontId="67" fillId="0" borderId="0" xfId="0" applyFont="1" applyBorder="1" applyAlignment="1">
      <alignment horizontal="left" vertical="center" wrapText="1"/>
    </xf>
    <xf numFmtId="0" fontId="67" fillId="18" borderId="0" xfId="0" applyFont="1" applyFill="1" applyBorder="1" applyAlignment="1">
      <alignment horizontal="left" vertical="center" wrapText="1"/>
    </xf>
    <xf numFmtId="0" fontId="68" fillId="0" borderId="0" xfId="4" applyFont="1" applyFill="1" applyBorder="1" applyAlignment="1">
      <alignment horizontal="left" vertical="top" wrapText="1"/>
    </xf>
    <xf numFmtId="0" fontId="65" fillId="12" borderId="11" xfId="4" applyFont="1" applyFill="1" applyBorder="1" applyAlignment="1">
      <alignment horizontal="center" vertical="center" wrapText="1"/>
    </xf>
    <xf numFmtId="0" fontId="5" fillId="12" borderId="11" xfId="4" applyFont="1" applyFill="1" applyBorder="1" applyAlignment="1">
      <alignment horizontal="center" vertical="center"/>
    </xf>
    <xf numFmtId="0" fontId="32" fillId="12" borderId="11" xfId="4" applyFont="1" applyFill="1" applyBorder="1" applyAlignment="1">
      <alignment horizontal="center" vertical="center" wrapText="1"/>
    </xf>
    <xf numFmtId="0" fontId="72" fillId="12" borderId="11" xfId="4" applyFont="1" applyFill="1" applyBorder="1" applyAlignment="1">
      <alignment horizontal="center" vertical="center" wrapText="1"/>
    </xf>
    <xf numFmtId="0" fontId="10" fillId="12" borderId="5" xfId="4" applyFont="1" applyFill="1" applyBorder="1" applyAlignment="1">
      <alignment horizontal="center" vertical="center" wrapText="1"/>
    </xf>
    <xf numFmtId="0" fontId="10" fillId="12" borderId="5" xfId="4" applyFont="1" applyFill="1" applyBorder="1" applyAlignment="1">
      <alignment horizontal="center" vertical="center"/>
    </xf>
    <xf numFmtId="0" fontId="24" fillId="12" borderId="5" xfId="4" applyFont="1" applyFill="1" applyBorder="1" applyAlignment="1">
      <alignment horizontal="center" vertical="center" wrapText="1"/>
    </xf>
    <xf numFmtId="0" fontId="67" fillId="0" borderId="0" xfId="0" applyFont="1" applyBorder="1" applyAlignment="1">
      <alignment horizontal="left" vertical="top" wrapText="1"/>
    </xf>
    <xf numFmtId="0" fontId="67" fillId="0" borderId="0" xfId="4" applyFont="1" applyFill="1" applyBorder="1" applyAlignment="1">
      <alignment horizontal="left" vertical="center" wrapText="1"/>
    </xf>
    <xf numFmtId="0" fontId="17" fillId="12" borderId="11" xfId="4" applyFont="1" applyFill="1" applyBorder="1" applyAlignment="1">
      <alignment horizontal="center" vertical="center" wrapText="1"/>
    </xf>
    <xf numFmtId="0" fontId="67" fillId="0" borderId="0" xfId="4" applyFont="1" applyFill="1" applyBorder="1" applyAlignment="1">
      <alignment horizontal="left" vertical="top" wrapText="1"/>
    </xf>
    <xf numFmtId="0" fontId="32" fillId="12" borderId="14" xfId="4" applyFont="1" applyFill="1" applyBorder="1" applyAlignment="1">
      <alignment horizontal="center" vertical="center" wrapText="1"/>
    </xf>
    <xf numFmtId="0" fontId="5" fillId="14" borderId="5" xfId="4" applyFont="1" applyFill="1" applyBorder="1" applyAlignment="1">
      <alignment horizontal="center" vertical="center"/>
    </xf>
    <xf numFmtId="0" fontId="32" fillId="14" borderId="11" xfId="4" applyFont="1" applyFill="1" applyBorder="1" applyAlignment="1">
      <alignment horizontal="center" vertical="center" wrapText="1"/>
    </xf>
    <xf numFmtId="0" fontId="65" fillId="14" borderId="11" xfId="0" applyFont="1" applyFill="1" applyBorder="1" applyAlignment="1">
      <alignment horizontal="center" vertical="center" wrapText="1"/>
    </xf>
    <xf numFmtId="0" fontId="69" fillId="0" borderId="0" xfId="4" applyFont="1" applyFill="1" applyBorder="1" applyAlignment="1">
      <alignment horizontal="left" vertical="top" wrapText="1"/>
    </xf>
    <xf numFmtId="0" fontId="5" fillId="12" borderId="11" xfId="4" applyFont="1" applyFill="1" applyBorder="1" applyAlignment="1">
      <alignment horizontal="center" vertical="center" wrapText="1"/>
    </xf>
    <xf numFmtId="3" fontId="3" fillId="0" borderId="0" xfId="4" applyNumberFormat="1" applyFont="1" applyFill="1" applyBorder="1" applyAlignment="1">
      <alignment horizontal="right" vertical="center"/>
    </xf>
    <xf numFmtId="3" fontId="3" fillId="0" borderId="0" xfId="4" applyNumberFormat="1" applyFont="1" applyFill="1" applyBorder="1" applyAlignment="1">
      <alignment horizontal="center" vertical="center"/>
    </xf>
    <xf numFmtId="0" fontId="15" fillId="0" borderId="0" xfId="4" applyFont="1" applyFill="1" applyBorder="1" applyAlignment="1">
      <alignment horizontal="left" vertical="top" wrapText="1"/>
    </xf>
    <xf numFmtId="3" fontId="20" fillId="14" borderId="11" xfId="6" applyNumberFormat="1" applyFont="1" applyFill="1" applyBorder="1" applyAlignment="1">
      <alignment horizontal="center" vertical="center" wrapText="1"/>
    </xf>
    <xf numFmtId="0" fontId="3" fillId="0" borderId="0" xfId="4" applyFont="1" applyFill="1" applyBorder="1" applyAlignment="1">
      <alignment horizontal="center" vertical="center"/>
    </xf>
    <xf numFmtId="3" fontId="15" fillId="0" borderId="0" xfId="0" applyNumberFormat="1" applyFont="1" applyFill="1" applyBorder="1" applyAlignment="1">
      <alignment horizontal="center" vertical="center"/>
    </xf>
    <xf numFmtId="3" fontId="15" fillId="18" borderId="0" xfId="0" applyNumberFormat="1" applyFont="1" applyFill="1" applyBorder="1" applyAlignment="1">
      <alignment horizontal="center" vertical="center"/>
    </xf>
    <xf numFmtId="3" fontId="5" fillId="0" borderId="0" xfId="2" applyNumberFormat="1" applyFont="1" applyFill="1" applyBorder="1" applyAlignment="1">
      <alignment horizontal="left" vertical="center"/>
    </xf>
    <xf numFmtId="3" fontId="5" fillId="0" borderId="0" xfId="0" applyNumberFormat="1" applyFont="1" applyFill="1" applyBorder="1" applyAlignment="1">
      <alignment horizontal="right"/>
    </xf>
    <xf numFmtId="180" fontId="20" fillId="0" borderId="0" xfId="7" applyNumberFormat="1" applyFont="1" applyFill="1" applyBorder="1" applyAlignment="1">
      <alignment horizontal="center" vertical="center"/>
    </xf>
    <xf numFmtId="4" fontId="20" fillId="0" borderId="0" xfId="7" applyNumberFormat="1" applyFont="1" applyFill="1" applyBorder="1" applyAlignment="1">
      <alignment horizontal="center" vertical="center"/>
    </xf>
    <xf numFmtId="3" fontId="20" fillId="0" borderId="0" xfId="7" applyNumberFormat="1" applyFont="1" applyFill="1" applyBorder="1" applyAlignment="1">
      <alignment horizontal="center" vertical="center"/>
    </xf>
    <xf numFmtId="3" fontId="20" fillId="0" borderId="7" xfId="7" applyNumberFormat="1" applyFont="1" applyFill="1" applyBorder="1" applyAlignment="1">
      <alignment horizontal="center" vertical="center"/>
    </xf>
    <xf numFmtId="3" fontId="18" fillId="0" borderId="0" xfId="7" applyNumberFormat="1" applyFont="1" applyFill="1" applyBorder="1" applyAlignment="1">
      <alignment horizontal="center" vertical="center"/>
    </xf>
    <xf numFmtId="4" fontId="18" fillId="0" borderId="0" xfId="7" applyNumberFormat="1" applyFont="1" applyFill="1" applyBorder="1" applyAlignment="1">
      <alignment horizontal="center" vertical="center"/>
    </xf>
    <xf numFmtId="3" fontId="18" fillId="13" borderId="0" xfId="7" applyNumberFormat="1" applyFont="1" applyFill="1" applyBorder="1" applyAlignment="1">
      <alignment horizontal="center" vertical="center"/>
    </xf>
    <xf numFmtId="4" fontId="18" fillId="13" borderId="0" xfId="7" applyNumberFormat="1" applyFont="1" applyFill="1" applyBorder="1" applyAlignment="1">
      <alignment horizontal="center" vertical="center"/>
    </xf>
    <xf numFmtId="3" fontId="20" fillId="13" borderId="0" xfId="7" applyNumberFormat="1" applyFont="1" applyFill="1" applyBorder="1" applyAlignment="1">
      <alignment horizontal="center" vertical="center"/>
    </xf>
    <xf numFmtId="3" fontId="20" fillId="13" borderId="7" xfId="7" applyNumberFormat="1" applyFont="1" applyFill="1" applyBorder="1" applyAlignment="1">
      <alignment horizontal="center" vertical="center"/>
    </xf>
    <xf numFmtId="4" fontId="20" fillId="0" borderId="7" xfId="7" applyNumberFormat="1" applyFont="1" applyFill="1" applyBorder="1" applyAlignment="1">
      <alignment horizontal="center" vertical="center"/>
    </xf>
    <xf numFmtId="4" fontId="12" fillId="13" borderId="0" xfId="7" applyNumberFormat="1" applyFont="1" applyFill="1" applyBorder="1" applyAlignment="1">
      <alignment horizontal="center" vertical="center"/>
    </xf>
    <xf numFmtId="4" fontId="12" fillId="0" borderId="0" xfId="7" applyNumberFormat="1" applyFont="1" applyFill="1" applyBorder="1" applyAlignment="1">
      <alignment horizontal="center" vertical="center"/>
    </xf>
    <xf numFmtId="166" fontId="20" fillId="13" borderId="0" xfId="7" applyNumberFormat="1" applyFont="1" applyFill="1" applyBorder="1" applyAlignment="1">
      <alignment horizontal="center" vertical="center"/>
    </xf>
    <xf numFmtId="177" fontId="20" fillId="13" borderId="0" xfId="9" applyFont="1" applyFill="1" applyBorder="1" applyAlignment="1">
      <alignment horizontal="center" vertical="center"/>
    </xf>
    <xf numFmtId="177" fontId="20" fillId="13" borderId="7" xfId="9" applyFont="1" applyFill="1" applyBorder="1" applyAlignment="1">
      <alignment horizontal="center" vertical="center"/>
    </xf>
    <xf numFmtId="3" fontId="12" fillId="0" borderId="9" xfId="7" applyNumberFormat="1" applyFont="1" applyFill="1" applyBorder="1" applyAlignment="1">
      <alignment horizontal="center" vertical="center"/>
    </xf>
    <xf numFmtId="4" fontId="12" fillId="0" borderId="9" xfId="7" applyNumberFormat="1" applyFont="1" applyFill="1" applyBorder="1" applyAlignment="1">
      <alignment horizontal="center" vertical="center"/>
    </xf>
    <xf numFmtId="0" fontId="3" fillId="0" borderId="0" xfId="7" applyFont="1" applyAlignment="1">
      <alignment vertical="center"/>
    </xf>
    <xf numFmtId="0" fontId="32" fillId="12" borderId="11" xfId="7" applyFont="1" applyFill="1" applyBorder="1" applyAlignment="1">
      <alignment horizontal="center" vertical="center" wrapText="1"/>
    </xf>
    <xf numFmtId="0" fontId="5" fillId="0" borderId="0" xfId="7" applyFont="1" applyAlignment="1">
      <alignment vertical="center"/>
    </xf>
    <xf numFmtId="0" fontId="3" fillId="0" borderId="0" xfId="7" applyFont="1" applyFill="1" applyAlignment="1">
      <alignment vertical="center"/>
    </xf>
    <xf numFmtId="0" fontId="29" fillId="0" borderId="0" xfId="2" applyFont="1" applyFill="1" applyBorder="1" applyAlignment="1">
      <alignment horizontal="left" vertical="center"/>
    </xf>
    <xf numFmtId="0" fontId="23" fillId="12" borderId="5" xfId="7" applyFont="1" applyFill="1" applyBorder="1" applyAlignment="1">
      <alignment horizontal="center" vertical="center"/>
    </xf>
    <xf numFmtId="0" fontId="29" fillId="0" borderId="0" xfId="3" applyFont="1" applyFill="1" applyBorder="1" applyAlignment="1">
      <alignment horizontal="center" vertical="center"/>
    </xf>
    <xf numFmtId="0" fontId="32" fillId="14" borderId="11" xfId="3" applyFont="1" applyFill="1" applyBorder="1" applyAlignment="1">
      <alignment horizontal="center" vertical="center" wrapText="1"/>
    </xf>
    <xf numFmtId="0" fontId="32" fillId="14" borderId="14" xfId="3" applyFont="1" applyFill="1" applyBorder="1" applyAlignment="1">
      <alignment horizontal="center" vertical="center" wrapText="1"/>
    </xf>
    <xf numFmtId="0" fontId="32" fillId="12" borderId="11" xfId="3" applyFont="1" applyFill="1" applyBorder="1" applyAlignment="1">
      <alignment horizontal="center" vertical="center" wrapText="1"/>
    </xf>
    <xf numFmtId="0" fontId="5" fillId="12" borderId="5" xfId="7" applyFont="1" applyFill="1" applyBorder="1" applyAlignment="1">
      <alignment horizontal="center" vertical="center"/>
    </xf>
    <xf numFmtId="0" fontId="67" fillId="0" borderId="0" xfId="4" applyFont="1" applyFill="1" applyBorder="1" applyAlignment="1">
      <alignment horizontal="left" vertical="center" wrapText="1"/>
    </xf>
    <xf numFmtId="0" fontId="12" fillId="6" borderId="0" xfId="4" applyFont="1" applyFill="1" applyBorder="1" applyAlignment="1">
      <alignment vertical="top" wrapText="1"/>
    </xf>
    <xf numFmtId="0" fontId="20" fillId="12" borderId="5" xfId="4" applyFont="1" applyFill="1" applyBorder="1" applyAlignment="1">
      <alignment horizontal="center" vertical="center"/>
    </xf>
    <xf numFmtId="0" fontId="67" fillId="0" borderId="0" xfId="0" applyFont="1" applyBorder="1" applyAlignment="1">
      <alignment horizontal="left" vertical="center" wrapText="1"/>
    </xf>
    <xf numFmtId="0" fontId="67" fillId="18" borderId="0" xfId="0" applyFont="1" applyFill="1" applyBorder="1" applyAlignment="1">
      <alignment horizontal="left" vertical="center" wrapText="1"/>
    </xf>
    <xf numFmtId="0" fontId="32" fillId="12" borderId="11" xfId="4" applyFont="1" applyFill="1" applyBorder="1" applyAlignment="1">
      <alignment horizontal="center" vertical="center" wrapText="1"/>
    </xf>
    <xf numFmtId="0" fontId="72" fillId="12" borderId="11" xfId="4" applyFont="1" applyFill="1" applyBorder="1" applyAlignment="1">
      <alignment horizontal="center" vertical="center" wrapText="1"/>
    </xf>
    <xf numFmtId="0" fontId="67" fillId="0" borderId="0" xfId="0" applyFont="1" applyBorder="1" applyAlignment="1">
      <alignment horizontal="left" vertical="top" wrapText="1"/>
    </xf>
    <xf numFmtId="0" fontId="67" fillId="0" borderId="0" xfId="4" applyFont="1" applyFill="1" applyBorder="1" applyAlignment="1">
      <alignment horizontal="left" vertical="center" wrapText="1"/>
    </xf>
    <xf numFmtId="0" fontId="17" fillId="12" borderId="11" xfId="4" applyFont="1" applyFill="1" applyBorder="1" applyAlignment="1">
      <alignment horizontal="center" vertical="center" wrapText="1"/>
    </xf>
    <xf numFmtId="0" fontId="69" fillId="0" borderId="0" xfId="4" applyFont="1" applyFill="1" applyBorder="1" applyAlignment="1">
      <alignment horizontal="left" vertical="top" wrapText="1"/>
    </xf>
    <xf numFmtId="0" fontId="3" fillId="0" borderId="0" xfId="4" applyFont="1" applyFill="1" applyBorder="1" applyAlignment="1">
      <alignment horizontal="center" vertical="center"/>
    </xf>
    <xf numFmtId="0" fontId="67" fillId="0" borderId="0" xfId="4" applyFont="1" applyFill="1" applyBorder="1" applyAlignment="1">
      <alignment horizontal="center" vertical="top" wrapText="1"/>
    </xf>
    <xf numFmtId="0" fontId="21" fillId="0" borderId="6" xfId="7" applyFont="1" applyFill="1" applyBorder="1" applyAlignment="1">
      <alignment horizontal="left" vertical="center" wrapText="1"/>
    </xf>
    <xf numFmtId="164" fontId="20" fillId="0" borderId="0" xfId="7" applyNumberFormat="1" applyFont="1" applyFill="1" applyBorder="1" applyAlignment="1" applyProtection="1">
      <alignment vertical="center"/>
    </xf>
    <xf numFmtId="175" fontId="20" fillId="0" borderId="0" xfId="7" applyNumberFormat="1" applyFont="1" applyFill="1" applyBorder="1" applyAlignment="1" applyProtection="1">
      <alignment vertical="center"/>
    </xf>
    <xf numFmtId="175" fontId="20" fillId="0" borderId="7" xfId="7" applyNumberFormat="1" applyFont="1" applyFill="1" applyBorder="1" applyAlignment="1" applyProtection="1">
      <alignment vertical="center"/>
    </xf>
    <xf numFmtId="164" fontId="12" fillId="13" borderId="0" xfId="7" applyNumberFormat="1" applyFont="1" applyFill="1" applyBorder="1" applyAlignment="1" applyProtection="1">
      <alignment vertical="center"/>
    </xf>
    <xf numFmtId="175" fontId="12" fillId="13" borderId="0" xfId="7" applyNumberFormat="1" applyFont="1" applyFill="1" applyBorder="1" applyAlignment="1" applyProtection="1">
      <alignment vertical="center"/>
    </xf>
    <xf numFmtId="175" fontId="12" fillId="13" borderId="7" xfId="7" applyNumberFormat="1" applyFont="1" applyFill="1" applyBorder="1" applyAlignment="1" applyProtection="1">
      <alignment vertical="center"/>
    </xf>
    <xf numFmtId="164" fontId="12" fillId="0" borderId="0" xfId="7" applyNumberFormat="1" applyFont="1" applyFill="1" applyBorder="1" applyAlignment="1" applyProtection="1">
      <alignment vertical="center"/>
    </xf>
    <xf numFmtId="175" fontId="12" fillId="0" borderId="0" xfId="7" applyNumberFormat="1" applyFont="1" applyBorder="1" applyAlignment="1" applyProtection="1">
      <alignment vertical="center"/>
    </xf>
    <xf numFmtId="175" fontId="12" fillId="0" borderId="7" xfId="7" applyNumberFormat="1" applyFont="1" applyBorder="1" applyAlignment="1" applyProtection="1">
      <alignment vertical="center"/>
    </xf>
    <xf numFmtId="175" fontId="12" fillId="0" borderId="0" xfId="7" applyNumberFormat="1" applyFont="1" applyFill="1" applyBorder="1" applyAlignment="1" applyProtection="1">
      <alignment vertical="center"/>
    </xf>
    <xf numFmtId="175" fontId="12" fillId="0" borderId="7" xfId="7" applyNumberFormat="1" applyFont="1" applyFill="1" applyBorder="1" applyAlignment="1" applyProtection="1">
      <alignment vertical="center"/>
    </xf>
    <xf numFmtId="164" fontId="12" fillId="13" borderId="9" xfId="7" applyNumberFormat="1" applyFont="1" applyFill="1" applyBorder="1" applyAlignment="1" applyProtection="1">
      <alignment vertical="center"/>
    </xf>
    <xf numFmtId="175" fontId="12" fillId="13" borderId="9" xfId="7" applyNumberFormat="1" applyFont="1" applyFill="1" applyBorder="1" applyAlignment="1" applyProtection="1">
      <alignment vertical="center"/>
    </xf>
    <xf numFmtId="175" fontId="12" fillId="13" borderId="10" xfId="7" applyNumberFormat="1" applyFont="1" applyFill="1" applyBorder="1" applyAlignment="1" applyProtection="1">
      <alignment vertical="center"/>
    </xf>
    <xf numFmtId="164" fontId="80" fillId="0" borderId="0" xfId="25" applyNumberFormat="1" applyFont="1" applyBorder="1" applyAlignment="1">
      <alignment horizontal="right" vertical="center"/>
    </xf>
    <xf numFmtId="0" fontId="23" fillId="12" borderId="17" xfId="7" applyFont="1" applyFill="1" applyBorder="1" applyAlignment="1">
      <alignment horizontal="center" vertical="center" wrapText="1"/>
    </xf>
    <xf numFmtId="3" fontId="3" fillId="18" borderId="0" xfId="2" applyNumberFormat="1" applyFont="1" applyFill="1" applyBorder="1" applyAlignment="1">
      <alignment horizontal="center" vertical="center"/>
    </xf>
    <xf numFmtId="1" fontId="18" fillId="13" borderId="0" xfId="11" applyNumberFormat="1" applyFont="1" applyFill="1" applyBorder="1" applyAlignment="1">
      <alignment horizontal="center" vertical="center"/>
    </xf>
    <xf numFmtId="1" fontId="12" fillId="13" borderId="7" xfId="7" applyNumberFormat="1" applyFont="1" applyFill="1" applyBorder="1" applyAlignment="1">
      <alignment horizontal="center" vertical="center"/>
    </xf>
    <xf numFmtId="3" fontId="5" fillId="13" borderId="0" xfId="1" applyNumberFormat="1" applyFont="1" applyFill="1" applyBorder="1" applyAlignment="1" applyProtection="1">
      <alignment horizontal="right" vertical="center"/>
    </xf>
    <xf numFmtId="0" fontId="37" fillId="0" borderId="0" xfId="0" applyFont="1" applyAlignment="1">
      <alignment horizontal="center" vertical="center"/>
    </xf>
    <xf numFmtId="0" fontId="38" fillId="0" borderId="0" xfId="0" applyFont="1" applyAlignment="1">
      <alignment horizontal="left" vertical="center"/>
    </xf>
    <xf numFmtId="1" fontId="67" fillId="18" borderId="0" xfId="0" applyNumberFormat="1" applyFont="1" applyFill="1" applyBorder="1" applyAlignment="1">
      <alignment horizontal="center" vertical="center" wrapText="1"/>
    </xf>
    <xf numFmtId="1" fontId="67" fillId="0" borderId="0" xfId="4" applyNumberFormat="1" applyFont="1" applyFill="1" applyBorder="1" applyAlignment="1">
      <alignment horizontal="center" vertical="center"/>
    </xf>
    <xf numFmtId="1" fontId="67" fillId="0" borderId="0" xfId="4" applyNumberFormat="1" applyFont="1" applyFill="1" applyBorder="1" applyAlignment="1">
      <alignment horizontal="center" vertical="center" wrapText="1"/>
    </xf>
    <xf numFmtId="1" fontId="3" fillId="0" borderId="0" xfId="4" applyNumberFormat="1" applyFont="1" applyAlignment="1">
      <alignment horizontal="center"/>
    </xf>
    <xf numFmtId="3" fontId="65" fillId="0" borderId="0" xfId="0" applyNumberFormat="1" applyFont="1" applyFill="1" applyBorder="1" applyAlignment="1">
      <alignment horizontal="center" vertical="center"/>
    </xf>
    <xf numFmtId="3" fontId="65" fillId="0" borderId="0" xfId="0" applyNumberFormat="1" applyFont="1" applyFill="1" applyBorder="1" applyAlignment="1">
      <alignment horizontal="center" vertical="center" wrapText="1"/>
    </xf>
    <xf numFmtId="0" fontId="66" fillId="0" borderId="0" xfId="4" applyFont="1" applyBorder="1"/>
    <xf numFmtId="3" fontId="65" fillId="18" borderId="0" xfId="0" applyNumberFormat="1" applyFont="1" applyFill="1" applyBorder="1" applyAlignment="1">
      <alignment horizontal="center" vertical="center"/>
    </xf>
    <xf numFmtId="3" fontId="65" fillId="18" borderId="0" xfId="0" applyNumberFormat="1" applyFont="1" applyFill="1" applyBorder="1" applyAlignment="1">
      <alignment horizontal="center" vertical="center" wrapText="1"/>
    </xf>
    <xf numFmtId="0" fontId="32" fillId="18" borderId="0" xfId="4" applyNumberFormat="1" applyFont="1" applyFill="1" applyBorder="1" applyAlignment="1">
      <alignment horizontal="center" vertical="center" wrapText="1"/>
    </xf>
    <xf numFmtId="1" fontId="32" fillId="18" borderId="0" xfId="4" applyNumberFormat="1" applyFont="1" applyFill="1" applyBorder="1" applyAlignment="1">
      <alignment horizontal="center" vertical="center" wrapText="1"/>
    </xf>
    <xf numFmtId="37" fontId="69" fillId="0" borderId="0" xfId="4" applyNumberFormat="1" applyFont="1" applyFill="1" applyBorder="1" applyAlignment="1">
      <alignment horizontal="center" vertical="center"/>
    </xf>
    <xf numFmtId="37" fontId="67" fillId="0" borderId="0" xfId="4" applyNumberFormat="1" applyFont="1" applyFill="1" applyBorder="1" applyAlignment="1">
      <alignment horizontal="center" vertical="center"/>
    </xf>
    <xf numFmtId="0" fontId="19" fillId="18" borderId="0" xfId="4" applyNumberFormat="1" applyFont="1" applyFill="1" applyBorder="1" applyAlignment="1">
      <alignment horizontal="center" vertical="center" wrapText="1"/>
    </xf>
    <xf numFmtId="37" fontId="67" fillId="0" borderId="0" xfId="4" applyNumberFormat="1" applyFont="1" applyBorder="1" applyAlignment="1">
      <alignment horizontal="center" vertical="center"/>
    </xf>
    <xf numFmtId="0" fontId="65" fillId="18" borderId="0" xfId="4" applyNumberFormat="1" applyFont="1" applyFill="1" applyBorder="1" applyAlignment="1">
      <alignment horizontal="center" vertical="center" wrapText="1"/>
    </xf>
    <xf numFmtId="0" fontId="3" fillId="0" borderId="0" xfId="4" applyFont="1" applyFill="1" applyAlignment="1">
      <alignment horizontal="center" vertical="center"/>
    </xf>
    <xf numFmtId="168" fontId="69" fillId="0" borderId="0" xfId="4" applyNumberFormat="1" applyFont="1" applyFill="1" applyBorder="1" applyAlignment="1">
      <alignment horizontal="center" vertical="center"/>
    </xf>
    <xf numFmtId="3" fontId="53" fillId="0" borderId="0" xfId="30" applyNumberFormat="1" applyFont="1" applyBorder="1" applyAlignment="1">
      <alignment horizontal="center" vertical="center"/>
    </xf>
    <xf numFmtId="3" fontId="53" fillId="0" borderId="0" xfId="30" applyNumberFormat="1" applyFont="1" applyBorder="1" applyAlignment="1">
      <alignment horizontal="center" vertical="center" wrapText="1"/>
    </xf>
    <xf numFmtId="3" fontId="5" fillId="0" borderId="0" xfId="4" applyNumberFormat="1" applyFont="1" applyBorder="1" applyAlignment="1">
      <alignment vertical="center"/>
    </xf>
    <xf numFmtId="0" fontId="72" fillId="12" borderId="13" xfId="4" applyFont="1" applyFill="1" applyBorder="1" applyAlignment="1">
      <alignment vertical="center" wrapText="1"/>
    </xf>
    <xf numFmtId="0" fontId="32" fillId="0" borderId="0" xfId="4" applyNumberFormat="1" applyFont="1" applyFill="1" applyBorder="1" applyAlignment="1">
      <alignment vertical="center" wrapText="1"/>
    </xf>
    <xf numFmtId="0" fontId="67" fillId="0" borderId="0" xfId="0" applyNumberFormat="1" applyFont="1" applyFill="1" applyBorder="1" applyAlignment="1">
      <alignment vertical="center" wrapText="1"/>
    </xf>
    <xf numFmtId="0" fontId="67" fillId="18" borderId="0" xfId="0" applyNumberFormat="1" applyFont="1" applyFill="1" applyBorder="1" applyAlignment="1">
      <alignment horizontal="left" vertical="center" wrapText="1"/>
    </xf>
    <xf numFmtId="0" fontId="67" fillId="0" borderId="0" xfId="0" applyNumberFormat="1" applyFont="1" applyFill="1" applyBorder="1" applyAlignment="1">
      <alignment horizontal="left" vertical="center" wrapText="1"/>
    </xf>
    <xf numFmtId="0" fontId="67" fillId="18" borderId="0" xfId="0" applyNumberFormat="1" applyFont="1" applyFill="1" applyBorder="1" applyAlignment="1">
      <alignment vertical="center" wrapText="1"/>
    </xf>
    <xf numFmtId="0" fontId="67" fillId="0" borderId="0" xfId="4" applyFont="1" applyFill="1" applyBorder="1" applyAlignment="1">
      <alignment vertical="top" wrapText="1"/>
    </xf>
    <xf numFmtId="3" fontId="67" fillId="0" borderId="0" xfId="4" applyNumberFormat="1" applyFont="1" applyFill="1" applyBorder="1" applyAlignment="1">
      <alignment horizontal="center" vertical="center"/>
    </xf>
    <xf numFmtId="3" fontId="67" fillId="18" borderId="0" xfId="4" applyNumberFormat="1" applyFont="1" applyFill="1" applyBorder="1" applyAlignment="1">
      <alignment horizontal="center" vertical="center"/>
    </xf>
    <xf numFmtId="0" fontId="3" fillId="0" borderId="0" xfId="4" applyFont="1" applyFill="1" applyBorder="1" applyAlignment="1">
      <alignment horizontal="center"/>
    </xf>
    <xf numFmtId="0" fontId="66" fillId="0" borderId="0" xfId="4" applyFont="1" applyFill="1" applyBorder="1" applyAlignment="1">
      <alignment horizontal="left" vertical="center"/>
    </xf>
    <xf numFmtId="0" fontId="43" fillId="0" borderId="0" xfId="4" applyFont="1" applyFill="1" applyBorder="1" applyAlignment="1">
      <alignment horizontal="left" vertical="center"/>
    </xf>
    <xf numFmtId="0" fontId="43" fillId="0" borderId="0" xfId="4" applyFont="1" applyFill="1" applyBorder="1"/>
    <xf numFmtId="0" fontId="43" fillId="0" borderId="0" xfId="4" applyFont="1" applyFill="1" applyBorder="1" applyAlignment="1">
      <alignment horizontal="center"/>
    </xf>
    <xf numFmtId="3" fontId="5" fillId="18" borderId="0" xfId="4" applyNumberFormat="1" applyFont="1" applyFill="1" applyBorder="1" applyAlignment="1">
      <alignment horizontal="center" vertical="center"/>
    </xf>
    <xf numFmtId="0" fontId="5" fillId="18" borderId="0" xfId="4" applyNumberFormat="1" applyFont="1" applyFill="1" applyBorder="1" applyAlignment="1">
      <alignment vertical="center"/>
    </xf>
    <xf numFmtId="3" fontId="5" fillId="0" borderId="0" xfId="4" applyNumberFormat="1" applyFont="1" applyFill="1" applyBorder="1" applyAlignment="1">
      <alignment horizontal="center" vertical="center"/>
    </xf>
    <xf numFmtId="0" fontId="60" fillId="16" borderId="0" xfId="0" applyFont="1" applyFill="1" applyAlignment="1">
      <alignment horizontal="left" vertical="center"/>
    </xf>
    <xf numFmtId="167" fontId="12" fillId="13" borderId="0" xfId="4" applyNumberFormat="1" applyFont="1" applyFill="1" applyBorder="1" applyAlignment="1" applyProtection="1">
      <alignment vertical="center"/>
    </xf>
    <xf numFmtId="3" fontId="12" fillId="0" borderId="7" xfId="4" applyNumberFormat="1" applyFont="1" applyFill="1" applyBorder="1" applyAlignment="1">
      <alignment horizontal="center" vertical="center" wrapText="1"/>
    </xf>
    <xf numFmtId="0" fontId="35" fillId="0" borderId="6" xfId="4" applyFont="1" applyFill="1" applyBorder="1" applyAlignment="1">
      <alignment horizontal="center" vertical="center" wrapText="1"/>
    </xf>
    <xf numFmtId="3" fontId="35" fillId="0" borderId="0" xfId="4" applyNumberFormat="1" applyFont="1" applyFill="1" applyBorder="1" applyAlignment="1">
      <alignment horizontal="center" vertical="center" wrapText="1"/>
    </xf>
    <xf numFmtId="4" fontId="25" fillId="0" borderId="0" xfId="2" applyNumberFormat="1" applyFont="1" applyFill="1" applyBorder="1" applyAlignment="1">
      <alignment horizontal="center" vertical="center"/>
    </xf>
    <xf numFmtId="3" fontId="35" fillId="0" borderId="0" xfId="4" applyNumberFormat="1" applyFont="1" applyFill="1" applyBorder="1" applyAlignment="1">
      <alignment horizontal="center" vertical="center"/>
    </xf>
    <xf numFmtId="3" fontId="61" fillId="0" borderId="0" xfId="0" applyNumberFormat="1" applyFont="1" applyFill="1" applyBorder="1" applyAlignment="1">
      <alignment horizontal="center" vertical="center"/>
    </xf>
    <xf numFmtId="0" fontId="35" fillId="18" borderId="6" xfId="4" applyFont="1" applyFill="1" applyBorder="1" applyAlignment="1">
      <alignment horizontal="center" vertical="center" wrapText="1"/>
    </xf>
    <xf numFmtId="3" fontId="35" fillId="18" borderId="0" xfId="4" applyNumberFormat="1" applyFont="1" applyFill="1" applyBorder="1" applyAlignment="1">
      <alignment horizontal="center" vertical="center"/>
    </xf>
    <xf numFmtId="3" fontId="35" fillId="18" borderId="0" xfId="2" applyNumberFormat="1" applyFont="1" applyFill="1" applyBorder="1" applyAlignment="1">
      <alignment horizontal="center" vertical="center"/>
    </xf>
    <xf numFmtId="4" fontId="25" fillId="18" borderId="0" xfId="2" applyNumberFormat="1" applyFont="1" applyFill="1" applyBorder="1" applyAlignment="1">
      <alignment horizontal="center" vertical="center"/>
    </xf>
    <xf numFmtId="3" fontId="58" fillId="18" borderId="0" xfId="0" applyNumberFormat="1" applyFont="1" applyFill="1" applyBorder="1" applyAlignment="1">
      <alignment horizontal="center" vertical="center"/>
    </xf>
    <xf numFmtId="3" fontId="61" fillId="18" borderId="0" xfId="0" applyNumberFormat="1" applyFont="1" applyFill="1" applyBorder="1" applyAlignment="1">
      <alignment horizontal="center" vertical="center"/>
    </xf>
    <xf numFmtId="3" fontId="58" fillId="18" borderId="0" xfId="21" applyNumberFormat="1" applyFont="1" applyFill="1" applyBorder="1" applyAlignment="1">
      <alignment horizontal="center" vertical="center"/>
    </xf>
    <xf numFmtId="0" fontId="32" fillId="18" borderId="0" xfId="4" applyFont="1" applyFill="1" applyBorder="1" applyAlignment="1">
      <alignment vertical="center" wrapText="1"/>
    </xf>
    <xf numFmtId="0" fontId="67" fillId="18" borderId="0" xfId="4" applyFont="1" applyFill="1" applyBorder="1" applyAlignment="1">
      <alignment horizontal="center" vertical="center" wrapText="1"/>
    </xf>
    <xf numFmtId="0" fontId="17" fillId="18" borderId="0" xfId="4" applyFont="1" applyFill="1" applyBorder="1" applyAlignment="1">
      <alignment horizontal="left" vertical="center" wrapText="1"/>
    </xf>
    <xf numFmtId="3" fontId="62" fillId="18" borderId="0" xfId="0" applyNumberFormat="1" applyFont="1" applyFill="1" applyBorder="1" applyAlignment="1">
      <alignment horizontal="center" vertical="center"/>
    </xf>
    <xf numFmtId="0" fontId="32" fillId="18" borderId="0" xfId="4" applyFont="1" applyFill="1" applyBorder="1" applyAlignment="1">
      <alignment horizontal="left" vertical="center" wrapText="1"/>
    </xf>
    <xf numFmtId="164" fontId="32" fillId="18" borderId="0" xfId="4" applyNumberFormat="1" applyFont="1" applyFill="1" applyBorder="1" applyAlignment="1">
      <alignment horizontal="left" vertical="center" wrapText="1"/>
    </xf>
    <xf numFmtId="37" fontId="69" fillId="18" borderId="0" xfId="4" applyNumberFormat="1" applyFont="1" applyFill="1" applyBorder="1" applyAlignment="1">
      <alignment horizontal="center" vertical="center"/>
    </xf>
    <xf numFmtId="3" fontId="53" fillId="18" borderId="0" xfId="30" applyNumberFormat="1" applyFont="1" applyFill="1" applyBorder="1" applyAlignment="1">
      <alignment horizontal="center" vertical="center"/>
    </xf>
    <xf numFmtId="3" fontId="53" fillId="18" borderId="0" xfId="30" applyNumberFormat="1" applyFont="1" applyFill="1" applyBorder="1" applyAlignment="1">
      <alignment horizontal="center" vertical="center" wrapText="1"/>
    </xf>
    <xf numFmtId="0" fontId="65" fillId="18" borderId="0" xfId="4" applyFont="1" applyFill="1" applyBorder="1" applyAlignment="1">
      <alignment horizontal="left" vertical="center" wrapText="1"/>
    </xf>
    <xf numFmtId="0" fontId="65" fillId="18" borderId="0" xfId="0" applyFont="1" applyFill="1" applyBorder="1" applyAlignment="1">
      <alignment horizontal="left" vertical="top" wrapText="1"/>
    </xf>
    <xf numFmtId="168" fontId="67" fillId="18" borderId="0" xfId="0" applyNumberFormat="1" applyFont="1" applyFill="1" applyBorder="1" applyAlignment="1">
      <alignment horizontal="center" vertical="top"/>
    </xf>
    <xf numFmtId="0" fontId="32" fillId="18" borderId="0" xfId="4" applyFont="1" applyFill="1" applyBorder="1" applyAlignment="1">
      <alignment horizontal="left" vertical="top" wrapText="1"/>
    </xf>
    <xf numFmtId="0" fontId="5" fillId="18" borderId="0" xfId="4" applyFont="1" applyFill="1" applyBorder="1"/>
    <xf numFmtId="0" fontId="3" fillId="18" borderId="0" xfId="4" applyFont="1" applyFill="1" applyBorder="1" applyAlignment="1">
      <alignment horizontal="center"/>
    </xf>
    <xf numFmtId="0" fontId="65" fillId="18" borderId="0" xfId="4" applyFont="1" applyFill="1" applyBorder="1" applyAlignment="1">
      <alignment vertical="top" wrapText="1"/>
    </xf>
    <xf numFmtId="0" fontId="67" fillId="18" borderId="0" xfId="4" applyFont="1" applyFill="1" applyBorder="1" applyAlignment="1">
      <alignment horizontal="center" vertical="top" wrapText="1"/>
    </xf>
    <xf numFmtId="0" fontId="65" fillId="18" borderId="0" xfId="4" applyFont="1" applyFill="1" applyBorder="1" applyAlignment="1">
      <alignment horizontal="left" vertical="top" wrapText="1"/>
    </xf>
    <xf numFmtId="3" fontId="3" fillId="0" borderId="0" xfId="2" applyNumberFormat="1" applyFont="1" applyFill="1" applyBorder="1" applyAlignment="1">
      <alignment horizontal="right" vertical="center"/>
    </xf>
    <xf numFmtId="181" fontId="12" fillId="0" borderId="0" xfId="4" applyNumberFormat="1" applyFont="1" applyBorder="1"/>
    <xf numFmtId="0" fontId="81" fillId="0" borderId="0" xfId="12" applyFont="1" applyAlignment="1" applyProtection="1">
      <alignment horizontal="center" vertical="center"/>
    </xf>
    <xf numFmtId="0" fontId="82" fillId="0" borderId="0" xfId="12" applyFont="1" applyAlignment="1" applyProtection="1">
      <alignment horizontal="center" vertical="top"/>
    </xf>
    <xf numFmtId="0" fontId="58" fillId="0" borderId="0" xfId="12" applyFont="1" applyBorder="1" applyAlignment="1" applyProtection="1">
      <alignment horizontal="center" vertical="top"/>
    </xf>
    <xf numFmtId="0" fontId="82" fillId="0" borderId="0" xfId="12" applyFont="1" applyBorder="1" applyAlignment="1" applyProtection="1">
      <alignment horizontal="center" vertical="top"/>
    </xf>
    <xf numFmtId="0" fontId="82" fillId="0" borderId="1" xfId="12" applyFont="1" applyBorder="1" applyAlignment="1" applyProtection="1">
      <alignment horizontal="center" vertical="top"/>
    </xf>
    <xf numFmtId="0" fontId="82" fillId="0" borderId="0" xfId="12" applyFont="1" applyAlignment="1" applyProtection="1">
      <alignment horizontal="center"/>
    </xf>
    <xf numFmtId="0" fontId="82" fillId="0" borderId="0" xfId="12" applyFont="1" applyAlignment="1" applyProtection="1">
      <alignment horizontal="center" vertical="center"/>
    </xf>
    <xf numFmtId="0" fontId="58" fillId="0" borderId="0" xfId="0" applyFont="1" applyFill="1" applyAlignment="1">
      <alignment vertical="center"/>
    </xf>
    <xf numFmtId="0" fontId="45" fillId="6" borderId="0" xfId="0" applyFont="1" applyFill="1" applyAlignment="1">
      <alignment vertical="center"/>
    </xf>
    <xf numFmtId="0" fontId="0" fillId="0" borderId="0" xfId="0" applyAlignment="1">
      <alignment wrapText="1"/>
    </xf>
    <xf numFmtId="3" fontId="32" fillId="0" borderId="0" xfId="7" applyNumberFormat="1" applyFont="1" applyFill="1" applyBorder="1" applyAlignment="1">
      <alignment horizontal="center" vertical="center" wrapText="1"/>
    </xf>
    <xf numFmtId="0" fontId="32" fillId="18" borderId="0" xfId="7" applyNumberFormat="1" applyFont="1" applyFill="1" applyBorder="1" applyAlignment="1">
      <alignment horizontal="center" vertical="center" wrapText="1"/>
    </xf>
    <xf numFmtId="0" fontId="69" fillId="0" borderId="0" xfId="7" applyFont="1" applyFill="1" applyBorder="1" applyAlignment="1">
      <alignment horizontal="center" vertical="center" wrapText="1"/>
    </xf>
    <xf numFmtId="0" fontId="69" fillId="18" borderId="0" xfId="7" applyNumberFormat="1" applyFont="1" applyFill="1" applyBorder="1" applyAlignment="1">
      <alignment horizontal="center" vertical="center" wrapText="1"/>
    </xf>
    <xf numFmtId="0" fontId="32" fillId="0" borderId="0" xfId="7" applyFont="1" applyFill="1" applyBorder="1" applyAlignment="1">
      <alignment horizontal="center" vertical="center" wrapText="1"/>
    </xf>
    <xf numFmtId="0" fontId="67" fillId="0" borderId="0" xfId="0" applyFont="1" applyBorder="1" applyAlignment="1">
      <alignment horizontal="left" vertical="center" wrapText="1"/>
    </xf>
    <xf numFmtId="0" fontId="67" fillId="0" borderId="0" xfId="3" applyFont="1" applyFill="1" applyBorder="1" applyAlignment="1">
      <alignment horizontal="left" vertical="center" wrapText="1"/>
    </xf>
    <xf numFmtId="0" fontId="69" fillId="0" borderId="0" xfId="7" applyFont="1" applyFill="1" applyBorder="1" applyAlignment="1">
      <alignment horizontal="left" vertical="center" wrapText="1"/>
    </xf>
    <xf numFmtId="0" fontId="67" fillId="0" borderId="0" xfId="4" applyFont="1" applyFill="1" applyBorder="1" applyAlignment="1">
      <alignment horizontal="left" vertical="center" wrapText="1"/>
    </xf>
    <xf numFmtId="0" fontId="21" fillId="0" borderId="0" xfId="7" applyFont="1" applyBorder="1" applyAlignment="1">
      <alignment horizontal="right"/>
    </xf>
    <xf numFmtId="0" fontId="0" fillId="0" borderId="0" xfId="0" applyFont="1"/>
    <xf numFmtId="0" fontId="58" fillId="0" borderId="0" xfId="0" applyFont="1" applyAlignment="1">
      <alignment horizontal="center" vertical="center" wrapText="1"/>
    </xf>
    <xf numFmtId="0" fontId="0" fillId="0" borderId="0" xfId="0" applyAlignment="1">
      <alignment horizontal="left" vertical="center" wrapText="1"/>
    </xf>
    <xf numFmtId="0" fontId="60" fillId="16" borderId="0" xfId="0" applyFont="1" applyFill="1" applyAlignment="1">
      <alignment horizontal="left" vertical="center"/>
    </xf>
    <xf numFmtId="0" fontId="0" fillId="0" borderId="0" xfId="0" applyAlignment="1">
      <alignment horizontal="left" wrapText="1"/>
    </xf>
    <xf numFmtId="0" fontId="0" fillId="6" borderId="0" xfId="0" applyFill="1" applyAlignment="1">
      <alignment horizontal="left" wrapText="1"/>
    </xf>
    <xf numFmtId="0" fontId="0" fillId="0" borderId="0" xfId="0" applyAlignment="1">
      <alignment wrapText="1"/>
    </xf>
    <xf numFmtId="0" fontId="0" fillId="0" borderId="0" xfId="0" applyAlignment="1">
      <alignment horizontal="left"/>
    </xf>
    <xf numFmtId="0" fontId="37" fillId="0" borderId="0" xfId="0" applyFont="1" applyAlignment="1">
      <alignment horizontal="left" vertical="center" wrapText="1"/>
    </xf>
    <xf numFmtId="0" fontId="10" fillId="0" borderId="0" xfId="4" applyFont="1" applyFill="1" applyBorder="1" applyAlignment="1">
      <alignment horizontal="center" vertical="center" wrapText="1"/>
    </xf>
    <xf numFmtId="0" fontId="43" fillId="0" borderId="0" xfId="2" applyFont="1" applyFill="1" applyBorder="1" applyAlignment="1">
      <alignment horizontal="left" vertical="center" wrapText="1"/>
    </xf>
    <xf numFmtId="0" fontId="43" fillId="0" borderId="0" xfId="2" applyFont="1" applyFill="1" applyBorder="1" applyAlignment="1">
      <alignment horizontal="left" vertical="center"/>
    </xf>
    <xf numFmtId="0" fontId="10" fillId="0" borderId="0" xfId="4" applyFont="1" applyFill="1" applyBorder="1" applyAlignment="1">
      <alignment horizontal="center"/>
    </xf>
    <xf numFmtId="0" fontId="10" fillId="14" borderId="0" xfId="4" applyFont="1" applyFill="1" applyBorder="1" applyAlignment="1">
      <alignment horizontal="center" vertical="center"/>
    </xf>
    <xf numFmtId="0" fontId="10" fillId="14" borderId="9" xfId="4" applyFont="1" applyFill="1" applyBorder="1" applyAlignment="1">
      <alignment horizontal="center" vertical="center"/>
    </xf>
    <xf numFmtId="164" fontId="10" fillId="17" borderId="11" xfId="2" applyNumberFormat="1" applyFont="1" applyFill="1" applyBorder="1" applyAlignment="1">
      <alignment horizontal="center" vertical="center" wrapText="1"/>
    </xf>
    <xf numFmtId="164" fontId="10" fillId="17" borderId="15" xfId="2" applyNumberFormat="1" applyFont="1" applyFill="1" applyBorder="1" applyAlignment="1">
      <alignment horizontal="center" vertical="center" wrapText="1"/>
    </xf>
    <xf numFmtId="0" fontId="10" fillId="14" borderId="5" xfId="4" applyFont="1" applyFill="1" applyBorder="1" applyAlignment="1">
      <alignment horizontal="center" vertical="center"/>
    </xf>
    <xf numFmtId="0" fontId="23" fillId="0" borderId="0" xfId="4" applyFont="1" applyFill="1" applyBorder="1" applyAlignment="1">
      <alignment horizontal="center" vertical="center" wrapText="1"/>
    </xf>
    <xf numFmtId="0" fontId="23" fillId="0" borderId="0" xfId="4" applyFont="1" applyFill="1" applyBorder="1" applyAlignment="1">
      <alignment horizontal="center" vertical="center"/>
    </xf>
    <xf numFmtId="0" fontId="23" fillId="0" borderId="0" xfId="4" applyFont="1" applyFill="1" applyBorder="1" applyAlignment="1">
      <alignment horizontal="center"/>
    </xf>
    <xf numFmtId="0" fontId="12" fillId="6" borderId="0" xfId="4" applyNumberFormat="1" applyFont="1" applyFill="1" applyBorder="1" applyAlignment="1">
      <alignment horizontal="left" vertical="top" wrapText="1"/>
    </xf>
    <xf numFmtId="0" fontId="21" fillId="6" borderId="0" xfId="4" applyFont="1" applyFill="1" applyBorder="1" applyAlignment="1">
      <alignment horizontal="left" vertical="center" wrapText="1"/>
    </xf>
    <xf numFmtId="0" fontId="43" fillId="0" borderId="0" xfId="4" applyFont="1" applyAlignment="1">
      <alignment horizontal="left" vertical="top" wrapText="1"/>
    </xf>
    <xf numFmtId="0" fontId="20" fillId="12" borderId="5" xfId="4" applyFont="1" applyFill="1" applyBorder="1" applyAlignment="1">
      <alignment horizontal="center" vertical="center"/>
    </xf>
    <xf numFmtId="0" fontId="23" fillId="0" borderId="0" xfId="7" applyFont="1" applyFill="1" applyBorder="1" applyAlignment="1">
      <alignment horizontal="center" wrapText="1"/>
    </xf>
    <xf numFmtId="0" fontId="23" fillId="0" borderId="0" xfId="7" applyFont="1" applyFill="1" applyBorder="1" applyAlignment="1">
      <alignment horizontal="center"/>
    </xf>
    <xf numFmtId="0" fontId="21" fillId="0" borderId="0" xfId="7" applyFont="1" applyBorder="1" applyAlignment="1">
      <alignment horizontal="left" vertical="center" wrapText="1"/>
    </xf>
    <xf numFmtId="0" fontId="23" fillId="0" borderId="0" xfId="7" applyFont="1" applyFill="1" applyBorder="1" applyAlignment="1">
      <alignment horizontal="center" vertical="center" wrapText="1"/>
    </xf>
    <xf numFmtId="0" fontId="22" fillId="0" borderId="0" xfId="7" applyFont="1" applyFill="1" applyBorder="1" applyAlignment="1">
      <alignment horizontal="left" vertical="center" wrapText="1"/>
    </xf>
    <xf numFmtId="0" fontId="12" fillId="0" borderId="0" xfId="7" applyFont="1" applyBorder="1" applyAlignment="1">
      <alignment horizontal="left" vertical="top" wrapText="1"/>
    </xf>
    <xf numFmtId="0" fontId="35" fillId="0" borderId="0" xfId="7" applyFont="1" applyAlignment="1">
      <alignment horizontal="left" vertical="top" wrapText="1"/>
    </xf>
    <xf numFmtId="0" fontId="23" fillId="0" borderId="0" xfId="7" applyFont="1" applyFill="1" applyBorder="1" applyAlignment="1">
      <alignment horizontal="center" vertical="center"/>
    </xf>
    <xf numFmtId="0" fontId="23" fillId="12" borderId="5" xfId="7" applyFont="1" applyFill="1" applyBorder="1" applyAlignment="1">
      <alignment horizontal="center" vertical="center"/>
    </xf>
    <xf numFmtId="0" fontId="23" fillId="12" borderId="5" xfId="7" applyFont="1" applyFill="1" applyBorder="1" applyAlignment="1">
      <alignment horizontal="center" vertical="center" wrapText="1"/>
    </xf>
    <xf numFmtId="0" fontId="21" fillId="0" borderId="0" xfId="7" applyFont="1" applyBorder="1" applyAlignment="1">
      <alignment horizontal="left" vertical="top" wrapText="1"/>
    </xf>
    <xf numFmtId="0" fontId="0" fillId="0" borderId="7" xfId="0" applyBorder="1" applyAlignment="1">
      <alignment horizontal="center"/>
    </xf>
    <xf numFmtId="0" fontId="20" fillId="0" borderId="7" xfId="7" applyFont="1" applyFill="1" applyBorder="1" applyAlignment="1">
      <alignment horizontal="center" vertical="center"/>
    </xf>
    <xf numFmtId="0" fontId="20" fillId="13" borderId="7" xfId="7" applyFont="1" applyFill="1" applyBorder="1" applyAlignment="1">
      <alignment horizontal="center" vertical="center"/>
    </xf>
    <xf numFmtId="0" fontId="21" fillId="0" borderId="0" xfId="7" applyFont="1" applyBorder="1" applyAlignment="1">
      <alignment horizontal="left" vertical="center"/>
    </xf>
    <xf numFmtId="0" fontId="23" fillId="7" borderId="0" xfId="7" applyFont="1" applyFill="1" applyBorder="1" applyAlignment="1">
      <alignment horizontal="center"/>
    </xf>
    <xf numFmtId="0" fontId="26" fillId="0" borderId="0" xfId="4" applyFont="1" applyFill="1" applyBorder="1" applyAlignment="1" applyProtection="1">
      <alignment horizontal="left" wrapText="1"/>
    </xf>
    <xf numFmtId="0" fontId="26" fillId="0" borderId="0" xfId="4" applyFont="1" applyFill="1" applyBorder="1" applyAlignment="1">
      <alignment horizontal="left" vertical="center" wrapText="1"/>
    </xf>
    <xf numFmtId="0" fontId="23" fillId="0" borderId="9" xfId="4" applyFont="1" applyFill="1" applyBorder="1" applyAlignment="1">
      <alignment horizontal="center" vertical="center" wrapText="1"/>
    </xf>
    <xf numFmtId="0" fontId="13" fillId="0" borderId="0" xfId="4" applyFont="1" applyFill="1" applyBorder="1" applyAlignment="1" applyProtection="1">
      <alignment horizontal="left" wrapText="1"/>
    </xf>
    <xf numFmtId="0" fontId="23" fillId="12" borderId="5" xfId="4" applyFont="1" applyFill="1" applyBorder="1" applyAlignment="1">
      <alignment horizontal="center" vertical="center"/>
    </xf>
    <xf numFmtId="0" fontId="25" fillId="12" borderId="5" xfId="4" applyFont="1" applyFill="1" applyBorder="1" applyAlignment="1">
      <alignment horizontal="center" vertical="center"/>
    </xf>
    <xf numFmtId="0" fontId="23" fillId="12" borderId="5" xfId="4" applyFont="1" applyFill="1" applyBorder="1" applyAlignment="1" applyProtection="1">
      <alignment horizontal="center" vertical="center"/>
    </xf>
    <xf numFmtId="0" fontId="20" fillId="0" borderId="6" xfId="4" applyFont="1" applyFill="1" applyBorder="1" applyAlignment="1" applyProtection="1">
      <alignment horizontal="left" vertical="center"/>
    </xf>
    <xf numFmtId="0" fontId="12" fillId="0" borderId="0" xfId="4" applyFont="1" applyFill="1" applyBorder="1" applyAlignment="1">
      <alignment horizontal="left" vertical="center"/>
    </xf>
    <xf numFmtId="0" fontId="20" fillId="13" borderId="6" xfId="4" applyFont="1" applyFill="1" applyBorder="1" applyAlignment="1">
      <alignment horizontal="left" vertical="center"/>
    </xf>
    <xf numFmtId="0" fontId="12" fillId="13" borderId="0" xfId="4" applyFont="1" applyFill="1" applyBorder="1" applyAlignment="1">
      <alignment vertical="center"/>
    </xf>
    <xf numFmtId="0" fontId="12" fillId="13" borderId="0" xfId="4" applyFont="1" applyFill="1" applyBorder="1" applyAlignment="1">
      <alignment horizontal="left" vertical="center"/>
    </xf>
    <xf numFmtId="0" fontId="52" fillId="0" borderId="0" xfId="0" applyFont="1" applyFill="1" applyBorder="1" applyAlignment="1">
      <alignment horizontal="center" vertical="center" wrapText="1"/>
    </xf>
    <xf numFmtId="0" fontId="10" fillId="11" borderId="5" xfId="2" applyFont="1" applyFill="1" applyBorder="1" applyAlignment="1">
      <alignment horizontal="center" vertical="center"/>
    </xf>
    <xf numFmtId="0" fontId="3" fillId="0" borderId="0" xfId="0" applyFont="1" applyFill="1" applyBorder="1" applyAlignment="1">
      <alignment vertical="top" wrapText="1"/>
    </xf>
    <xf numFmtId="164" fontId="9" fillId="11" borderId="5" xfId="0" applyNumberFormat="1" applyFont="1" applyFill="1" applyBorder="1" applyAlignment="1">
      <alignment horizontal="center" vertical="center" wrapText="1"/>
    </xf>
    <xf numFmtId="0" fontId="29" fillId="0" borderId="0" xfId="2" applyFont="1" applyFill="1" applyBorder="1" applyAlignment="1">
      <alignment horizontal="left" vertical="center" wrapText="1"/>
    </xf>
    <xf numFmtId="0" fontId="67" fillId="0" borderId="0" xfId="0" applyFont="1" applyBorder="1" applyAlignment="1">
      <alignment horizontal="left" vertical="center" wrapText="1"/>
    </xf>
    <xf numFmtId="0" fontId="67" fillId="18" borderId="0" xfId="0" applyFont="1" applyFill="1" applyBorder="1" applyAlignment="1">
      <alignment horizontal="left" vertical="center" wrapText="1"/>
    </xf>
    <xf numFmtId="0" fontId="65" fillId="12" borderId="8" xfId="3" applyFont="1" applyFill="1" applyBorder="1" applyAlignment="1">
      <alignment horizontal="center" vertical="center" wrapText="1"/>
    </xf>
    <xf numFmtId="0" fontId="65" fillId="12" borderId="9" xfId="3" applyFont="1" applyFill="1" applyBorder="1" applyAlignment="1">
      <alignment horizontal="center" vertical="center" wrapText="1"/>
    </xf>
    <xf numFmtId="0" fontId="65" fillId="12" borderId="5" xfId="3" applyFont="1" applyFill="1" applyBorder="1" applyAlignment="1">
      <alignment horizontal="center" vertical="center" wrapText="1"/>
    </xf>
    <xf numFmtId="0" fontId="66" fillId="12" borderId="11" xfId="3" applyFont="1" applyFill="1" applyBorder="1" applyAlignment="1">
      <alignment horizontal="center" vertical="center"/>
    </xf>
    <xf numFmtId="0" fontId="68" fillId="0" borderId="0" xfId="0" applyFont="1" applyBorder="1" applyAlignment="1">
      <alignment horizontal="left" vertical="center" wrapText="1"/>
    </xf>
    <xf numFmtId="0" fontId="68" fillId="0" borderId="0" xfId="3" applyFont="1" applyFill="1" applyBorder="1" applyAlignment="1">
      <alignment horizontal="left" vertical="top" wrapText="1"/>
    </xf>
    <xf numFmtId="0" fontId="29" fillId="0" borderId="0" xfId="3" applyFont="1" applyFill="1" applyBorder="1" applyAlignment="1">
      <alignment horizontal="center" vertical="center"/>
    </xf>
    <xf numFmtId="0" fontId="66" fillId="12" borderId="5" xfId="3" applyFont="1" applyFill="1" applyBorder="1" applyAlignment="1">
      <alignment horizontal="center" vertical="center"/>
    </xf>
    <xf numFmtId="0" fontId="65" fillId="12" borderId="11" xfId="3" applyFont="1" applyFill="1" applyBorder="1" applyAlignment="1">
      <alignment horizontal="center" vertical="center" wrapText="1"/>
    </xf>
    <xf numFmtId="0" fontId="65" fillId="12" borderId="14" xfId="3" applyFont="1" applyFill="1" applyBorder="1" applyAlignment="1">
      <alignment horizontal="center" vertical="center" wrapText="1"/>
    </xf>
    <xf numFmtId="0" fontId="32" fillId="14" borderId="5" xfId="3" applyFont="1" applyFill="1" applyBorder="1" applyAlignment="1">
      <alignment horizontal="center" vertical="center" wrapText="1"/>
    </xf>
    <xf numFmtId="0" fontId="32" fillId="14" borderId="11" xfId="3" applyFont="1" applyFill="1" applyBorder="1" applyAlignment="1">
      <alignment horizontal="center" vertical="center" wrapText="1"/>
    </xf>
    <xf numFmtId="0" fontId="32" fillId="14" borderId="14" xfId="3" applyFont="1" applyFill="1" applyBorder="1" applyAlignment="1">
      <alignment horizontal="center" vertical="center" wrapText="1"/>
    </xf>
    <xf numFmtId="0" fontId="52" fillId="0" borderId="0" xfId="3" applyFont="1" applyFill="1" applyBorder="1" applyAlignment="1">
      <alignment horizontal="center" vertical="top" wrapText="1"/>
    </xf>
    <xf numFmtId="0" fontId="32" fillId="14" borderId="6" xfId="3" applyFont="1" applyFill="1" applyBorder="1" applyAlignment="1">
      <alignment horizontal="center" vertical="center" wrapText="1"/>
    </xf>
    <xf numFmtId="0" fontId="32" fillId="14" borderId="0" xfId="3" applyFont="1" applyFill="1" applyBorder="1" applyAlignment="1">
      <alignment horizontal="center" vertical="center" wrapText="1"/>
    </xf>
    <xf numFmtId="0" fontId="52" fillId="0" borderId="0" xfId="3" applyFont="1" applyFill="1" applyBorder="1" applyAlignment="1">
      <alignment horizontal="center" vertical="center" wrapText="1"/>
    </xf>
    <xf numFmtId="0" fontId="32" fillId="12" borderId="5" xfId="3" applyFont="1" applyFill="1" applyBorder="1" applyAlignment="1">
      <alignment horizontal="center" vertical="center" wrapText="1"/>
    </xf>
    <xf numFmtId="0" fontId="32" fillId="12" borderId="11" xfId="3" applyFont="1" applyFill="1" applyBorder="1" applyAlignment="1">
      <alignment horizontal="center" vertical="center" wrapText="1"/>
    </xf>
    <xf numFmtId="0" fontId="32" fillId="12" borderId="8" xfId="3" applyFont="1" applyFill="1" applyBorder="1" applyAlignment="1">
      <alignment horizontal="center" vertical="center" wrapText="1"/>
    </xf>
    <xf numFmtId="0" fontId="32" fillId="12" borderId="9" xfId="3" applyFont="1" applyFill="1" applyBorder="1" applyAlignment="1">
      <alignment horizontal="center" vertical="center" wrapText="1"/>
    </xf>
    <xf numFmtId="0" fontId="83" fillId="0" borderId="0" xfId="0" applyFont="1" applyAlignment="1">
      <alignment horizontal="left" vertical="center" wrapText="1"/>
    </xf>
    <xf numFmtId="0" fontId="69" fillId="18" borderId="0" xfId="3" applyNumberFormat="1" applyFont="1" applyFill="1" applyBorder="1" applyAlignment="1">
      <alignment horizontal="left" vertical="center" wrapText="1"/>
    </xf>
    <xf numFmtId="0" fontId="69" fillId="0" borderId="0" xfId="3" applyFont="1" applyFill="1" applyBorder="1" applyAlignment="1">
      <alignment horizontal="left" vertical="center" wrapText="1"/>
    </xf>
    <xf numFmtId="0" fontId="32" fillId="18" borderId="0" xfId="3" applyNumberFormat="1" applyFont="1" applyFill="1" applyBorder="1" applyAlignment="1">
      <alignment horizontal="left" vertical="center" wrapText="1"/>
    </xf>
    <xf numFmtId="0" fontId="32" fillId="12" borderId="5" xfId="3" applyFont="1" applyFill="1" applyBorder="1" applyAlignment="1">
      <alignment horizontal="center" wrapText="1"/>
    </xf>
    <xf numFmtId="0" fontId="5" fillId="12" borderId="5" xfId="3" applyFont="1" applyFill="1" applyBorder="1" applyAlignment="1">
      <alignment horizontal="center" vertical="center"/>
    </xf>
    <xf numFmtId="0" fontId="67" fillId="0" borderId="0" xfId="3" applyFont="1" applyFill="1" applyBorder="1" applyAlignment="1">
      <alignment horizontal="left" vertical="center" wrapText="1"/>
    </xf>
    <xf numFmtId="0" fontId="32" fillId="0" borderId="0" xfId="3" applyFont="1" applyFill="1" applyBorder="1" applyAlignment="1">
      <alignment horizontal="left" vertical="center" wrapText="1"/>
    </xf>
    <xf numFmtId="0" fontId="65" fillId="18" borderId="0" xfId="3" applyNumberFormat="1" applyFont="1" applyFill="1" applyBorder="1" applyAlignment="1">
      <alignment horizontal="left" vertical="center" wrapText="1"/>
    </xf>
    <xf numFmtId="0" fontId="68" fillId="0" borderId="0" xfId="3" applyFont="1" applyFill="1" applyBorder="1" applyAlignment="1">
      <alignment horizontal="left" vertical="center" wrapText="1"/>
    </xf>
    <xf numFmtId="0" fontId="5" fillId="12" borderId="11" xfId="3" applyFont="1" applyFill="1" applyBorder="1" applyAlignment="1">
      <alignment horizontal="center" vertical="center"/>
    </xf>
    <xf numFmtId="0" fontId="69" fillId="18" borderId="0" xfId="7" applyNumberFormat="1" applyFont="1" applyFill="1" applyBorder="1" applyAlignment="1">
      <alignment horizontal="left" vertical="center" wrapText="1"/>
    </xf>
    <xf numFmtId="0" fontId="52" fillId="0" borderId="0" xfId="7" applyFont="1" applyFill="1" applyBorder="1" applyAlignment="1">
      <alignment horizontal="center" vertical="center" wrapText="1"/>
    </xf>
    <xf numFmtId="0" fontId="32" fillId="12" borderId="5" xfId="7" applyFont="1" applyFill="1" applyBorder="1" applyAlignment="1">
      <alignment horizontal="center" vertical="center" wrapText="1"/>
    </xf>
    <xf numFmtId="0" fontId="5" fillId="12" borderId="5" xfId="7" applyFont="1" applyFill="1" applyBorder="1" applyAlignment="1">
      <alignment horizontal="center" vertical="center"/>
    </xf>
    <xf numFmtId="0" fontId="5" fillId="12" borderId="11" xfId="7" applyFont="1" applyFill="1" applyBorder="1" applyAlignment="1">
      <alignment horizontal="center" vertical="center"/>
    </xf>
    <xf numFmtId="0" fontId="5" fillId="12" borderId="14" xfId="7" applyFont="1" applyFill="1" applyBorder="1" applyAlignment="1">
      <alignment horizontal="center" vertical="center"/>
    </xf>
    <xf numFmtId="0" fontId="32" fillId="0" borderId="0" xfId="7" applyFont="1" applyFill="1" applyBorder="1" applyAlignment="1">
      <alignment horizontal="left" vertical="center" wrapText="1"/>
    </xf>
    <xf numFmtId="0" fontId="32" fillId="18" borderId="0" xfId="7" applyNumberFormat="1" applyFont="1" applyFill="1" applyBorder="1" applyAlignment="1">
      <alignment horizontal="left" vertical="center" wrapText="1"/>
    </xf>
    <xf numFmtId="0" fontId="69" fillId="0" borderId="0" xfId="7" applyFont="1" applyFill="1" applyBorder="1" applyAlignment="1">
      <alignment horizontal="left" vertical="center" wrapText="1"/>
    </xf>
    <xf numFmtId="0" fontId="68" fillId="0" borderId="0" xfId="7" applyFont="1" applyFill="1" applyBorder="1" applyAlignment="1">
      <alignment horizontal="left" vertical="center" wrapText="1"/>
    </xf>
    <xf numFmtId="0" fontId="52" fillId="0" borderId="0" xfId="4" applyFont="1" applyFill="1" applyBorder="1" applyAlignment="1">
      <alignment horizontal="center" vertical="center" wrapText="1"/>
    </xf>
    <xf numFmtId="0" fontId="68" fillId="0" borderId="0" xfId="4" applyFont="1" applyFill="1" applyBorder="1" applyAlignment="1">
      <alignment horizontal="left" vertical="top" wrapText="1"/>
    </xf>
    <xf numFmtId="0" fontId="65" fillId="12" borderId="5" xfId="4" applyFont="1" applyFill="1" applyBorder="1" applyAlignment="1">
      <alignment horizontal="center" vertical="center" wrapText="1"/>
    </xf>
    <xf numFmtId="0" fontId="65" fillId="12" borderId="11" xfId="4" applyFont="1" applyFill="1" applyBorder="1" applyAlignment="1">
      <alignment horizontal="center" vertical="center" wrapText="1"/>
    </xf>
    <xf numFmtId="0" fontId="5" fillId="12" borderId="11" xfId="4" applyFont="1" applyFill="1" applyBorder="1" applyAlignment="1">
      <alignment horizontal="center" vertical="center"/>
    </xf>
    <xf numFmtId="0" fontId="5" fillId="12" borderId="5" xfId="4" applyFont="1" applyFill="1" applyBorder="1" applyAlignment="1">
      <alignment horizontal="center" vertical="center"/>
    </xf>
    <xf numFmtId="0" fontId="65" fillId="12" borderId="6" xfId="4" applyFont="1" applyFill="1" applyBorder="1" applyAlignment="1">
      <alignment horizontal="center" vertical="center" wrapText="1"/>
    </xf>
    <xf numFmtId="0" fontId="65" fillId="12" borderId="0" xfId="4" applyFont="1" applyFill="1" applyBorder="1" applyAlignment="1">
      <alignment horizontal="center" vertical="center" wrapText="1"/>
    </xf>
    <xf numFmtId="0" fontId="68" fillId="0" borderId="0" xfId="4" applyFont="1" applyFill="1" applyBorder="1" applyAlignment="1">
      <alignment horizontal="left" vertical="center" wrapText="1"/>
    </xf>
    <xf numFmtId="0" fontId="72" fillId="12" borderId="5" xfId="4" applyFont="1" applyFill="1" applyBorder="1" applyAlignment="1">
      <alignment horizontal="center" vertical="center" wrapText="1"/>
    </xf>
    <xf numFmtId="0" fontId="10" fillId="12" borderId="11" xfId="4" applyFont="1" applyFill="1" applyBorder="1" applyAlignment="1">
      <alignment horizontal="center" vertical="center" wrapText="1"/>
    </xf>
    <xf numFmtId="0" fontId="72" fillId="12" borderId="8" xfId="4" applyFont="1" applyFill="1" applyBorder="1" applyAlignment="1">
      <alignment horizontal="center" vertical="center" wrapText="1"/>
    </xf>
    <xf numFmtId="0" fontId="72" fillId="12" borderId="9" xfId="4" applyFont="1" applyFill="1" applyBorder="1" applyAlignment="1">
      <alignment horizontal="center" vertical="center" wrapText="1"/>
    </xf>
    <xf numFmtId="0" fontId="52" fillId="0" borderId="0" xfId="4" applyFont="1" applyFill="1" applyBorder="1" applyAlignment="1">
      <alignment horizontal="center" vertical="top" wrapText="1"/>
    </xf>
    <xf numFmtId="0" fontId="32" fillId="12" borderId="5" xfId="4" applyFont="1" applyFill="1" applyBorder="1" applyAlignment="1">
      <alignment horizontal="center" vertical="center" wrapText="1"/>
    </xf>
    <xf numFmtId="0" fontId="73" fillId="0" borderId="0" xfId="4" applyFont="1" applyFill="1" applyBorder="1" applyAlignment="1">
      <alignment horizontal="center" vertical="center" wrapText="1"/>
    </xf>
    <xf numFmtId="0" fontId="32" fillId="12" borderId="11" xfId="4" applyFont="1" applyFill="1" applyBorder="1" applyAlignment="1">
      <alignment horizontal="center" vertical="center" wrapText="1"/>
    </xf>
    <xf numFmtId="0" fontId="29" fillId="0" borderId="0" xfId="4" applyFont="1" applyFill="1" applyBorder="1" applyAlignment="1">
      <alignment horizontal="center" vertical="center"/>
    </xf>
    <xf numFmtId="0" fontId="32" fillId="12" borderId="8" xfId="4" applyFont="1" applyFill="1" applyBorder="1" applyAlignment="1">
      <alignment horizontal="center" vertical="center" wrapText="1"/>
    </xf>
    <xf numFmtId="0" fontId="32" fillId="12" borderId="9" xfId="4" applyFont="1" applyFill="1" applyBorder="1" applyAlignment="1">
      <alignment horizontal="center" vertical="center" wrapText="1"/>
    </xf>
    <xf numFmtId="0" fontId="72" fillId="12" borderId="11" xfId="4" applyFont="1" applyFill="1" applyBorder="1" applyAlignment="1">
      <alignment horizontal="center" vertical="center" wrapText="1"/>
    </xf>
    <xf numFmtId="0" fontId="10" fillId="12" borderId="5" xfId="4" applyFont="1" applyFill="1" applyBorder="1" applyAlignment="1">
      <alignment horizontal="center" vertical="center" wrapText="1"/>
    </xf>
    <xf numFmtId="0" fontId="10" fillId="12" borderId="5" xfId="4" applyFont="1" applyFill="1" applyBorder="1" applyAlignment="1">
      <alignment horizontal="center" vertical="center"/>
    </xf>
    <xf numFmtId="0" fontId="10" fillId="12" borderId="11" xfId="4" applyFont="1" applyFill="1" applyBorder="1" applyAlignment="1">
      <alignment horizontal="center" vertical="center"/>
    </xf>
    <xf numFmtId="0" fontId="24" fillId="12" borderId="5" xfId="4" applyFont="1" applyFill="1" applyBorder="1" applyAlignment="1">
      <alignment horizontal="center" vertical="center" wrapText="1"/>
    </xf>
    <xf numFmtId="0" fontId="24" fillId="12" borderId="11" xfId="4" applyFont="1" applyFill="1" applyBorder="1" applyAlignment="1">
      <alignment horizontal="center" vertical="center" wrapText="1"/>
    </xf>
    <xf numFmtId="0" fontId="14" fillId="0" borderId="0" xfId="4" applyFont="1" applyFill="1" applyBorder="1" applyAlignment="1">
      <alignment horizontal="left" vertical="center" wrapText="1"/>
    </xf>
    <xf numFmtId="0" fontId="45" fillId="0" borderId="0" xfId="4" applyFont="1" applyFill="1" applyBorder="1" applyAlignment="1">
      <alignment horizontal="center" vertical="center" wrapText="1"/>
    </xf>
    <xf numFmtId="0" fontId="68" fillId="0" borderId="0" xfId="4" applyFont="1" applyBorder="1" applyAlignment="1">
      <alignment horizontal="left" vertical="top" wrapText="1"/>
    </xf>
    <xf numFmtId="0" fontId="68" fillId="0" borderId="0" xfId="0" applyFont="1" applyBorder="1" applyAlignment="1">
      <alignment horizontal="left" vertical="top" wrapText="1"/>
    </xf>
    <xf numFmtId="0" fontId="83" fillId="0" borderId="0" xfId="0" applyFont="1" applyBorder="1" applyAlignment="1">
      <alignment horizontal="center" vertical="center"/>
    </xf>
    <xf numFmtId="0" fontId="72" fillId="12" borderId="14" xfId="4" applyFont="1" applyFill="1" applyBorder="1" applyAlignment="1">
      <alignment horizontal="center" vertical="center" wrapText="1"/>
    </xf>
    <xf numFmtId="0" fontId="72" fillId="12" borderId="16" xfId="4" applyFont="1" applyFill="1" applyBorder="1" applyAlignment="1">
      <alignment horizontal="center" vertical="center" wrapText="1"/>
    </xf>
    <xf numFmtId="0" fontId="72" fillId="12" borderId="12" xfId="4" applyFont="1" applyFill="1" applyBorder="1" applyAlignment="1">
      <alignment horizontal="center" vertical="center" wrapText="1"/>
    </xf>
    <xf numFmtId="0" fontId="72" fillId="12" borderId="13" xfId="4" applyFont="1" applyFill="1" applyBorder="1" applyAlignment="1">
      <alignment horizontal="center" vertical="center" wrapText="1"/>
    </xf>
    <xf numFmtId="0" fontId="72" fillId="12" borderId="10" xfId="4" applyFont="1" applyFill="1" applyBorder="1" applyAlignment="1">
      <alignment horizontal="center" vertical="center" wrapText="1"/>
    </xf>
    <xf numFmtId="0" fontId="14" fillId="0" borderId="0" xfId="4" applyFont="1" applyFill="1" applyBorder="1" applyAlignment="1">
      <alignment horizontal="left" vertical="top" wrapText="1"/>
    </xf>
    <xf numFmtId="0" fontId="28" fillId="12" borderId="5" xfId="4" applyFont="1" applyFill="1" applyBorder="1" applyAlignment="1">
      <alignment horizontal="center" vertical="center" wrapText="1"/>
    </xf>
    <xf numFmtId="0" fontId="23" fillId="12" borderId="11" xfId="4" applyFont="1" applyFill="1" applyBorder="1" applyAlignment="1">
      <alignment horizontal="center" vertical="center"/>
    </xf>
    <xf numFmtId="0" fontId="19" fillId="12" borderId="0" xfId="4" applyFont="1" applyFill="1" applyBorder="1" applyAlignment="1">
      <alignment horizontal="center" vertical="center" wrapText="1"/>
    </xf>
    <xf numFmtId="0" fontId="19" fillId="14" borderId="17" xfId="4" applyFont="1" applyFill="1" applyBorder="1" applyAlignment="1">
      <alignment horizontal="center" vertical="center" wrapText="1"/>
    </xf>
    <xf numFmtId="0" fontId="19" fillId="14" borderId="18" xfId="4" applyFont="1" applyFill="1" applyBorder="1" applyAlignment="1">
      <alignment horizontal="center" vertical="center" wrapText="1"/>
    </xf>
    <xf numFmtId="0" fontId="19" fillId="14" borderId="19" xfId="4" applyFont="1" applyFill="1" applyBorder="1" applyAlignment="1">
      <alignment horizontal="center" vertical="center" wrapText="1"/>
    </xf>
    <xf numFmtId="0" fontId="19" fillId="14" borderId="5" xfId="4" applyFont="1" applyFill="1" applyBorder="1" applyAlignment="1">
      <alignment horizontal="center" vertical="center" wrapText="1"/>
    </xf>
    <xf numFmtId="0" fontId="24" fillId="12" borderId="0" xfId="4" applyFont="1" applyFill="1" applyBorder="1" applyAlignment="1">
      <alignment horizontal="center" vertical="center" wrapText="1"/>
    </xf>
    <xf numFmtId="0" fontId="45" fillId="14" borderId="5" xfId="4" applyFont="1" applyFill="1" applyBorder="1" applyAlignment="1">
      <alignment horizontal="center" vertical="center" wrapText="1"/>
    </xf>
    <xf numFmtId="0" fontId="66" fillId="14" borderId="5" xfId="4" applyFont="1" applyFill="1" applyBorder="1" applyAlignment="1">
      <alignment horizontal="center" vertical="center"/>
    </xf>
    <xf numFmtId="0" fontId="77" fillId="14" borderId="5" xfId="4" applyFont="1" applyFill="1" applyBorder="1" applyAlignment="1">
      <alignment horizontal="center" vertical="center" wrapText="1"/>
    </xf>
    <xf numFmtId="0" fontId="17" fillId="12" borderId="6" xfId="4" applyFont="1" applyFill="1" applyBorder="1" applyAlignment="1">
      <alignment horizontal="center" vertical="center" wrapText="1"/>
    </xf>
    <xf numFmtId="0" fontId="17" fillId="12" borderId="0" xfId="4" applyFont="1" applyFill="1" applyBorder="1" applyAlignment="1">
      <alignment horizontal="center" vertical="center" wrapText="1"/>
    </xf>
    <xf numFmtId="0" fontId="17" fillId="12" borderId="5" xfId="4" applyFont="1" applyFill="1" applyBorder="1" applyAlignment="1">
      <alignment horizontal="center" vertical="center" wrapText="1"/>
    </xf>
    <xf numFmtId="0" fontId="17" fillId="12" borderId="11" xfId="4" applyFont="1" applyFill="1" applyBorder="1" applyAlignment="1">
      <alignment horizontal="center" vertical="center" wrapText="1"/>
    </xf>
    <xf numFmtId="0" fontId="65" fillId="12" borderId="8" xfId="4" applyFont="1" applyFill="1" applyBorder="1" applyAlignment="1">
      <alignment horizontal="center" vertical="center" wrapText="1"/>
    </xf>
    <xf numFmtId="0" fontId="65" fillId="12" borderId="9" xfId="4" applyFont="1" applyFill="1" applyBorder="1" applyAlignment="1">
      <alignment horizontal="center" vertical="center" wrapText="1"/>
    </xf>
    <xf numFmtId="0" fontId="5" fillId="4" borderId="2" xfId="2" applyFont="1" applyFill="1" applyBorder="1" applyAlignment="1">
      <alignment horizontal="center" vertical="center"/>
    </xf>
    <xf numFmtId="0" fontId="29" fillId="0" borderId="0" xfId="0" applyFont="1" applyBorder="1" applyAlignment="1">
      <alignment vertical="top" wrapText="1"/>
    </xf>
    <xf numFmtId="0" fontId="4" fillId="2" borderId="0" xfId="0" applyFont="1" applyFill="1" applyBorder="1" applyAlignment="1">
      <alignment horizontal="center" vertical="center" wrapText="1"/>
    </xf>
    <xf numFmtId="164" fontId="6" fillId="4" borderId="2" xfId="0" applyNumberFormat="1" applyFont="1" applyFill="1" applyBorder="1" applyAlignment="1">
      <alignment horizontal="center" vertical="center" wrapText="1"/>
    </xf>
    <xf numFmtId="0" fontId="10" fillId="12" borderId="2" xfId="2" applyFont="1" applyFill="1" applyBorder="1" applyAlignment="1">
      <alignment horizontal="center" vertical="center"/>
    </xf>
    <xf numFmtId="0" fontId="29" fillId="0" borderId="0" xfId="0" applyFont="1" applyFill="1" applyBorder="1" applyAlignment="1">
      <alignment vertical="top" wrapText="1"/>
    </xf>
    <xf numFmtId="164" fontId="9" fillId="12" borderId="4" xfId="0" applyNumberFormat="1" applyFont="1" applyFill="1" applyBorder="1" applyAlignment="1">
      <alignment horizontal="center" vertical="center"/>
    </xf>
    <xf numFmtId="164" fontId="9" fillId="12" borderId="3" xfId="0" applyNumberFormat="1" applyFont="1" applyFill="1" applyBorder="1" applyAlignment="1">
      <alignment horizontal="center" vertical="center"/>
    </xf>
    <xf numFmtId="0" fontId="32" fillId="12" borderId="6" xfId="4" applyFont="1" applyFill="1" applyBorder="1" applyAlignment="1">
      <alignment horizontal="center" vertical="center" wrapText="1"/>
    </xf>
    <xf numFmtId="0" fontId="32" fillId="12" borderId="0" xfId="4" applyFont="1" applyFill="1" applyBorder="1" applyAlignment="1">
      <alignment horizontal="center" vertical="center" wrapText="1"/>
    </xf>
    <xf numFmtId="0" fontId="67" fillId="0" borderId="0" xfId="4" applyFont="1" applyFill="1" applyBorder="1" applyAlignment="1">
      <alignment horizontal="left" vertical="center" wrapText="1"/>
    </xf>
    <xf numFmtId="0" fontId="67" fillId="0" borderId="0" xfId="4" applyFont="1" applyFill="1" applyBorder="1" applyAlignment="1">
      <alignment horizontal="left" vertical="top" wrapText="1"/>
    </xf>
    <xf numFmtId="0" fontId="72" fillId="14" borderId="5" xfId="4" applyFont="1" applyFill="1" applyBorder="1" applyAlignment="1">
      <alignment horizontal="center" vertical="center" wrapText="1"/>
    </xf>
    <xf numFmtId="0" fontId="72" fillId="14" borderId="11" xfId="4" applyFont="1" applyFill="1" applyBorder="1" applyAlignment="1">
      <alignment horizontal="center" vertical="center" wrapText="1"/>
    </xf>
    <xf numFmtId="0" fontId="65" fillId="14" borderId="5" xfId="0" applyFont="1" applyFill="1" applyBorder="1" applyAlignment="1">
      <alignment horizontal="center" vertical="center" wrapText="1"/>
    </xf>
    <xf numFmtId="0" fontId="52" fillId="14" borderId="5" xfId="0" applyFont="1" applyFill="1" applyBorder="1" applyAlignment="1">
      <alignment horizontal="center" vertical="center"/>
    </xf>
    <xf numFmtId="0" fontId="32" fillId="12" borderId="14" xfId="4" applyFont="1" applyFill="1" applyBorder="1" applyAlignment="1">
      <alignment horizontal="center" vertical="center" wrapText="1"/>
    </xf>
    <xf numFmtId="0" fontId="32" fillId="14" borderId="5" xfId="4" applyFont="1" applyFill="1" applyBorder="1" applyAlignment="1">
      <alignment horizontal="center" vertical="center" wrapText="1"/>
    </xf>
    <xf numFmtId="0" fontId="32" fillId="14" borderId="11" xfId="4" applyFont="1" applyFill="1" applyBorder="1" applyAlignment="1">
      <alignment horizontal="center" vertical="center" wrapText="1"/>
    </xf>
    <xf numFmtId="0" fontId="52" fillId="14" borderId="11" xfId="0" applyFont="1" applyFill="1" applyBorder="1" applyAlignment="1">
      <alignment horizontal="center" vertical="center"/>
    </xf>
    <xf numFmtId="0" fontId="5" fillId="14" borderId="5" xfId="4" applyFont="1" applyFill="1" applyBorder="1" applyAlignment="1">
      <alignment horizontal="center" vertical="center"/>
    </xf>
    <xf numFmtId="0" fontId="67" fillId="0" borderId="0" xfId="0" applyFont="1" applyBorder="1" applyAlignment="1">
      <alignment horizontal="left" vertical="top" wrapText="1"/>
    </xf>
    <xf numFmtId="0" fontId="58" fillId="0" borderId="0" xfId="0" applyFont="1" applyBorder="1" applyAlignment="1">
      <alignment horizontal="center" vertical="center"/>
    </xf>
    <xf numFmtId="0" fontId="32" fillId="12" borderId="10" xfId="4" applyFont="1" applyFill="1" applyBorder="1" applyAlignment="1">
      <alignment horizontal="center" vertical="center" wrapText="1"/>
    </xf>
    <xf numFmtId="0" fontId="52" fillId="0" borderId="9" xfId="4" applyFont="1" applyFill="1" applyBorder="1" applyAlignment="1">
      <alignment horizontal="center" vertical="center" wrapText="1"/>
    </xf>
    <xf numFmtId="0" fontId="72" fillId="12" borderId="6" xfId="4" applyFont="1" applyFill="1" applyBorder="1" applyAlignment="1">
      <alignment horizontal="center" vertical="center" wrapText="1"/>
    </xf>
    <xf numFmtId="0" fontId="65" fillId="14" borderId="11" xfId="0" applyFont="1" applyFill="1" applyBorder="1" applyAlignment="1">
      <alignment horizontal="center" vertical="center" wrapText="1"/>
    </xf>
    <xf numFmtId="0" fontId="65" fillId="14" borderId="14" xfId="0" applyFont="1" applyFill="1" applyBorder="1" applyAlignment="1">
      <alignment horizontal="center" vertical="center" wrapText="1"/>
    </xf>
    <xf numFmtId="0" fontId="65" fillId="14" borderId="15" xfId="0" applyFont="1" applyFill="1" applyBorder="1" applyAlignment="1">
      <alignment horizontal="center" vertical="center" wrapText="1"/>
    </xf>
    <xf numFmtId="0" fontId="5" fillId="14" borderId="17" xfId="4" applyFont="1" applyFill="1" applyBorder="1" applyAlignment="1">
      <alignment horizontal="center" vertical="center"/>
    </xf>
    <xf numFmtId="0" fontId="5" fillId="14" borderId="18" xfId="4" applyFont="1" applyFill="1" applyBorder="1" applyAlignment="1">
      <alignment horizontal="center" vertical="center"/>
    </xf>
    <xf numFmtId="0" fontId="5" fillId="14" borderId="19" xfId="4" applyFont="1" applyFill="1" applyBorder="1" applyAlignment="1">
      <alignment horizontal="center" vertical="center"/>
    </xf>
    <xf numFmtId="0" fontId="65" fillId="14" borderId="17" xfId="0" applyFont="1" applyFill="1" applyBorder="1" applyAlignment="1">
      <alignment horizontal="center" vertical="center" wrapText="1"/>
    </xf>
    <xf numFmtId="0" fontId="65" fillId="14" borderId="18" xfId="0" applyFont="1" applyFill="1" applyBorder="1" applyAlignment="1">
      <alignment horizontal="center" vertical="center" wrapText="1"/>
    </xf>
    <xf numFmtId="0" fontId="65" fillId="14" borderId="19" xfId="0" applyFont="1" applyFill="1" applyBorder="1" applyAlignment="1">
      <alignment horizontal="center" vertical="center" wrapText="1"/>
    </xf>
    <xf numFmtId="0" fontId="32" fillId="12" borderId="17" xfId="4" applyFont="1" applyFill="1" applyBorder="1" applyAlignment="1">
      <alignment horizontal="center" vertical="center" wrapText="1"/>
    </xf>
    <xf numFmtId="0" fontId="32" fillId="12" borderId="18" xfId="4" applyFont="1" applyFill="1" applyBorder="1" applyAlignment="1">
      <alignment horizontal="center" vertical="center" wrapText="1"/>
    </xf>
    <xf numFmtId="0" fontId="32" fillId="12" borderId="19" xfId="4" applyFont="1" applyFill="1" applyBorder="1" applyAlignment="1">
      <alignment horizontal="center" vertical="center" wrapText="1"/>
    </xf>
    <xf numFmtId="0" fontId="69" fillId="0" borderId="0" xfId="4" applyFont="1" applyFill="1" applyBorder="1" applyAlignment="1">
      <alignment horizontal="left" vertical="top" wrapText="1"/>
    </xf>
    <xf numFmtId="0" fontId="65" fillId="12" borderId="17" xfId="4" applyFont="1" applyFill="1" applyBorder="1" applyAlignment="1">
      <alignment horizontal="center" vertical="center" wrapText="1"/>
    </xf>
    <xf numFmtId="0" fontId="65" fillId="12" borderId="19" xfId="4" applyFont="1" applyFill="1" applyBorder="1" applyAlignment="1">
      <alignment horizontal="center" vertical="center" wrapText="1"/>
    </xf>
    <xf numFmtId="0" fontId="65" fillId="12" borderId="14" xfId="4" applyFont="1" applyFill="1" applyBorder="1" applyAlignment="1">
      <alignment horizontal="center" vertical="center" wrapText="1"/>
    </xf>
    <xf numFmtId="0" fontId="52" fillId="0" borderId="0" xfId="4" applyFont="1" applyFill="1" applyBorder="1" applyAlignment="1">
      <alignment horizontal="center" vertical="center"/>
    </xf>
    <xf numFmtId="0" fontId="5" fillId="12" borderId="5" xfId="4" applyFont="1" applyFill="1" applyBorder="1" applyAlignment="1">
      <alignment horizontal="center" vertical="center" wrapText="1"/>
    </xf>
    <xf numFmtId="0" fontId="5" fillId="12" borderId="11" xfId="4" applyFont="1" applyFill="1" applyBorder="1" applyAlignment="1">
      <alignment horizontal="center" vertical="center" wrapText="1"/>
    </xf>
    <xf numFmtId="3" fontId="3" fillId="0" borderId="0" xfId="4" applyNumberFormat="1" applyFont="1" applyFill="1" applyBorder="1" applyAlignment="1">
      <alignment horizontal="right" vertical="center"/>
    </xf>
    <xf numFmtId="0" fontId="5" fillId="0" borderId="0" xfId="4" applyFont="1" applyFill="1" applyBorder="1" applyAlignment="1">
      <alignment horizontal="left" vertical="center"/>
    </xf>
    <xf numFmtId="3" fontId="3" fillId="0" borderId="0" xfId="4" applyNumberFormat="1" applyFont="1" applyFill="1" applyBorder="1" applyAlignment="1">
      <alignment horizontal="center" vertical="center"/>
    </xf>
    <xf numFmtId="0" fontId="15" fillId="0" borderId="0" xfId="4" applyFont="1" applyFill="1" applyBorder="1" applyAlignment="1">
      <alignment horizontal="left" vertical="top" wrapText="1"/>
    </xf>
    <xf numFmtId="0" fontId="20" fillId="12" borderId="11" xfId="4" applyFont="1" applyFill="1" applyBorder="1" applyAlignment="1">
      <alignment horizontal="center" vertical="center"/>
    </xf>
    <xf numFmtId="0" fontId="65" fillId="12" borderId="18" xfId="4" applyFont="1" applyFill="1" applyBorder="1" applyAlignment="1">
      <alignment horizontal="center" vertical="center" wrapText="1"/>
    </xf>
    <xf numFmtId="0" fontId="32" fillId="12" borderId="16" xfId="4" applyFont="1" applyFill="1" applyBorder="1" applyAlignment="1">
      <alignment horizontal="center" vertical="center" wrapText="1"/>
    </xf>
    <xf numFmtId="0" fontId="72" fillId="12" borderId="17" xfId="4" applyFont="1" applyFill="1" applyBorder="1" applyAlignment="1">
      <alignment horizontal="center" vertical="center" wrapText="1"/>
    </xf>
    <xf numFmtId="0" fontId="52" fillId="0" borderId="0" xfId="6" applyFont="1" applyFill="1" applyBorder="1" applyAlignment="1">
      <alignment horizontal="center" vertical="top" wrapText="1"/>
    </xf>
    <xf numFmtId="0" fontId="45" fillId="0" borderId="0" xfId="6" applyFont="1" applyFill="1" applyBorder="1" applyAlignment="1">
      <alignment horizontal="center" vertical="top" wrapText="1"/>
    </xf>
    <xf numFmtId="4" fontId="20" fillId="14" borderId="5" xfId="6" applyNumberFormat="1" applyFont="1" applyFill="1" applyBorder="1" applyAlignment="1">
      <alignment horizontal="center" vertical="center" wrapText="1"/>
    </xf>
    <xf numFmtId="4" fontId="20" fillId="14" borderId="11" xfId="6" applyNumberFormat="1" applyFont="1" applyFill="1" applyBorder="1" applyAlignment="1">
      <alignment horizontal="center" vertical="center" wrapText="1"/>
    </xf>
    <xf numFmtId="3" fontId="20" fillId="14" borderId="5" xfId="6" applyNumberFormat="1" applyFont="1" applyFill="1" applyBorder="1" applyAlignment="1">
      <alignment horizontal="center" vertical="center" wrapText="1"/>
    </xf>
    <xf numFmtId="3" fontId="20" fillId="14" borderId="11" xfId="6" applyNumberFormat="1" applyFont="1" applyFill="1" applyBorder="1" applyAlignment="1">
      <alignment horizontal="center" vertical="center" wrapText="1"/>
    </xf>
    <xf numFmtId="0" fontId="52" fillId="0" borderId="0" xfId="6" applyFont="1" applyFill="1" applyBorder="1" applyAlignment="1">
      <alignment horizontal="center" vertical="center" wrapText="1"/>
    </xf>
    <xf numFmtId="4" fontId="5" fillId="12" borderId="5" xfId="6" applyNumberFormat="1" applyFont="1" applyFill="1" applyBorder="1" applyAlignment="1">
      <alignment horizontal="center" vertical="center" wrapText="1"/>
    </xf>
    <xf numFmtId="4" fontId="5" fillId="12" borderId="11" xfId="6" applyNumberFormat="1" applyFont="1" applyFill="1" applyBorder="1" applyAlignment="1">
      <alignment horizontal="center" vertical="center" wrapText="1"/>
    </xf>
    <xf numFmtId="3" fontId="5" fillId="12" borderId="5" xfId="6" applyNumberFormat="1" applyFont="1" applyFill="1" applyBorder="1" applyAlignment="1">
      <alignment horizontal="center" vertical="center" wrapText="1"/>
    </xf>
    <xf numFmtId="0" fontId="10" fillId="12" borderId="5" xfId="4" applyFont="1" applyFill="1" applyBorder="1" applyAlignment="1">
      <alignment horizontal="center"/>
    </xf>
    <xf numFmtId="0" fontId="32" fillId="14" borderId="0" xfId="4" applyFont="1" applyFill="1" applyBorder="1" applyAlignment="1">
      <alignment horizontal="center" vertical="center" wrapText="1"/>
    </xf>
    <xf numFmtId="0" fontId="32" fillId="14" borderId="9" xfId="4" applyFont="1" applyFill="1" applyBorder="1" applyAlignment="1">
      <alignment horizontal="center" vertical="center" wrapText="1"/>
    </xf>
    <xf numFmtId="0" fontId="29" fillId="0" borderId="0" xfId="0" applyFont="1" applyFill="1" applyBorder="1" applyAlignment="1">
      <alignment horizontal="left" vertical="top" wrapText="1"/>
    </xf>
    <xf numFmtId="164" fontId="9" fillId="11" borderId="11" xfId="0" applyNumberFormat="1" applyFont="1" applyFill="1" applyBorder="1" applyAlignment="1">
      <alignment horizontal="center" vertical="center" wrapText="1"/>
    </xf>
    <xf numFmtId="0" fontId="29" fillId="0" borderId="0" xfId="2" applyFont="1" applyFill="1" applyBorder="1" applyAlignment="1">
      <alignment horizontal="left" vertical="center"/>
    </xf>
  </cellXfs>
  <cellStyles count="31">
    <cellStyle name="Hipervínculo" xfId="12" builtinId="8"/>
    <cellStyle name="Hipervínculo 2" xfId="29"/>
    <cellStyle name="Millares" xfId="1" builtinId="3"/>
    <cellStyle name="Millares 2" xfId="5"/>
    <cellStyle name="Millares 2 2" xfId="14"/>
    <cellStyle name="Millares 3" xfId="9"/>
    <cellStyle name="Normal" xfId="0" builtinId="0"/>
    <cellStyle name="Normal 2" xfId="3"/>
    <cellStyle name="Normal 2 2" xfId="7"/>
    <cellStyle name="Normal 2 2 2" xfId="15"/>
    <cellStyle name="Normal 2 3" xfId="11"/>
    <cellStyle name="Normal 2 3 2" xfId="16"/>
    <cellStyle name="Normal 2 3 2 2" xfId="23"/>
    <cellStyle name="Normal 2 3 2 2 2" xfId="26"/>
    <cellStyle name="Normal 3" xfId="4"/>
    <cellStyle name="Normal 3 2" xfId="8"/>
    <cellStyle name="Normal 4" xfId="6"/>
    <cellStyle name="Normal 4 2" xfId="18"/>
    <cellStyle name="Normal 4 3" xfId="17"/>
    <cellStyle name="Normal 5" xfId="19"/>
    <cellStyle name="Normal 5 2" xfId="20"/>
    <cellStyle name="Normal 5 2 2" xfId="24"/>
    <cellStyle name="Normal 5 2 2 2" xfId="27"/>
    <cellStyle name="Normal 6" xfId="21"/>
    <cellStyle name="Normal 7" xfId="13"/>
    <cellStyle name="Normal_26" xfId="30"/>
    <cellStyle name="Normal_ANEXO SERIE DE RECURSOS 1997-2006" xfId="2"/>
    <cellStyle name="Normal_Hoja1 2" xfId="25"/>
    <cellStyle name="Normal_Hoja2" xfId="10"/>
    <cellStyle name="Normal_Hoja4" xfId="28"/>
    <cellStyle name="Porcentual 2" xfId="22"/>
  </cellStyles>
  <dxfs count="1">
    <dxf>
      <fill>
        <patternFill>
          <bgColor rgb="FFDCE6F1"/>
        </patternFill>
      </fill>
    </dxf>
  </dxfs>
  <tableStyles count="1" defaultTableStyle="TableStyleMedium9" defaultPivotStyle="PivotStyleLight16">
    <tableStyle name="Estilo de tabla 1" pivot="0" count="1">
      <tableStyleElement type="secondRowStripe" dxfId="0"/>
    </tableStyle>
  </tableStyles>
  <colors>
    <mruColors>
      <color rgb="FFDCE6F1"/>
      <color rgb="FF99CCFF"/>
      <color rgb="FF222B35"/>
      <color rgb="FF8497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s>
</file>

<file path=xl/charts/_rels/chart7.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0.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1.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2.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3.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15.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1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v>Año 2002</c:v>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'ga8'!$A$2:$A$17</c:f>
              <c:strCache>
                <c:ptCount val="16"/>
                <c:pt idx="0">
                  <c:v>Trabajadoras Sociales</c:v>
                </c:pt>
                <c:pt idx="1">
                  <c:v>Bioquímicos y Quimicos Farmacéuticos</c:v>
                </c:pt>
                <c:pt idx="2">
                  <c:v>Otros Profecionales 1/</c:v>
                </c:pt>
                <c:pt idx="3">
                  <c:v>Obstetrices</c:v>
                </c:pt>
                <c:pt idx="4">
                  <c:v>Estadística y Registros Médicos</c:v>
                </c:pt>
                <c:pt idx="5">
                  <c:v>Rurales</c:v>
                </c:pt>
                <c:pt idx="6">
                  <c:v>Estudiantes Internos</c:v>
                </c:pt>
                <c:pt idx="7">
                  <c:v>Odontólogos</c:v>
                </c:pt>
                <c:pt idx="8">
                  <c:v>Residentes</c:v>
                </c:pt>
                <c:pt idx="9">
                  <c:v>Licenciados y/o Tecnólogos</c:v>
                </c:pt>
                <c:pt idx="10">
                  <c:v>Auxiliares Servico Técnico 2/</c:v>
                </c:pt>
                <c:pt idx="11">
                  <c:v>Personal Administrativo</c:v>
                </c:pt>
                <c:pt idx="12">
                  <c:v>Enfermeras</c:v>
                </c:pt>
                <c:pt idx="13">
                  <c:v>Personal de Servicio</c:v>
                </c:pt>
                <c:pt idx="14">
                  <c:v>Auxiliares de Enfermería</c:v>
                </c:pt>
                <c:pt idx="15">
                  <c:v>Especializados y Generales</c:v>
                </c:pt>
              </c:strCache>
            </c:strRef>
          </c:cat>
          <c:val>
            <c:numRef>
              <c:f>'ga8'!$B$2:$B$17</c:f>
              <c:numCache>
                <c:formatCode>General</c:formatCode>
                <c:ptCount val="16"/>
                <c:pt idx="0">
                  <c:v>0.59</c:v>
                </c:pt>
                <c:pt idx="1">
                  <c:v>0.7</c:v>
                </c:pt>
                <c:pt idx="2">
                  <c:v>0.96</c:v>
                </c:pt>
                <c:pt idx="3">
                  <c:v>1.54</c:v>
                </c:pt>
                <c:pt idx="4">
                  <c:v>1.62</c:v>
                </c:pt>
                <c:pt idx="5">
                  <c:v>1.81</c:v>
                </c:pt>
                <c:pt idx="6">
                  <c:v>2.59</c:v>
                </c:pt>
                <c:pt idx="7">
                  <c:v>3.15</c:v>
                </c:pt>
                <c:pt idx="8">
                  <c:v>3.26</c:v>
                </c:pt>
                <c:pt idx="9">
                  <c:v>4.57</c:v>
                </c:pt>
                <c:pt idx="10">
                  <c:v>5.53</c:v>
                </c:pt>
                <c:pt idx="11">
                  <c:v>6.82</c:v>
                </c:pt>
                <c:pt idx="12">
                  <c:v>9.7100000000000009</c:v>
                </c:pt>
                <c:pt idx="13">
                  <c:v>14.2</c:v>
                </c:pt>
                <c:pt idx="14">
                  <c:v>18.95</c:v>
                </c:pt>
                <c:pt idx="15">
                  <c:v>24</c:v>
                </c:pt>
              </c:numCache>
            </c:numRef>
          </c:val>
          <c:extLst>
            <c:ext xmlns:c16="http://schemas.microsoft.com/office/drawing/2014/chart" uri="{C3380CC4-5D6E-409C-BE32-E72D297353CC}">
              <c16:uniqueId val="{00000000-2566-4446-8C75-8700DD79B7F6}"/>
            </c:ext>
          </c:extLst>
        </c:ser>
        <c:dLbls>
          <c:showLegendKey val="0"/>
          <c:showVal val="1"/>
          <c:showCatName val="0"/>
          <c:showSerName val="0"/>
          <c:showPercent val="0"/>
          <c:showBubbleSize val="0"/>
        </c:dLbls>
        <c:gapWidth val="75"/>
        <c:axId val="278304688"/>
        <c:axId val="278305248"/>
      </c:barChart>
      <c:catAx>
        <c:axId val="278304688"/>
        <c:scaling>
          <c:orientation val="minMax"/>
        </c:scaling>
        <c:delete val="0"/>
        <c:axPos val="b"/>
        <c:numFmt formatCode="General" sourceLinked="0"/>
        <c:majorTickMark val="none"/>
        <c:minorTickMark val="none"/>
        <c:tickLblPos val="nextTo"/>
        <c:crossAx val="278305248"/>
        <c:crosses val="autoZero"/>
        <c:auto val="1"/>
        <c:lblAlgn val="ctr"/>
        <c:lblOffset val="100"/>
        <c:noMultiLvlLbl val="0"/>
      </c:catAx>
      <c:valAx>
        <c:axId val="278305248"/>
        <c:scaling>
          <c:orientation val="minMax"/>
        </c:scaling>
        <c:delete val="1"/>
        <c:axPos val="l"/>
        <c:numFmt formatCode="General" sourceLinked="1"/>
        <c:majorTickMark val="none"/>
        <c:minorTickMark val="none"/>
        <c:tickLblPos val="none"/>
        <c:crossAx val="278304688"/>
        <c:crosses val="autoZero"/>
        <c:crossBetween val="between"/>
      </c:valAx>
    </c:plotArea>
    <c:legend>
      <c:legendPos val="b"/>
      <c:overlay val="0"/>
    </c:legend>
    <c:plotVisOnly val="1"/>
    <c:dispBlanksAs val="gap"/>
    <c:showDLblsOverMax val="0"/>
  </c:chart>
  <c:printSettings>
    <c:headerFooter/>
    <c:pageMargins b="0.75000000000000655" l="0.70000000000000062" r="0.70000000000000062" t="0.75000000000000655"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itle>
    <c:autoTitleDeleted val="0"/>
    <c:plotArea>
      <c:layout/>
      <c:barChart>
        <c:barDir val="col"/>
        <c:grouping val="clustered"/>
        <c:varyColors val="0"/>
        <c:ser>
          <c:idx val="0"/>
          <c:order val="0"/>
          <c:tx>
            <c:v>Año 2011</c:v>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'g8'!$A$2:$A$17</c:f>
              <c:strCache>
                <c:ptCount val="16"/>
                <c:pt idx="0">
                  <c:v>Trabajadoras Sociales</c:v>
                </c:pt>
                <c:pt idx="1">
                  <c:v>Post-Gradistas</c:v>
                </c:pt>
                <c:pt idx="2">
                  <c:v>Bioquímicos y Quimicos Farmacéuticos</c:v>
                </c:pt>
                <c:pt idx="3">
                  <c:v>Otros Profecionales 1/</c:v>
                </c:pt>
                <c:pt idx="4">
                  <c:v>Estadística y Registros Médicos</c:v>
                </c:pt>
                <c:pt idx="5">
                  <c:v>Obstetrices</c:v>
                </c:pt>
                <c:pt idx="6">
                  <c:v>Rurales</c:v>
                </c:pt>
                <c:pt idx="7">
                  <c:v>Residentes</c:v>
                </c:pt>
                <c:pt idx="8">
                  <c:v>Auxiliares Servico Técnico 2/</c:v>
                </c:pt>
                <c:pt idx="9">
                  <c:v>Odontólogos</c:v>
                </c:pt>
                <c:pt idx="10">
                  <c:v>Licenciados y/o Tecnólogos</c:v>
                </c:pt>
                <c:pt idx="11">
                  <c:v>Personal Administrativo</c:v>
                </c:pt>
                <c:pt idx="12">
                  <c:v>Enfermeras</c:v>
                </c:pt>
                <c:pt idx="13">
                  <c:v>Personal de Servicio</c:v>
                </c:pt>
                <c:pt idx="14">
                  <c:v>Auxiliares de Enfermería</c:v>
                </c:pt>
                <c:pt idx="15">
                  <c:v>Especializados y Generales</c:v>
                </c:pt>
              </c:strCache>
            </c:strRef>
          </c:cat>
          <c:val>
            <c:numRef>
              <c:f>'g8'!$B$2:$B$17</c:f>
              <c:numCache>
                <c:formatCode>General</c:formatCode>
                <c:ptCount val="16"/>
                <c:pt idx="0">
                  <c:v>0.63</c:v>
                </c:pt>
                <c:pt idx="1">
                  <c:v>0.65</c:v>
                </c:pt>
                <c:pt idx="2">
                  <c:v>0.78</c:v>
                </c:pt>
                <c:pt idx="3">
                  <c:v>1.1499999999999999</c:v>
                </c:pt>
                <c:pt idx="4">
                  <c:v>1.75</c:v>
                </c:pt>
                <c:pt idx="5">
                  <c:v>1.99</c:v>
                </c:pt>
                <c:pt idx="6">
                  <c:v>2.0499999999999998</c:v>
                </c:pt>
                <c:pt idx="7">
                  <c:v>3.6</c:v>
                </c:pt>
                <c:pt idx="8">
                  <c:v>3.99</c:v>
                </c:pt>
                <c:pt idx="9">
                  <c:v>4</c:v>
                </c:pt>
                <c:pt idx="10">
                  <c:v>5.04</c:v>
                </c:pt>
                <c:pt idx="11">
                  <c:v>8.85</c:v>
                </c:pt>
                <c:pt idx="12">
                  <c:v>12.21</c:v>
                </c:pt>
                <c:pt idx="13">
                  <c:v>12.5</c:v>
                </c:pt>
                <c:pt idx="14">
                  <c:v>16.36</c:v>
                </c:pt>
                <c:pt idx="15">
                  <c:v>24.46</c:v>
                </c:pt>
              </c:numCache>
            </c:numRef>
          </c:val>
          <c:extLst>
            <c:ext xmlns:c16="http://schemas.microsoft.com/office/drawing/2014/chart" uri="{C3380CC4-5D6E-409C-BE32-E72D297353CC}">
              <c16:uniqueId val="{00000000-46EF-4F55-B884-87ECD65630C8}"/>
            </c:ext>
          </c:extLst>
        </c:ser>
        <c:dLbls>
          <c:showLegendKey val="0"/>
          <c:showVal val="1"/>
          <c:showCatName val="0"/>
          <c:showSerName val="0"/>
          <c:showPercent val="0"/>
          <c:showBubbleSize val="0"/>
        </c:dLbls>
        <c:gapWidth val="75"/>
        <c:axId val="278307488"/>
        <c:axId val="278308048"/>
      </c:barChart>
      <c:catAx>
        <c:axId val="278307488"/>
        <c:scaling>
          <c:orientation val="minMax"/>
        </c:scaling>
        <c:delete val="0"/>
        <c:axPos val="b"/>
        <c:numFmt formatCode="General" sourceLinked="0"/>
        <c:majorTickMark val="none"/>
        <c:minorTickMark val="none"/>
        <c:tickLblPos val="nextTo"/>
        <c:crossAx val="278308048"/>
        <c:crosses val="autoZero"/>
        <c:auto val="1"/>
        <c:lblAlgn val="ctr"/>
        <c:lblOffset val="100"/>
        <c:noMultiLvlLbl val="0"/>
      </c:catAx>
      <c:valAx>
        <c:axId val="278308048"/>
        <c:scaling>
          <c:orientation val="minMax"/>
        </c:scaling>
        <c:delete val="1"/>
        <c:axPos val="l"/>
        <c:numFmt formatCode="General" sourceLinked="1"/>
        <c:majorTickMark val="none"/>
        <c:minorTickMark val="none"/>
        <c:tickLblPos val="none"/>
        <c:crossAx val="278307488"/>
        <c:crosses val="autoZero"/>
        <c:crossBetween val="between"/>
      </c:valAx>
    </c:plotArea>
    <c:legend>
      <c:legendPos val="b"/>
      <c:overlay val="0"/>
    </c:legend>
    <c:plotVisOnly val="1"/>
    <c:dispBlanksAs val="gap"/>
    <c:showDLblsOverMax val="0"/>
  </c:chart>
  <c:printSettings>
    <c:headerFooter/>
    <c:pageMargins b="0.75000000000000655" l="0.70000000000000062" r="0.70000000000000062" t="0.7500000000000065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a:t>Número de profesionales médicos 2/</a:t>
            </a:r>
          </a:p>
        </c:rich>
      </c:tx>
      <c:overlay val="0"/>
    </c:title>
    <c:autoTitleDeleted val="0"/>
    <c:plotArea>
      <c:layout/>
      <c:barChart>
        <c:barDir val="col"/>
        <c:grouping val="clustered"/>
        <c:varyColors val="0"/>
        <c:ser>
          <c:idx val="0"/>
          <c:order val="0"/>
          <c:tx>
            <c:strRef>
              <c:f>'1.1.1'!$C$5</c:f>
              <c:strCache>
                <c:ptCount val="1"/>
                <c:pt idx="0">
                  <c:v>2000</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'1.1.1'!$E$5:$J$5</c:f>
              <c:numCache>
                <c:formatCode>#,##0</c:formatCode>
                <c:ptCount val="6"/>
                <c:pt idx="0">
                  <c:v>10304.250000000004</c:v>
                </c:pt>
                <c:pt idx="1">
                  <c:v>2062</c:v>
                </c:pt>
                <c:pt idx="2">
                  <c:v>0</c:v>
                </c:pt>
                <c:pt idx="3">
                  <c:v>6320</c:v>
                </c:pt>
                <c:pt idx="4">
                  <c:v>1037</c:v>
                </c:pt>
                <c:pt idx="5">
                  <c:v>13229</c:v>
                </c:pt>
              </c:numCache>
            </c:numRef>
          </c:val>
          <c:extLst>
            <c:ext xmlns:c16="http://schemas.microsoft.com/office/drawing/2014/chart" uri="{C3380CC4-5D6E-409C-BE32-E72D297353CC}">
              <c16:uniqueId val="{00000000-1745-471D-A49F-BCC4794F3B40}"/>
            </c:ext>
          </c:extLst>
        </c:ser>
        <c:ser>
          <c:idx val="1"/>
          <c:order val="1"/>
          <c:tx>
            <c:strRef>
              <c:f>'1.1.1'!$C$6</c:f>
              <c:strCache>
                <c:ptCount val="1"/>
                <c:pt idx="0">
                  <c:v>2001</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'1.1.1'!$E$6:$J$6</c:f>
              <c:numCache>
                <c:formatCode>#,##0</c:formatCode>
                <c:ptCount val="6"/>
                <c:pt idx="0">
                  <c:v>10988.97</c:v>
                </c:pt>
                <c:pt idx="1">
                  <c:v>2118</c:v>
                </c:pt>
                <c:pt idx="2">
                  <c:v>0</c:v>
                </c:pt>
                <c:pt idx="3">
                  <c:v>6406</c:v>
                </c:pt>
                <c:pt idx="4">
                  <c:v>1057</c:v>
                </c:pt>
                <c:pt idx="5">
                  <c:v>12984</c:v>
                </c:pt>
              </c:numCache>
            </c:numRef>
          </c:val>
          <c:extLst>
            <c:ext xmlns:c16="http://schemas.microsoft.com/office/drawing/2014/chart" uri="{C3380CC4-5D6E-409C-BE32-E72D297353CC}">
              <c16:uniqueId val="{00000001-1745-471D-A49F-BCC4794F3B40}"/>
            </c:ext>
          </c:extLst>
        </c:ser>
        <c:ser>
          <c:idx val="2"/>
          <c:order val="2"/>
          <c:tx>
            <c:strRef>
              <c:f>'1.1.1'!$C$7</c:f>
              <c:strCache>
                <c:ptCount val="1"/>
                <c:pt idx="0">
                  <c:v>2002</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'1.1.1'!$E$7:$J$7</c:f>
              <c:numCache>
                <c:formatCode>#,##0</c:formatCode>
                <c:ptCount val="6"/>
                <c:pt idx="0">
                  <c:v>11148.910000000009</c:v>
                </c:pt>
                <c:pt idx="1">
                  <c:v>2230</c:v>
                </c:pt>
                <c:pt idx="2">
                  <c:v>0</c:v>
                </c:pt>
                <c:pt idx="3">
                  <c:v>6875</c:v>
                </c:pt>
                <c:pt idx="4">
                  <c:v>1090</c:v>
                </c:pt>
                <c:pt idx="5">
                  <c:v>13424</c:v>
                </c:pt>
              </c:numCache>
            </c:numRef>
          </c:val>
          <c:extLst>
            <c:ext xmlns:c16="http://schemas.microsoft.com/office/drawing/2014/chart" uri="{C3380CC4-5D6E-409C-BE32-E72D297353CC}">
              <c16:uniqueId val="{00000002-1745-471D-A49F-BCC4794F3B40}"/>
            </c:ext>
          </c:extLst>
        </c:ser>
        <c:ser>
          <c:idx val="3"/>
          <c:order val="3"/>
          <c:tx>
            <c:strRef>
              <c:f>'1.1.1'!$C$8</c:f>
              <c:strCache>
                <c:ptCount val="1"/>
                <c:pt idx="0">
                  <c:v>2003</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'1.1.1'!$E$8:$J$8</c:f>
              <c:numCache>
                <c:formatCode>#,##0</c:formatCode>
                <c:ptCount val="6"/>
                <c:pt idx="0">
                  <c:v>10807.73</c:v>
                </c:pt>
                <c:pt idx="1">
                  <c:v>2213</c:v>
                </c:pt>
                <c:pt idx="2">
                  <c:v>0</c:v>
                </c:pt>
                <c:pt idx="3">
                  <c:v>6767</c:v>
                </c:pt>
                <c:pt idx="4">
                  <c:v>1024</c:v>
                </c:pt>
                <c:pt idx="5">
                  <c:v>12581</c:v>
                </c:pt>
              </c:numCache>
            </c:numRef>
          </c:val>
          <c:extLst>
            <c:ext xmlns:c16="http://schemas.microsoft.com/office/drawing/2014/chart" uri="{C3380CC4-5D6E-409C-BE32-E72D297353CC}">
              <c16:uniqueId val="{00000003-1745-471D-A49F-BCC4794F3B40}"/>
            </c:ext>
          </c:extLst>
        </c:ser>
        <c:ser>
          <c:idx val="4"/>
          <c:order val="4"/>
          <c:tx>
            <c:strRef>
              <c:f>'1.1.1'!$C$9</c:f>
              <c:strCache>
                <c:ptCount val="1"/>
                <c:pt idx="0">
                  <c:v>2004</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'1.1.1'!$E$9:$J$9</c:f>
              <c:numCache>
                <c:formatCode>#,##0</c:formatCode>
                <c:ptCount val="6"/>
                <c:pt idx="0">
                  <c:v>12026.559999999996</c:v>
                </c:pt>
                <c:pt idx="1">
                  <c:v>2281</c:v>
                </c:pt>
                <c:pt idx="2">
                  <c:v>0</c:v>
                </c:pt>
                <c:pt idx="3">
                  <c:v>7176</c:v>
                </c:pt>
                <c:pt idx="4">
                  <c:v>1059</c:v>
                </c:pt>
                <c:pt idx="5">
                  <c:v>13623</c:v>
                </c:pt>
              </c:numCache>
            </c:numRef>
          </c:val>
          <c:extLst>
            <c:ext xmlns:c16="http://schemas.microsoft.com/office/drawing/2014/chart" uri="{C3380CC4-5D6E-409C-BE32-E72D297353CC}">
              <c16:uniqueId val="{00000004-1745-471D-A49F-BCC4794F3B40}"/>
            </c:ext>
          </c:extLst>
        </c:ser>
        <c:ser>
          <c:idx val="5"/>
          <c:order val="5"/>
          <c:tx>
            <c:strRef>
              <c:f>'1.1.1'!$C$10</c:f>
              <c:strCache>
                <c:ptCount val="1"/>
                <c:pt idx="0">
                  <c:v>2005</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'1.1.1'!$E$10:$J$10</c:f>
              <c:numCache>
                <c:formatCode>#,##0</c:formatCode>
                <c:ptCount val="6"/>
                <c:pt idx="0">
                  <c:v>12492.299999999979</c:v>
                </c:pt>
                <c:pt idx="1">
                  <c:v>2377</c:v>
                </c:pt>
                <c:pt idx="2">
                  <c:v>0</c:v>
                </c:pt>
                <c:pt idx="3">
                  <c:v>7714</c:v>
                </c:pt>
                <c:pt idx="4">
                  <c:v>1237</c:v>
                </c:pt>
                <c:pt idx="5">
                  <c:v>14785</c:v>
                </c:pt>
              </c:numCache>
            </c:numRef>
          </c:val>
          <c:extLst>
            <c:ext xmlns:c16="http://schemas.microsoft.com/office/drawing/2014/chart" uri="{C3380CC4-5D6E-409C-BE32-E72D297353CC}">
              <c16:uniqueId val="{00000005-1745-471D-A49F-BCC4794F3B40}"/>
            </c:ext>
          </c:extLst>
        </c:ser>
        <c:ser>
          <c:idx val="6"/>
          <c:order val="6"/>
          <c:tx>
            <c:strRef>
              <c:f>'1.1.1'!$C$11</c:f>
              <c:strCache>
                <c:ptCount val="1"/>
                <c:pt idx="0">
                  <c:v>2006</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'1.1.1'!$E$11:$J$11</c:f>
              <c:numCache>
                <c:formatCode>#,##0</c:formatCode>
                <c:ptCount val="6"/>
                <c:pt idx="0">
                  <c:v>12606.049999999965</c:v>
                </c:pt>
                <c:pt idx="1">
                  <c:v>2636</c:v>
                </c:pt>
                <c:pt idx="2">
                  <c:v>374</c:v>
                </c:pt>
                <c:pt idx="3">
                  <c:v>7499</c:v>
                </c:pt>
                <c:pt idx="4">
                  <c:v>1487</c:v>
                </c:pt>
                <c:pt idx="5">
                  <c:v>13923</c:v>
                </c:pt>
              </c:numCache>
            </c:numRef>
          </c:val>
          <c:extLst>
            <c:ext xmlns:c16="http://schemas.microsoft.com/office/drawing/2014/chart" uri="{C3380CC4-5D6E-409C-BE32-E72D297353CC}">
              <c16:uniqueId val="{00000006-1745-471D-A49F-BCC4794F3B40}"/>
            </c:ext>
          </c:extLst>
        </c:ser>
        <c:ser>
          <c:idx val="7"/>
          <c:order val="7"/>
          <c:tx>
            <c:strRef>
              <c:f>'1.1.1'!$C$12</c:f>
              <c:strCache>
                <c:ptCount val="1"/>
                <c:pt idx="0">
                  <c:v>2007</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'1.1.1'!$E$12:$J$12</c:f>
              <c:numCache>
                <c:formatCode>#,##0</c:formatCode>
                <c:ptCount val="6"/>
                <c:pt idx="0">
                  <c:v>14007.169999999987</c:v>
                </c:pt>
                <c:pt idx="1">
                  <c:v>3009</c:v>
                </c:pt>
                <c:pt idx="2">
                  <c:v>397</c:v>
                </c:pt>
                <c:pt idx="3">
                  <c:v>8816</c:v>
                </c:pt>
                <c:pt idx="4">
                  <c:v>1415</c:v>
                </c:pt>
                <c:pt idx="5">
                  <c:v>14235</c:v>
                </c:pt>
              </c:numCache>
            </c:numRef>
          </c:val>
          <c:extLst>
            <c:ext xmlns:c16="http://schemas.microsoft.com/office/drawing/2014/chart" uri="{C3380CC4-5D6E-409C-BE32-E72D297353CC}">
              <c16:uniqueId val="{00000007-1745-471D-A49F-BCC4794F3B40}"/>
            </c:ext>
          </c:extLst>
        </c:ser>
        <c:ser>
          <c:idx val="8"/>
          <c:order val="8"/>
          <c:tx>
            <c:strRef>
              <c:f>'1.1.1'!$C$13</c:f>
              <c:strCache>
                <c:ptCount val="1"/>
                <c:pt idx="0">
                  <c:v>2008</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'1.1.1'!$E$13:$J$13</c:f>
              <c:numCache>
                <c:formatCode>#,##0</c:formatCode>
                <c:ptCount val="6"/>
                <c:pt idx="0">
                  <c:v>15968</c:v>
                </c:pt>
                <c:pt idx="1">
                  <c:v>3145</c:v>
                </c:pt>
                <c:pt idx="2">
                  <c:v>494</c:v>
                </c:pt>
                <c:pt idx="3">
                  <c:v>9037</c:v>
                </c:pt>
                <c:pt idx="4">
                  <c:v>1586</c:v>
                </c:pt>
                <c:pt idx="5">
                  <c:v>14891</c:v>
                </c:pt>
              </c:numCache>
            </c:numRef>
          </c:val>
          <c:extLst>
            <c:ext xmlns:c16="http://schemas.microsoft.com/office/drawing/2014/chart" uri="{C3380CC4-5D6E-409C-BE32-E72D297353CC}">
              <c16:uniqueId val="{00000008-1745-471D-A49F-BCC4794F3B40}"/>
            </c:ext>
          </c:extLst>
        </c:ser>
        <c:ser>
          <c:idx val="9"/>
          <c:order val="9"/>
          <c:tx>
            <c:strRef>
              <c:f>'1.1.1'!$C$14</c:f>
              <c:strCache>
                <c:ptCount val="1"/>
                <c:pt idx="0">
                  <c:v>2009</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'1.1.1'!$E$14:$J$14</c:f>
              <c:numCache>
                <c:formatCode>#,##0</c:formatCode>
                <c:ptCount val="6"/>
                <c:pt idx="0">
                  <c:v>18024</c:v>
                </c:pt>
                <c:pt idx="1">
                  <c:v>3363</c:v>
                </c:pt>
                <c:pt idx="2">
                  <c:v>528</c:v>
                </c:pt>
                <c:pt idx="3">
                  <c:v>10757</c:v>
                </c:pt>
                <c:pt idx="4">
                  <c:v>1556</c:v>
                </c:pt>
                <c:pt idx="5">
                  <c:v>15451</c:v>
                </c:pt>
              </c:numCache>
            </c:numRef>
          </c:val>
          <c:extLst>
            <c:ext xmlns:c16="http://schemas.microsoft.com/office/drawing/2014/chart" uri="{C3380CC4-5D6E-409C-BE32-E72D297353CC}">
              <c16:uniqueId val="{00000009-1745-471D-A49F-BCC4794F3B40}"/>
            </c:ext>
          </c:extLst>
        </c:ser>
        <c:ser>
          <c:idx val="10"/>
          <c:order val="10"/>
          <c:tx>
            <c:strRef>
              <c:f>'1.1.1'!$C$15</c:f>
              <c:strCache>
                <c:ptCount val="1"/>
                <c:pt idx="0">
                  <c:v>2010</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'1.1.1'!$E$15:$J$15</c:f>
              <c:numCache>
                <c:formatCode>#,##0</c:formatCode>
                <c:ptCount val="6"/>
                <c:pt idx="0">
                  <c:v>19344</c:v>
                </c:pt>
                <c:pt idx="1">
                  <c:v>3534</c:v>
                </c:pt>
                <c:pt idx="2">
                  <c:v>523</c:v>
                </c:pt>
                <c:pt idx="3">
                  <c:v>11634</c:v>
                </c:pt>
                <c:pt idx="4">
                  <c:v>1861</c:v>
                </c:pt>
                <c:pt idx="5">
                  <c:v>16270</c:v>
                </c:pt>
              </c:numCache>
            </c:numRef>
          </c:val>
          <c:extLst>
            <c:ext xmlns:c16="http://schemas.microsoft.com/office/drawing/2014/chart" uri="{C3380CC4-5D6E-409C-BE32-E72D297353CC}">
              <c16:uniqueId val="{0000000A-1745-471D-A49F-BCC4794F3B40}"/>
            </c:ext>
          </c:extLst>
        </c:ser>
        <c:ser>
          <c:idx val="11"/>
          <c:order val="11"/>
          <c:tx>
            <c:strRef>
              <c:f>'1.1.1'!$C$16</c:f>
              <c:strCache>
                <c:ptCount val="1"/>
                <c:pt idx="0">
                  <c:v>2011</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'1.1.1'!$E$16:$J$16</c:f>
              <c:numCache>
                <c:formatCode>#,##0</c:formatCode>
                <c:ptCount val="6"/>
                <c:pt idx="0">
                  <c:v>21174</c:v>
                </c:pt>
                <c:pt idx="1">
                  <c:v>4183</c:v>
                </c:pt>
                <c:pt idx="2">
                  <c:v>561</c:v>
                </c:pt>
                <c:pt idx="3">
                  <c:v>12668</c:v>
                </c:pt>
                <c:pt idx="4">
                  <c:v>2098</c:v>
                </c:pt>
                <c:pt idx="5">
                  <c:v>16869</c:v>
                </c:pt>
              </c:numCache>
            </c:numRef>
          </c:val>
          <c:extLst>
            <c:ext xmlns:c16="http://schemas.microsoft.com/office/drawing/2014/chart" uri="{C3380CC4-5D6E-409C-BE32-E72D297353CC}">
              <c16:uniqueId val="{0000000B-1745-471D-A49F-BCC4794F3B40}"/>
            </c:ext>
          </c:extLst>
        </c:ser>
        <c:ser>
          <c:idx val="12"/>
          <c:order val="12"/>
          <c:tx>
            <c:strRef>
              <c:f>'1.1.1'!$C$17</c:f>
              <c:strCache>
                <c:ptCount val="1"/>
                <c:pt idx="0">
                  <c:v>2012</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'1.1.1'!$E$17:$J$17</c:f>
              <c:numCache>
                <c:formatCode>#,##0</c:formatCode>
                <c:ptCount val="6"/>
                <c:pt idx="0">
                  <c:v>24302</c:v>
                </c:pt>
                <c:pt idx="1">
                  <c:v>3870.0000000000009</c:v>
                </c:pt>
                <c:pt idx="2">
                  <c:v>739.00000000000011</c:v>
                </c:pt>
                <c:pt idx="3">
                  <c:v>14071.000000000009</c:v>
                </c:pt>
                <c:pt idx="4">
                  <c:v>2239.0000000000009</c:v>
                </c:pt>
                <c:pt idx="5">
                  <c:v>17648</c:v>
                </c:pt>
              </c:numCache>
            </c:numRef>
          </c:val>
          <c:extLst>
            <c:ext xmlns:c16="http://schemas.microsoft.com/office/drawing/2014/chart" uri="{C3380CC4-5D6E-409C-BE32-E72D297353CC}">
              <c16:uniqueId val="{0000000C-1745-471D-A49F-BCC4794F3B40}"/>
            </c:ext>
          </c:extLst>
        </c:ser>
        <c:ser>
          <c:idx val="13"/>
          <c:order val="13"/>
          <c:tx>
            <c:strRef>
              <c:f>'1.1.1'!$C$18</c:f>
              <c:strCache>
                <c:ptCount val="1"/>
                <c:pt idx="0">
                  <c:v>2013</c:v>
                </c:pt>
              </c:strCache>
            </c:strRef>
          </c:tx>
          <c:invertIfNegative val="0"/>
          <c:cat>
            <c:strRef>
              <c:f>'1.1.1'!$E$4:$J$4</c:f>
              <c:strCache>
                <c:ptCount val="6"/>
                <c:pt idx="0">
                  <c:v>Médicos</c:v>
                </c:pt>
                <c:pt idx="1">
                  <c:v>Odontólogos</c:v>
                </c:pt>
                <c:pt idx="2">
                  <c:v>Psicólogos</c:v>
                </c:pt>
                <c:pt idx="3">
                  <c:v>Enfermeras</c:v>
                </c:pt>
                <c:pt idx="4">
                  <c:v>Obstetrices</c:v>
                </c:pt>
                <c:pt idx="5">
                  <c:v>Aux. de Enfermería</c:v>
                </c:pt>
              </c:strCache>
            </c:strRef>
          </c:cat>
          <c:val>
            <c:numRef>
              <c:f>'1.1.1'!$E$18:$J$18</c:f>
              <c:numCache>
                <c:formatCode>#,##0</c:formatCode>
                <c:ptCount val="6"/>
                <c:pt idx="0">
                  <c:v>25999.800000000032</c:v>
                </c:pt>
                <c:pt idx="1">
                  <c:v>4162.0000000000082</c:v>
                </c:pt>
                <c:pt idx="2">
                  <c:v>980.99999999999602</c:v>
                </c:pt>
                <c:pt idx="3">
                  <c:v>15775.999999999985</c:v>
                </c:pt>
                <c:pt idx="4">
                  <c:v>2119.9999999999964</c:v>
                </c:pt>
                <c:pt idx="5">
                  <c:v>18466.000000000058</c:v>
                </c:pt>
              </c:numCache>
            </c:numRef>
          </c:val>
          <c:extLst>
            <c:ext xmlns:c16="http://schemas.microsoft.com/office/drawing/2014/chart" uri="{C3380CC4-5D6E-409C-BE32-E72D297353CC}">
              <c16:uniqueId val="{0000000D-1745-471D-A49F-BCC4794F3B40}"/>
            </c:ext>
          </c:extLst>
        </c:ser>
        <c:dLbls>
          <c:showLegendKey val="0"/>
          <c:showVal val="0"/>
          <c:showCatName val="0"/>
          <c:showSerName val="0"/>
          <c:showPercent val="0"/>
          <c:showBubbleSize val="0"/>
        </c:dLbls>
        <c:gapWidth val="150"/>
        <c:axId val="279892080"/>
        <c:axId val="279892640"/>
      </c:barChart>
      <c:catAx>
        <c:axId val="279892080"/>
        <c:scaling>
          <c:orientation val="minMax"/>
        </c:scaling>
        <c:delete val="0"/>
        <c:axPos val="b"/>
        <c:numFmt formatCode="General" sourceLinked="0"/>
        <c:majorTickMark val="out"/>
        <c:minorTickMark val="none"/>
        <c:tickLblPos val="nextTo"/>
        <c:crossAx val="279892640"/>
        <c:crosses val="autoZero"/>
        <c:auto val="1"/>
        <c:lblAlgn val="ctr"/>
        <c:lblOffset val="100"/>
        <c:noMultiLvlLbl val="0"/>
      </c:catAx>
      <c:valAx>
        <c:axId val="279892640"/>
        <c:scaling>
          <c:orientation val="minMax"/>
        </c:scaling>
        <c:delete val="0"/>
        <c:axPos val="l"/>
        <c:numFmt formatCode="#,##0" sourceLinked="1"/>
        <c:majorTickMark val="out"/>
        <c:minorTickMark val="none"/>
        <c:tickLblPos val="nextTo"/>
        <c:crossAx val="279892080"/>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a:t>Tasa de profesionales médicos 3/</a:t>
            </a:r>
          </a:p>
        </c:rich>
      </c:tx>
      <c:overlay val="0"/>
    </c:title>
    <c:autoTitleDeleted val="0"/>
    <c:plotArea>
      <c:layout/>
      <c:barChart>
        <c:barDir val="col"/>
        <c:grouping val="clustered"/>
        <c:varyColors val="0"/>
        <c:ser>
          <c:idx val="0"/>
          <c:order val="0"/>
          <c:tx>
            <c:strRef>
              <c:f>'1.1.1'!$C$5</c:f>
              <c:strCache>
                <c:ptCount val="1"/>
                <c:pt idx="0">
                  <c:v>2000</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'1.1.1'!$K$5:$P$5</c:f>
              <c:numCache>
                <c:formatCode>#,##0.00</c:formatCode>
                <c:ptCount val="6"/>
                <c:pt idx="0">
                  <c:v>8.2228691403304257</c:v>
                </c:pt>
                <c:pt idx="1">
                  <c:v>1.6454915367310898</c:v>
                </c:pt>
                <c:pt idx="2">
                  <c:v>0</c:v>
                </c:pt>
                <c:pt idx="3">
                  <c:v>5.0434076198547464</c:v>
                </c:pt>
                <c:pt idx="4">
                  <c:v>0.82753381357426781</c:v>
                </c:pt>
                <c:pt idx="5">
                  <c:v>10.55684167769912</c:v>
                </c:pt>
              </c:numCache>
            </c:numRef>
          </c:val>
          <c:extLst>
            <c:ext xmlns:c16="http://schemas.microsoft.com/office/drawing/2014/chart" uri="{C3380CC4-5D6E-409C-BE32-E72D297353CC}">
              <c16:uniqueId val="{00000000-962F-4579-A467-C17EEC4CA5BB}"/>
            </c:ext>
          </c:extLst>
        </c:ser>
        <c:ser>
          <c:idx val="1"/>
          <c:order val="1"/>
          <c:tx>
            <c:strRef>
              <c:f>'1.1.1'!$C$6</c:f>
              <c:strCache>
                <c:ptCount val="1"/>
                <c:pt idx="0">
                  <c:v>2001</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'1.1.1'!$K$6:$P$6</c:f>
              <c:numCache>
                <c:formatCode>#,##0.00</c:formatCode>
                <c:ptCount val="6"/>
                <c:pt idx="0">
                  <c:v>8.57541646367401</c:v>
                </c:pt>
                <c:pt idx="1">
                  <c:v>1.6528147833747435</c:v>
                </c:pt>
                <c:pt idx="2">
                  <c:v>0</c:v>
                </c:pt>
                <c:pt idx="3">
                  <c:v>4.9990233721900879</c:v>
                </c:pt>
                <c:pt idx="4">
                  <c:v>0.82484666006945417</c:v>
                </c:pt>
                <c:pt idx="5">
                  <c:v>10.132269663521091</c:v>
                </c:pt>
              </c:numCache>
            </c:numRef>
          </c:val>
          <c:extLst>
            <c:ext xmlns:c16="http://schemas.microsoft.com/office/drawing/2014/chart" uri="{C3380CC4-5D6E-409C-BE32-E72D297353CC}">
              <c16:uniqueId val="{00000001-962F-4579-A467-C17EEC4CA5BB}"/>
            </c:ext>
          </c:extLst>
        </c:ser>
        <c:ser>
          <c:idx val="2"/>
          <c:order val="2"/>
          <c:tx>
            <c:strRef>
              <c:f>'1.1.1'!$C$7</c:f>
              <c:strCache>
                <c:ptCount val="1"/>
                <c:pt idx="0">
                  <c:v>2002</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'1.1.1'!$K$7:$P$7</c:f>
              <c:numCache>
                <c:formatCode>#,##0.00</c:formatCode>
                <c:ptCount val="6"/>
                <c:pt idx="0">
                  <c:v>8.5148256844775361</c:v>
                </c:pt>
                <c:pt idx="1">
                  <c:v>1.7031316313778557</c:v>
                </c:pt>
                <c:pt idx="2">
                  <c:v>0</c:v>
                </c:pt>
                <c:pt idx="3">
                  <c:v>5.2506860832837479</c:v>
                </c:pt>
                <c:pt idx="4">
                  <c:v>0.8324724117497142</c:v>
                </c:pt>
                <c:pt idx="5">
                  <c:v>10.252394179200151</c:v>
                </c:pt>
              </c:numCache>
            </c:numRef>
          </c:val>
          <c:extLst>
            <c:ext xmlns:c16="http://schemas.microsoft.com/office/drawing/2014/chart" uri="{C3380CC4-5D6E-409C-BE32-E72D297353CC}">
              <c16:uniqueId val="{00000002-962F-4579-A467-C17EEC4CA5BB}"/>
            </c:ext>
          </c:extLst>
        </c:ser>
        <c:ser>
          <c:idx val="3"/>
          <c:order val="3"/>
          <c:tx>
            <c:strRef>
              <c:f>'1.1.1'!$C$8</c:f>
              <c:strCache>
                <c:ptCount val="1"/>
                <c:pt idx="0">
                  <c:v>2003</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'1.1.1'!$K$8:$P$8</c:f>
              <c:numCache>
                <c:formatCode>#,##0.00</c:formatCode>
                <c:ptCount val="6"/>
                <c:pt idx="0">
                  <c:v>8.1141703094881024</c:v>
                </c:pt>
                <c:pt idx="1">
                  <c:v>1.6614644236021043</c:v>
                </c:pt>
                <c:pt idx="2">
                  <c:v>0</c:v>
                </c:pt>
                <c:pt idx="3">
                  <c:v>5.0804924331294359</c:v>
                </c:pt>
                <c:pt idx="4">
                  <c:v>0.76879329858497747</c:v>
                </c:pt>
                <c:pt idx="5">
                  <c:v>9.445496571775001</c:v>
                </c:pt>
              </c:numCache>
            </c:numRef>
          </c:val>
          <c:extLst>
            <c:ext xmlns:c16="http://schemas.microsoft.com/office/drawing/2014/chart" uri="{C3380CC4-5D6E-409C-BE32-E72D297353CC}">
              <c16:uniqueId val="{00000003-962F-4579-A467-C17EEC4CA5BB}"/>
            </c:ext>
          </c:extLst>
        </c:ser>
        <c:ser>
          <c:idx val="4"/>
          <c:order val="4"/>
          <c:tx>
            <c:strRef>
              <c:f>'1.1.1'!$C$9</c:f>
              <c:strCache>
                <c:ptCount val="1"/>
                <c:pt idx="0">
                  <c:v>2004</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'1.1.1'!$K$9:$P$9</c:f>
              <c:numCache>
                <c:formatCode>#,##0.00</c:formatCode>
                <c:ptCount val="6"/>
                <c:pt idx="0">
                  <c:v>8.8744620209380596</c:v>
                </c:pt>
                <c:pt idx="1">
                  <c:v>1.6831619240879951</c:v>
                </c:pt>
                <c:pt idx="2">
                  <c:v>0</c:v>
                </c:pt>
                <c:pt idx="3">
                  <c:v>5.2952082276437755</c:v>
                </c:pt>
                <c:pt idx="4">
                  <c:v>0.78144168242401879</c:v>
                </c:pt>
                <c:pt idx="5">
                  <c:v>10.052483512429092</c:v>
                </c:pt>
              </c:numCache>
            </c:numRef>
          </c:val>
          <c:extLst>
            <c:ext xmlns:c16="http://schemas.microsoft.com/office/drawing/2014/chart" uri="{C3380CC4-5D6E-409C-BE32-E72D297353CC}">
              <c16:uniqueId val="{00000004-962F-4579-A467-C17EEC4CA5BB}"/>
            </c:ext>
          </c:extLst>
        </c:ser>
        <c:ser>
          <c:idx val="5"/>
          <c:order val="5"/>
          <c:tx>
            <c:strRef>
              <c:f>'1.1.1'!$C$10</c:f>
              <c:strCache>
                <c:ptCount val="1"/>
                <c:pt idx="0">
                  <c:v>2005</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'1.1.1'!$K$10:$P$10</c:f>
              <c:numCache>
                <c:formatCode>#,##0.00</c:formatCode>
                <c:ptCount val="6"/>
                <c:pt idx="0">
                  <c:v>9.1043142641690356</c:v>
                </c:pt>
                <c:pt idx="1">
                  <c:v>1.7323435240852232</c:v>
                </c:pt>
                <c:pt idx="2">
                  <c:v>0</c:v>
                </c:pt>
                <c:pt idx="3">
                  <c:v>5.6219175198962601</c:v>
                </c:pt>
                <c:pt idx="4">
                  <c:v>0.90151827483947033</c:v>
                </c:pt>
                <c:pt idx="5">
                  <c:v>10.775220447454783</c:v>
                </c:pt>
              </c:numCache>
            </c:numRef>
          </c:val>
          <c:extLst>
            <c:ext xmlns:c16="http://schemas.microsoft.com/office/drawing/2014/chart" uri="{C3380CC4-5D6E-409C-BE32-E72D297353CC}">
              <c16:uniqueId val="{00000005-962F-4579-A467-C17EEC4CA5BB}"/>
            </c:ext>
          </c:extLst>
        </c:ser>
        <c:ser>
          <c:idx val="6"/>
          <c:order val="6"/>
          <c:tx>
            <c:strRef>
              <c:f>'1.1.1'!$C$11</c:f>
              <c:strCache>
                <c:ptCount val="1"/>
                <c:pt idx="0">
                  <c:v>2006</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'1.1.1'!$K$11:$P$11</c:f>
              <c:numCache>
                <c:formatCode>#,##0.00</c:formatCode>
                <c:ptCount val="6"/>
                <c:pt idx="0">
                  <c:v>9.0271433365180265</c:v>
                </c:pt>
                <c:pt idx="1">
                  <c:v>1.8876293394887045</c:v>
                </c:pt>
                <c:pt idx="2">
                  <c:v>0.26781994422184197</c:v>
                </c:pt>
                <c:pt idx="3">
                  <c:v>5.3700047104801953</c:v>
                </c:pt>
                <c:pt idx="4">
                  <c:v>1.0648349119194627</c:v>
                </c:pt>
                <c:pt idx="5">
                  <c:v>9.9702061053494813</c:v>
                </c:pt>
              </c:numCache>
            </c:numRef>
          </c:val>
          <c:extLst>
            <c:ext xmlns:c16="http://schemas.microsoft.com/office/drawing/2014/chart" uri="{C3380CC4-5D6E-409C-BE32-E72D297353CC}">
              <c16:uniqueId val="{00000006-962F-4579-A467-C17EEC4CA5BB}"/>
            </c:ext>
          </c:extLst>
        </c:ser>
        <c:ser>
          <c:idx val="7"/>
          <c:order val="7"/>
          <c:tx>
            <c:strRef>
              <c:f>'1.1.1'!$C$12</c:f>
              <c:strCache>
                <c:ptCount val="1"/>
                <c:pt idx="0">
                  <c:v>2007</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'1.1.1'!$K$12:$P$12</c:f>
              <c:numCache>
                <c:formatCode>#,##0.00</c:formatCode>
                <c:ptCount val="6"/>
                <c:pt idx="0">
                  <c:v>9.8538077642307158</c:v>
                </c:pt>
                <c:pt idx="1">
                  <c:v>2.1167807317659637</c:v>
                </c:pt>
                <c:pt idx="2">
                  <c:v>0.27928280176506731</c:v>
                </c:pt>
                <c:pt idx="3">
                  <c:v>6.2019072553169607</c:v>
                </c:pt>
                <c:pt idx="4">
                  <c:v>0.99542862593846415</c:v>
                </c:pt>
                <c:pt idx="5">
                  <c:v>10.014082325253735</c:v>
                </c:pt>
              </c:numCache>
            </c:numRef>
          </c:val>
          <c:extLst>
            <c:ext xmlns:c16="http://schemas.microsoft.com/office/drawing/2014/chart" uri="{C3380CC4-5D6E-409C-BE32-E72D297353CC}">
              <c16:uniqueId val="{00000007-962F-4579-A467-C17EEC4CA5BB}"/>
            </c:ext>
          </c:extLst>
        </c:ser>
        <c:ser>
          <c:idx val="8"/>
          <c:order val="8"/>
          <c:tx>
            <c:strRef>
              <c:f>'1.1.1'!$C$13</c:f>
              <c:strCache>
                <c:ptCount val="1"/>
                <c:pt idx="0">
                  <c:v>2008</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'1.1.1'!$K$13:$P$13</c:f>
              <c:numCache>
                <c:formatCode>#,##0.00</c:formatCode>
                <c:ptCount val="6"/>
                <c:pt idx="0">
                  <c:v>11.033048637655487</c:v>
                </c:pt>
                <c:pt idx="1">
                  <c:v>2.173029682203564</c:v>
                </c:pt>
                <c:pt idx="2">
                  <c:v>0.34132803275311946</c:v>
                </c:pt>
                <c:pt idx="3">
                  <c:v>6.2440919675909718</c:v>
                </c:pt>
                <c:pt idx="4">
                  <c:v>1.0958426314705414</c:v>
                </c:pt>
                <c:pt idx="5">
                  <c:v>10.28889825045891</c:v>
                </c:pt>
              </c:numCache>
            </c:numRef>
          </c:val>
          <c:extLst>
            <c:ext xmlns:c16="http://schemas.microsoft.com/office/drawing/2014/chart" uri="{C3380CC4-5D6E-409C-BE32-E72D297353CC}">
              <c16:uniqueId val="{00000008-962F-4579-A467-C17EEC4CA5BB}"/>
            </c:ext>
          </c:extLst>
        </c:ser>
        <c:ser>
          <c:idx val="9"/>
          <c:order val="9"/>
          <c:tx>
            <c:strRef>
              <c:f>'1.1.1'!$C$14</c:f>
              <c:strCache>
                <c:ptCount val="1"/>
                <c:pt idx="0">
                  <c:v>2009</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'1.1.1'!$K$14:$P$14</c:f>
              <c:numCache>
                <c:formatCode>#,##0.00</c:formatCode>
                <c:ptCount val="6"/>
                <c:pt idx="0">
                  <c:v>12.229218876963635</c:v>
                </c:pt>
                <c:pt idx="1">
                  <c:v>2.2817833490473096</c:v>
                </c:pt>
                <c:pt idx="2">
                  <c:v>0.35824609226790943</c:v>
                </c:pt>
                <c:pt idx="3">
                  <c:v>7.2985856335717836</c:v>
                </c:pt>
                <c:pt idx="4">
                  <c:v>1.0557403779713392</c:v>
                </c:pt>
                <c:pt idx="5">
                  <c:v>10.483447673544449</c:v>
                </c:pt>
              </c:numCache>
            </c:numRef>
          </c:val>
          <c:extLst>
            <c:ext xmlns:c16="http://schemas.microsoft.com/office/drawing/2014/chart" uri="{C3380CC4-5D6E-409C-BE32-E72D297353CC}">
              <c16:uniqueId val="{00000009-962F-4579-A467-C17EEC4CA5BB}"/>
            </c:ext>
          </c:extLst>
        </c:ser>
        <c:ser>
          <c:idx val="10"/>
          <c:order val="10"/>
          <c:tx>
            <c:strRef>
              <c:f>'1.1.1'!$C$15</c:f>
              <c:strCache>
                <c:ptCount val="1"/>
                <c:pt idx="0">
                  <c:v>2010</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'1.1.1'!$K$15:$P$15</c:f>
              <c:numCache>
                <c:formatCode>#,##0.00</c:formatCode>
                <c:ptCount val="6"/>
                <c:pt idx="0">
                  <c:v>12.885495743869598</c:v>
                </c:pt>
                <c:pt idx="1">
                  <c:v>2.354080953206946</c:v>
                </c:pt>
                <c:pt idx="2">
                  <c:v>0.34838266511806243</c:v>
                </c:pt>
                <c:pt idx="3">
                  <c:v>7.7496824588595379</c:v>
                </c:pt>
                <c:pt idx="4">
                  <c:v>1.23965609901475</c:v>
                </c:pt>
                <c:pt idx="5">
                  <c:v>10.837831666292304</c:v>
                </c:pt>
              </c:numCache>
            </c:numRef>
          </c:val>
          <c:extLst>
            <c:ext xmlns:c16="http://schemas.microsoft.com/office/drawing/2014/chart" uri="{C3380CC4-5D6E-409C-BE32-E72D297353CC}">
              <c16:uniqueId val="{0000000A-962F-4579-A467-C17EEC4CA5BB}"/>
            </c:ext>
          </c:extLst>
        </c:ser>
        <c:ser>
          <c:idx val="11"/>
          <c:order val="11"/>
          <c:tx>
            <c:strRef>
              <c:f>'1.1.1'!$C$16</c:f>
              <c:strCache>
                <c:ptCount val="1"/>
                <c:pt idx="0">
                  <c:v>2011</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'1.1.1'!$K$16:$P$16</c:f>
              <c:numCache>
                <c:formatCode>#,##0.00</c:formatCode>
                <c:ptCount val="6"/>
                <c:pt idx="0">
                  <c:v>13.869646415720872</c:v>
                </c:pt>
                <c:pt idx="1">
                  <c:v>2.7399986283631055</c:v>
                </c:pt>
                <c:pt idx="2">
                  <c:v>0.36747292147064364</c:v>
                </c:pt>
                <c:pt idx="3">
                  <c:v>8.297944686613393</c:v>
                </c:pt>
                <c:pt idx="4">
                  <c:v>1.3742570218278261</c:v>
                </c:pt>
                <c:pt idx="5">
                  <c:v>11.049733889996949</c:v>
                </c:pt>
              </c:numCache>
            </c:numRef>
          </c:val>
          <c:extLst>
            <c:ext xmlns:c16="http://schemas.microsoft.com/office/drawing/2014/chart" uri="{C3380CC4-5D6E-409C-BE32-E72D297353CC}">
              <c16:uniqueId val="{0000000B-962F-4579-A467-C17EEC4CA5BB}"/>
            </c:ext>
          </c:extLst>
        </c:ser>
        <c:ser>
          <c:idx val="12"/>
          <c:order val="12"/>
          <c:tx>
            <c:strRef>
              <c:f>'1.1.1'!$C$17</c:f>
              <c:strCache>
                <c:ptCount val="1"/>
                <c:pt idx="0">
                  <c:v>2012</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'1.1.1'!$K$17:$P$17</c:f>
              <c:numCache>
                <c:formatCode>#,##0.00</c:formatCode>
                <c:ptCount val="6"/>
                <c:pt idx="0">
                  <c:v>15.657523532835217</c:v>
                </c:pt>
                <c:pt idx="1">
                  <c:v>2.4934003815353591</c:v>
                </c:pt>
                <c:pt idx="2">
                  <c:v>0.4761299436575272</c:v>
                </c:pt>
                <c:pt idx="3">
                  <c:v>9.0657976146212018</c:v>
                </c:pt>
                <c:pt idx="4">
                  <c:v>1.4425642000665815</c:v>
                </c:pt>
                <c:pt idx="5">
                  <c:v>11.370421171404653</c:v>
                </c:pt>
              </c:numCache>
            </c:numRef>
          </c:val>
          <c:extLst>
            <c:ext xmlns:c16="http://schemas.microsoft.com/office/drawing/2014/chart" uri="{C3380CC4-5D6E-409C-BE32-E72D297353CC}">
              <c16:uniqueId val="{0000000C-962F-4579-A467-C17EEC4CA5BB}"/>
            </c:ext>
          </c:extLst>
        </c:ser>
        <c:ser>
          <c:idx val="13"/>
          <c:order val="13"/>
          <c:tx>
            <c:strRef>
              <c:f>'1.1.1'!$C$18</c:f>
              <c:strCache>
                <c:ptCount val="1"/>
                <c:pt idx="0">
                  <c:v>2013</c:v>
                </c:pt>
              </c:strCache>
            </c:strRef>
          </c:tx>
          <c:invertIfNegative val="0"/>
          <c:cat>
            <c:strRef>
              <c:f>'1.1.1'!$K$4:$P$4</c:f>
              <c:strCache>
                <c:ptCount val="6"/>
                <c:pt idx="0">
                  <c:v>Médicos</c:v>
                </c:pt>
                <c:pt idx="1">
                  <c:v>Odontólogos</c:v>
                </c:pt>
                <c:pt idx="2">
                  <c:v>Psicólogos</c:v>
                </c:pt>
                <c:pt idx="3">
                  <c:v>Enfermeras</c:v>
                </c:pt>
                <c:pt idx="4">
                  <c:v>Obstetrices</c:v>
                </c:pt>
                <c:pt idx="5">
                  <c:v>Aux. de Enfermería</c:v>
                </c:pt>
              </c:strCache>
            </c:strRef>
          </c:cat>
          <c:val>
            <c:numRef>
              <c:f>'1.1.1'!$K$18:$P$18</c:f>
              <c:numCache>
                <c:formatCode>#,##0.00</c:formatCode>
                <c:ptCount val="6"/>
                <c:pt idx="0">
                  <c:v>16.481910425325964</c:v>
                </c:pt>
                <c:pt idx="1">
                  <c:v>2.6383938026525859</c:v>
                </c:pt>
                <c:pt idx="2">
                  <c:v>0.62187994243204514</c:v>
                </c:pt>
                <c:pt idx="3">
                  <c:v>10.000793039559605</c:v>
                </c:pt>
                <c:pt idx="4">
                  <c:v>1.3439199571416296</c:v>
                </c:pt>
                <c:pt idx="5">
                  <c:v>11.706049966310118</c:v>
                </c:pt>
              </c:numCache>
            </c:numRef>
          </c:val>
          <c:extLst>
            <c:ext xmlns:c16="http://schemas.microsoft.com/office/drawing/2014/chart" uri="{C3380CC4-5D6E-409C-BE32-E72D297353CC}">
              <c16:uniqueId val="{0000000D-962F-4579-A467-C17EEC4CA5BB}"/>
            </c:ext>
          </c:extLst>
        </c:ser>
        <c:dLbls>
          <c:showLegendKey val="0"/>
          <c:showVal val="0"/>
          <c:showCatName val="0"/>
          <c:showSerName val="0"/>
          <c:showPercent val="0"/>
          <c:showBubbleSize val="0"/>
        </c:dLbls>
        <c:gapWidth val="150"/>
        <c:axId val="280294960"/>
        <c:axId val="280295520"/>
      </c:barChart>
      <c:catAx>
        <c:axId val="280294960"/>
        <c:scaling>
          <c:orientation val="minMax"/>
        </c:scaling>
        <c:delete val="0"/>
        <c:axPos val="b"/>
        <c:numFmt formatCode="General" sourceLinked="0"/>
        <c:majorTickMark val="out"/>
        <c:minorTickMark val="none"/>
        <c:tickLblPos val="nextTo"/>
        <c:crossAx val="280295520"/>
        <c:crosses val="autoZero"/>
        <c:auto val="1"/>
        <c:lblAlgn val="ctr"/>
        <c:lblOffset val="100"/>
        <c:noMultiLvlLbl val="0"/>
      </c:catAx>
      <c:valAx>
        <c:axId val="280295520"/>
        <c:scaling>
          <c:orientation val="minMax"/>
        </c:scaling>
        <c:delete val="0"/>
        <c:axPos val="l"/>
        <c:numFmt formatCode="#,##0.00" sourceLinked="1"/>
        <c:majorTickMark val="out"/>
        <c:minorTickMark val="none"/>
        <c:tickLblPos val="nextTo"/>
        <c:crossAx val="280294960"/>
        <c:crosses val="autoZero"/>
        <c:crossBetween val="between"/>
      </c:valAx>
    </c:plotArea>
    <c:legend>
      <c:legendPos val="r"/>
      <c:overlay val="0"/>
    </c:legend>
    <c:plotVisOnly val="1"/>
    <c:dispBlanksAs val="gap"/>
    <c:showDLblsOverMax val="0"/>
  </c:chart>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'1.1.2'!$F$5</c:f>
              <c:strCache>
                <c:ptCount val="1"/>
                <c:pt idx="0">
                  <c:v>Con internación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'1.1.2'!$D$7:$D$21</c:f>
              <c:numCache>
                <c:formatCode>General</c:formatCode>
                <c:ptCount val="15"/>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numCache>
            </c:numRef>
          </c:cat>
          <c:val>
            <c:numRef>
              <c:f>'1.1.2'!$F$7:$F$21</c:f>
              <c:numCache>
                <c:formatCode>General</c:formatCode>
                <c:ptCount val="15"/>
                <c:pt idx="0">
                  <c:v>583</c:v>
                </c:pt>
                <c:pt idx="1">
                  <c:v>623</c:v>
                </c:pt>
                <c:pt idx="2">
                  <c:v>642</c:v>
                </c:pt>
                <c:pt idx="3">
                  <c:v>628</c:v>
                </c:pt>
                <c:pt idx="4">
                  <c:v>700</c:v>
                </c:pt>
                <c:pt idx="5">
                  <c:v>743</c:v>
                </c:pt>
                <c:pt idx="6">
                  <c:v>683</c:v>
                </c:pt>
                <c:pt idx="7">
                  <c:v>729</c:v>
                </c:pt>
                <c:pt idx="8">
                  <c:v>714</c:v>
                </c:pt>
                <c:pt idx="9">
                  <c:v>728</c:v>
                </c:pt>
                <c:pt idx="10">
                  <c:v>743</c:v>
                </c:pt>
                <c:pt idx="11">
                  <c:v>753</c:v>
                </c:pt>
                <c:pt idx="12">
                  <c:v>735</c:v>
                </c:pt>
                <c:pt idx="13">
                  <c:v>765</c:v>
                </c:pt>
                <c:pt idx="14" formatCode="#,##0">
                  <c:v>742</c:v>
                </c:pt>
              </c:numCache>
            </c:numRef>
          </c:val>
          <c:extLst>
            <c:ext xmlns:c16="http://schemas.microsoft.com/office/drawing/2014/chart" uri="{C3380CC4-5D6E-409C-BE32-E72D297353CC}">
              <c16:uniqueId val="{00000000-644F-489A-9354-DA01F126E9D8}"/>
            </c:ext>
          </c:extLst>
        </c:ser>
        <c:ser>
          <c:idx val="1"/>
          <c:order val="1"/>
          <c:tx>
            <c:strRef>
              <c:f>'1.1.2'!$G$5</c:f>
              <c:strCache>
                <c:ptCount val="1"/>
                <c:pt idx="0">
                  <c:v>Sin internación</c:v>
                </c:pt>
              </c:strCache>
            </c:strRef>
          </c:tx>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numRef>
              <c:f>'1.1.2'!$D$7:$D$21</c:f>
              <c:numCache>
                <c:formatCode>General</c:formatCode>
                <c:ptCount val="15"/>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numCache>
            </c:numRef>
          </c:cat>
          <c:val>
            <c:numRef>
              <c:f>'1.1.2'!$G$7:$G$21</c:f>
              <c:numCache>
                <c:formatCode>#,##0</c:formatCode>
                <c:ptCount val="15"/>
                <c:pt idx="0">
                  <c:v>2999</c:v>
                </c:pt>
                <c:pt idx="1">
                  <c:v>3029</c:v>
                </c:pt>
                <c:pt idx="2">
                  <c:v>2981</c:v>
                </c:pt>
                <c:pt idx="3">
                  <c:v>2873</c:v>
                </c:pt>
                <c:pt idx="4">
                  <c:v>3090</c:v>
                </c:pt>
                <c:pt idx="5">
                  <c:v>3169</c:v>
                </c:pt>
                <c:pt idx="6">
                  <c:v>2998</c:v>
                </c:pt>
                <c:pt idx="7">
                  <c:v>3118</c:v>
                </c:pt>
                <c:pt idx="8">
                  <c:v>3099</c:v>
                </c:pt>
                <c:pt idx="9">
                  <c:v>3166</c:v>
                </c:pt>
                <c:pt idx="10">
                  <c:v>3238</c:v>
                </c:pt>
                <c:pt idx="11">
                  <c:v>3279</c:v>
                </c:pt>
                <c:pt idx="12">
                  <c:v>3280</c:v>
                </c:pt>
                <c:pt idx="13">
                  <c:v>3458</c:v>
                </c:pt>
                <c:pt idx="14">
                  <c:v>3397</c:v>
                </c:pt>
              </c:numCache>
            </c:numRef>
          </c:val>
          <c:extLst>
            <c:ext xmlns:c16="http://schemas.microsoft.com/office/drawing/2014/chart" uri="{C3380CC4-5D6E-409C-BE32-E72D297353CC}">
              <c16:uniqueId val="{00000001-644F-489A-9354-DA01F126E9D8}"/>
            </c:ext>
          </c:extLst>
        </c:ser>
        <c:dLbls>
          <c:showLegendKey val="0"/>
          <c:showVal val="1"/>
          <c:showCatName val="0"/>
          <c:showSerName val="0"/>
          <c:showPercent val="0"/>
          <c:showBubbleSize val="0"/>
        </c:dLbls>
        <c:gapWidth val="75"/>
        <c:overlap val="-40"/>
        <c:axId val="280298880"/>
        <c:axId val="280299440"/>
      </c:barChart>
      <c:catAx>
        <c:axId val="280298880"/>
        <c:scaling>
          <c:orientation val="minMax"/>
        </c:scaling>
        <c:delete val="0"/>
        <c:axPos val="b"/>
        <c:numFmt formatCode="General" sourceLinked="1"/>
        <c:majorTickMark val="none"/>
        <c:minorTickMark val="none"/>
        <c:tickLblPos val="nextTo"/>
        <c:crossAx val="280299440"/>
        <c:crosses val="autoZero"/>
        <c:auto val="1"/>
        <c:lblAlgn val="ctr"/>
        <c:lblOffset val="100"/>
        <c:noMultiLvlLbl val="0"/>
      </c:catAx>
      <c:valAx>
        <c:axId val="280299440"/>
        <c:scaling>
          <c:orientation val="minMax"/>
        </c:scaling>
        <c:delete val="0"/>
        <c:axPos val="l"/>
        <c:numFmt formatCode="General" sourceLinked="1"/>
        <c:majorTickMark val="none"/>
        <c:minorTickMark val="none"/>
        <c:tickLblPos val="none"/>
        <c:crossAx val="280298880"/>
        <c:crosses val="autoZero"/>
        <c:crossBetween val="between"/>
      </c:valAx>
    </c:plotArea>
    <c:legend>
      <c:legendPos val="b"/>
      <c:overlay val="0"/>
    </c:legend>
    <c:plotVisOnly val="1"/>
    <c:dispBlanksAs val="gap"/>
    <c:showDLblsOverMax val="0"/>
  </c:chart>
  <c:spPr>
    <a:noFill/>
    <a:ln>
      <a:noFill/>
    </a:ln>
  </c:spPr>
  <c:printSettings>
    <c:headerFooter>
      <c:oddHeader>&amp;Z&amp;G</c:oddHeader>
    </c:headerFooter>
    <c:pageMargins b="0.75000000000000977" l="0.70000000000000062" r="0.70000000000000062" t="0.75000000000000977" header="0.30000000000000032" footer="0.30000000000000032"/>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7207440573196566E-3"/>
          <c:y val="0"/>
          <c:w val="0.99627925594268041"/>
          <c:h val="0.5625521996317594"/>
        </c:manualLayout>
      </c:layout>
      <c:barChart>
        <c:barDir val="col"/>
        <c:grouping val="clustered"/>
        <c:varyColors val="0"/>
        <c:ser>
          <c:idx val="0"/>
          <c:order val="0"/>
          <c:tx>
            <c:strRef>
              <c:f>'2.1.1'!$B$91</c:f>
              <c:strCache>
                <c:ptCount val="1"/>
                <c:pt idx="0">
                  <c:v>Con internación</c:v>
                </c:pt>
              </c:strCache>
            </c:strRef>
          </c:tx>
          <c:invertIfNegative val="0"/>
          <c:dLbls>
            <c:spPr>
              <a:noFill/>
              <a:ln>
                <a:noFill/>
              </a:ln>
              <a:effectLst/>
            </c:spPr>
            <c:txPr>
              <a:bodyPr/>
              <a:lstStyle/>
              <a:p>
                <a:pPr>
                  <a:defRPr sz="800" baseline="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'2.1.1'!$A$92:$A$106</c:f>
              <c:strCache>
                <c:ptCount val="15"/>
                <c:pt idx="0">
                  <c:v>Sierra</c:v>
                </c:pt>
                <c:pt idx="1">
                  <c:v>Costa</c:v>
                </c:pt>
                <c:pt idx="2">
                  <c:v>Amazónica</c:v>
                </c:pt>
                <c:pt idx="3">
                  <c:v>Insular</c:v>
                </c:pt>
                <c:pt idx="4">
                  <c:v>Zonas
No Delimitadas</c:v>
                </c:pt>
                <c:pt idx="5">
                  <c:v>Sierra</c:v>
                </c:pt>
                <c:pt idx="6">
                  <c:v>Costa</c:v>
                </c:pt>
                <c:pt idx="7">
                  <c:v>Amazónica</c:v>
                </c:pt>
                <c:pt idx="8">
                  <c:v>Insular</c:v>
                </c:pt>
                <c:pt idx="9">
                  <c:v>Zonas
No Delimitadas</c:v>
                </c:pt>
                <c:pt idx="10">
                  <c:v>Sierra</c:v>
                </c:pt>
                <c:pt idx="11">
                  <c:v>Costa</c:v>
                </c:pt>
                <c:pt idx="12">
                  <c:v>Amazónica</c:v>
                </c:pt>
                <c:pt idx="13">
                  <c:v>Insular</c:v>
                </c:pt>
                <c:pt idx="14">
                  <c:v>Zonas
No Delimitadas</c:v>
                </c:pt>
              </c:strCache>
            </c:strRef>
          </c:cat>
          <c:val>
            <c:numRef>
              <c:f>'2.1.1'!$B$92:$B$106</c:f>
              <c:numCache>
                <c:formatCode>_(* #,##0_);_(* \(#,##0\);_(* "-"_);_(@_)</c:formatCode>
                <c:ptCount val="15"/>
                <c:pt idx="0">
                  <c:v>365</c:v>
                </c:pt>
                <c:pt idx="1">
                  <c:v>338</c:v>
                </c:pt>
                <c:pt idx="2">
                  <c:v>38</c:v>
                </c:pt>
                <c:pt idx="3">
                  <c:v>2</c:v>
                </c:pt>
                <c:pt idx="4">
                  <c:v>0</c:v>
                </c:pt>
                <c:pt idx="5">
                  <c:v>351</c:v>
                </c:pt>
                <c:pt idx="6">
                  <c:v>338</c:v>
                </c:pt>
                <c:pt idx="7">
                  <c:v>37</c:v>
                </c:pt>
                <c:pt idx="8">
                  <c:v>2</c:v>
                </c:pt>
                <c:pt idx="9">
                  <c:v>0</c:v>
                </c:pt>
                <c:pt idx="10">
                  <c:v>331</c:v>
                </c:pt>
                <c:pt idx="11">
                  <c:v>373</c:v>
                </c:pt>
                <c:pt idx="12">
                  <c:v>36</c:v>
                </c:pt>
                <c:pt idx="13">
                  <c:v>2</c:v>
                </c:pt>
                <c:pt idx="14">
                  <c:v>0</c:v>
                </c:pt>
              </c:numCache>
            </c:numRef>
          </c:val>
          <c:extLst>
            <c:ext xmlns:c16="http://schemas.microsoft.com/office/drawing/2014/chart" uri="{C3380CC4-5D6E-409C-BE32-E72D297353CC}">
              <c16:uniqueId val="{00000000-4743-4972-9145-69BA1FAC256E}"/>
            </c:ext>
          </c:extLst>
        </c:ser>
        <c:ser>
          <c:idx val="1"/>
          <c:order val="1"/>
          <c:tx>
            <c:strRef>
              <c:f>'2.1.1'!$C$91</c:f>
              <c:strCache>
                <c:ptCount val="1"/>
                <c:pt idx="0">
                  <c:v>Sin internación</c:v>
                </c:pt>
              </c:strCache>
            </c:strRef>
          </c:tx>
          <c:invertIfNegative val="0"/>
          <c:dLbls>
            <c:spPr>
              <a:noFill/>
              <a:ln>
                <a:noFill/>
              </a:ln>
              <a:effectLst/>
            </c:spPr>
            <c:txPr>
              <a:bodyPr/>
              <a:lstStyle/>
              <a:p>
                <a:pPr>
                  <a:defRPr sz="800" baseline="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'2.1.1'!$A$92:$A$106</c:f>
              <c:strCache>
                <c:ptCount val="15"/>
                <c:pt idx="0">
                  <c:v>Sierra</c:v>
                </c:pt>
                <c:pt idx="1">
                  <c:v>Costa</c:v>
                </c:pt>
                <c:pt idx="2">
                  <c:v>Amazónica</c:v>
                </c:pt>
                <c:pt idx="3">
                  <c:v>Insular</c:v>
                </c:pt>
                <c:pt idx="4">
                  <c:v>Zonas
No Delimitadas</c:v>
                </c:pt>
                <c:pt idx="5">
                  <c:v>Sierra</c:v>
                </c:pt>
                <c:pt idx="6">
                  <c:v>Costa</c:v>
                </c:pt>
                <c:pt idx="7">
                  <c:v>Amazónica</c:v>
                </c:pt>
                <c:pt idx="8">
                  <c:v>Insular</c:v>
                </c:pt>
                <c:pt idx="9">
                  <c:v>Zonas
No Delimitadas</c:v>
                </c:pt>
                <c:pt idx="10">
                  <c:v>Sierra</c:v>
                </c:pt>
                <c:pt idx="11">
                  <c:v>Costa</c:v>
                </c:pt>
                <c:pt idx="12">
                  <c:v>Amazónica</c:v>
                </c:pt>
                <c:pt idx="13">
                  <c:v>Insular</c:v>
                </c:pt>
                <c:pt idx="14">
                  <c:v>Zonas
No Delimitadas</c:v>
                </c:pt>
              </c:strCache>
            </c:strRef>
          </c:cat>
          <c:val>
            <c:numRef>
              <c:f>'2.1.1'!$C$92:$C$106</c:f>
              <c:numCache>
                <c:formatCode>_(* #,##0_);_(* \(#,##0\);_(* "-"_);_(@_)</c:formatCode>
                <c:ptCount val="15"/>
                <c:pt idx="0">
                  <c:v>1690</c:v>
                </c:pt>
                <c:pt idx="1">
                  <c:v>1170</c:v>
                </c:pt>
                <c:pt idx="2">
                  <c:v>300</c:v>
                </c:pt>
                <c:pt idx="3">
                  <c:v>9</c:v>
                </c:pt>
                <c:pt idx="4">
                  <c:v>0</c:v>
                </c:pt>
                <c:pt idx="5">
                  <c:v>1670</c:v>
                </c:pt>
                <c:pt idx="6">
                  <c:v>1139</c:v>
                </c:pt>
                <c:pt idx="7">
                  <c:v>350</c:v>
                </c:pt>
                <c:pt idx="8">
                  <c:v>6</c:v>
                </c:pt>
                <c:pt idx="9">
                  <c:v>1</c:v>
                </c:pt>
                <c:pt idx="10">
                  <c:v>1733</c:v>
                </c:pt>
                <c:pt idx="11">
                  <c:v>1248</c:v>
                </c:pt>
                <c:pt idx="12">
                  <c:v>401</c:v>
                </c:pt>
                <c:pt idx="13">
                  <c:v>9</c:v>
                </c:pt>
                <c:pt idx="14">
                  <c:v>6</c:v>
                </c:pt>
              </c:numCache>
            </c:numRef>
          </c:val>
          <c:extLst>
            <c:ext xmlns:c16="http://schemas.microsoft.com/office/drawing/2014/chart" uri="{C3380CC4-5D6E-409C-BE32-E72D297353CC}">
              <c16:uniqueId val="{00000001-4743-4972-9145-69BA1FAC256E}"/>
            </c:ext>
          </c:extLst>
        </c:ser>
        <c:dLbls>
          <c:showLegendKey val="0"/>
          <c:showVal val="0"/>
          <c:showCatName val="0"/>
          <c:showSerName val="0"/>
          <c:showPercent val="0"/>
          <c:showBubbleSize val="0"/>
        </c:dLbls>
        <c:gapWidth val="152"/>
        <c:overlap val="-27"/>
        <c:axId val="280487488"/>
        <c:axId val="280488048"/>
      </c:barChart>
      <c:catAx>
        <c:axId val="280487488"/>
        <c:scaling>
          <c:orientation val="minMax"/>
        </c:scaling>
        <c:delete val="0"/>
        <c:axPos val="b"/>
        <c:numFmt formatCode="General" sourceLinked="0"/>
        <c:majorTickMark val="none"/>
        <c:minorTickMark val="none"/>
        <c:tickLblPos val="nextTo"/>
        <c:txPr>
          <a:bodyPr/>
          <a:lstStyle/>
          <a:p>
            <a:pPr>
              <a:defRPr sz="900" baseline="0"/>
            </a:pPr>
            <a:endParaRPr lang="en-US"/>
          </a:p>
        </c:txPr>
        <c:crossAx val="280488048"/>
        <c:crosses val="autoZero"/>
        <c:auto val="1"/>
        <c:lblAlgn val="ctr"/>
        <c:lblOffset val="100"/>
        <c:noMultiLvlLbl val="0"/>
      </c:catAx>
      <c:valAx>
        <c:axId val="280488048"/>
        <c:scaling>
          <c:orientation val="minMax"/>
        </c:scaling>
        <c:delete val="1"/>
        <c:axPos val="l"/>
        <c:numFmt formatCode="_(* #,##0_);_(* \(#,##0\);_(* &quot;-&quot;_);_(@_)" sourceLinked="1"/>
        <c:majorTickMark val="none"/>
        <c:minorTickMark val="none"/>
        <c:tickLblPos val="none"/>
        <c:crossAx val="280487488"/>
        <c:crosses val="autoZero"/>
        <c:crossBetween val="between"/>
      </c:valAx>
    </c:plotArea>
    <c:legend>
      <c:legendPos val="b"/>
      <c:overlay val="0"/>
    </c:legend>
    <c:plotVisOnly val="1"/>
    <c:dispBlanksAs val="gap"/>
    <c:showDLblsOverMax val="0"/>
  </c:chart>
  <c:spPr>
    <a:noFill/>
    <a:ln>
      <a:noFill/>
    </a:ln>
  </c:spPr>
  <c:printSettings>
    <c:headerFooter/>
    <c:pageMargins b="0.75000000000000244" l="0.70000000000000062" r="0.70000000000000062" t="0.75000000000000244"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1" i="0" baseline="0">
                <a:effectLst/>
              </a:rPr>
              <a:t>Sector Público</a:t>
            </a:r>
            <a:endParaRPr lang="es-EC"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6866161789624831E-2"/>
          <c:y val="0.32766898741787193"/>
          <c:w val="0.36443655476162123"/>
          <c:h val="0.66703890923046261"/>
        </c:manualLayout>
      </c:layout>
      <c:pie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9D1C-4A78-A59F-54A196F2D0D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D1C-4A78-A59F-54A196F2D0D5}"/>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D1C-4A78-A59F-54A196F2D0D5}"/>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D1C-4A78-A59F-54A196F2D0D5}"/>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'2.1.2'!$C$10:$C$13</c:f>
              <c:strCache>
                <c:ptCount val="4"/>
                <c:pt idx="0">
                  <c:v>Hospital Básico</c:v>
                </c:pt>
                <c:pt idx="1">
                  <c:v>Hospital General</c:v>
                </c:pt>
                <c:pt idx="2">
                  <c:v>Hospital Especializado:</c:v>
                </c:pt>
                <c:pt idx="3">
                  <c:v>Hospital de Especialidades</c:v>
                </c:pt>
              </c:strCache>
            </c:strRef>
          </c:cat>
          <c:val>
            <c:numRef>
              <c:f>'2.1.2'!$E$10:$E$13</c:f>
              <c:numCache>
                <c:formatCode>_(* #,##0.00_);_(* \(#,##0.00\);_(* "-"??_);_(@_)</c:formatCode>
                <c:ptCount val="4"/>
                <c:pt idx="0">
                  <c:v>51.891891891891895</c:v>
                </c:pt>
                <c:pt idx="1">
                  <c:v>31.351351351351354</c:v>
                </c:pt>
                <c:pt idx="2">
                  <c:v>14.054054054054054</c:v>
                </c:pt>
                <c:pt idx="3">
                  <c:v>2.7027027027027026</c:v>
                </c:pt>
              </c:numCache>
            </c:numRef>
          </c:val>
          <c:extLst>
            <c:ext xmlns:c16="http://schemas.microsoft.com/office/drawing/2014/chart" uri="{C3380CC4-5D6E-409C-BE32-E72D297353CC}">
              <c16:uniqueId val="{00000008-9D1C-4A78-A59F-54A196F2D0D5}"/>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layout>
        <c:manualLayout>
          <c:xMode val="edge"/>
          <c:yMode val="edge"/>
          <c:x val="0.49341717087879139"/>
          <c:y val="0.37897971497639443"/>
          <c:w val="0.50308646511779986"/>
          <c:h val="0.46239993235946336"/>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1" i="0" baseline="0">
                <a:effectLst/>
              </a:rPr>
              <a:t>Sector Privado</a:t>
            </a:r>
            <a:endParaRPr lang="es-EC"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6866161789624831E-2"/>
          <c:y val="0.23005139472919905"/>
          <c:w val="0.36965581087712901"/>
          <c:h val="0.76465650191913548"/>
        </c:manualLayout>
      </c:layout>
      <c:pieChart>
        <c:varyColors val="1"/>
        <c:ser>
          <c:idx val="0"/>
          <c:order val="0"/>
          <c:dPt>
            <c:idx val="0"/>
            <c:bubble3D val="0"/>
            <c:explosion val="11"/>
            <c:spPr>
              <a:solidFill>
                <a:schemeClr val="accent1"/>
              </a:solidFill>
              <a:ln w="19050">
                <a:solidFill>
                  <a:schemeClr val="lt1"/>
                </a:solidFill>
              </a:ln>
              <a:effectLst/>
            </c:spPr>
            <c:extLst>
              <c:ext xmlns:c16="http://schemas.microsoft.com/office/drawing/2014/chart" uri="{C3380CC4-5D6E-409C-BE32-E72D297353CC}">
                <c16:uniqueId val="{00000001-9418-477B-A69E-700F1DC67F84}"/>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9418-477B-A69E-700F1DC67F84}"/>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418-477B-A69E-700F1DC67F84}"/>
              </c:ext>
            </c:extLst>
          </c:dPt>
          <c:dPt>
            <c:idx val="3"/>
            <c:bubble3D val="0"/>
            <c:spPr>
              <a:solidFill>
                <a:schemeClr val="accent4"/>
              </a:solidFill>
              <a:ln w="19050">
                <a:solidFill>
                  <a:schemeClr val="lt1"/>
                </a:solidFill>
              </a:ln>
              <a:effectLst/>
            </c:spPr>
            <c:extLst>
              <c:ext xmlns:c16="http://schemas.microsoft.com/office/drawing/2014/chart" uri="{C3380CC4-5D6E-409C-BE32-E72D297353CC}">
                <c16:uniqueId val="{00000007-9418-477B-A69E-700F1DC67F84}"/>
              </c:ext>
            </c:extLst>
          </c:dPt>
          <c:dPt>
            <c:idx val="4"/>
            <c:bubble3D val="0"/>
            <c:spPr>
              <a:solidFill>
                <a:schemeClr val="accent5"/>
              </a:solidFill>
              <a:ln w="19050">
                <a:solidFill>
                  <a:schemeClr val="lt1"/>
                </a:solidFill>
              </a:ln>
              <a:effectLst/>
            </c:spPr>
            <c:extLst>
              <c:ext xmlns:c16="http://schemas.microsoft.com/office/drawing/2014/chart" uri="{C3380CC4-5D6E-409C-BE32-E72D297353CC}">
                <c16:uniqueId val="{00000009-9418-477B-A69E-700F1DC67F84}"/>
              </c:ext>
            </c:extLst>
          </c:dPt>
          <c:dPt>
            <c:idx val="5"/>
            <c:bubble3D val="0"/>
            <c:spPr>
              <a:solidFill>
                <a:schemeClr val="accent6"/>
              </a:solidFill>
              <a:ln w="19050">
                <a:solidFill>
                  <a:schemeClr val="lt1"/>
                </a:solidFill>
              </a:ln>
              <a:effectLst/>
            </c:spPr>
            <c:extLst>
              <c:ext xmlns:c16="http://schemas.microsoft.com/office/drawing/2014/chart" uri="{C3380CC4-5D6E-409C-BE32-E72D297353CC}">
                <c16:uniqueId val="{0000000B-9418-477B-A69E-700F1DC67F84}"/>
              </c:ext>
            </c:extLst>
          </c:dPt>
          <c:dLbls>
            <c:dLbl>
              <c:idx val="1"/>
              <c:layout>
                <c:manualLayout>
                  <c:x val="-4.1279622047244093E-2"/>
                  <c:y val="-1.460749224528752E-3"/>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418-477B-A69E-700F1DC67F84}"/>
                </c:ext>
              </c:extLst>
            </c:dLbl>
            <c:dLbl>
              <c:idx val="2"/>
              <c:layout>
                <c:manualLayout>
                  <c:x val="-3.4124598425196849E-2"/>
                  <c:y val="-3.9460272011453114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418-477B-A69E-700F1DC67F84}"/>
                </c:ext>
              </c:extLst>
            </c:dLbl>
            <c:dLbl>
              <c:idx val="3"/>
              <c:layout>
                <c:manualLayout>
                  <c:x val="1.3051212598425196E-2"/>
                  <c:y val="-7.0210928179432114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418-477B-A69E-700F1DC67F84}"/>
                </c:ext>
              </c:extLst>
            </c:dLbl>
            <c:dLbl>
              <c:idx val="5"/>
              <c:layout>
                <c:manualLayout>
                  <c:x val="8.8933291338582673E-2"/>
                  <c:y val="1.967358625626342E-2"/>
                </c:manualLayout>
              </c:layout>
              <c:dLblPos val="bestFi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9418-477B-A69E-700F1DC67F84}"/>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'2.1.2'!$C$15:$C$20</c:f>
              <c:strCache>
                <c:ptCount val="6"/>
                <c:pt idx="0">
                  <c:v>Clínica General</c:v>
                </c:pt>
                <c:pt idx="1">
                  <c:v>Clínica Especializada</c:v>
                </c:pt>
                <c:pt idx="2">
                  <c:v>Hospital Básico</c:v>
                </c:pt>
                <c:pt idx="3">
                  <c:v>Hospital General</c:v>
                </c:pt>
                <c:pt idx="4">
                  <c:v>Hospital Especializado:</c:v>
                </c:pt>
                <c:pt idx="5">
                  <c:v>Hospital de Especialidades</c:v>
                </c:pt>
              </c:strCache>
            </c:strRef>
          </c:cat>
          <c:val>
            <c:numRef>
              <c:f>'2.1.2'!$E$15:$E$20</c:f>
              <c:numCache>
                <c:formatCode>_(* #,##0.00_);_(* \(#,##0.00\);_(* "-"??_);_(@_)</c:formatCode>
                <c:ptCount val="6"/>
                <c:pt idx="0">
                  <c:v>91.02333931777379</c:v>
                </c:pt>
                <c:pt idx="1">
                  <c:v>5.2064631956912031</c:v>
                </c:pt>
                <c:pt idx="2">
                  <c:v>0.35906642728904847</c:v>
                </c:pt>
                <c:pt idx="3">
                  <c:v>2.3339317773788149</c:v>
                </c:pt>
                <c:pt idx="4">
                  <c:v>0.35906642728904847</c:v>
                </c:pt>
                <c:pt idx="5">
                  <c:v>0.71813285457809695</c:v>
                </c:pt>
              </c:numCache>
            </c:numRef>
          </c:val>
          <c:extLst>
            <c:ext xmlns:c16="http://schemas.microsoft.com/office/drawing/2014/chart" uri="{C3380CC4-5D6E-409C-BE32-E72D297353CC}">
              <c16:uniqueId val="{0000000C-9418-477B-A69E-700F1DC67F84}"/>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layout>
        <c:manualLayout>
          <c:xMode val="edge"/>
          <c:yMode val="edge"/>
          <c:x val="0.49691363779527553"/>
          <c:y val="0.37396373180625148"/>
          <c:w val="0.50308646511779986"/>
          <c:h val="0.46239993235946336"/>
        </c:manualLayout>
      </c:layout>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5750569756728966E-2"/>
          <c:y val="1.8833418300358475E-2"/>
          <c:w val="0.93424943024327101"/>
          <c:h val="0.64397172369107114"/>
        </c:manualLayout>
      </c:layout>
      <c:barChart>
        <c:barDir val="col"/>
        <c:grouping val="clustered"/>
        <c:varyColors val="0"/>
        <c:ser>
          <c:idx val="0"/>
          <c:order val="0"/>
          <c:tx>
            <c:strRef>
              <c:f>'2.1.3'!$C$3</c:f>
              <c:strCache>
                <c:ptCount val="1"/>
                <c:pt idx="0">
                  <c:v>Sierra</c:v>
                </c:pt>
              </c:strCache>
            </c:strRef>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'2.1.3'!$A$6:$A$14</c:f>
              <c:strCache>
                <c:ptCount val="9"/>
                <c:pt idx="0">
                  <c:v>Puesto de Salud</c:v>
                </c:pt>
                <c:pt idx="1">
                  <c:v>Subcentro de Salud</c:v>
                </c:pt>
                <c:pt idx="2">
                  <c:v>Centro de Salud</c:v>
                </c:pt>
                <c:pt idx="3">
                  <c:v>Dispensario Médico (Policlínico)</c:v>
                </c:pt>
                <c:pt idx="4">
                  <c:v>Consultorio General</c:v>
                </c:pt>
                <c:pt idx="5">
                  <c:v>Centro de Especialidades</c:v>
                </c:pt>
                <c:pt idx="6">
                  <c:v>Centro Clinico-Quirurgico Ambulatorio (Hospital del dia)</c:v>
                </c:pt>
                <c:pt idx="7">
                  <c:v>Centros Especializados</c:v>
                </c:pt>
                <c:pt idx="8">
                  <c:v>Otros Establecimientos sin internación 1/</c:v>
                </c:pt>
              </c:strCache>
            </c:strRef>
          </c:cat>
          <c:val>
            <c:numRef>
              <c:f>'2.1.3'!$C$6:$C$14</c:f>
              <c:numCache>
                <c:formatCode>_(* #,##0_);_(* \(#,##0\);_(* "-"_);_(@_)</c:formatCode>
                <c:ptCount val="9"/>
                <c:pt idx="0">
                  <c:v>196</c:v>
                </c:pt>
                <c:pt idx="1">
                  <c:v>635</c:v>
                </c:pt>
                <c:pt idx="2">
                  <c:v>375</c:v>
                </c:pt>
                <c:pt idx="3">
                  <c:v>499</c:v>
                </c:pt>
                <c:pt idx="4">
                  <c:v>9</c:v>
                </c:pt>
                <c:pt idx="5">
                  <c:v>1</c:v>
                </c:pt>
                <c:pt idx="6">
                  <c:v>0</c:v>
                </c:pt>
                <c:pt idx="7">
                  <c:v>1</c:v>
                </c:pt>
                <c:pt idx="8">
                  <c:v>17</c:v>
                </c:pt>
              </c:numCache>
            </c:numRef>
          </c:val>
          <c:extLst>
            <c:ext xmlns:c16="http://schemas.microsoft.com/office/drawing/2014/chart" uri="{C3380CC4-5D6E-409C-BE32-E72D297353CC}">
              <c16:uniqueId val="{00000000-7404-43B0-9351-DD6C7AF3BA6C}"/>
            </c:ext>
          </c:extLst>
        </c:ser>
        <c:ser>
          <c:idx val="1"/>
          <c:order val="1"/>
          <c:tx>
            <c:strRef>
              <c:f>'2.1.3'!$D$3</c:f>
              <c:strCache>
                <c:ptCount val="1"/>
                <c:pt idx="0">
                  <c:v>Costa</c:v>
                </c:pt>
              </c:strCache>
            </c:strRef>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'2.1.3'!$A$6:$A$14</c:f>
              <c:strCache>
                <c:ptCount val="9"/>
                <c:pt idx="0">
                  <c:v>Puesto de Salud</c:v>
                </c:pt>
                <c:pt idx="1">
                  <c:v>Subcentro de Salud</c:v>
                </c:pt>
                <c:pt idx="2">
                  <c:v>Centro de Salud</c:v>
                </c:pt>
                <c:pt idx="3">
                  <c:v>Dispensario Médico (Policlínico)</c:v>
                </c:pt>
                <c:pt idx="4">
                  <c:v>Consultorio General</c:v>
                </c:pt>
                <c:pt idx="5">
                  <c:v>Centro de Especialidades</c:v>
                </c:pt>
                <c:pt idx="6">
                  <c:v>Centro Clinico-Quirurgico Ambulatorio (Hospital del dia)</c:v>
                </c:pt>
                <c:pt idx="7">
                  <c:v>Centros Especializados</c:v>
                </c:pt>
                <c:pt idx="8">
                  <c:v>Otros Establecimientos sin internación 1/</c:v>
                </c:pt>
              </c:strCache>
            </c:strRef>
          </c:cat>
          <c:val>
            <c:numRef>
              <c:f>'2.1.3'!$D$6:$D$14</c:f>
              <c:numCache>
                <c:formatCode>_(* #,##0_);_(* \(#,##0\);_(* "-"_);_(@_)</c:formatCode>
                <c:ptCount val="9"/>
                <c:pt idx="0">
                  <c:v>62</c:v>
                </c:pt>
                <c:pt idx="1">
                  <c:v>542</c:v>
                </c:pt>
                <c:pt idx="2">
                  <c:v>232</c:v>
                </c:pt>
                <c:pt idx="3">
                  <c:v>361</c:v>
                </c:pt>
                <c:pt idx="4">
                  <c:v>3</c:v>
                </c:pt>
                <c:pt idx="5">
                  <c:v>1</c:v>
                </c:pt>
                <c:pt idx="6">
                  <c:v>8</c:v>
                </c:pt>
                <c:pt idx="7">
                  <c:v>1</c:v>
                </c:pt>
                <c:pt idx="8">
                  <c:v>38</c:v>
                </c:pt>
              </c:numCache>
            </c:numRef>
          </c:val>
          <c:extLst>
            <c:ext xmlns:c16="http://schemas.microsoft.com/office/drawing/2014/chart" uri="{C3380CC4-5D6E-409C-BE32-E72D297353CC}">
              <c16:uniqueId val="{00000001-7404-43B0-9351-DD6C7AF3BA6C}"/>
            </c:ext>
          </c:extLst>
        </c:ser>
        <c:ser>
          <c:idx val="2"/>
          <c:order val="2"/>
          <c:tx>
            <c:strRef>
              <c:f>'2.1.3'!$E$3</c:f>
              <c:strCache>
                <c:ptCount val="1"/>
                <c:pt idx="0">
                  <c:v>Amazónica</c:v>
                </c:pt>
              </c:strCache>
            </c:strRef>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'2.1.3'!$A$6:$A$14</c:f>
              <c:strCache>
                <c:ptCount val="9"/>
                <c:pt idx="0">
                  <c:v>Puesto de Salud</c:v>
                </c:pt>
                <c:pt idx="1">
                  <c:v>Subcentro de Salud</c:v>
                </c:pt>
                <c:pt idx="2">
                  <c:v>Centro de Salud</c:v>
                </c:pt>
                <c:pt idx="3">
                  <c:v>Dispensario Médico (Policlínico)</c:v>
                </c:pt>
                <c:pt idx="4">
                  <c:v>Consultorio General</c:v>
                </c:pt>
                <c:pt idx="5">
                  <c:v>Centro de Especialidades</c:v>
                </c:pt>
                <c:pt idx="6">
                  <c:v>Centro Clinico-Quirurgico Ambulatorio (Hospital del dia)</c:v>
                </c:pt>
                <c:pt idx="7">
                  <c:v>Centros Especializados</c:v>
                </c:pt>
                <c:pt idx="8">
                  <c:v>Otros Establecimientos sin internación 1/</c:v>
                </c:pt>
              </c:strCache>
            </c:strRef>
          </c:cat>
          <c:val>
            <c:numRef>
              <c:f>'2.1.3'!$E$6:$E$14</c:f>
              <c:numCache>
                <c:formatCode>_(* #,##0_);_(* \(#,##0\);_(* "-"_);_(@_)</c:formatCode>
                <c:ptCount val="9"/>
                <c:pt idx="0">
                  <c:v>111</c:v>
                </c:pt>
                <c:pt idx="1">
                  <c:v>171</c:v>
                </c:pt>
                <c:pt idx="2">
                  <c:v>37</c:v>
                </c:pt>
                <c:pt idx="3">
                  <c:v>79</c:v>
                </c:pt>
                <c:pt idx="4">
                  <c:v>0</c:v>
                </c:pt>
                <c:pt idx="5">
                  <c:v>0</c:v>
                </c:pt>
                <c:pt idx="6">
                  <c:v>0</c:v>
                </c:pt>
                <c:pt idx="7">
                  <c:v>0</c:v>
                </c:pt>
                <c:pt idx="8">
                  <c:v>3</c:v>
                </c:pt>
              </c:numCache>
            </c:numRef>
          </c:val>
          <c:extLst>
            <c:ext xmlns:c16="http://schemas.microsoft.com/office/drawing/2014/chart" uri="{C3380CC4-5D6E-409C-BE32-E72D297353CC}">
              <c16:uniqueId val="{00000002-7404-43B0-9351-DD6C7AF3BA6C}"/>
            </c:ext>
          </c:extLst>
        </c:ser>
        <c:ser>
          <c:idx val="3"/>
          <c:order val="3"/>
          <c:tx>
            <c:strRef>
              <c:f>'2.1.3'!$F$3</c:f>
              <c:strCache>
                <c:ptCount val="1"/>
                <c:pt idx="0">
                  <c:v>Insular</c:v>
                </c:pt>
              </c:strCache>
            </c:strRef>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'2.1.3'!$A$6:$A$14</c:f>
              <c:strCache>
                <c:ptCount val="9"/>
                <c:pt idx="0">
                  <c:v>Puesto de Salud</c:v>
                </c:pt>
                <c:pt idx="1">
                  <c:v>Subcentro de Salud</c:v>
                </c:pt>
                <c:pt idx="2">
                  <c:v>Centro de Salud</c:v>
                </c:pt>
                <c:pt idx="3">
                  <c:v>Dispensario Médico (Policlínico)</c:v>
                </c:pt>
                <c:pt idx="4">
                  <c:v>Consultorio General</c:v>
                </c:pt>
                <c:pt idx="5">
                  <c:v>Centro de Especialidades</c:v>
                </c:pt>
                <c:pt idx="6">
                  <c:v>Centro Clinico-Quirurgico Ambulatorio (Hospital del dia)</c:v>
                </c:pt>
                <c:pt idx="7">
                  <c:v>Centros Especializados</c:v>
                </c:pt>
                <c:pt idx="8">
                  <c:v>Otros Establecimientos sin internación 1/</c:v>
                </c:pt>
              </c:strCache>
            </c:strRef>
          </c:cat>
          <c:val>
            <c:numRef>
              <c:f>'2.1.3'!$F$6:$F$14</c:f>
              <c:numCache>
                <c:formatCode>_(* #,##0_);_(* \(#,##0\);_(* "-"_);_(@_)</c:formatCode>
                <c:ptCount val="9"/>
                <c:pt idx="0">
                  <c:v>3</c:v>
                </c:pt>
                <c:pt idx="1">
                  <c:v>3</c:v>
                </c:pt>
                <c:pt idx="2">
                  <c:v>2</c:v>
                </c:pt>
                <c:pt idx="3">
                  <c:v>1</c:v>
                </c:pt>
                <c:pt idx="4">
                  <c:v>0</c:v>
                </c:pt>
                <c:pt idx="5">
                  <c:v>0</c:v>
                </c:pt>
                <c:pt idx="6">
                  <c:v>0</c:v>
                </c:pt>
                <c:pt idx="7">
                  <c:v>0</c:v>
                </c:pt>
                <c:pt idx="8">
                  <c:v>0</c:v>
                </c:pt>
              </c:numCache>
            </c:numRef>
          </c:val>
          <c:extLst>
            <c:ext xmlns:c16="http://schemas.microsoft.com/office/drawing/2014/chart" uri="{C3380CC4-5D6E-409C-BE32-E72D297353CC}">
              <c16:uniqueId val="{00000003-7404-43B0-9351-DD6C7AF3BA6C}"/>
            </c:ext>
          </c:extLst>
        </c:ser>
        <c:ser>
          <c:idx val="4"/>
          <c:order val="4"/>
          <c:tx>
            <c:strRef>
              <c:f>'2.1.3'!$G$3</c:f>
              <c:strCache>
                <c:ptCount val="1"/>
                <c:pt idx="0">
                  <c:v>Zonas No Delimitadas</c:v>
                </c:pt>
              </c:strCache>
            </c:strRef>
          </c:tx>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'2.1.3'!$A$6:$A$14</c:f>
              <c:strCache>
                <c:ptCount val="9"/>
                <c:pt idx="0">
                  <c:v>Puesto de Salud</c:v>
                </c:pt>
                <c:pt idx="1">
                  <c:v>Subcentro de Salud</c:v>
                </c:pt>
                <c:pt idx="2">
                  <c:v>Centro de Salud</c:v>
                </c:pt>
                <c:pt idx="3">
                  <c:v>Dispensario Médico (Policlínico)</c:v>
                </c:pt>
                <c:pt idx="4">
                  <c:v>Consultorio General</c:v>
                </c:pt>
                <c:pt idx="5">
                  <c:v>Centro de Especialidades</c:v>
                </c:pt>
                <c:pt idx="6">
                  <c:v>Centro Clinico-Quirurgico Ambulatorio (Hospital del dia)</c:v>
                </c:pt>
                <c:pt idx="7">
                  <c:v>Centros Especializados</c:v>
                </c:pt>
                <c:pt idx="8">
                  <c:v>Otros Establecimientos sin internación 1/</c:v>
                </c:pt>
              </c:strCache>
            </c:strRef>
          </c:cat>
          <c:val>
            <c:numRef>
              <c:f>'2.1.3'!$G$6:$G$14</c:f>
              <c:numCache>
                <c:formatCode>_(* #,##0_);_(* \(#,##0\);_(* "-"_);_(@_)</c:formatCode>
                <c:ptCount val="9"/>
                <c:pt idx="0">
                  <c:v>1</c:v>
                </c:pt>
                <c:pt idx="1">
                  <c:v>1</c:v>
                </c:pt>
                <c:pt idx="2">
                  <c:v>4</c:v>
                </c:pt>
                <c:pt idx="3">
                  <c:v>0</c:v>
                </c:pt>
                <c:pt idx="4">
                  <c:v>0</c:v>
                </c:pt>
                <c:pt idx="5">
                  <c:v>0</c:v>
                </c:pt>
                <c:pt idx="6">
                  <c:v>0</c:v>
                </c:pt>
                <c:pt idx="7">
                  <c:v>0</c:v>
                </c:pt>
                <c:pt idx="8">
                  <c:v>0</c:v>
                </c:pt>
              </c:numCache>
            </c:numRef>
          </c:val>
          <c:extLst>
            <c:ext xmlns:c16="http://schemas.microsoft.com/office/drawing/2014/chart" uri="{C3380CC4-5D6E-409C-BE32-E72D297353CC}">
              <c16:uniqueId val="{00000004-7404-43B0-9351-DD6C7AF3BA6C}"/>
            </c:ext>
          </c:extLst>
        </c:ser>
        <c:dLbls>
          <c:dLblPos val="outEnd"/>
          <c:showLegendKey val="0"/>
          <c:showVal val="1"/>
          <c:showCatName val="0"/>
          <c:showSerName val="0"/>
          <c:showPercent val="0"/>
          <c:showBubbleSize val="0"/>
        </c:dLbls>
        <c:gapWidth val="75"/>
        <c:overlap val="-40"/>
        <c:axId val="281217664"/>
        <c:axId val="281218224"/>
      </c:barChart>
      <c:catAx>
        <c:axId val="281217664"/>
        <c:scaling>
          <c:orientation val="minMax"/>
        </c:scaling>
        <c:delete val="0"/>
        <c:axPos val="b"/>
        <c:numFmt formatCode="General" sourceLinked="0"/>
        <c:majorTickMark val="none"/>
        <c:minorTickMark val="none"/>
        <c:tickLblPos val="nextTo"/>
        <c:txPr>
          <a:bodyPr/>
          <a:lstStyle/>
          <a:p>
            <a:pPr>
              <a:defRPr sz="800"/>
            </a:pPr>
            <a:endParaRPr lang="en-US"/>
          </a:p>
        </c:txPr>
        <c:crossAx val="281218224"/>
        <c:crosses val="autoZero"/>
        <c:auto val="1"/>
        <c:lblAlgn val="ctr"/>
        <c:lblOffset val="100"/>
        <c:noMultiLvlLbl val="0"/>
      </c:catAx>
      <c:valAx>
        <c:axId val="281218224"/>
        <c:scaling>
          <c:orientation val="minMax"/>
        </c:scaling>
        <c:delete val="0"/>
        <c:axPos val="l"/>
        <c:numFmt formatCode="_(* #,##0_);_(* \(#,##0\);_(* &quot;-&quot;_);_(@_)" sourceLinked="1"/>
        <c:majorTickMark val="none"/>
        <c:minorTickMark val="none"/>
        <c:tickLblPos val="nextTo"/>
        <c:txPr>
          <a:bodyPr/>
          <a:lstStyle/>
          <a:p>
            <a:pPr>
              <a:defRPr sz="850" baseline="0"/>
            </a:pPr>
            <a:endParaRPr lang="en-US"/>
          </a:p>
        </c:txPr>
        <c:crossAx val="281217664"/>
        <c:crosses val="autoZero"/>
        <c:crossBetween val="between"/>
      </c:valAx>
    </c:plotArea>
    <c:legend>
      <c:legendPos val="b"/>
      <c:layout>
        <c:manualLayout>
          <c:xMode val="edge"/>
          <c:yMode val="edge"/>
          <c:x val="0.10587371439824489"/>
          <c:y val="0.94206947384936945"/>
          <c:w val="0.78825237328541076"/>
          <c:h val="5.7930526150630518E-2"/>
        </c:manualLayout>
      </c:layout>
      <c:overlay val="0"/>
    </c:legend>
    <c:plotVisOnly val="1"/>
    <c:dispBlanksAs val="gap"/>
    <c:showDLblsOverMax val="0"/>
  </c:chart>
  <c:spPr>
    <a:noFill/>
    <a:ln>
      <a:noFill/>
    </a:ln>
  </c:spPr>
  <c:printSettings>
    <c:headerFooter/>
    <c:pageMargins b="0.75000000000000966" l="0.70000000000000062" r="0.70000000000000062" t="0.75000000000000966"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0" i="0" baseline="0">
                <a:effectLst/>
              </a:rPr>
              <a:t>Número de establecimientos de salud sin internación hospitalaria</a:t>
            </a:r>
            <a:endParaRPr lang="es-EC"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Hoja1!$F$2:$F$26</c:f>
              <c:strCache>
                <c:ptCount val="25"/>
                <c:pt idx="0">
                  <c:v>17 Pichincha </c:v>
                </c:pt>
                <c:pt idx="1">
                  <c:v>09 Guayas </c:v>
                </c:pt>
                <c:pt idx="2">
                  <c:v>13 Manabí </c:v>
                </c:pt>
                <c:pt idx="3">
                  <c:v>01 Azuay </c:v>
                </c:pt>
                <c:pt idx="4">
                  <c:v>11 Loja </c:v>
                </c:pt>
                <c:pt idx="5">
                  <c:v>06 Chimborazo </c:v>
                </c:pt>
                <c:pt idx="6">
                  <c:v>08 Esmeraldas </c:v>
                </c:pt>
                <c:pt idx="7">
                  <c:v>07 El Oro </c:v>
                </c:pt>
                <c:pt idx="8">
                  <c:v>12 Los Ríos </c:v>
                </c:pt>
                <c:pt idx="9">
                  <c:v>18 Tungurahua </c:v>
                </c:pt>
                <c:pt idx="10">
                  <c:v>05 Cotopaxi </c:v>
                </c:pt>
                <c:pt idx="11">
                  <c:v>10 Imbabura </c:v>
                </c:pt>
                <c:pt idx="12">
                  <c:v>03 Cañar </c:v>
                </c:pt>
                <c:pt idx="13">
                  <c:v>14 Morona Santiago </c:v>
                </c:pt>
                <c:pt idx="14">
                  <c:v>04 Carchi </c:v>
                </c:pt>
                <c:pt idx="15">
                  <c:v>02 Bolívar </c:v>
                </c:pt>
                <c:pt idx="16">
                  <c:v>24 Santa Elena          </c:v>
                </c:pt>
                <c:pt idx="17">
                  <c:v>21 Sucumbíos </c:v>
                </c:pt>
                <c:pt idx="18">
                  <c:v>19 Zamora Chinchipe </c:v>
                </c:pt>
                <c:pt idx="19">
                  <c:v>23 Santo Domingo de los Tsáchilas </c:v>
                </c:pt>
                <c:pt idx="20">
                  <c:v>16 Pastaza </c:v>
                </c:pt>
                <c:pt idx="21">
                  <c:v>22 Orellana </c:v>
                </c:pt>
                <c:pt idx="22">
                  <c:v>15 Napo </c:v>
                </c:pt>
                <c:pt idx="23">
                  <c:v>20 Galápagos </c:v>
                </c:pt>
                <c:pt idx="24">
                  <c:v>90 Zona no delimitada </c:v>
                </c:pt>
              </c:strCache>
            </c:strRef>
          </c:cat>
          <c:val>
            <c:numRef>
              <c:f>Hoja1!$G$2:$G$26</c:f>
              <c:numCache>
                <c:formatCode>_(* #,##0_);_(* \(#,##0\);_(* "-"_);_(@_)</c:formatCode>
                <c:ptCount val="25"/>
                <c:pt idx="0">
                  <c:v>469</c:v>
                </c:pt>
                <c:pt idx="1">
                  <c:v>412</c:v>
                </c:pt>
                <c:pt idx="2">
                  <c:v>335</c:v>
                </c:pt>
                <c:pt idx="3">
                  <c:v>225</c:v>
                </c:pt>
                <c:pt idx="4">
                  <c:v>209</c:v>
                </c:pt>
                <c:pt idx="5">
                  <c:v>162</c:v>
                </c:pt>
                <c:pt idx="6">
                  <c:v>158</c:v>
                </c:pt>
                <c:pt idx="7">
                  <c:v>139</c:v>
                </c:pt>
                <c:pt idx="8">
                  <c:v>128</c:v>
                </c:pt>
                <c:pt idx="9">
                  <c:v>125</c:v>
                </c:pt>
                <c:pt idx="10">
                  <c:v>108</c:v>
                </c:pt>
                <c:pt idx="11">
                  <c:v>105</c:v>
                </c:pt>
                <c:pt idx="12">
                  <c:v>103</c:v>
                </c:pt>
                <c:pt idx="13">
                  <c:v>103</c:v>
                </c:pt>
                <c:pt idx="14">
                  <c:v>86</c:v>
                </c:pt>
                <c:pt idx="15">
                  <c:v>78</c:v>
                </c:pt>
                <c:pt idx="16">
                  <c:v>76</c:v>
                </c:pt>
                <c:pt idx="17">
                  <c:v>73</c:v>
                </c:pt>
                <c:pt idx="18">
                  <c:v>71</c:v>
                </c:pt>
                <c:pt idx="19">
                  <c:v>63</c:v>
                </c:pt>
                <c:pt idx="20">
                  <c:v>57</c:v>
                </c:pt>
                <c:pt idx="21">
                  <c:v>54</c:v>
                </c:pt>
                <c:pt idx="22">
                  <c:v>43</c:v>
                </c:pt>
                <c:pt idx="23">
                  <c:v>9</c:v>
                </c:pt>
                <c:pt idx="24">
                  <c:v>6</c:v>
                </c:pt>
              </c:numCache>
            </c:numRef>
          </c:val>
          <c:extLst>
            <c:ext xmlns:c16="http://schemas.microsoft.com/office/drawing/2014/chart" uri="{C3380CC4-5D6E-409C-BE32-E72D297353CC}">
              <c16:uniqueId val="{00000000-BE9A-4118-987F-28C9FB8AE13E}"/>
            </c:ext>
          </c:extLst>
        </c:ser>
        <c:dLbls>
          <c:dLblPos val="outEnd"/>
          <c:showLegendKey val="0"/>
          <c:showVal val="1"/>
          <c:showCatName val="0"/>
          <c:showSerName val="0"/>
          <c:showPercent val="0"/>
          <c:showBubbleSize val="0"/>
        </c:dLbls>
        <c:gapWidth val="219"/>
        <c:overlap val="-27"/>
        <c:axId val="281221024"/>
        <c:axId val="281221584"/>
      </c:barChart>
      <c:catAx>
        <c:axId val="2812210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1221584"/>
        <c:crosses val="autoZero"/>
        <c:auto val="1"/>
        <c:lblAlgn val="ctr"/>
        <c:lblOffset val="100"/>
        <c:noMultiLvlLbl val="0"/>
      </c:catAx>
      <c:valAx>
        <c:axId val="281221584"/>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12210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EC" sz="1400" b="0" i="0" baseline="0">
                <a:effectLst/>
              </a:rPr>
              <a:t>Número de establecimientos de salud con internación hospitalaria</a:t>
            </a:r>
            <a:endParaRPr lang="es-EC" sz="14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Hoja1!$A$2:$A$26</c:f>
              <c:strCache>
                <c:ptCount val="25"/>
                <c:pt idx="0">
                  <c:v>09 Guayas </c:v>
                </c:pt>
                <c:pt idx="1">
                  <c:v>17 Pichincha </c:v>
                </c:pt>
                <c:pt idx="2">
                  <c:v>13 Manabí </c:v>
                </c:pt>
                <c:pt idx="3">
                  <c:v>12 Los Ríos </c:v>
                </c:pt>
                <c:pt idx="4">
                  <c:v>07 El Oro </c:v>
                </c:pt>
                <c:pt idx="5">
                  <c:v>01 Azuay </c:v>
                </c:pt>
                <c:pt idx="6">
                  <c:v>23 Santo Domingo de los Tsáchilas </c:v>
                </c:pt>
                <c:pt idx="7">
                  <c:v>18 Tungurahua </c:v>
                </c:pt>
                <c:pt idx="8">
                  <c:v>11 Loja </c:v>
                </c:pt>
                <c:pt idx="9">
                  <c:v>08 Esmeraldas </c:v>
                </c:pt>
                <c:pt idx="10">
                  <c:v>06 Chimborazo </c:v>
                </c:pt>
                <c:pt idx="11">
                  <c:v>05 Cotopaxi </c:v>
                </c:pt>
                <c:pt idx="12">
                  <c:v>10 Imbabura </c:v>
                </c:pt>
                <c:pt idx="13">
                  <c:v>24 Santa Elena          </c:v>
                </c:pt>
                <c:pt idx="14">
                  <c:v>21 Sucumbíos </c:v>
                </c:pt>
                <c:pt idx="15">
                  <c:v>03 Cañar </c:v>
                </c:pt>
                <c:pt idx="16">
                  <c:v>14 Morona Santiago </c:v>
                </c:pt>
                <c:pt idx="17">
                  <c:v>02 Bolívar </c:v>
                </c:pt>
                <c:pt idx="18">
                  <c:v>15 Napo </c:v>
                </c:pt>
                <c:pt idx="19">
                  <c:v>04 Carchi </c:v>
                </c:pt>
                <c:pt idx="20">
                  <c:v>22 Orellana </c:v>
                </c:pt>
                <c:pt idx="21">
                  <c:v>16 Pastaza </c:v>
                </c:pt>
                <c:pt idx="22">
                  <c:v>19 Zamora Chinchipe </c:v>
                </c:pt>
                <c:pt idx="23">
                  <c:v>20 Galápagos </c:v>
                </c:pt>
                <c:pt idx="24">
                  <c:v>90 Zona no delimitada </c:v>
                </c:pt>
              </c:strCache>
            </c:strRef>
          </c:cat>
          <c:val>
            <c:numRef>
              <c:f>Hoja1!$B$2:$B$26</c:f>
              <c:numCache>
                <c:formatCode>_(* #,##0_);_(* \(#,##0\);_(* "-"_);_(@_)</c:formatCode>
                <c:ptCount val="25"/>
                <c:pt idx="0">
                  <c:v>159</c:v>
                </c:pt>
                <c:pt idx="1">
                  <c:v>123</c:v>
                </c:pt>
                <c:pt idx="2">
                  <c:v>63</c:v>
                </c:pt>
                <c:pt idx="3">
                  <c:v>58</c:v>
                </c:pt>
                <c:pt idx="4">
                  <c:v>53</c:v>
                </c:pt>
                <c:pt idx="5">
                  <c:v>38</c:v>
                </c:pt>
                <c:pt idx="6">
                  <c:v>33</c:v>
                </c:pt>
                <c:pt idx="7">
                  <c:v>30</c:v>
                </c:pt>
                <c:pt idx="8">
                  <c:v>29</c:v>
                </c:pt>
                <c:pt idx="9">
                  <c:v>26</c:v>
                </c:pt>
                <c:pt idx="10">
                  <c:v>24</c:v>
                </c:pt>
                <c:pt idx="11">
                  <c:v>20</c:v>
                </c:pt>
                <c:pt idx="12">
                  <c:v>14</c:v>
                </c:pt>
                <c:pt idx="13">
                  <c:v>14</c:v>
                </c:pt>
                <c:pt idx="14">
                  <c:v>9</c:v>
                </c:pt>
                <c:pt idx="15">
                  <c:v>8</c:v>
                </c:pt>
                <c:pt idx="16">
                  <c:v>8</c:v>
                </c:pt>
                <c:pt idx="17">
                  <c:v>7</c:v>
                </c:pt>
                <c:pt idx="18">
                  <c:v>6</c:v>
                </c:pt>
                <c:pt idx="19">
                  <c:v>5</c:v>
                </c:pt>
                <c:pt idx="20">
                  <c:v>5</c:v>
                </c:pt>
                <c:pt idx="21">
                  <c:v>4</c:v>
                </c:pt>
                <c:pt idx="22">
                  <c:v>4</c:v>
                </c:pt>
                <c:pt idx="23">
                  <c:v>2</c:v>
                </c:pt>
                <c:pt idx="24">
                  <c:v>0</c:v>
                </c:pt>
              </c:numCache>
            </c:numRef>
          </c:val>
          <c:extLst>
            <c:ext xmlns:c16="http://schemas.microsoft.com/office/drawing/2014/chart" uri="{C3380CC4-5D6E-409C-BE32-E72D297353CC}">
              <c16:uniqueId val="{00000000-16F3-40D1-920C-3AA5B57DC499}"/>
            </c:ext>
          </c:extLst>
        </c:ser>
        <c:dLbls>
          <c:dLblPos val="outEnd"/>
          <c:showLegendKey val="0"/>
          <c:showVal val="1"/>
          <c:showCatName val="0"/>
          <c:showSerName val="0"/>
          <c:showPercent val="0"/>
          <c:showBubbleSize val="0"/>
        </c:dLbls>
        <c:gapWidth val="219"/>
        <c:overlap val="-27"/>
        <c:axId val="281199536"/>
        <c:axId val="281200096"/>
      </c:barChart>
      <c:catAx>
        <c:axId val="2811995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1200096"/>
        <c:crosses val="autoZero"/>
        <c:auto val="1"/>
        <c:lblAlgn val="ctr"/>
        <c:lblOffset val="100"/>
        <c:noMultiLvlLbl val="0"/>
      </c:catAx>
      <c:valAx>
        <c:axId val="281200096"/>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119953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EC" sz="1400" b="1" i="0" baseline="0">
                <a:effectLst/>
              </a:rPr>
              <a:t>Número de establecimientos de salud con internación hospitalaria</a:t>
            </a:r>
            <a:endParaRPr lang="es-EC" sz="1400" b="1">
              <a:effectLst/>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5.5547110392385239E-2"/>
          <c:y val="0.10944773718993879"/>
          <c:w val="0.92570954688203755"/>
          <c:h val="0.46154389878683694"/>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Hoja1!$A$2:$A$26</c:f>
              <c:strCache>
                <c:ptCount val="25"/>
                <c:pt idx="0">
                  <c:v>09 Guayas </c:v>
                </c:pt>
                <c:pt idx="1">
                  <c:v>17 Pichincha </c:v>
                </c:pt>
                <c:pt idx="2">
                  <c:v>13 Manabí </c:v>
                </c:pt>
                <c:pt idx="3">
                  <c:v>12 Los Ríos </c:v>
                </c:pt>
                <c:pt idx="4">
                  <c:v>07 El Oro </c:v>
                </c:pt>
                <c:pt idx="5">
                  <c:v>01 Azuay </c:v>
                </c:pt>
                <c:pt idx="6">
                  <c:v>23 Santo Domingo de los Tsáchilas </c:v>
                </c:pt>
                <c:pt idx="7">
                  <c:v>18 Tungurahua </c:v>
                </c:pt>
                <c:pt idx="8">
                  <c:v>11 Loja </c:v>
                </c:pt>
                <c:pt idx="9">
                  <c:v>08 Esmeraldas </c:v>
                </c:pt>
                <c:pt idx="10">
                  <c:v>06 Chimborazo </c:v>
                </c:pt>
                <c:pt idx="11">
                  <c:v>05 Cotopaxi </c:v>
                </c:pt>
                <c:pt idx="12">
                  <c:v>10 Imbabura </c:v>
                </c:pt>
                <c:pt idx="13">
                  <c:v>24 Santa Elena          </c:v>
                </c:pt>
                <c:pt idx="14">
                  <c:v>21 Sucumbíos </c:v>
                </c:pt>
                <c:pt idx="15">
                  <c:v>03 Cañar </c:v>
                </c:pt>
                <c:pt idx="16">
                  <c:v>14 Morona Santiago </c:v>
                </c:pt>
                <c:pt idx="17">
                  <c:v>02 Bolívar </c:v>
                </c:pt>
                <c:pt idx="18">
                  <c:v>15 Napo </c:v>
                </c:pt>
                <c:pt idx="19">
                  <c:v>04 Carchi </c:v>
                </c:pt>
                <c:pt idx="20">
                  <c:v>22 Orellana </c:v>
                </c:pt>
                <c:pt idx="21">
                  <c:v>16 Pastaza </c:v>
                </c:pt>
                <c:pt idx="22">
                  <c:v>19 Zamora Chinchipe </c:v>
                </c:pt>
                <c:pt idx="23">
                  <c:v>20 Galápagos </c:v>
                </c:pt>
                <c:pt idx="24">
                  <c:v>90 Zona no delimitada </c:v>
                </c:pt>
              </c:strCache>
            </c:strRef>
          </c:cat>
          <c:val>
            <c:numRef>
              <c:f>Hoja1!$B$2:$B$26</c:f>
              <c:numCache>
                <c:formatCode>_(* #,##0_);_(* \(#,##0\);_(* "-"_);_(@_)</c:formatCode>
                <c:ptCount val="25"/>
                <c:pt idx="0">
                  <c:v>159</c:v>
                </c:pt>
                <c:pt idx="1">
                  <c:v>123</c:v>
                </c:pt>
                <c:pt idx="2">
                  <c:v>63</c:v>
                </c:pt>
                <c:pt idx="3">
                  <c:v>58</c:v>
                </c:pt>
                <c:pt idx="4">
                  <c:v>53</c:v>
                </c:pt>
                <c:pt idx="5">
                  <c:v>38</c:v>
                </c:pt>
                <c:pt idx="6">
                  <c:v>33</c:v>
                </c:pt>
                <c:pt idx="7">
                  <c:v>30</c:v>
                </c:pt>
                <c:pt idx="8">
                  <c:v>29</c:v>
                </c:pt>
                <c:pt idx="9">
                  <c:v>26</c:v>
                </c:pt>
                <c:pt idx="10">
                  <c:v>24</c:v>
                </c:pt>
                <c:pt idx="11">
                  <c:v>20</c:v>
                </c:pt>
                <c:pt idx="12">
                  <c:v>14</c:v>
                </c:pt>
                <c:pt idx="13">
                  <c:v>14</c:v>
                </c:pt>
                <c:pt idx="14">
                  <c:v>9</c:v>
                </c:pt>
                <c:pt idx="15">
                  <c:v>8</c:v>
                </c:pt>
                <c:pt idx="16">
                  <c:v>8</c:v>
                </c:pt>
                <c:pt idx="17">
                  <c:v>7</c:v>
                </c:pt>
                <c:pt idx="18">
                  <c:v>6</c:v>
                </c:pt>
                <c:pt idx="19">
                  <c:v>5</c:v>
                </c:pt>
                <c:pt idx="20">
                  <c:v>5</c:v>
                </c:pt>
                <c:pt idx="21">
                  <c:v>4</c:v>
                </c:pt>
                <c:pt idx="22">
                  <c:v>4</c:v>
                </c:pt>
                <c:pt idx="23">
                  <c:v>2</c:v>
                </c:pt>
                <c:pt idx="24">
                  <c:v>0</c:v>
                </c:pt>
              </c:numCache>
            </c:numRef>
          </c:val>
          <c:extLst>
            <c:ext xmlns:c16="http://schemas.microsoft.com/office/drawing/2014/chart" uri="{C3380CC4-5D6E-409C-BE32-E72D297353CC}">
              <c16:uniqueId val="{00000000-7068-43DC-9E9D-1902D7CE5E87}"/>
            </c:ext>
          </c:extLst>
        </c:ser>
        <c:dLbls>
          <c:dLblPos val="outEnd"/>
          <c:showLegendKey val="0"/>
          <c:showVal val="1"/>
          <c:showCatName val="0"/>
          <c:showSerName val="0"/>
          <c:showPercent val="0"/>
          <c:showBubbleSize val="0"/>
        </c:dLbls>
        <c:gapWidth val="219"/>
        <c:overlap val="-27"/>
        <c:axId val="281202336"/>
        <c:axId val="281202896"/>
      </c:barChart>
      <c:catAx>
        <c:axId val="2812023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281202896"/>
        <c:crosses val="autoZero"/>
        <c:auto val="1"/>
        <c:lblAlgn val="ctr"/>
        <c:lblOffset val="100"/>
        <c:noMultiLvlLbl val="0"/>
      </c:catAx>
      <c:valAx>
        <c:axId val="281202896"/>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120233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EC" sz="1400" b="1" i="0" baseline="0">
                <a:effectLst/>
              </a:rPr>
              <a:t>Número de establecimientos de salud sin internación hospitalaria</a:t>
            </a:r>
            <a:endParaRPr lang="es-EC" sz="1400" b="1">
              <a:effectLst/>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6.3194743969105779E-2"/>
          <c:y val="0.12906986392562814"/>
          <c:w val="0.91812160422622335"/>
          <c:h val="0.49701096233837883"/>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Hoja1!$F$2:$F$26</c:f>
              <c:strCache>
                <c:ptCount val="25"/>
                <c:pt idx="0">
                  <c:v>17 Pichincha </c:v>
                </c:pt>
                <c:pt idx="1">
                  <c:v>09 Guayas </c:v>
                </c:pt>
                <c:pt idx="2">
                  <c:v>13 Manabí </c:v>
                </c:pt>
                <c:pt idx="3">
                  <c:v>01 Azuay </c:v>
                </c:pt>
                <c:pt idx="4">
                  <c:v>11 Loja </c:v>
                </c:pt>
                <c:pt idx="5">
                  <c:v>06 Chimborazo </c:v>
                </c:pt>
                <c:pt idx="6">
                  <c:v>08 Esmeraldas </c:v>
                </c:pt>
                <c:pt idx="7">
                  <c:v>07 El Oro </c:v>
                </c:pt>
                <c:pt idx="8">
                  <c:v>12 Los Ríos </c:v>
                </c:pt>
                <c:pt idx="9">
                  <c:v>18 Tungurahua </c:v>
                </c:pt>
                <c:pt idx="10">
                  <c:v>05 Cotopaxi </c:v>
                </c:pt>
                <c:pt idx="11">
                  <c:v>10 Imbabura </c:v>
                </c:pt>
                <c:pt idx="12">
                  <c:v>03 Cañar </c:v>
                </c:pt>
                <c:pt idx="13">
                  <c:v>14 Morona Santiago </c:v>
                </c:pt>
                <c:pt idx="14">
                  <c:v>04 Carchi </c:v>
                </c:pt>
                <c:pt idx="15">
                  <c:v>02 Bolívar </c:v>
                </c:pt>
                <c:pt idx="16">
                  <c:v>24 Santa Elena          </c:v>
                </c:pt>
                <c:pt idx="17">
                  <c:v>21 Sucumbíos </c:v>
                </c:pt>
                <c:pt idx="18">
                  <c:v>19 Zamora Chinchipe </c:v>
                </c:pt>
                <c:pt idx="19">
                  <c:v>23 Santo Domingo de los Tsáchilas </c:v>
                </c:pt>
                <c:pt idx="20">
                  <c:v>16 Pastaza </c:v>
                </c:pt>
                <c:pt idx="21">
                  <c:v>22 Orellana </c:v>
                </c:pt>
                <c:pt idx="22">
                  <c:v>15 Napo </c:v>
                </c:pt>
                <c:pt idx="23">
                  <c:v>20 Galápagos </c:v>
                </c:pt>
                <c:pt idx="24">
                  <c:v>90 Zona no delimitada </c:v>
                </c:pt>
              </c:strCache>
            </c:strRef>
          </c:cat>
          <c:val>
            <c:numRef>
              <c:f>Hoja1!$G$2:$G$26</c:f>
              <c:numCache>
                <c:formatCode>_(* #,##0_);_(* \(#,##0\);_(* "-"_);_(@_)</c:formatCode>
                <c:ptCount val="25"/>
                <c:pt idx="0">
                  <c:v>469</c:v>
                </c:pt>
                <c:pt idx="1">
                  <c:v>412</c:v>
                </c:pt>
                <c:pt idx="2">
                  <c:v>335</c:v>
                </c:pt>
                <c:pt idx="3">
                  <c:v>225</c:v>
                </c:pt>
                <c:pt idx="4">
                  <c:v>209</c:v>
                </c:pt>
                <c:pt idx="5">
                  <c:v>162</c:v>
                </c:pt>
                <c:pt idx="6">
                  <c:v>158</c:v>
                </c:pt>
                <c:pt idx="7">
                  <c:v>139</c:v>
                </c:pt>
                <c:pt idx="8">
                  <c:v>128</c:v>
                </c:pt>
                <c:pt idx="9">
                  <c:v>125</c:v>
                </c:pt>
                <c:pt idx="10">
                  <c:v>108</c:v>
                </c:pt>
                <c:pt idx="11">
                  <c:v>105</c:v>
                </c:pt>
                <c:pt idx="12">
                  <c:v>103</c:v>
                </c:pt>
                <c:pt idx="13">
                  <c:v>103</c:v>
                </c:pt>
                <c:pt idx="14">
                  <c:v>86</c:v>
                </c:pt>
                <c:pt idx="15">
                  <c:v>78</c:v>
                </c:pt>
                <c:pt idx="16">
                  <c:v>76</c:v>
                </c:pt>
                <c:pt idx="17">
                  <c:v>73</c:v>
                </c:pt>
                <c:pt idx="18">
                  <c:v>71</c:v>
                </c:pt>
                <c:pt idx="19">
                  <c:v>63</c:v>
                </c:pt>
                <c:pt idx="20">
                  <c:v>57</c:v>
                </c:pt>
                <c:pt idx="21">
                  <c:v>54</c:v>
                </c:pt>
                <c:pt idx="22">
                  <c:v>43</c:v>
                </c:pt>
                <c:pt idx="23">
                  <c:v>9</c:v>
                </c:pt>
                <c:pt idx="24">
                  <c:v>6</c:v>
                </c:pt>
              </c:numCache>
            </c:numRef>
          </c:val>
          <c:extLst>
            <c:ext xmlns:c16="http://schemas.microsoft.com/office/drawing/2014/chart" uri="{C3380CC4-5D6E-409C-BE32-E72D297353CC}">
              <c16:uniqueId val="{00000000-7572-4909-BD67-351F27911897}"/>
            </c:ext>
          </c:extLst>
        </c:ser>
        <c:dLbls>
          <c:dLblPos val="outEnd"/>
          <c:showLegendKey val="0"/>
          <c:showVal val="1"/>
          <c:showCatName val="0"/>
          <c:showSerName val="0"/>
          <c:showPercent val="0"/>
          <c:showBubbleSize val="0"/>
        </c:dLbls>
        <c:gapWidth val="219"/>
        <c:overlap val="-27"/>
        <c:axId val="281205136"/>
        <c:axId val="281205696"/>
      </c:barChart>
      <c:catAx>
        <c:axId val="2812051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281205696"/>
        <c:crosses val="autoZero"/>
        <c:auto val="1"/>
        <c:lblAlgn val="ctr"/>
        <c:lblOffset val="100"/>
        <c:noMultiLvlLbl val="0"/>
      </c:catAx>
      <c:valAx>
        <c:axId val="281205696"/>
        <c:scaling>
          <c:orientation val="minMax"/>
        </c:scaling>
        <c:delete val="0"/>
        <c:axPos val="l"/>
        <c:numFmt formatCode="_(* #,##0_);_(*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81205136"/>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792093146294934"/>
          <c:y val="0.13730966404338557"/>
          <c:w val="0.71207906853705061"/>
          <c:h val="0.83806347173207951"/>
        </c:manualLayout>
      </c:layout>
      <c:barChart>
        <c:barDir val="bar"/>
        <c:grouping val="clustered"/>
        <c:varyColors val="0"/>
        <c:ser>
          <c:idx val="0"/>
          <c:order val="0"/>
          <c:tx>
            <c:strRef>
              <c:f>'2.1.5'!$D$196</c:f>
              <c:strCache>
                <c:ptCount val="1"/>
                <c:pt idx="0">
                  <c:v>Total
establecimientos públicos y
privados
1/</c:v>
                </c:pt>
              </c:strCache>
            </c:strRef>
          </c:tx>
          <c:invertIfNegative val="0"/>
          <c:dLbls>
            <c:dLbl>
              <c:idx val="1"/>
              <c:layout>
                <c:manualLayout>
                  <c:x val="-9.5238095238095247E-3"/>
                  <c:y val="-3.2766212577105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174-4483-B833-96522058C431}"/>
                </c:ext>
              </c:extLst>
            </c:dLbl>
            <c:numFmt formatCode="#,##0" sourceLinked="0"/>
            <c:spPr>
              <a:noFill/>
              <a:ln>
                <a:noFill/>
              </a:ln>
              <a:effectLst/>
            </c:spPr>
            <c:txPr>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'2.1.5'!$B$197:$C$210</c:f>
              <c:multiLvlStrCache>
                <c:ptCount val="14"/>
                <c:lvl>
                  <c:pt idx="0">
                    <c:v>Región Sierra</c:v>
                  </c:pt>
                  <c:pt idx="1">
                    <c:v>Región Costa</c:v>
                  </c:pt>
                  <c:pt idx="2">
                    <c:v>Región Amazónica</c:v>
                  </c:pt>
                  <c:pt idx="3">
                    <c:v>Región Insular</c:v>
                  </c:pt>
                  <c:pt idx="4">
                    <c:v>Zonas No Delimitadas</c:v>
                  </c:pt>
                  <c:pt idx="5">
                    <c:v>Región Costa</c:v>
                  </c:pt>
                  <c:pt idx="6">
                    <c:v>Región Sierra</c:v>
                  </c:pt>
                  <c:pt idx="7">
                    <c:v>Región Amazónica</c:v>
                  </c:pt>
                  <c:pt idx="8">
                    <c:v>Región Insular</c:v>
                  </c:pt>
                  <c:pt idx="9">
                    <c:v>Zonas No Delimitadas</c:v>
                  </c:pt>
                  <c:pt idx="10">
                    <c:v>Región Costa</c:v>
                  </c:pt>
                  <c:pt idx="11">
                    <c:v>Región Sierra</c:v>
                  </c:pt>
                  <c:pt idx="12">
                    <c:v>Región Amazónica</c:v>
                  </c:pt>
                  <c:pt idx="13">
                    <c:v>Región Insular</c:v>
                  </c:pt>
                </c:lvl>
                <c:lvl>
                  <c:pt idx="0">
                    <c:v>Consultas estomatología</c:v>
                  </c:pt>
                  <c:pt idx="5">
                    <c:v>Consultas de prevención</c:v>
                  </c:pt>
                  <c:pt idx="10">
                    <c:v>Consultas de morbilidad</c:v>
                  </c:pt>
                </c:lvl>
              </c:multiLvlStrCache>
            </c:multiLvlStrRef>
          </c:cat>
          <c:val>
            <c:numRef>
              <c:f>'2.1.5'!$D$197:$D$211</c:f>
              <c:numCache>
                <c:formatCode>General</c:formatCode>
                <c:ptCount val="15"/>
                <c:pt idx="0">
                  <c:v>3596142</c:v>
                </c:pt>
                <c:pt idx="1">
                  <c:v>3526217</c:v>
                </c:pt>
                <c:pt idx="2">
                  <c:v>770626</c:v>
                </c:pt>
                <c:pt idx="3">
                  <c:v>34431</c:v>
                </c:pt>
                <c:pt idx="4">
                  <c:v>21812</c:v>
                </c:pt>
                <c:pt idx="5">
                  <c:v>5773361</c:v>
                </c:pt>
                <c:pt idx="6">
                  <c:v>5658259</c:v>
                </c:pt>
                <c:pt idx="7">
                  <c:v>835659</c:v>
                </c:pt>
                <c:pt idx="8">
                  <c:v>26863</c:v>
                </c:pt>
                <c:pt idx="9">
                  <c:v>16233</c:v>
                </c:pt>
                <c:pt idx="10" formatCode="#,##0">
                  <c:v>15949426</c:v>
                </c:pt>
                <c:pt idx="11" formatCode="#,##0">
                  <c:v>12745482</c:v>
                </c:pt>
                <c:pt idx="12" formatCode="#,##0">
                  <c:v>2175169</c:v>
                </c:pt>
                <c:pt idx="13" formatCode="#,##0">
                  <c:v>62855</c:v>
                </c:pt>
                <c:pt idx="14" formatCode="#,##0">
                  <c:v>25036</c:v>
                </c:pt>
              </c:numCache>
            </c:numRef>
          </c:val>
          <c:extLst>
            <c:ext xmlns:c16="http://schemas.microsoft.com/office/drawing/2014/chart" uri="{C3380CC4-5D6E-409C-BE32-E72D297353CC}">
              <c16:uniqueId val="{00000001-3174-4483-B833-96522058C431}"/>
            </c:ext>
          </c:extLst>
        </c:ser>
        <c:ser>
          <c:idx val="1"/>
          <c:order val="1"/>
          <c:tx>
            <c:strRef>
              <c:f>'2.1.5'!$E$196</c:f>
              <c:strCache>
                <c:ptCount val="1"/>
                <c:pt idx="0">
                  <c:v>Total
IESS</c:v>
                </c:pt>
              </c:strCache>
            </c:strRef>
          </c:tx>
          <c:invertIfNegative val="0"/>
          <c:dLbls>
            <c:numFmt formatCode="#,##0" sourceLinked="0"/>
            <c:spPr>
              <a:noFill/>
              <a:ln>
                <a:noFill/>
              </a:ln>
              <a:effectLst/>
            </c:spPr>
            <c:txPr>
              <a:bodyPr/>
              <a:lstStyle/>
              <a:p>
                <a:pPr>
                  <a:defRPr sz="900"/>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'2.1.5'!$B$197:$C$210</c:f>
              <c:multiLvlStrCache>
                <c:ptCount val="14"/>
                <c:lvl>
                  <c:pt idx="0">
                    <c:v>Región Sierra</c:v>
                  </c:pt>
                  <c:pt idx="1">
                    <c:v>Región Costa</c:v>
                  </c:pt>
                  <c:pt idx="2">
                    <c:v>Región Amazónica</c:v>
                  </c:pt>
                  <c:pt idx="3">
                    <c:v>Región Insular</c:v>
                  </c:pt>
                  <c:pt idx="4">
                    <c:v>Zonas No Delimitadas</c:v>
                  </c:pt>
                  <c:pt idx="5">
                    <c:v>Región Costa</c:v>
                  </c:pt>
                  <c:pt idx="6">
                    <c:v>Región Sierra</c:v>
                  </c:pt>
                  <c:pt idx="7">
                    <c:v>Región Amazónica</c:v>
                  </c:pt>
                  <c:pt idx="8">
                    <c:v>Región Insular</c:v>
                  </c:pt>
                  <c:pt idx="9">
                    <c:v>Zonas No Delimitadas</c:v>
                  </c:pt>
                  <c:pt idx="10">
                    <c:v>Región Costa</c:v>
                  </c:pt>
                  <c:pt idx="11">
                    <c:v>Región Sierra</c:v>
                  </c:pt>
                  <c:pt idx="12">
                    <c:v>Región Amazónica</c:v>
                  </c:pt>
                  <c:pt idx="13">
                    <c:v>Región Insular</c:v>
                  </c:pt>
                </c:lvl>
                <c:lvl>
                  <c:pt idx="0">
                    <c:v>Consultas estomatología</c:v>
                  </c:pt>
                  <c:pt idx="5">
                    <c:v>Consultas de prevención</c:v>
                  </c:pt>
                  <c:pt idx="10">
                    <c:v>Consultas de morbilidad</c:v>
                  </c:pt>
                </c:lvl>
              </c:multiLvlStrCache>
            </c:multiLvlStrRef>
          </c:cat>
          <c:val>
            <c:numRef>
              <c:f>'2.1.5'!$E$197:$E$211</c:f>
              <c:numCache>
                <c:formatCode>General</c:formatCode>
                <c:ptCount val="15"/>
                <c:pt idx="0">
                  <c:v>614420</c:v>
                </c:pt>
                <c:pt idx="1">
                  <c:v>677478</c:v>
                </c:pt>
                <c:pt idx="2">
                  <c:v>132895</c:v>
                </c:pt>
                <c:pt idx="3">
                  <c:v>20652</c:v>
                </c:pt>
                <c:pt idx="4">
                  <c:v>0</c:v>
                </c:pt>
                <c:pt idx="5">
                  <c:v>783975</c:v>
                </c:pt>
                <c:pt idx="6">
                  <c:v>922466</c:v>
                </c:pt>
                <c:pt idx="7">
                  <c:v>146813</c:v>
                </c:pt>
                <c:pt idx="8">
                  <c:v>5065</c:v>
                </c:pt>
                <c:pt idx="9">
                  <c:v>0</c:v>
                </c:pt>
                <c:pt idx="10" formatCode="#,##0">
                  <c:v>5271699</c:v>
                </c:pt>
                <c:pt idx="11" formatCode="#,##0">
                  <c:v>5431718</c:v>
                </c:pt>
                <c:pt idx="12" formatCode="#,##0">
                  <c:v>420502</c:v>
                </c:pt>
                <c:pt idx="13" formatCode="#,##0">
                  <c:v>29333</c:v>
                </c:pt>
                <c:pt idx="14" formatCode="#,##0">
                  <c:v>0</c:v>
                </c:pt>
              </c:numCache>
            </c:numRef>
          </c:val>
          <c:extLst>
            <c:ext xmlns:c16="http://schemas.microsoft.com/office/drawing/2014/chart" uri="{C3380CC4-5D6E-409C-BE32-E72D297353CC}">
              <c16:uniqueId val="{00000002-3174-4483-B833-96522058C431}"/>
            </c:ext>
          </c:extLst>
        </c:ser>
        <c:dLbls>
          <c:showLegendKey val="0"/>
          <c:showVal val="1"/>
          <c:showCatName val="0"/>
          <c:showSerName val="0"/>
          <c:showPercent val="0"/>
          <c:showBubbleSize val="0"/>
        </c:dLbls>
        <c:gapWidth val="150"/>
        <c:overlap val="-25"/>
        <c:axId val="282478336"/>
        <c:axId val="282478896"/>
      </c:barChart>
      <c:catAx>
        <c:axId val="282478336"/>
        <c:scaling>
          <c:orientation val="minMax"/>
        </c:scaling>
        <c:delete val="0"/>
        <c:axPos val="l"/>
        <c:numFmt formatCode="General" sourceLinked="0"/>
        <c:majorTickMark val="none"/>
        <c:minorTickMark val="none"/>
        <c:tickLblPos val="nextTo"/>
        <c:crossAx val="282478896"/>
        <c:crosses val="autoZero"/>
        <c:auto val="1"/>
        <c:lblAlgn val="ctr"/>
        <c:lblOffset val="100"/>
        <c:noMultiLvlLbl val="0"/>
      </c:catAx>
      <c:valAx>
        <c:axId val="282478896"/>
        <c:scaling>
          <c:orientation val="minMax"/>
        </c:scaling>
        <c:delete val="1"/>
        <c:axPos val="b"/>
        <c:numFmt formatCode="General" sourceLinked="1"/>
        <c:majorTickMark val="out"/>
        <c:minorTickMark val="none"/>
        <c:tickLblPos val="nextTo"/>
        <c:crossAx val="282478336"/>
        <c:crosses val="autoZero"/>
        <c:crossBetween val="between"/>
      </c:valAx>
    </c:plotArea>
    <c:legend>
      <c:legendPos val="t"/>
      <c:layout>
        <c:manualLayout>
          <c:xMode val="edge"/>
          <c:yMode val="edge"/>
          <c:x val="0.17351923041151268"/>
          <c:y val="1.3432835031564517E-2"/>
          <c:w val="0.71567933330161781"/>
          <c:h val="0.12163802317322699"/>
        </c:manualLayout>
      </c:layout>
      <c:overlay val="0"/>
    </c:legend>
    <c:plotVisOnly val="1"/>
    <c:dispBlanksAs val="gap"/>
    <c:showDLblsOverMax val="0"/>
  </c:chart>
  <c:spPr>
    <a:noFill/>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0773604160816826E-2"/>
          <c:y val="8.0296321649728442E-2"/>
          <c:w val="0.98024839237183581"/>
          <c:h val="0.59598868662344484"/>
        </c:manualLayout>
      </c:layout>
      <c:barChart>
        <c:barDir val="col"/>
        <c:grouping val="clustered"/>
        <c:varyColors val="0"/>
        <c:ser>
          <c:idx val="0"/>
          <c:order val="0"/>
          <c:tx>
            <c:strRef>
              <c:f>'2.1.6'!$A$8</c:f>
              <c:strCache>
                <c:ptCount val="1"/>
                <c:pt idx="0">
                  <c:v>Año 2005</c:v>
                </c:pt>
              </c:strCache>
            </c:strRef>
          </c:tx>
          <c:spPr>
            <a:ln w="19050"/>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'2.1.6'!$C$3:$AA$3</c:f>
              <c:strCache>
                <c:ptCount val="25"/>
                <c:pt idx="0">
                  <c:v>Azuay</c:v>
                </c:pt>
                <c:pt idx="1">
                  <c:v>Bolívar</c:v>
                </c:pt>
                <c:pt idx="2">
                  <c:v>Cañar</c:v>
                </c:pt>
                <c:pt idx="3">
                  <c:v>Carchi</c:v>
                </c:pt>
                <c:pt idx="4">
                  <c:v>Cotopaxi</c:v>
                </c:pt>
                <c:pt idx="5">
                  <c:v>Chimbo
razo</c:v>
                </c:pt>
                <c:pt idx="6">
                  <c:v>Imbabura</c:v>
                </c:pt>
                <c:pt idx="7">
                  <c:v>Loja</c:v>
                </c:pt>
                <c:pt idx="8">
                  <c:v>Pichincha</c:v>
                </c:pt>
                <c:pt idx="9">
                  <c:v>Tungu
rahua</c:v>
                </c:pt>
                <c:pt idx="10">
                  <c:v>Santo Domingo de los Tsáchilas 4/</c:v>
                </c:pt>
                <c:pt idx="11">
                  <c:v>El Oro</c:v>
                </c:pt>
                <c:pt idx="12">
                  <c:v>Esme
raldas</c:v>
                </c:pt>
                <c:pt idx="13">
                  <c:v>Guayas</c:v>
                </c:pt>
                <c:pt idx="14">
                  <c:v>Los
Ríos</c:v>
                </c:pt>
                <c:pt idx="15">
                  <c:v>Manabí</c:v>
                </c:pt>
                <c:pt idx="16">
                  <c:v>Santa
Elena
4/</c:v>
                </c:pt>
                <c:pt idx="17">
                  <c:v>Morona
San-
tiago</c:v>
                </c:pt>
                <c:pt idx="18">
                  <c:v>Napo</c:v>
                </c:pt>
                <c:pt idx="19">
                  <c:v>Pas-
taza</c:v>
                </c:pt>
                <c:pt idx="20">
                  <c:v>Zamora
Chin-
chipe</c:v>
                </c:pt>
                <c:pt idx="21">
                  <c:v>Sucum-
bíos</c:v>
                </c:pt>
                <c:pt idx="22">
                  <c:v>Orellana</c:v>
                </c:pt>
                <c:pt idx="23">
                  <c:v>Galá
pagos</c:v>
                </c:pt>
                <c:pt idx="24">
                  <c:v>Zonas
No
Delimi-
tadas</c:v>
                </c:pt>
              </c:strCache>
            </c:strRef>
          </c:cat>
          <c:val>
            <c:numRef>
              <c:f>'2.1.6'!$C$11:$AA$11</c:f>
              <c:numCache>
                <c:formatCode>#,##0.00</c:formatCode>
                <c:ptCount val="25"/>
                <c:pt idx="0">
                  <c:v>14.36545911908906</c:v>
                </c:pt>
                <c:pt idx="1">
                  <c:v>6.5709232171535232</c:v>
                </c:pt>
                <c:pt idx="2">
                  <c:v>9.9452409222208384</c:v>
                </c:pt>
                <c:pt idx="3">
                  <c:v>6.3575208863277428</c:v>
                </c:pt>
                <c:pt idx="4">
                  <c:v>5.2990162830901628</c:v>
                </c:pt>
                <c:pt idx="5">
                  <c:v>7.7889115443755337</c:v>
                </c:pt>
                <c:pt idx="6">
                  <c:v>7.3656013349404015</c:v>
                </c:pt>
                <c:pt idx="7">
                  <c:v>11.749680139837452</c:v>
                </c:pt>
                <c:pt idx="8">
                  <c:v>11.847155473180575</c:v>
                </c:pt>
                <c:pt idx="9">
                  <c:v>7.3757136206600844</c:v>
                </c:pt>
                <c:pt idx="10">
                  <c:v>6.0959086042998711</c:v>
                </c:pt>
                <c:pt idx="11">
                  <c:v>7.6793391937780751</c:v>
                </c:pt>
                <c:pt idx="12">
                  <c:v>6.4385278339635903</c:v>
                </c:pt>
                <c:pt idx="13">
                  <c:v>9.7057118403040725</c:v>
                </c:pt>
                <c:pt idx="14">
                  <c:v>7.2096102759038851</c:v>
                </c:pt>
                <c:pt idx="15">
                  <c:v>7.3114991708929002</c:v>
                </c:pt>
                <c:pt idx="16">
                  <c:v>5.5892173070036142</c:v>
                </c:pt>
                <c:pt idx="17">
                  <c:v>7.9338277408749063</c:v>
                </c:pt>
                <c:pt idx="18">
                  <c:v>9.7239128327211244</c:v>
                </c:pt>
                <c:pt idx="19">
                  <c:v>10.207908683245007</c:v>
                </c:pt>
                <c:pt idx="20">
                  <c:v>8.1041517785103387</c:v>
                </c:pt>
                <c:pt idx="21">
                  <c:v>6.4333682219173962</c:v>
                </c:pt>
                <c:pt idx="22">
                  <c:v>5.2129998436192038</c:v>
                </c:pt>
                <c:pt idx="23">
                  <c:v>11.01221561237001</c:v>
                </c:pt>
                <c:pt idx="24">
                  <c:v>0</c:v>
                </c:pt>
              </c:numCache>
            </c:numRef>
          </c:val>
          <c:extLst>
            <c:ext xmlns:c16="http://schemas.microsoft.com/office/drawing/2014/chart" uri="{C3380CC4-5D6E-409C-BE32-E72D297353CC}">
              <c16:uniqueId val="{00000000-EECE-4885-A4E0-516FC0F3247B}"/>
            </c:ext>
          </c:extLst>
        </c:ser>
        <c:ser>
          <c:idx val="1"/>
          <c:order val="1"/>
          <c:tx>
            <c:strRef>
              <c:f>'2.1.6'!$A$4</c:f>
              <c:strCache>
                <c:ptCount val="1"/>
                <c:pt idx="0">
                  <c:v>Año 2014</c:v>
                </c:pt>
              </c:strCache>
            </c:strRef>
          </c:tx>
          <c:spPr>
            <a:ln w="19050">
              <a:solidFill>
                <a:srgbClr val="C0504D">
                  <a:shade val="95000"/>
                  <a:satMod val="105000"/>
                </a:srgbClr>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'2.1.6'!$C$3:$AA$3</c:f>
              <c:strCache>
                <c:ptCount val="25"/>
                <c:pt idx="0">
                  <c:v>Azuay</c:v>
                </c:pt>
                <c:pt idx="1">
                  <c:v>Bolívar</c:v>
                </c:pt>
                <c:pt idx="2">
                  <c:v>Cañar</c:v>
                </c:pt>
                <c:pt idx="3">
                  <c:v>Carchi</c:v>
                </c:pt>
                <c:pt idx="4">
                  <c:v>Cotopaxi</c:v>
                </c:pt>
                <c:pt idx="5">
                  <c:v>Chimbo
razo</c:v>
                </c:pt>
                <c:pt idx="6">
                  <c:v>Imbabura</c:v>
                </c:pt>
                <c:pt idx="7">
                  <c:v>Loja</c:v>
                </c:pt>
                <c:pt idx="8">
                  <c:v>Pichincha</c:v>
                </c:pt>
                <c:pt idx="9">
                  <c:v>Tungu
rahua</c:v>
                </c:pt>
                <c:pt idx="10">
                  <c:v>Santo Domingo de los Tsáchilas 4/</c:v>
                </c:pt>
                <c:pt idx="11">
                  <c:v>El Oro</c:v>
                </c:pt>
                <c:pt idx="12">
                  <c:v>Esme
raldas</c:v>
                </c:pt>
                <c:pt idx="13">
                  <c:v>Guayas</c:v>
                </c:pt>
                <c:pt idx="14">
                  <c:v>Los
Ríos</c:v>
                </c:pt>
                <c:pt idx="15">
                  <c:v>Manabí</c:v>
                </c:pt>
                <c:pt idx="16">
                  <c:v>Santa
Elena
4/</c:v>
                </c:pt>
                <c:pt idx="17">
                  <c:v>Morona
San-
tiago</c:v>
                </c:pt>
                <c:pt idx="18">
                  <c:v>Napo</c:v>
                </c:pt>
                <c:pt idx="19">
                  <c:v>Pas-
taza</c:v>
                </c:pt>
                <c:pt idx="20">
                  <c:v>Zamora
Chin-
chipe</c:v>
                </c:pt>
                <c:pt idx="21">
                  <c:v>Sucum-
bíos</c:v>
                </c:pt>
                <c:pt idx="22">
                  <c:v>Orellana</c:v>
                </c:pt>
                <c:pt idx="23">
                  <c:v>Galá
pagos</c:v>
                </c:pt>
                <c:pt idx="24">
                  <c:v>Zonas
No
Delimi-
tadas</c:v>
                </c:pt>
              </c:strCache>
            </c:strRef>
          </c:cat>
          <c:val>
            <c:numRef>
              <c:f>'2.1.6'!$C$7:$AA$7</c:f>
              <c:numCache>
                <c:formatCode>#,##0.00</c:formatCode>
                <c:ptCount val="25"/>
                <c:pt idx="0">
                  <c:v>22.953669384263893</c:v>
                </c:pt>
                <c:pt idx="1">
                  <c:v>15.565050138745571</c:v>
                </c:pt>
                <c:pt idx="2">
                  <c:v>17.716248527749222</c:v>
                </c:pt>
                <c:pt idx="3">
                  <c:v>14.349597145229707</c:v>
                </c:pt>
                <c:pt idx="4">
                  <c:v>16.876570397031859</c:v>
                </c:pt>
                <c:pt idx="5">
                  <c:v>19.109786908512572</c:v>
                </c:pt>
                <c:pt idx="6">
                  <c:v>17.505263541657175</c:v>
                </c:pt>
                <c:pt idx="7">
                  <c:v>25.497970569689343</c:v>
                </c:pt>
                <c:pt idx="8">
                  <c:v>26.034317468749485</c:v>
                </c:pt>
                <c:pt idx="9">
                  <c:v>21.317752055073058</c:v>
                </c:pt>
                <c:pt idx="10">
                  <c:v>22.329194737828125</c:v>
                </c:pt>
                <c:pt idx="11">
                  <c:v>23.435460432099791</c:v>
                </c:pt>
                <c:pt idx="12">
                  <c:v>13.035938375871941</c:v>
                </c:pt>
                <c:pt idx="13">
                  <c:v>19.914015874565724</c:v>
                </c:pt>
                <c:pt idx="14">
                  <c:v>13.612582618536074</c:v>
                </c:pt>
                <c:pt idx="15">
                  <c:v>16.227040231048491</c:v>
                </c:pt>
                <c:pt idx="16">
                  <c:v>15.486675184813354</c:v>
                </c:pt>
                <c:pt idx="17">
                  <c:v>21.277281193987893</c:v>
                </c:pt>
                <c:pt idx="18">
                  <c:v>30.200485250925791</c:v>
                </c:pt>
                <c:pt idx="19">
                  <c:v>24.409586684930954</c:v>
                </c:pt>
                <c:pt idx="20">
                  <c:v>25.353330862155811</c:v>
                </c:pt>
                <c:pt idx="21">
                  <c:v>17.392951120325332</c:v>
                </c:pt>
                <c:pt idx="22">
                  <c:v>20.175267376979669</c:v>
                </c:pt>
                <c:pt idx="23">
                  <c:v>33.680289633085017</c:v>
                </c:pt>
                <c:pt idx="24">
                  <c:v>2.9079990261584654</c:v>
                </c:pt>
              </c:numCache>
            </c:numRef>
          </c:val>
          <c:extLst>
            <c:ext xmlns:c16="http://schemas.microsoft.com/office/drawing/2014/chart" uri="{C3380CC4-5D6E-409C-BE32-E72D297353CC}">
              <c16:uniqueId val="{00000001-EECE-4885-A4E0-516FC0F3247B}"/>
            </c:ext>
          </c:extLst>
        </c:ser>
        <c:dLbls>
          <c:showLegendKey val="0"/>
          <c:showVal val="0"/>
          <c:showCatName val="0"/>
          <c:showSerName val="0"/>
          <c:showPercent val="0"/>
          <c:showBubbleSize val="0"/>
        </c:dLbls>
        <c:gapWidth val="150"/>
        <c:overlap val="-25"/>
        <c:axId val="282482256"/>
        <c:axId val="282482816"/>
      </c:barChart>
      <c:catAx>
        <c:axId val="282482256"/>
        <c:scaling>
          <c:orientation val="minMax"/>
        </c:scaling>
        <c:delete val="0"/>
        <c:axPos val="b"/>
        <c:numFmt formatCode="General" sourceLinked="1"/>
        <c:majorTickMark val="none"/>
        <c:minorTickMark val="none"/>
        <c:tickLblPos val="nextTo"/>
        <c:txPr>
          <a:bodyPr rot="0" vert="horz"/>
          <a:lstStyle/>
          <a:p>
            <a:pPr>
              <a:defRPr sz="900" b="0" i="0" u="none" strike="noStrike" baseline="0">
                <a:solidFill>
                  <a:srgbClr val="000000"/>
                </a:solidFill>
                <a:latin typeface="Calibri"/>
                <a:ea typeface="Calibri"/>
                <a:cs typeface="Calibri"/>
              </a:defRPr>
            </a:pPr>
            <a:endParaRPr lang="en-US"/>
          </a:p>
        </c:txPr>
        <c:crossAx val="282482816"/>
        <c:crosses val="autoZero"/>
        <c:auto val="1"/>
        <c:lblAlgn val="ctr"/>
        <c:lblOffset val="100"/>
        <c:noMultiLvlLbl val="0"/>
      </c:catAx>
      <c:valAx>
        <c:axId val="282482816"/>
        <c:scaling>
          <c:orientation val="minMax"/>
        </c:scaling>
        <c:delete val="1"/>
        <c:axPos val="l"/>
        <c:numFmt formatCode="#,##0.00" sourceLinked="1"/>
        <c:majorTickMark val="out"/>
        <c:minorTickMark val="none"/>
        <c:tickLblPos val="none"/>
        <c:crossAx val="282482256"/>
        <c:crosses val="autoZero"/>
        <c:crossBetween val="between"/>
      </c:valAx>
      <c:spPr>
        <a:noFill/>
        <a:ln w="25400">
          <a:noFill/>
        </a:ln>
      </c:spPr>
    </c:plotArea>
    <c:legend>
      <c:legendPos val="t"/>
      <c:layout>
        <c:manualLayout>
          <c:xMode val="edge"/>
          <c:yMode val="edge"/>
          <c:x val="0.44846242309876366"/>
          <c:y val="9.5575247878265726E-2"/>
          <c:w val="0.10307515380247263"/>
          <c:h val="6.4010330711540858E-2"/>
        </c:manualLayout>
      </c:layout>
      <c:overlay val="0"/>
    </c:legend>
    <c:plotVisOnly val="0"/>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91" l="0.70000000000000062" r="0.70000000000000062" t="0.7500000000000091" header="0.30000000000000032" footer="0.30000000000000032"/>
    <c:pageSetup paperSize="9" orientation="landscape"/>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0758120185991496E-2"/>
          <c:y val="8.2710105488845317E-2"/>
          <c:w val="0.97848375962801704"/>
          <c:h val="0.62682880105552274"/>
        </c:manualLayout>
      </c:layout>
      <c:barChart>
        <c:barDir val="col"/>
        <c:grouping val="clustered"/>
        <c:varyColors val="0"/>
        <c:ser>
          <c:idx val="0"/>
          <c:order val="0"/>
          <c:tx>
            <c:strRef>
              <c:f>'2.1.7'!$B$8</c:f>
              <c:strCache>
                <c:ptCount val="1"/>
                <c:pt idx="0">
                  <c:v>Año 2005</c:v>
                </c:pt>
              </c:strCache>
            </c:strRef>
          </c:tx>
          <c:spPr>
            <a:ln w="19050"/>
          </c:spPr>
          <c:invertIfNegative val="0"/>
          <c:dLbls>
            <c:spPr>
              <a:noFill/>
              <a:ln>
                <a:noFill/>
              </a:ln>
              <a:effectLst/>
            </c:spPr>
            <c:txPr>
              <a:bodyPr wrap="square" lIns="38100" tIns="19050" rIns="38100" bIns="19050" anchor="ctr">
                <a:spAutoFit/>
              </a:bodyPr>
              <a:lstStyle/>
              <a:p>
                <a:pPr>
                  <a:defRPr sz="1000"/>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'2.1.7'!$D$3:$AB$3</c:f>
              <c:strCache>
                <c:ptCount val="25"/>
                <c:pt idx="0">
                  <c:v>Azuay</c:v>
                </c:pt>
                <c:pt idx="1">
                  <c:v>Bolívar</c:v>
                </c:pt>
                <c:pt idx="2">
                  <c:v>Cañar</c:v>
                </c:pt>
                <c:pt idx="3">
                  <c:v>Carchi</c:v>
                </c:pt>
                <c:pt idx="4">
                  <c:v>Cotopaxi</c:v>
                </c:pt>
                <c:pt idx="5">
                  <c:v>Chimbo-
razo</c:v>
                </c:pt>
                <c:pt idx="6">
                  <c:v>Imba-
bura</c:v>
                </c:pt>
                <c:pt idx="7">
                  <c:v>Loja</c:v>
                </c:pt>
                <c:pt idx="8">
                  <c:v>Pichincha</c:v>
                </c:pt>
                <c:pt idx="9">
                  <c:v>Tungu- rahua</c:v>
                </c:pt>
                <c:pt idx="10">
                  <c:v>Santo Domingo de los Tsáchilas 3/</c:v>
                </c:pt>
                <c:pt idx="11">
                  <c:v>El Oro</c:v>
                </c:pt>
                <c:pt idx="12">
                  <c:v>Esme-
raldas</c:v>
                </c:pt>
                <c:pt idx="13">
                  <c:v>Guayas</c:v>
                </c:pt>
                <c:pt idx="14">
                  <c:v>Los
Ríos</c:v>
                </c:pt>
                <c:pt idx="15">
                  <c:v>Manabí</c:v>
                </c:pt>
                <c:pt idx="16">
                  <c:v>Santa
Elena
3/</c:v>
                </c:pt>
                <c:pt idx="17">
                  <c:v>Morona
Santiago</c:v>
                </c:pt>
                <c:pt idx="18">
                  <c:v>Napo</c:v>
                </c:pt>
                <c:pt idx="19">
                  <c:v>Pas-
taza</c:v>
                </c:pt>
                <c:pt idx="20">
                  <c:v>Zamora
Chin- chipe</c:v>
                </c:pt>
                <c:pt idx="21">
                  <c:v>Sucum-
bíos</c:v>
                </c:pt>
                <c:pt idx="22">
                  <c:v>Orellana</c:v>
                </c:pt>
                <c:pt idx="23">
                  <c:v>Galá-
pagos</c:v>
                </c:pt>
                <c:pt idx="24">
                  <c:v>Zonas No
Delimi-
tadas</c:v>
                </c:pt>
              </c:strCache>
            </c:strRef>
          </c:cat>
          <c:val>
            <c:numRef>
              <c:f>'2.1.7'!$D$11:$AB$11</c:f>
              <c:numCache>
                <c:formatCode>#,##0.00</c:formatCode>
                <c:ptCount val="25"/>
                <c:pt idx="0">
                  <c:v>2.3578197829921623</c:v>
                </c:pt>
                <c:pt idx="1">
                  <c:v>2.8755588350188797</c:v>
                </c:pt>
                <c:pt idx="2">
                  <c:v>2.6582076591823349</c:v>
                </c:pt>
                <c:pt idx="3">
                  <c:v>3.5564021266079155</c:v>
                </c:pt>
                <c:pt idx="4">
                  <c:v>1.7593692788625803</c:v>
                </c:pt>
                <c:pt idx="5">
                  <c:v>2.5963038481251779</c:v>
                </c:pt>
                <c:pt idx="6">
                  <c:v>2.0044931886280155</c:v>
                </c:pt>
                <c:pt idx="7">
                  <c:v>1.7569783576306925</c:v>
                </c:pt>
                <c:pt idx="8">
                  <c:v>2.0339036738218681</c:v>
                </c:pt>
                <c:pt idx="9">
                  <c:v>1.9601597530198716</c:v>
                </c:pt>
                <c:pt idx="10">
                  <c:v>0.6439340074964649</c:v>
                </c:pt>
                <c:pt idx="11">
                  <c:v>1.3863785737758791</c:v>
                </c:pt>
                <c:pt idx="12">
                  <c:v>1.5829742326972127</c:v>
                </c:pt>
                <c:pt idx="13">
                  <c:v>1.2825404931830373</c:v>
                </c:pt>
                <c:pt idx="14">
                  <c:v>0.99246002289455704</c:v>
                </c:pt>
                <c:pt idx="15">
                  <c:v>1.2784589501204329</c:v>
                </c:pt>
                <c:pt idx="16">
                  <c:v>1.0490408510976945</c:v>
                </c:pt>
                <c:pt idx="17">
                  <c:v>3.5704456362459731</c:v>
                </c:pt>
                <c:pt idx="18">
                  <c:v>4.3088125989680393</c:v>
                </c:pt>
                <c:pt idx="19">
                  <c:v>6.1149612719119428</c:v>
                </c:pt>
                <c:pt idx="20">
                  <c:v>2.6510523525208054</c:v>
                </c:pt>
                <c:pt idx="21">
                  <c:v>2.5353815749270265</c:v>
                </c:pt>
                <c:pt idx="22">
                  <c:v>1.563807964381974</c:v>
                </c:pt>
                <c:pt idx="23">
                  <c:v>7.7199037282593901</c:v>
                </c:pt>
                <c:pt idx="24">
                  <c:v>0</c:v>
                </c:pt>
              </c:numCache>
            </c:numRef>
          </c:val>
          <c:extLst>
            <c:ext xmlns:c16="http://schemas.microsoft.com/office/drawing/2014/chart" uri="{C3380CC4-5D6E-409C-BE32-E72D297353CC}">
              <c16:uniqueId val="{00000000-A9C2-41B0-8F8C-5FEDF686F23E}"/>
            </c:ext>
          </c:extLst>
        </c:ser>
        <c:ser>
          <c:idx val="1"/>
          <c:order val="1"/>
          <c:tx>
            <c:strRef>
              <c:f>'2.1.7'!$B$4</c:f>
              <c:strCache>
                <c:ptCount val="1"/>
                <c:pt idx="0">
                  <c:v>Año 2014</c:v>
                </c:pt>
              </c:strCache>
            </c:strRef>
          </c:tx>
          <c:spPr>
            <a:ln w="19050">
              <a:solidFill>
                <a:schemeClr val="accent2"/>
              </a:solidFill>
            </a:ln>
          </c:spPr>
          <c:invertIfNegative val="0"/>
          <c:dPt>
            <c:idx val="10"/>
            <c:invertIfNegative val="0"/>
            <c:bubble3D val="0"/>
            <c:extLst>
              <c:ext xmlns:c16="http://schemas.microsoft.com/office/drawing/2014/chart" uri="{C3380CC4-5D6E-409C-BE32-E72D297353CC}">
                <c16:uniqueId val="{00000001-A9C2-41B0-8F8C-5FEDF686F23E}"/>
              </c:ext>
            </c:extLst>
          </c:dPt>
          <c:dPt>
            <c:idx val="16"/>
            <c:invertIfNegative val="0"/>
            <c:bubble3D val="0"/>
            <c:extLst>
              <c:ext xmlns:c16="http://schemas.microsoft.com/office/drawing/2014/chart" uri="{C3380CC4-5D6E-409C-BE32-E72D297353CC}">
                <c16:uniqueId val="{00000002-A9C2-41B0-8F8C-5FEDF686F23E}"/>
              </c:ext>
            </c:extLst>
          </c:dPt>
          <c:dLbls>
            <c:spPr>
              <a:noFill/>
              <a:ln>
                <a:noFill/>
              </a:ln>
              <a:effectLst/>
            </c:spPr>
            <c:txPr>
              <a:bodyPr wrap="square" lIns="38100" tIns="19050" rIns="38100" bIns="19050" anchor="ctr">
                <a:spAutoFit/>
              </a:bodyPr>
              <a:lstStyle/>
              <a:p>
                <a:pPr>
                  <a:defRPr sz="1000"/>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'2.1.7'!$D$3:$AB$3</c:f>
              <c:strCache>
                <c:ptCount val="25"/>
                <c:pt idx="0">
                  <c:v>Azuay</c:v>
                </c:pt>
                <c:pt idx="1">
                  <c:v>Bolívar</c:v>
                </c:pt>
                <c:pt idx="2">
                  <c:v>Cañar</c:v>
                </c:pt>
                <c:pt idx="3">
                  <c:v>Carchi</c:v>
                </c:pt>
                <c:pt idx="4">
                  <c:v>Cotopaxi</c:v>
                </c:pt>
                <c:pt idx="5">
                  <c:v>Chimbo-
razo</c:v>
                </c:pt>
                <c:pt idx="6">
                  <c:v>Imba-
bura</c:v>
                </c:pt>
                <c:pt idx="7">
                  <c:v>Loja</c:v>
                </c:pt>
                <c:pt idx="8">
                  <c:v>Pichincha</c:v>
                </c:pt>
                <c:pt idx="9">
                  <c:v>Tungu- rahua</c:v>
                </c:pt>
                <c:pt idx="10">
                  <c:v>Santo Domingo de los Tsáchilas 3/</c:v>
                </c:pt>
                <c:pt idx="11">
                  <c:v>El Oro</c:v>
                </c:pt>
                <c:pt idx="12">
                  <c:v>Esme-
raldas</c:v>
                </c:pt>
                <c:pt idx="13">
                  <c:v>Guayas</c:v>
                </c:pt>
                <c:pt idx="14">
                  <c:v>Los
Ríos</c:v>
                </c:pt>
                <c:pt idx="15">
                  <c:v>Manabí</c:v>
                </c:pt>
                <c:pt idx="16">
                  <c:v>Santa
Elena
3/</c:v>
                </c:pt>
                <c:pt idx="17">
                  <c:v>Morona
Santiago</c:v>
                </c:pt>
                <c:pt idx="18">
                  <c:v>Napo</c:v>
                </c:pt>
                <c:pt idx="19">
                  <c:v>Pas-
taza</c:v>
                </c:pt>
                <c:pt idx="20">
                  <c:v>Zamora
Chin- chipe</c:v>
                </c:pt>
                <c:pt idx="21">
                  <c:v>Sucum-
bíos</c:v>
                </c:pt>
                <c:pt idx="22">
                  <c:v>Orellana</c:v>
                </c:pt>
                <c:pt idx="23">
                  <c:v>Galá-
pagos</c:v>
                </c:pt>
                <c:pt idx="24">
                  <c:v>Zonas No
Delimi-
tadas</c:v>
                </c:pt>
              </c:strCache>
            </c:strRef>
          </c:cat>
          <c:val>
            <c:numRef>
              <c:f>'2.1.7'!$D$7:$AB$7</c:f>
              <c:numCache>
                <c:formatCode>#,##0.00</c:formatCode>
                <c:ptCount val="25"/>
                <c:pt idx="0">
                  <c:v>4.2453298231908052</c:v>
                </c:pt>
                <c:pt idx="1">
                  <c:v>4.4578904661250416</c:v>
                </c:pt>
                <c:pt idx="2">
                  <c:v>4.6481763785979089</c:v>
                </c:pt>
                <c:pt idx="3">
                  <c:v>4.7691720717283488</c:v>
                </c:pt>
                <c:pt idx="4">
                  <c:v>3.3043482117710203</c:v>
                </c:pt>
                <c:pt idx="5">
                  <c:v>3.4626108488429463</c:v>
                </c:pt>
                <c:pt idx="6">
                  <c:v>2.5064484081774028</c:v>
                </c:pt>
                <c:pt idx="7">
                  <c:v>3.918055501704965</c:v>
                </c:pt>
                <c:pt idx="8">
                  <c:v>2.5696254364558921</c:v>
                </c:pt>
                <c:pt idx="9">
                  <c:v>2.3782205826821974</c:v>
                </c:pt>
                <c:pt idx="10">
                  <c:v>2.1167419691539595</c:v>
                </c:pt>
                <c:pt idx="11">
                  <c:v>3.2746264737705428</c:v>
                </c:pt>
                <c:pt idx="12">
                  <c:v>2.6757755938782313</c:v>
                </c:pt>
                <c:pt idx="13">
                  <c:v>1.9105927085918779</c:v>
                </c:pt>
                <c:pt idx="14">
                  <c:v>2.2258095503630413</c:v>
                </c:pt>
                <c:pt idx="15">
                  <c:v>2.4090044131341339</c:v>
                </c:pt>
                <c:pt idx="16">
                  <c:v>2.3672081774208267</c:v>
                </c:pt>
                <c:pt idx="17">
                  <c:v>5.1545787889082844</c:v>
                </c:pt>
                <c:pt idx="18">
                  <c:v>6.9808027923211187</c:v>
                </c:pt>
                <c:pt idx="19">
                  <c:v>8.4455110049128113</c:v>
                </c:pt>
                <c:pt idx="20">
                  <c:v>6.3680343683765335</c:v>
                </c:pt>
                <c:pt idx="21">
                  <c:v>3.289211386651782</c:v>
                </c:pt>
                <c:pt idx="22">
                  <c:v>4.7787956088925982</c:v>
                </c:pt>
                <c:pt idx="23">
                  <c:v>8.0066838404233103</c:v>
                </c:pt>
                <c:pt idx="24">
                  <c:v>2.7051153731706656</c:v>
                </c:pt>
              </c:numCache>
            </c:numRef>
          </c:val>
          <c:extLst>
            <c:ext xmlns:c16="http://schemas.microsoft.com/office/drawing/2014/chart" uri="{C3380CC4-5D6E-409C-BE32-E72D297353CC}">
              <c16:uniqueId val="{00000003-A9C2-41B0-8F8C-5FEDF686F23E}"/>
            </c:ext>
          </c:extLst>
        </c:ser>
        <c:dLbls>
          <c:showLegendKey val="0"/>
          <c:showVal val="0"/>
          <c:showCatName val="0"/>
          <c:showSerName val="0"/>
          <c:showPercent val="0"/>
          <c:showBubbleSize val="0"/>
        </c:dLbls>
        <c:gapWidth val="150"/>
        <c:overlap val="-25"/>
        <c:axId val="282585696"/>
        <c:axId val="282586256"/>
      </c:barChart>
      <c:catAx>
        <c:axId val="282585696"/>
        <c:scaling>
          <c:orientation val="minMax"/>
        </c:scaling>
        <c:delete val="0"/>
        <c:axPos val="b"/>
        <c:numFmt formatCode="General" sourceLinked="0"/>
        <c:majorTickMark val="none"/>
        <c:minorTickMark val="none"/>
        <c:tickLblPos val="nextTo"/>
        <c:txPr>
          <a:bodyPr/>
          <a:lstStyle/>
          <a:p>
            <a:pPr>
              <a:defRPr sz="900" baseline="0"/>
            </a:pPr>
            <a:endParaRPr lang="en-US"/>
          </a:p>
        </c:txPr>
        <c:crossAx val="282586256"/>
        <c:crosses val="autoZero"/>
        <c:auto val="1"/>
        <c:lblAlgn val="ctr"/>
        <c:lblOffset val="100"/>
        <c:noMultiLvlLbl val="0"/>
      </c:catAx>
      <c:valAx>
        <c:axId val="282586256"/>
        <c:scaling>
          <c:orientation val="minMax"/>
          <c:max val="8"/>
          <c:min val="0"/>
        </c:scaling>
        <c:delete val="1"/>
        <c:axPos val="l"/>
        <c:numFmt formatCode="#,##0" sourceLinked="0"/>
        <c:majorTickMark val="out"/>
        <c:minorTickMark val="none"/>
        <c:tickLblPos val="none"/>
        <c:crossAx val="282585696"/>
        <c:crosses val="autoZero"/>
        <c:crossBetween val="between"/>
      </c:valAx>
      <c:spPr>
        <a:noFill/>
        <a:ln>
          <a:noFill/>
        </a:ln>
      </c:spPr>
    </c:plotArea>
    <c:legend>
      <c:legendPos val="t"/>
      <c:overlay val="0"/>
      <c:txPr>
        <a:bodyPr/>
        <a:lstStyle/>
        <a:p>
          <a:pPr>
            <a:defRPr sz="1000"/>
          </a:pPr>
          <a:endParaRPr lang="en-US"/>
        </a:p>
      </c:txPr>
    </c:legend>
    <c:plotVisOnly val="1"/>
    <c:dispBlanksAs val="gap"/>
    <c:showDLblsOverMax val="0"/>
  </c:chart>
  <c:spPr>
    <a:noFill/>
    <a:ln>
      <a:noFill/>
    </a:ln>
  </c:spPr>
  <c:txPr>
    <a:bodyPr/>
    <a:lstStyle/>
    <a:p>
      <a:pPr>
        <a:defRPr sz="800" baseline="0"/>
      </a:pPr>
      <a:endParaRPr lang="en-US"/>
    </a:p>
  </c:txPr>
  <c:printSettings>
    <c:headerFooter/>
    <c:pageMargins b="0.75000000000000999" l="0.70000000000000062" r="0.70000000000000062" t="0.75000000000000999" header="0.30000000000000032" footer="0.30000000000000032"/>
    <c:pageSetup orientation="portrait"/>
  </c:printSettings>
  <c:userShapes r:id="rId1"/>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1000764206631599E-2"/>
          <c:y val="0.10584327051656776"/>
          <c:w val="0.97983193228784204"/>
          <c:h val="0.60171729631892645"/>
        </c:manualLayout>
      </c:layout>
      <c:barChart>
        <c:barDir val="col"/>
        <c:grouping val="clustered"/>
        <c:varyColors val="0"/>
        <c:ser>
          <c:idx val="0"/>
          <c:order val="0"/>
          <c:tx>
            <c:strRef>
              <c:f>'2.1.8'!$A$9</c:f>
              <c:strCache>
                <c:ptCount val="1"/>
                <c:pt idx="0">
                  <c:v>Año 2005</c:v>
                </c:pt>
              </c:strCache>
            </c:strRef>
          </c:tx>
          <c:spPr>
            <a:ln w="19050"/>
          </c:spPr>
          <c:invertIfNegative val="0"/>
          <c:dLbls>
            <c:spPr>
              <a:noFill/>
              <a:ln>
                <a:noFill/>
              </a:ln>
              <a:effectLst/>
            </c:spPr>
            <c:txPr>
              <a:bodyPr wrap="square" lIns="38100" tIns="19050" rIns="38100" bIns="19050" anchor="ctr">
                <a:spAutoFit/>
              </a:bodyPr>
              <a:lstStyle/>
              <a:p>
                <a:pPr>
                  <a:defRPr sz="1000"/>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'2.1.8'!$C$4:$AA$4</c:f>
              <c:strCache>
                <c:ptCount val="25"/>
                <c:pt idx="0">
                  <c:v>Azuay</c:v>
                </c:pt>
                <c:pt idx="1">
                  <c:v>Bolívar</c:v>
                </c:pt>
                <c:pt idx="2">
                  <c:v>Cañar</c:v>
                </c:pt>
                <c:pt idx="3">
                  <c:v>Carchi</c:v>
                </c:pt>
                <c:pt idx="4">
                  <c:v>Cotopaxi</c:v>
                </c:pt>
                <c:pt idx="5">
                  <c:v>Chimbo
razo</c:v>
                </c:pt>
                <c:pt idx="6">
                  <c:v>Imba-
bura</c:v>
                </c:pt>
                <c:pt idx="7">
                  <c:v>Loja</c:v>
                </c:pt>
                <c:pt idx="8">
                  <c:v>Pichincha</c:v>
                </c:pt>
                <c:pt idx="9">
                  <c:v>Tungu
rahua</c:v>
                </c:pt>
                <c:pt idx="10">
                  <c:v>Santo Domingo de los Tsáchilas 3/</c:v>
                </c:pt>
                <c:pt idx="11">
                  <c:v>El Oro</c:v>
                </c:pt>
                <c:pt idx="12">
                  <c:v>Esme
raldas</c:v>
                </c:pt>
                <c:pt idx="13">
                  <c:v>Guayas</c:v>
                </c:pt>
                <c:pt idx="14">
                  <c:v>Los
Ríos</c:v>
                </c:pt>
                <c:pt idx="15">
                  <c:v>Manabí</c:v>
                </c:pt>
                <c:pt idx="16">
                  <c:v>Santa
Elena
3/</c:v>
                </c:pt>
                <c:pt idx="17">
                  <c:v>Morona
Santiago</c:v>
                </c:pt>
                <c:pt idx="18">
                  <c:v>Napo</c:v>
                </c:pt>
                <c:pt idx="19">
                  <c:v>Pas-
taza</c:v>
                </c:pt>
                <c:pt idx="20">
                  <c:v>Zamora
Chin-
chipe</c:v>
                </c:pt>
                <c:pt idx="21">
                  <c:v>Sucum-
bíos</c:v>
                </c:pt>
                <c:pt idx="22">
                  <c:v>Orellana</c:v>
                </c:pt>
                <c:pt idx="23">
                  <c:v>Galá
pagos</c:v>
                </c:pt>
                <c:pt idx="24">
                  <c:v>Zonas
No
Delimi-
tadas</c:v>
                </c:pt>
              </c:strCache>
            </c:strRef>
          </c:cat>
          <c:val>
            <c:numRef>
              <c:f>'2.1.8'!$C$12:$AA$12</c:f>
              <c:numCache>
                <c:formatCode>#,##0.00</c:formatCode>
                <c:ptCount val="25"/>
                <c:pt idx="0">
                  <c:v>7.1913503381260995</c:v>
                </c:pt>
                <c:pt idx="1">
                  <c:v>5.8053734971135924</c:v>
                </c:pt>
                <c:pt idx="2">
                  <c:v>3.4556699569370362</c:v>
                </c:pt>
                <c:pt idx="3">
                  <c:v>5.1236301824012322</c:v>
                </c:pt>
                <c:pt idx="4">
                  <c:v>3.1362669753637311</c:v>
                </c:pt>
                <c:pt idx="5">
                  <c:v>6.7593427770155428</c:v>
                </c:pt>
                <c:pt idx="6">
                  <c:v>6.846515696222963</c:v>
                </c:pt>
                <c:pt idx="7">
                  <c:v>6.2620510695042615</c:v>
                </c:pt>
                <c:pt idx="8">
                  <c:v>10.932232246792555</c:v>
                </c:pt>
                <c:pt idx="9">
                  <c:v>4.9412360440709238</c:v>
                </c:pt>
                <c:pt idx="10">
                  <c:v>2.2001078589462573</c:v>
                </c:pt>
                <c:pt idx="11">
                  <c:v>3.8339358089604541</c:v>
                </c:pt>
                <c:pt idx="12">
                  <c:v>2.2425468296543856</c:v>
                </c:pt>
                <c:pt idx="13">
                  <c:v>4.8557445248664104</c:v>
                </c:pt>
                <c:pt idx="14">
                  <c:v>1.821775932436585</c:v>
                </c:pt>
                <c:pt idx="15">
                  <c:v>4.115276147133228</c:v>
                </c:pt>
                <c:pt idx="16">
                  <c:v>0.90434556129111632</c:v>
                </c:pt>
                <c:pt idx="17">
                  <c:v>5.7275898748112537</c:v>
                </c:pt>
                <c:pt idx="18">
                  <c:v>6.4632188984520589</c:v>
                </c:pt>
                <c:pt idx="19">
                  <c:v>7.8815056393531702</c:v>
                </c:pt>
                <c:pt idx="20">
                  <c:v>4.7257889762327405</c:v>
                </c:pt>
                <c:pt idx="21">
                  <c:v>4.4206653101291735</c:v>
                </c:pt>
                <c:pt idx="22">
                  <c:v>2.1157401871050232</c:v>
                </c:pt>
                <c:pt idx="23">
                  <c:v>2.724671904091549</c:v>
                </c:pt>
                <c:pt idx="24">
                  <c:v>0</c:v>
                </c:pt>
              </c:numCache>
            </c:numRef>
          </c:val>
          <c:extLst>
            <c:ext xmlns:c16="http://schemas.microsoft.com/office/drawing/2014/chart" uri="{C3380CC4-5D6E-409C-BE32-E72D297353CC}">
              <c16:uniqueId val="{00000000-32E4-482F-AD5E-B66EC7B23E3A}"/>
            </c:ext>
          </c:extLst>
        </c:ser>
        <c:ser>
          <c:idx val="1"/>
          <c:order val="1"/>
          <c:tx>
            <c:strRef>
              <c:f>'2.1.8'!$A$5</c:f>
              <c:strCache>
                <c:ptCount val="1"/>
                <c:pt idx="0">
                  <c:v>Año 2014</c:v>
                </c:pt>
              </c:strCache>
            </c:strRef>
          </c:tx>
          <c:spPr>
            <a:ln w="19050">
              <a:solidFill>
                <a:schemeClr val="accent2"/>
              </a:solidFill>
            </a:ln>
          </c:spPr>
          <c:invertIfNegative val="0"/>
          <c:dLbls>
            <c:spPr>
              <a:noFill/>
              <a:ln>
                <a:noFill/>
              </a:ln>
              <a:effectLst/>
            </c:spPr>
            <c:txPr>
              <a:bodyPr wrap="square" lIns="38100" tIns="19050" rIns="38100" bIns="19050" anchor="ctr">
                <a:spAutoFit/>
              </a:bodyPr>
              <a:lstStyle/>
              <a:p>
                <a:pPr>
                  <a:defRPr sz="1000"/>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'2.1.8'!$C$4:$AA$4</c:f>
              <c:strCache>
                <c:ptCount val="25"/>
                <c:pt idx="0">
                  <c:v>Azuay</c:v>
                </c:pt>
                <c:pt idx="1">
                  <c:v>Bolívar</c:v>
                </c:pt>
                <c:pt idx="2">
                  <c:v>Cañar</c:v>
                </c:pt>
                <c:pt idx="3">
                  <c:v>Carchi</c:v>
                </c:pt>
                <c:pt idx="4">
                  <c:v>Cotopaxi</c:v>
                </c:pt>
                <c:pt idx="5">
                  <c:v>Chimbo
razo</c:v>
                </c:pt>
                <c:pt idx="6">
                  <c:v>Imba-
bura</c:v>
                </c:pt>
                <c:pt idx="7">
                  <c:v>Loja</c:v>
                </c:pt>
                <c:pt idx="8">
                  <c:v>Pichincha</c:v>
                </c:pt>
                <c:pt idx="9">
                  <c:v>Tungu
rahua</c:v>
                </c:pt>
                <c:pt idx="10">
                  <c:v>Santo Domingo de los Tsáchilas 3/</c:v>
                </c:pt>
                <c:pt idx="11">
                  <c:v>El Oro</c:v>
                </c:pt>
                <c:pt idx="12">
                  <c:v>Esme
raldas</c:v>
                </c:pt>
                <c:pt idx="13">
                  <c:v>Guayas</c:v>
                </c:pt>
                <c:pt idx="14">
                  <c:v>Los
Ríos</c:v>
                </c:pt>
                <c:pt idx="15">
                  <c:v>Manabí</c:v>
                </c:pt>
                <c:pt idx="16">
                  <c:v>Santa
Elena
3/</c:v>
                </c:pt>
                <c:pt idx="17">
                  <c:v>Morona
Santiago</c:v>
                </c:pt>
                <c:pt idx="18">
                  <c:v>Napo</c:v>
                </c:pt>
                <c:pt idx="19">
                  <c:v>Pas-
taza</c:v>
                </c:pt>
                <c:pt idx="20">
                  <c:v>Zamora
Chin-
chipe</c:v>
                </c:pt>
                <c:pt idx="21">
                  <c:v>Sucum-
bíos</c:v>
                </c:pt>
                <c:pt idx="22">
                  <c:v>Orellana</c:v>
                </c:pt>
                <c:pt idx="23">
                  <c:v>Galá
pagos</c:v>
                </c:pt>
                <c:pt idx="24">
                  <c:v>Zonas
No
Delimi-
tadas</c:v>
                </c:pt>
              </c:strCache>
            </c:strRef>
          </c:cat>
          <c:val>
            <c:numRef>
              <c:f>'2.1.8'!$C$8:$AA$8</c:f>
              <c:numCache>
                <c:formatCode>#,##0.00</c:formatCode>
                <c:ptCount val="25"/>
                <c:pt idx="0">
                  <c:v>8.6162611204405142</c:v>
                </c:pt>
                <c:pt idx="1">
                  <c:v>13.423760055297874</c:v>
                </c:pt>
                <c:pt idx="2">
                  <c:v>10.044787936800555</c:v>
                </c:pt>
                <c:pt idx="3">
                  <c:v>14.251408308458831</c:v>
                </c:pt>
                <c:pt idx="4">
                  <c:v>7.5179466026199746</c:v>
                </c:pt>
                <c:pt idx="5">
                  <c:v>10.206649420717289</c:v>
                </c:pt>
                <c:pt idx="6">
                  <c:v>12.69174330322557</c:v>
                </c:pt>
                <c:pt idx="7">
                  <c:v>13.162217701040113</c:v>
                </c:pt>
                <c:pt idx="8">
                  <c:v>15.462712417758146</c:v>
                </c:pt>
                <c:pt idx="9">
                  <c:v>10.81999593342435</c:v>
                </c:pt>
                <c:pt idx="10">
                  <c:v>7.9073694250004252</c:v>
                </c:pt>
                <c:pt idx="11">
                  <c:v>9.5975227526178131</c:v>
                </c:pt>
                <c:pt idx="12">
                  <c:v>7.5192681245692077</c:v>
                </c:pt>
                <c:pt idx="13">
                  <c:v>8.1318204619261572</c:v>
                </c:pt>
                <c:pt idx="14">
                  <c:v>5.5293795145860809</c:v>
                </c:pt>
                <c:pt idx="15">
                  <c:v>8.003023064361571</c:v>
                </c:pt>
                <c:pt idx="16">
                  <c:v>5.4474308661129873</c:v>
                </c:pt>
                <c:pt idx="17">
                  <c:v>11.246353721254437</c:v>
                </c:pt>
                <c:pt idx="18">
                  <c:v>18.643851359979575</c:v>
                </c:pt>
                <c:pt idx="19">
                  <c:v>17.097010083116182</c:v>
                </c:pt>
                <c:pt idx="20">
                  <c:v>15.397336830999965</c:v>
                </c:pt>
                <c:pt idx="21">
                  <c:v>7.6249900326927706</c:v>
                </c:pt>
                <c:pt idx="22">
                  <c:v>13.797930983422294</c:v>
                </c:pt>
                <c:pt idx="23">
                  <c:v>13.924667548562281</c:v>
                </c:pt>
                <c:pt idx="24">
                  <c:v>2.1640922985365325</c:v>
                </c:pt>
              </c:numCache>
            </c:numRef>
          </c:val>
          <c:extLst>
            <c:ext xmlns:c16="http://schemas.microsoft.com/office/drawing/2014/chart" uri="{C3380CC4-5D6E-409C-BE32-E72D297353CC}">
              <c16:uniqueId val="{00000001-32E4-482F-AD5E-B66EC7B23E3A}"/>
            </c:ext>
          </c:extLst>
        </c:ser>
        <c:dLbls>
          <c:showLegendKey val="0"/>
          <c:showVal val="0"/>
          <c:showCatName val="0"/>
          <c:showSerName val="0"/>
          <c:showPercent val="0"/>
          <c:showBubbleSize val="0"/>
        </c:dLbls>
        <c:gapWidth val="150"/>
        <c:overlap val="-25"/>
        <c:axId val="282589616"/>
        <c:axId val="282590176"/>
      </c:barChart>
      <c:catAx>
        <c:axId val="282589616"/>
        <c:scaling>
          <c:orientation val="minMax"/>
        </c:scaling>
        <c:delete val="0"/>
        <c:axPos val="b"/>
        <c:numFmt formatCode="General" sourceLinked="1"/>
        <c:majorTickMark val="none"/>
        <c:minorTickMark val="none"/>
        <c:tickLblPos val="nextTo"/>
        <c:txPr>
          <a:bodyPr rot="0" vert="horz"/>
          <a:lstStyle/>
          <a:p>
            <a:pPr>
              <a:defRPr sz="900" b="0" i="0" u="none" strike="noStrike" baseline="0">
                <a:solidFill>
                  <a:srgbClr val="000000"/>
                </a:solidFill>
                <a:latin typeface="Calibri"/>
                <a:ea typeface="Calibri"/>
                <a:cs typeface="Calibri"/>
              </a:defRPr>
            </a:pPr>
            <a:endParaRPr lang="en-US"/>
          </a:p>
        </c:txPr>
        <c:crossAx val="282590176"/>
        <c:crosses val="autoZero"/>
        <c:auto val="1"/>
        <c:lblAlgn val="ctr"/>
        <c:lblOffset val="100"/>
        <c:noMultiLvlLbl val="0"/>
      </c:catAx>
      <c:valAx>
        <c:axId val="282590176"/>
        <c:scaling>
          <c:orientation val="minMax"/>
        </c:scaling>
        <c:delete val="1"/>
        <c:axPos val="l"/>
        <c:numFmt formatCode="#,##0.00" sourceLinked="1"/>
        <c:majorTickMark val="none"/>
        <c:minorTickMark val="none"/>
        <c:tickLblPos val="nextTo"/>
        <c:crossAx val="282589616"/>
        <c:crosses val="autoZero"/>
        <c:crossBetween val="between"/>
      </c:valAx>
      <c:spPr>
        <a:noFill/>
        <a:ln w="25400">
          <a:noFill/>
        </a:ln>
      </c:spPr>
    </c:plotArea>
    <c:legend>
      <c:legendPos val="t"/>
      <c:overlay val="0"/>
      <c:txPr>
        <a:bodyPr/>
        <a:lstStyle/>
        <a:p>
          <a:pPr>
            <a:defRPr sz="1000"/>
          </a:pPr>
          <a:endParaRPr lang="en-US"/>
        </a:p>
      </c:txPr>
    </c:legend>
    <c:plotVisOnly val="1"/>
    <c:dispBlanksAs val="gap"/>
    <c:showDLblsOverMax val="0"/>
  </c:chart>
  <c:spPr>
    <a:noFill/>
    <a:ln>
      <a:noFill/>
    </a:ln>
  </c:spPr>
  <c:txPr>
    <a:bodyPr/>
    <a:lstStyle/>
    <a:p>
      <a:pPr>
        <a:defRPr sz="900" b="0" i="0" u="none" strike="noStrike" baseline="0">
          <a:solidFill>
            <a:srgbClr val="000000"/>
          </a:solidFill>
          <a:latin typeface="Calibri"/>
          <a:ea typeface="Calibri"/>
          <a:cs typeface="Calibri"/>
        </a:defRPr>
      </a:pPr>
      <a:endParaRPr lang="en-US"/>
    </a:p>
  </c:txPr>
  <c:printSettings>
    <c:headerFooter/>
    <c:pageMargins b="0.7500000000000091" l="0.70000000000000062" r="0.70000000000000062" t="0.7500000000000091" header="0.30000000000000032" footer="0.30000000000000032"/>
    <c:pageSetup paperSize="9" orientation="landscape"/>
  </c:printSettings>
  <c:userShapes r:id="rId1"/>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577706408750037E-3"/>
          <c:y val="7.7311349179935318E-2"/>
          <c:w val="0.98332391203781644"/>
          <c:h val="0.6021154060693702"/>
        </c:manualLayout>
      </c:layout>
      <c:barChart>
        <c:barDir val="col"/>
        <c:grouping val="clustered"/>
        <c:varyColors val="0"/>
        <c:ser>
          <c:idx val="1"/>
          <c:order val="0"/>
          <c:tx>
            <c:strRef>
              <c:f>'2.1.9'!$A$9</c:f>
              <c:strCache>
                <c:ptCount val="1"/>
                <c:pt idx="0">
                  <c:v>Año 2005</c:v>
                </c:pt>
              </c:strCache>
            </c:strRef>
          </c:tx>
          <c:spPr>
            <a:ln w="19050">
              <a:solidFill>
                <a:schemeClr val="accent2"/>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'2.1.9'!$C$4:$AA$4</c:f>
              <c:strCache>
                <c:ptCount val="25"/>
                <c:pt idx="0">
                  <c:v>Azuay</c:v>
                </c:pt>
                <c:pt idx="1">
                  <c:v>Bolívar</c:v>
                </c:pt>
                <c:pt idx="2">
                  <c:v>Cañar</c:v>
                </c:pt>
                <c:pt idx="3">
                  <c:v>Carchi</c:v>
                </c:pt>
                <c:pt idx="4">
                  <c:v>Cotopaxi</c:v>
                </c:pt>
                <c:pt idx="5">
                  <c:v>Chimbo
razo</c:v>
                </c:pt>
                <c:pt idx="6">
                  <c:v>Imba-
bura</c:v>
                </c:pt>
                <c:pt idx="7">
                  <c:v>Loja</c:v>
                </c:pt>
                <c:pt idx="8">
                  <c:v>Pichincha</c:v>
                </c:pt>
                <c:pt idx="9">
                  <c:v>Tungu
rahua</c:v>
                </c:pt>
                <c:pt idx="10">
                  <c:v>Santo Domingo de los Tsáchilas 3/</c:v>
                </c:pt>
                <c:pt idx="11">
                  <c:v>El Oro</c:v>
                </c:pt>
                <c:pt idx="12">
                  <c:v>Esme
raldas</c:v>
                </c:pt>
                <c:pt idx="13">
                  <c:v>Guayas</c:v>
                </c:pt>
                <c:pt idx="14">
                  <c:v>Los
Ríos</c:v>
                </c:pt>
                <c:pt idx="15">
                  <c:v>Manabí</c:v>
                </c:pt>
                <c:pt idx="16">
                  <c:v>Santa
Elena
3/</c:v>
                </c:pt>
                <c:pt idx="17">
                  <c:v>Morona
Santiago</c:v>
                </c:pt>
                <c:pt idx="18">
                  <c:v>Napo</c:v>
                </c:pt>
                <c:pt idx="19">
                  <c:v>Pas-
taza</c:v>
                </c:pt>
                <c:pt idx="20">
                  <c:v>Zamora
Chin-
chipe</c:v>
                </c:pt>
                <c:pt idx="21">
                  <c:v>Sucum-
bíos</c:v>
                </c:pt>
                <c:pt idx="22">
                  <c:v>Orellana</c:v>
                </c:pt>
                <c:pt idx="23">
                  <c:v>Galá
pagos</c:v>
                </c:pt>
                <c:pt idx="24">
                  <c:v>Zonas
No
Delimi-
tadas</c:v>
                </c:pt>
              </c:strCache>
            </c:strRef>
          </c:cat>
          <c:val>
            <c:numRef>
              <c:f>'2.1.9'!$C$12:$AA$12</c:f>
              <c:numCache>
                <c:formatCode>#,##0.00</c:formatCode>
                <c:ptCount val="25"/>
                <c:pt idx="0">
                  <c:v>0.17683648372441216</c:v>
                </c:pt>
                <c:pt idx="1">
                  <c:v>0.70532575198576364</c:v>
                </c:pt>
                <c:pt idx="2">
                  <c:v>0.70885537578195601</c:v>
                </c:pt>
                <c:pt idx="3">
                  <c:v>2.1700080772522878</c:v>
                </c:pt>
                <c:pt idx="4">
                  <c:v>1.4278939074826742</c:v>
                </c:pt>
                <c:pt idx="5">
                  <c:v>1.4100615726886738</c:v>
                </c:pt>
                <c:pt idx="6">
                  <c:v>0.75493899311964241</c:v>
                </c:pt>
                <c:pt idx="7">
                  <c:v>0.40545654406862136</c:v>
                </c:pt>
                <c:pt idx="8">
                  <c:v>1.096140709457277</c:v>
                </c:pt>
                <c:pt idx="9">
                  <c:v>1.2863548379192908</c:v>
                </c:pt>
                <c:pt idx="10">
                  <c:v>1.2342068477015584</c:v>
                </c:pt>
                <c:pt idx="11">
                  <c:v>0.7873261036258079</c:v>
                </c:pt>
                <c:pt idx="12">
                  <c:v>1.6269457391610227</c:v>
                </c:pt>
                <c:pt idx="13">
                  <c:v>0.82325234359721999</c:v>
                </c:pt>
                <c:pt idx="14">
                  <c:v>0.89729262343891536</c:v>
                </c:pt>
                <c:pt idx="15">
                  <c:v>0.40093683051114154</c:v>
                </c:pt>
                <c:pt idx="16">
                  <c:v>0.94051938374276078</c:v>
                </c:pt>
                <c:pt idx="17">
                  <c:v>0.29753713635383111</c:v>
                </c:pt>
                <c:pt idx="18">
                  <c:v>2.369846929432422</c:v>
                </c:pt>
                <c:pt idx="19">
                  <c:v>2.3100964805000683</c:v>
                </c:pt>
                <c:pt idx="20">
                  <c:v>0.6915788745706446</c:v>
                </c:pt>
                <c:pt idx="21">
                  <c:v>0.97514675958731845</c:v>
                </c:pt>
                <c:pt idx="22">
                  <c:v>0.45994351893587476</c:v>
                </c:pt>
                <c:pt idx="23">
                  <c:v>1.3623359520457747</c:v>
                </c:pt>
                <c:pt idx="24">
                  <c:v>0</c:v>
                </c:pt>
              </c:numCache>
            </c:numRef>
          </c:val>
          <c:extLst>
            <c:ext xmlns:c16="http://schemas.microsoft.com/office/drawing/2014/chart" uri="{C3380CC4-5D6E-409C-BE32-E72D297353CC}">
              <c16:uniqueId val="{00000000-DD28-4F9B-8E56-2E9FC3D61717}"/>
            </c:ext>
          </c:extLst>
        </c:ser>
        <c:ser>
          <c:idx val="0"/>
          <c:order val="1"/>
          <c:tx>
            <c:strRef>
              <c:f>'2.1.9'!$A$5</c:f>
              <c:strCache>
                <c:ptCount val="1"/>
                <c:pt idx="0">
                  <c:v>Año 2014</c:v>
                </c:pt>
              </c:strCache>
            </c:strRef>
          </c:tx>
          <c:spPr>
            <a:ln w="19050">
              <a:solidFill>
                <a:schemeClr val="accent1"/>
              </a:solidFill>
            </a:ln>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'2.1.9'!$C$4:$AA$4</c:f>
              <c:strCache>
                <c:ptCount val="25"/>
                <c:pt idx="0">
                  <c:v>Azuay</c:v>
                </c:pt>
                <c:pt idx="1">
                  <c:v>Bolívar</c:v>
                </c:pt>
                <c:pt idx="2">
                  <c:v>Cañar</c:v>
                </c:pt>
                <c:pt idx="3">
                  <c:v>Carchi</c:v>
                </c:pt>
                <c:pt idx="4">
                  <c:v>Cotopaxi</c:v>
                </c:pt>
                <c:pt idx="5">
                  <c:v>Chimbo
razo</c:v>
                </c:pt>
                <c:pt idx="6">
                  <c:v>Imba-
bura</c:v>
                </c:pt>
                <c:pt idx="7">
                  <c:v>Loja</c:v>
                </c:pt>
                <c:pt idx="8">
                  <c:v>Pichincha</c:v>
                </c:pt>
                <c:pt idx="9">
                  <c:v>Tungu
rahua</c:v>
                </c:pt>
                <c:pt idx="10">
                  <c:v>Santo Domingo de los Tsáchilas 3/</c:v>
                </c:pt>
                <c:pt idx="11">
                  <c:v>El Oro</c:v>
                </c:pt>
                <c:pt idx="12">
                  <c:v>Esme
raldas</c:v>
                </c:pt>
                <c:pt idx="13">
                  <c:v>Guayas</c:v>
                </c:pt>
                <c:pt idx="14">
                  <c:v>Los
Ríos</c:v>
                </c:pt>
                <c:pt idx="15">
                  <c:v>Manabí</c:v>
                </c:pt>
                <c:pt idx="16">
                  <c:v>Santa
Elena
3/</c:v>
                </c:pt>
                <c:pt idx="17">
                  <c:v>Morona
Santiago</c:v>
                </c:pt>
                <c:pt idx="18">
                  <c:v>Napo</c:v>
                </c:pt>
                <c:pt idx="19">
                  <c:v>Pas-
taza</c:v>
                </c:pt>
                <c:pt idx="20">
                  <c:v>Zamora
Chin-
chipe</c:v>
                </c:pt>
                <c:pt idx="21">
                  <c:v>Sucum-
bíos</c:v>
                </c:pt>
                <c:pt idx="22">
                  <c:v>Orellana</c:v>
                </c:pt>
                <c:pt idx="23">
                  <c:v>Galá
pagos</c:v>
                </c:pt>
                <c:pt idx="24">
                  <c:v>Zonas
No
Delimi-
tadas</c:v>
                </c:pt>
              </c:strCache>
            </c:strRef>
          </c:cat>
          <c:val>
            <c:numRef>
              <c:f>'2.1.9'!$C$8:$AA$8</c:f>
              <c:numCache>
                <c:formatCode>#,##0.00</c:formatCode>
                <c:ptCount val="25"/>
                <c:pt idx="0">
                  <c:v>0.18840221108834931</c:v>
                </c:pt>
                <c:pt idx="1">
                  <c:v>1.0518617953778184</c:v>
                </c:pt>
                <c:pt idx="2">
                  <c:v>0.2757392766964859</c:v>
                </c:pt>
                <c:pt idx="3">
                  <c:v>2.7492874295845771</c:v>
                </c:pt>
                <c:pt idx="4">
                  <c:v>1.7741466908837686</c:v>
                </c:pt>
                <c:pt idx="5">
                  <c:v>1.0669672964457915</c:v>
                </c:pt>
                <c:pt idx="6">
                  <c:v>0.47850378701568624</c:v>
                </c:pt>
                <c:pt idx="7">
                  <c:v>0.6530092502841609</c:v>
                </c:pt>
                <c:pt idx="8">
                  <c:v>1.4352551226503318</c:v>
                </c:pt>
                <c:pt idx="9">
                  <c:v>1.0529526243936447</c:v>
                </c:pt>
                <c:pt idx="10">
                  <c:v>2.0924116016924206</c:v>
                </c:pt>
                <c:pt idx="11">
                  <c:v>1.7806724603913553</c:v>
                </c:pt>
                <c:pt idx="12">
                  <c:v>2.3878756882077887</c:v>
                </c:pt>
                <c:pt idx="13">
                  <c:v>1.4559263032962815</c:v>
                </c:pt>
                <c:pt idx="14">
                  <c:v>1.8743659371478227</c:v>
                </c:pt>
                <c:pt idx="15">
                  <c:v>0.71527862126671804</c:v>
                </c:pt>
                <c:pt idx="16">
                  <c:v>2.5383316601259458</c:v>
                </c:pt>
                <c:pt idx="17">
                  <c:v>1.1714951792973369</c:v>
                </c:pt>
                <c:pt idx="18">
                  <c:v>3.23500617205125</c:v>
                </c:pt>
                <c:pt idx="19">
                  <c:v>3.089821099358347</c:v>
                </c:pt>
                <c:pt idx="20">
                  <c:v>0.57027173448148061</c:v>
                </c:pt>
                <c:pt idx="21">
                  <c:v>1.7442787656486713</c:v>
                </c:pt>
                <c:pt idx="22">
                  <c:v>2.1538233730220155</c:v>
                </c:pt>
                <c:pt idx="23">
                  <c:v>2.4368168209983989</c:v>
                </c:pt>
                <c:pt idx="24">
                  <c:v>0.54102307463413313</c:v>
                </c:pt>
              </c:numCache>
            </c:numRef>
          </c:val>
          <c:extLst>
            <c:ext xmlns:c16="http://schemas.microsoft.com/office/drawing/2014/chart" uri="{C3380CC4-5D6E-409C-BE32-E72D297353CC}">
              <c16:uniqueId val="{00000001-DD28-4F9B-8E56-2E9FC3D61717}"/>
            </c:ext>
          </c:extLst>
        </c:ser>
        <c:dLbls>
          <c:dLblPos val="outEnd"/>
          <c:showLegendKey val="0"/>
          <c:showVal val="1"/>
          <c:showCatName val="0"/>
          <c:showSerName val="0"/>
          <c:showPercent val="0"/>
          <c:showBubbleSize val="0"/>
        </c:dLbls>
        <c:gapWidth val="150"/>
        <c:overlap val="-25"/>
        <c:axId val="282701616"/>
        <c:axId val="282702176"/>
      </c:barChart>
      <c:catAx>
        <c:axId val="282701616"/>
        <c:scaling>
          <c:orientation val="minMax"/>
        </c:scaling>
        <c:delete val="0"/>
        <c:axPos val="b"/>
        <c:numFmt formatCode="General" sourceLinked="1"/>
        <c:majorTickMark val="none"/>
        <c:minorTickMark val="none"/>
        <c:tickLblPos val="nextTo"/>
        <c:txPr>
          <a:bodyPr rot="0" vert="horz"/>
          <a:lstStyle/>
          <a:p>
            <a:pPr>
              <a:defRPr/>
            </a:pPr>
            <a:endParaRPr lang="en-US"/>
          </a:p>
        </c:txPr>
        <c:crossAx val="282702176"/>
        <c:crosses val="autoZero"/>
        <c:auto val="1"/>
        <c:lblAlgn val="ctr"/>
        <c:lblOffset val="100"/>
        <c:noMultiLvlLbl val="0"/>
      </c:catAx>
      <c:valAx>
        <c:axId val="282702176"/>
        <c:scaling>
          <c:orientation val="minMax"/>
        </c:scaling>
        <c:delete val="1"/>
        <c:axPos val="l"/>
        <c:numFmt formatCode="#,##0.00" sourceLinked="1"/>
        <c:majorTickMark val="out"/>
        <c:minorTickMark val="none"/>
        <c:tickLblPos val="none"/>
        <c:crossAx val="282701616"/>
        <c:crosses val="autoZero"/>
        <c:crossBetween val="between"/>
      </c:valAx>
      <c:spPr>
        <a:noFill/>
        <a:ln w="25400">
          <a:noFill/>
        </a:ln>
      </c:spPr>
    </c:plotArea>
    <c:legend>
      <c:legendPos val="t"/>
      <c:overlay val="0"/>
    </c:legend>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91" l="0.70000000000000062" r="0.70000000000000062" t="0.7500000000000091"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1"/>
          <c:order val="0"/>
          <c:tx>
            <c:strRef>
              <c:f>'2.1.10'!$A$9</c:f>
              <c:strCache>
                <c:ptCount val="1"/>
                <c:pt idx="0">
                  <c:v>Año 2005</c:v>
                </c:pt>
              </c:strCache>
            </c:strRef>
          </c:tx>
          <c:spPr>
            <a:ln w="19050"/>
          </c:spPr>
          <c:invertIfNegative val="0"/>
          <c:dLbls>
            <c:spPr>
              <a:noFill/>
              <a:ln>
                <a:noFill/>
              </a:ln>
              <a:effectLst/>
            </c:spPr>
            <c:txPr>
              <a:bodyPr wrap="square" lIns="38100" tIns="19050" rIns="38100" bIns="19050" anchor="ctr">
                <a:spAutoFit/>
              </a:bodyPr>
              <a:lstStyle/>
              <a:p>
                <a:pPr>
                  <a:defRPr sz="1000"/>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'2.1.10'!$C$4:$AA$4</c:f>
              <c:strCache>
                <c:ptCount val="25"/>
                <c:pt idx="0">
                  <c:v>Azuay</c:v>
                </c:pt>
                <c:pt idx="1">
                  <c:v>Bolívar</c:v>
                </c:pt>
                <c:pt idx="2">
                  <c:v>Cañar</c:v>
                </c:pt>
                <c:pt idx="3">
                  <c:v>Carchi</c:v>
                </c:pt>
                <c:pt idx="4">
                  <c:v>Cotopaxi</c:v>
                </c:pt>
                <c:pt idx="5">
                  <c:v>Chimbo
razo</c:v>
                </c:pt>
                <c:pt idx="6">
                  <c:v>Imba-
bura</c:v>
                </c:pt>
                <c:pt idx="7">
                  <c:v>Loja</c:v>
                </c:pt>
                <c:pt idx="8">
                  <c:v>Pichincha</c:v>
                </c:pt>
                <c:pt idx="9">
                  <c:v>Tungu
rahua</c:v>
                </c:pt>
                <c:pt idx="10">
                  <c:v>Santo Domingo de los Tsáchilas 3/</c:v>
                </c:pt>
                <c:pt idx="11">
                  <c:v>El Oro</c:v>
                </c:pt>
                <c:pt idx="12">
                  <c:v>Esme
raldas</c:v>
                </c:pt>
                <c:pt idx="13">
                  <c:v>Guayas</c:v>
                </c:pt>
                <c:pt idx="14">
                  <c:v>Los
Ríos</c:v>
                </c:pt>
                <c:pt idx="15">
                  <c:v>Manabí</c:v>
                </c:pt>
                <c:pt idx="16">
                  <c:v>Santa
Elena
3/</c:v>
                </c:pt>
                <c:pt idx="17">
                  <c:v>Morona
Santiago</c:v>
                </c:pt>
                <c:pt idx="18">
                  <c:v>Napo</c:v>
                </c:pt>
                <c:pt idx="19">
                  <c:v>Pas-
taza</c:v>
                </c:pt>
                <c:pt idx="20">
                  <c:v>Zamora
Chin-
chipe</c:v>
                </c:pt>
                <c:pt idx="21">
                  <c:v>Sucum-
bíos</c:v>
                </c:pt>
                <c:pt idx="22">
                  <c:v>Orellana</c:v>
                </c:pt>
                <c:pt idx="23">
                  <c:v>Galá
pagos</c:v>
                </c:pt>
                <c:pt idx="24">
                  <c:v>Zonas
No
Delimi-
tadas</c:v>
                </c:pt>
              </c:strCache>
            </c:strRef>
          </c:cat>
          <c:val>
            <c:numRef>
              <c:f>'2.1.10'!$C$12:$AA$12</c:f>
              <c:numCache>
                <c:formatCode>#,##0.00</c:formatCode>
                <c:ptCount val="25"/>
                <c:pt idx="0">
                  <c:v>10.123888693222595</c:v>
                </c:pt>
                <c:pt idx="1">
                  <c:v>8.4096531967533306</c:v>
                </c:pt>
                <c:pt idx="2">
                  <c:v>12.227755232238744</c:v>
                </c:pt>
                <c:pt idx="3">
                  <c:v>8.9211443175927361</c:v>
                </c:pt>
                <c:pt idx="4">
                  <c:v>8.0064051240992864</c:v>
                </c:pt>
                <c:pt idx="5">
                  <c:v>9.7585213601946368</c:v>
                </c:pt>
                <c:pt idx="6">
                  <c:v>8.0960698917313394</c:v>
                </c:pt>
                <c:pt idx="7">
                  <c:v>13.042185500873991</c:v>
                </c:pt>
                <c:pt idx="8">
                  <c:v>11.953351919100657</c:v>
                </c:pt>
                <c:pt idx="9">
                  <c:v>8.1673323042494683</c:v>
                </c:pt>
                <c:pt idx="10">
                  <c:v>6.680815327775826</c:v>
                </c:pt>
                <c:pt idx="11">
                  <c:v>8.6092397852995948</c:v>
                </c:pt>
                <c:pt idx="12">
                  <c:v>7.9808284231817801</c:v>
                </c:pt>
                <c:pt idx="13">
                  <c:v>14.882091488466239</c:v>
                </c:pt>
                <c:pt idx="14">
                  <c:v>6.5121691913218216</c:v>
                </c:pt>
                <c:pt idx="15">
                  <c:v>7.7464021593096026</c:v>
                </c:pt>
                <c:pt idx="16">
                  <c:v>6.3304189290378137</c:v>
                </c:pt>
                <c:pt idx="17">
                  <c:v>12.794096863214737</c:v>
                </c:pt>
                <c:pt idx="18">
                  <c:v>11.633794017213701</c:v>
                </c:pt>
                <c:pt idx="19">
                  <c:v>14.132354939529826</c:v>
                </c:pt>
                <c:pt idx="20">
                  <c:v>13.60105119988935</c:v>
                </c:pt>
                <c:pt idx="21">
                  <c:v>6.8910371010837128</c:v>
                </c:pt>
                <c:pt idx="22">
                  <c:v>3.5875594476998218</c:v>
                </c:pt>
                <c:pt idx="23">
                  <c:v>8.6281276962899049</c:v>
                </c:pt>
                <c:pt idx="24">
                  <c:v>0</c:v>
                </c:pt>
              </c:numCache>
            </c:numRef>
          </c:val>
          <c:extLst>
            <c:ext xmlns:c16="http://schemas.microsoft.com/office/drawing/2014/chart" uri="{C3380CC4-5D6E-409C-BE32-E72D297353CC}">
              <c16:uniqueId val="{00000000-8640-48E1-8B39-C66D38C4BE58}"/>
            </c:ext>
          </c:extLst>
        </c:ser>
        <c:ser>
          <c:idx val="0"/>
          <c:order val="1"/>
          <c:tx>
            <c:strRef>
              <c:f>'2.1.10'!$A$5</c:f>
              <c:strCache>
                <c:ptCount val="1"/>
                <c:pt idx="0">
                  <c:v>Año 2014</c:v>
                </c:pt>
              </c:strCache>
            </c:strRef>
          </c:tx>
          <c:spPr>
            <a:ln w="19050"/>
          </c:spPr>
          <c:invertIfNegative val="0"/>
          <c:dLbls>
            <c:spPr>
              <a:noFill/>
              <a:ln>
                <a:noFill/>
              </a:ln>
              <a:effectLst/>
            </c:spPr>
            <c:txPr>
              <a:bodyPr wrap="square" lIns="38100" tIns="19050" rIns="38100" bIns="19050" anchor="ctr">
                <a:spAutoFit/>
              </a:bodyPr>
              <a:lstStyle/>
              <a:p>
                <a:pPr>
                  <a:defRPr sz="1000"/>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'2.1.10'!$C$4:$AA$4</c:f>
              <c:strCache>
                <c:ptCount val="25"/>
                <c:pt idx="0">
                  <c:v>Azuay</c:v>
                </c:pt>
                <c:pt idx="1">
                  <c:v>Bolívar</c:v>
                </c:pt>
                <c:pt idx="2">
                  <c:v>Cañar</c:v>
                </c:pt>
                <c:pt idx="3">
                  <c:v>Carchi</c:v>
                </c:pt>
                <c:pt idx="4">
                  <c:v>Cotopaxi</c:v>
                </c:pt>
                <c:pt idx="5">
                  <c:v>Chimbo
razo</c:v>
                </c:pt>
                <c:pt idx="6">
                  <c:v>Imba-
bura</c:v>
                </c:pt>
                <c:pt idx="7">
                  <c:v>Loja</c:v>
                </c:pt>
                <c:pt idx="8">
                  <c:v>Pichincha</c:v>
                </c:pt>
                <c:pt idx="9">
                  <c:v>Tungu
rahua</c:v>
                </c:pt>
                <c:pt idx="10">
                  <c:v>Santo Domingo de los Tsáchilas 3/</c:v>
                </c:pt>
                <c:pt idx="11">
                  <c:v>El Oro</c:v>
                </c:pt>
                <c:pt idx="12">
                  <c:v>Esme
raldas</c:v>
                </c:pt>
                <c:pt idx="13">
                  <c:v>Guayas</c:v>
                </c:pt>
                <c:pt idx="14">
                  <c:v>Los
Ríos</c:v>
                </c:pt>
                <c:pt idx="15">
                  <c:v>Manabí</c:v>
                </c:pt>
                <c:pt idx="16">
                  <c:v>Santa
Elena
3/</c:v>
                </c:pt>
                <c:pt idx="17">
                  <c:v>Morona
Santiago</c:v>
                </c:pt>
                <c:pt idx="18">
                  <c:v>Napo</c:v>
                </c:pt>
                <c:pt idx="19">
                  <c:v>Pas-
taza</c:v>
                </c:pt>
                <c:pt idx="20">
                  <c:v>Zamora
Chin-
chipe</c:v>
                </c:pt>
                <c:pt idx="21">
                  <c:v>Sucum-
bíos</c:v>
                </c:pt>
                <c:pt idx="22">
                  <c:v>Orellana</c:v>
                </c:pt>
                <c:pt idx="23">
                  <c:v>Galá
pagos</c:v>
                </c:pt>
                <c:pt idx="24">
                  <c:v>Zonas
No
Delimi-
tadas</c:v>
                </c:pt>
              </c:strCache>
            </c:strRef>
          </c:cat>
          <c:val>
            <c:numRef>
              <c:f>'2.1.10'!$C$8:$AA$8</c:f>
              <c:numCache>
                <c:formatCode>#,##0.00</c:formatCode>
                <c:ptCount val="25"/>
                <c:pt idx="0">
                  <c:v>8.2645769930755897</c:v>
                </c:pt>
                <c:pt idx="1">
                  <c:v>8.6653376476363189</c:v>
                </c:pt>
                <c:pt idx="2">
                  <c:v>12.290093475614796</c:v>
                </c:pt>
                <c:pt idx="3">
                  <c:v>8.023430661848872</c:v>
                </c:pt>
                <c:pt idx="4">
                  <c:v>6.8304647599025081</c:v>
                </c:pt>
                <c:pt idx="5">
                  <c:v>9.4819169174710893</c:v>
                </c:pt>
                <c:pt idx="6">
                  <c:v>8.8637130071000936</c:v>
                </c:pt>
                <c:pt idx="7">
                  <c:v>11.631727270686616</c:v>
                </c:pt>
                <c:pt idx="8">
                  <c:v>14.594642452010612</c:v>
                </c:pt>
                <c:pt idx="9">
                  <c:v>9.3131844192058608</c:v>
                </c:pt>
                <c:pt idx="10">
                  <c:v>9.1482181655389532</c:v>
                </c:pt>
                <c:pt idx="11">
                  <c:v>10.744396540666484</c:v>
                </c:pt>
                <c:pt idx="12">
                  <c:v>6.1813803276301016</c:v>
                </c:pt>
                <c:pt idx="13">
                  <c:v>14.211430810332269</c:v>
                </c:pt>
                <c:pt idx="14">
                  <c:v>7.520893322805648</c:v>
                </c:pt>
                <c:pt idx="15">
                  <c:v>8.819520358449056</c:v>
                </c:pt>
                <c:pt idx="16">
                  <c:v>8.8984211006662441</c:v>
                </c:pt>
                <c:pt idx="17">
                  <c:v>10.83633040850037</c:v>
                </c:pt>
                <c:pt idx="18">
                  <c:v>11.66304856765845</c:v>
                </c:pt>
                <c:pt idx="19">
                  <c:v>11.535332104271161</c:v>
                </c:pt>
                <c:pt idx="20">
                  <c:v>13.211295182154295</c:v>
                </c:pt>
                <c:pt idx="21">
                  <c:v>9.2197591898572657</c:v>
                </c:pt>
                <c:pt idx="22">
                  <c:v>8.8172144333088784</c:v>
                </c:pt>
                <c:pt idx="23">
                  <c:v>6.6142170855670823</c:v>
                </c:pt>
                <c:pt idx="24">
                  <c:v>1.3525576865853328</c:v>
                </c:pt>
              </c:numCache>
            </c:numRef>
          </c:val>
          <c:extLst>
            <c:ext xmlns:c16="http://schemas.microsoft.com/office/drawing/2014/chart" uri="{C3380CC4-5D6E-409C-BE32-E72D297353CC}">
              <c16:uniqueId val="{00000001-8640-48E1-8B39-C66D38C4BE58}"/>
            </c:ext>
          </c:extLst>
        </c:ser>
        <c:dLbls>
          <c:dLblPos val="outEnd"/>
          <c:showLegendKey val="0"/>
          <c:showVal val="1"/>
          <c:showCatName val="0"/>
          <c:showSerName val="0"/>
          <c:showPercent val="0"/>
          <c:showBubbleSize val="0"/>
        </c:dLbls>
        <c:gapWidth val="150"/>
        <c:overlap val="-25"/>
        <c:axId val="282705536"/>
        <c:axId val="282706096"/>
      </c:barChart>
      <c:catAx>
        <c:axId val="282705536"/>
        <c:scaling>
          <c:orientation val="minMax"/>
        </c:scaling>
        <c:delete val="0"/>
        <c:axPos val="b"/>
        <c:numFmt formatCode="General" sourceLinked="1"/>
        <c:majorTickMark val="none"/>
        <c:minorTickMark val="none"/>
        <c:tickLblPos val="nextTo"/>
        <c:txPr>
          <a:bodyPr rot="0" vert="horz"/>
          <a:lstStyle/>
          <a:p>
            <a:pPr>
              <a:defRPr sz="900" b="0" i="0" u="none" strike="noStrike" baseline="0">
                <a:solidFill>
                  <a:srgbClr val="000000"/>
                </a:solidFill>
                <a:latin typeface="Calibri"/>
                <a:ea typeface="Calibri"/>
                <a:cs typeface="Calibri"/>
              </a:defRPr>
            </a:pPr>
            <a:endParaRPr lang="en-US"/>
          </a:p>
        </c:txPr>
        <c:crossAx val="282706096"/>
        <c:crosses val="autoZero"/>
        <c:auto val="1"/>
        <c:lblAlgn val="ctr"/>
        <c:lblOffset val="100"/>
        <c:noMultiLvlLbl val="0"/>
      </c:catAx>
      <c:valAx>
        <c:axId val="282706096"/>
        <c:scaling>
          <c:orientation val="minMax"/>
        </c:scaling>
        <c:delete val="1"/>
        <c:axPos val="l"/>
        <c:numFmt formatCode="#,##0.00" sourceLinked="1"/>
        <c:majorTickMark val="none"/>
        <c:minorTickMark val="none"/>
        <c:tickLblPos val="nextTo"/>
        <c:crossAx val="282705536"/>
        <c:crosses val="autoZero"/>
        <c:crossBetween val="between"/>
      </c:valAx>
      <c:spPr>
        <a:noFill/>
        <a:ln w="25400">
          <a:noFill/>
        </a:ln>
      </c:spPr>
    </c:plotArea>
    <c:legend>
      <c:legendPos val="t"/>
      <c:legendEntry>
        <c:idx val="1"/>
        <c:txPr>
          <a:bodyPr/>
          <a:lstStyle/>
          <a:p>
            <a:pPr>
              <a:defRPr sz="1000" b="1" i="0" u="none" strike="noStrike" baseline="0">
                <a:solidFill>
                  <a:srgbClr val="000000"/>
                </a:solidFill>
                <a:latin typeface="Calibri"/>
                <a:ea typeface="Calibri"/>
                <a:cs typeface="Calibri"/>
              </a:defRPr>
            </a:pPr>
            <a:endParaRPr lang="en-US"/>
          </a:p>
        </c:txPr>
      </c:legendEntry>
      <c:overlay val="0"/>
      <c:txPr>
        <a:bodyPr/>
        <a:lstStyle/>
        <a:p>
          <a:pPr>
            <a:defRPr sz="1000" b="0" i="0" u="none" strike="noStrike" baseline="0">
              <a:solidFill>
                <a:srgbClr val="000000"/>
              </a:solidFill>
              <a:latin typeface="Calibri"/>
              <a:ea typeface="Calibri"/>
              <a:cs typeface="Calibri"/>
            </a:defRPr>
          </a:pPr>
          <a:endParaRPr lang="en-US"/>
        </a:p>
      </c:txPr>
    </c:legend>
    <c:plotVisOnly val="1"/>
    <c:dispBlanksAs val="gap"/>
    <c:showDLblsOverMax val="0"/>
  </c:chart>
  <c:spPr>
    <a:noFill/>
    <a:ln>
      <a:noFill/>
    </a:ln>
  </c:spPr>
  <c:txPr>
    <a:bodyPr/>
    <a:lstStyle/>
    <a:p>
      <a:pPr>
        <a:defRPr sz="900" b="0" i="0" u="none" strike="noStrike" baseline="0">
          <a:solidFill>
            <a:srgbClr val="000000"/>
          </a:solidFill>
          <a:latin typeface="Calibri"/>
          <a:ea typeface="Calibri"/>
          <a:cs typeface="Calibri"/>
        </a:defRPr>
      </a:pPr>
      <a:endParaRPr lang="en-US"/>
    </a:p>
  </c:txPr>
  <c:printSettings>
    <c:headerFooter/>
    <c:pageMargins b="0.75000000000000933" l="0.70000000000000062" r="0.70000000000000062" t="0.75000000000000933" header="0.30000000000000032" footer="0.30000000000000032"/>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1" Type="http://schemas.openxmlformats.org/officeDocument/2006/relationships/chart" Target="../charts/chart6.xml"/></Relationships>
</file>

<file path=xl/drawings/_rels/drawing8.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chart" Target="../charts/chart7.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1.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22.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drawing24.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5.jpe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9.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image" Target="../media/image3.png"/></Relationships>
</file>

<file path=xl/drawings/_rels/vmlDrawing60.v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png"/><Relationship Id="rId1" Type="http://schemas.openxmlformats.org/officeDocument/2006/relationships/image" Target="../media/image6.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jpe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7.png"/><Relationship Id="rId1" Type="http://schemas.openxmlformats.org/officeDocument/2006/relationships/image" Target="../media/image6.png"/><Relationship Id="rId5" Type="http://schemas.openxmlformats.org/officeDocument/2006/relationships/image" Target="../media/image2.png"/><Relationship Id="rId4" Type="http://schemas.openxmlformats.org/officeDocument/2006/relationships/image" Target="../media/image4.png"/></Relationships>
</file>

<file path=xl/drawings/_rels/vmlDrawing7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0.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4</xdr:col>
      <xdr:colOff>238125</xdr:colOff>
      <xdr:row>4</xdr:row>
      <xdr:rowOff>161925</xdr:rowOff>
    </xdr:from>
    <xdr:to>
      <xdr:col>10</xdr:col>
      <xdr:colOff>238125</xdr:colOff>
      <xdr:row>19</xdr:row>
      <xdr:rowOff>47625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4</xdr:col>
      <xdr:colOff>28575</xdr:colOff>
      <xdr:row>4</xdr:row>
      <xdr:rowOff>161925</xdr:rowOff>
    </xdr:from>
    <xdr:to>
      <xdr:col>10</xdr:col>
      <xdr:colOff>28575</xdr:colOff>
      <xdr:row>18</xdr:row>
      <xdr:rowOff>47625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23814</xdr:rowOff>
    </xdr:from>
    <xdr:to>
      <xdr:col>13</xdr:col>
      <xdr:colOff>750094</xdr:colOff>
      <xdr:row>7</xdr:row>
      <xdr:rowOff>13638</xdr:rowOff>
    </xdr:to>
    <xdr:pic>
      <xdr:nvPicPr>
        <xdr:cNvPr id="2"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4"/>
          <a:ext cx="10846594" cy="1323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2</xdr:rowOff>
    </xdr:from>
    <xdr:to>
      <xdr:col>13</xdr:col>
      <xdr:colOff>750094</xdr:colOff>
      <xdr:row>6</xdr:row>
      <xdr:rowOff>180326</xdr:rowOff>
    </xdr:to>
    <xdr:pic>
      <xdr:nvPicPr>
        <xdr:cNvPr id="2" name="Imagen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
          <a:ext cx="10846594" cy="1323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25</xdr:row>
      <xdr:rowOff>21166</xdr:rowOff>
    </xdr:from>
    <xdr:to>
      <xdr:col>9</xdr:col>
      <xdr:colOff>0</xdr:colOff>
      <xdr:row>45</xdr:row>
      <xdr:rowOff>37041</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174626</xdr:colOff>
      <xdr:row>25</xdr:row>
      <xdr:rowOff>0</xdr:rowOff>
    </xdr:from>
    <xdr:to>
      <xdr:col>17</xdr:col>
      <xdr:colOff>0</xdr:colOff>
      <xdr:row>45</xdr:row>
      <xdr:rowOff>21167</xdr:rowOff>
    </xdr:to>
    <xdr:graphicFrame macro="">
      <xdr:nvGraphicFramePr>
        <xdr:cNvPr id="3"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7</xdr:col>
      <xdr:colOff>190500</xdr:colOff>
      <xdr:row>4</xdr:row>
      <xdr:rowOff>9526</xdr:rowOff>
    </xdr:from>
    <xdr:to>
      <xdr:col>16</xdr:col>
      <xdr:colOff>793750</xdr:colOff>
      <xdr:row>20</xdr:row>
      <xdr:rowOff>42334</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142874</xdr:colOff>
      <xdr:row>15</xdr:row>
      <xdr:rowOff>161924</xdr:rowOff>
    </xdr:from>
    <xdr:to>
      <xdr:col>10</xdr:col>
      <xdr:colOff>1371599</xdr:colOff>
      <xdr:row>28</xdr:row>
      <xdr:rowOff>295275</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142874</xdr:colOff>
      <xdr:row>14</xdr:row>
      <xdr:rowOff>95251</xdr:rowOff>
    </xdr:from>
    <xdr:to>
      <xdr:col>10</xdr:col>
      <xdr:colOff>276224</xdr:colOff>
      <xdr:row>15</xdr:row>
      <xdr:rowOff>161926</xdr:rowOff>
    </xdr:to>
    <xdr:sp macro="" textlink="">
      <xdr:nvSpPr>
        <xdr:cNvPr id="3" name="2 CuadroTexto"/>
        <xdr:cNvSpPr txBox="1"/>
      </xdr:nvSpPr>
      <xdr:spPr>
        <a:xfrm>
          <a:off x="7315199" y="2924176"/>
          <a:ext cx="847725"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C" sz="1100" b="1"/>
            <a:t>AÑO 2014</a:t>
          </a:r>
        </a:p>
      </xdr:txBody>
    </xdr:sp>
    <xdr:clientData/>
  </xdr:twoCellAnchor>
  <xdr:twoCellAnchor>
    <xdr:from>
      <xdr:col>4</xdr:col>
      <xdr:colOff>533400</xdr:colOff>
      <xdr:row>14</xdr:row>
      <xdr:rowOff>85725</xdr:rowOff>
    </xdr:from>
    <xdr:to>
      <xdr:col>6</xdr:col>
      <xdr:colOff>38100</xdr:colOff>
      <xdr:row>15</xdr:row>
      <xdr:rowOff>152400</xdr:rowOff>
    </xdr:to>
    <xdr:sp macro="" textlink="">
      <xdr:nvSpPr>
        <xdr:cNvPr id="4" name="3 CuadroTexto"/>
        <xdr:cNvSpPr txBox="1"/>
      </xdr:nvSpPr>
      <xdr:spPr>
        <a:xfrm>
          <a:off x="4248150" y="2914650"/>
          <a:ext cx="847725"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C" sz="1100" b="1"/>
            <a:t>AÑO 2009</a:t>
          </a:r>
        </a:p>
      </xdr:txBody>
    </xdr:sp>
    <xdr:clientData/>
  </xdr:twoCellAnchor>
  <xdr:twoCellAnchor>
    <xdr:from>
      <xdr:col>1</xdr:col>
      <xdr:colOff>600075</xdr:colOff>
      <xdr:row>14</xdr:row>
      <xdr:rowOff>95250</xdr:rowOff>
    </xdr:from>
    <xdr:to>
      <xdr:col>2</xdr:col>
      <xdr:colOff>733425</xdr:colOff>
      <xdr:row>15</xdr:row>
      <xdr:rowOff>161925</xdr:rowOff>
    </xdr:to>
    <xdr:sp macro="" textlink="">
      <xdr:nvSpPr>
        <xdr:cNvPr id="5" name="4 CuadroTexto"/>
        <xdr:cNvSpPr txBox="1"/>
      </xdr:nvSpPr>
      <xdr:spPr>
        <a:xfrm>
          <a:off x="1381125" y="2924175"/>
          <a:ext cx="847725" cy="2286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EC" sz="1100" b="1"/>
            <a:t>AÑO 2005</a:t>
          </a:r>
        </a:p>
      </xdr:txBody>
    </xdr:sp>
    <xdr:clientData/>
  </xdr:twoCellAnchor>
  <xdr:twoCellAnchor>
    <xdr:from>
      <xdr:col>3</xdr:col>
      <xdr:colOff>219075</xdr:colOff>
      <xdr:row>15</xdr:row>
      <xdr:rowOff>200025</xdr:rowOff>
    </xdr:from>
    <xdr:to>
      <xdr:col>3</xdr:col>
      <xdr:colOff>219075</xdr:colOff>
      <xdr:row>23</xdr:row>
      <xdr:rowOff>114300</xdr:rowOff>
    </xdr:to>
    <xdr:cxnSp macro="">
      <xdr:nvCxnSpPr>
        <xdr:cNvPr id="6" name="5 Conector recto"/>
        <xdr:cNvCxnSpPr/>
      </xdr:nvCxnSpPr>
      <xdr:spPr>
        <a:xfrm>
          <a:off x="3190875" y="3190875"/>
          <a:ext cx="0" cy="12573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295275</xdr:colOff>
      <xdr:row>15</xdr:row>
      <xdr:rowOff>180975</xdr:rowOff>
    </xdr:from>
    <xdr:to>
      <xdr:col>7</xdr:col>
      <xdr:colOff>295275</xdr:colOff>
      <xdr:row>23</xdr:row>
      <xdr:rowOff>95250</xdr:rowOff>
    </xdr:to>
    <xdr:cxnSp macro="">
      <xdr:nvCxnSpPr>
        <xdr:cNvPr id="7" name="6 Conector recto"/>
        <xdr:cNvCxnSpPr/>
      </xdr:nvCxnSpPr>
      <xdr:spPr>
        <a:xfrm>
          <a:off x="6048375" y="3171825"/>
          <a:ext cx="0" cy="12573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719666</xdr:colOff>
      <xdr:row>29</xdr:row>
      <xdr:rowOff>476250</xdr:rowOff>
    </xdr:from>
    <xdr:to>
      <xdr:col>10</xdr:col>
      <xdr:colOff>95249</xdr:colOff>
      <xdr:row>33</xdr:row>
      <xdr:rowOff>0</xdr:rowOff>
    </xdr:to>
    <xdr:sp macro="" textlink="">
      <xdr:nvSpPr>
        <xdr:cNvPr id="8" name="CuadroTexto 1"/>
        <xdr:cNvSpPr txBox="1"/>
      </xdr:nvSpPr>
      <xdr:spPr>
        <a:xfrm>
          <a:off x="719666" y="5662083"/>
          <a:ext cx="7281333" cy="5185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00"/>
            <a:t>Con respecto a las regiones naturales del país se puede apreciar que en la Sierra y Costa se concentra el mayor porcentaje de establecimientos de salud del país. En el año 2014, el 89,03% (3.685) se ubicó en estas dos regiones. La Amazonía tuvo el 10,56% (437), y la regione insular  tiene el 0,27% (11) Establecimientos que reportaron información.</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10581</xdr:colOff>
      <xdr:row>29</xdr:row>
      <xdr:rowOff>52916</xdr:rowOff>
    </xdr:from>
    <xdr:to>
      <xdr:col>12</xdr:col>
      <xdr:colOff>201083</xdr:colOff>
      <xdr:row>29</xdr:row>
      <xdr:rowOff>1068917</xdr:rowOff>
    </xdr:to>
    <xdr:sp macro="" textlink="">
      <xdr:nvSpPr>
        <xdr:cNvPr id="4" name="CuadroTexto 1"/>
        <xdr:cNvSpPr txBox="1"/>
      </xdr:nvSpPr>
      <xdr:spPr>
        <a:xfrm>
          <a:off x="550331" y="5683249"/>
          <a:ext cx="8614835" cy="10160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De los 742 establecimientos de salud con internación hospitalaria, el 24,93% (185) pertenecen al sector público y el 75,07% (557) al sector privado.                                                                                                                                                                                                                                                               El sector público está conformado en su mayoría por hospitales básicos 51,89% (96), seguido de hospitales generales con el 31,35% (58); los hospitales </a:t>
          </a:r>
          <a:r>
            <a:rPr lang="es-EC" sz="1100" baseline="0"/>
            <a:t> e</a:t>
          </a:r>
          <a:r>
            <a:rPr lang="es-EC" sz="1100"/>
            <a:t>specializados corresponden al 14,05% (26) y los de especialidades al</a:t>
          </a:r>
          <a:r>
            <a:rPr lang="es-EC" sz="1100" baseline="0"/>
            <a:t> 2</a:t>
          </a:r>
          <a:r>
            <a:rPr lang="es-EC" sz="1100"/>
            <a:t>,70% (5).                                                                                                                                                     En el sector privado, la mayor participación porcentual corresponde a las clínica generales con el 91,02% (507), siguiendo en importancia las Clínicas Especializadas con el 5,21% (29).</a:t>
          </a:r>
        </a:p>
      </xdr:txBody>
    </xdr:sp>
    <xdr:clientData/>
  </xdr:twoCellAnchor>
  <xdr:twoCellAnchor>
    <xdr:from>
      <xdr:col>6</xdr:col>
      <xdr:colOff>10584</xdr:colOff>
      <xdr:row>2</xdr:row>
      <xdr:rowOff>168273</xdr:rowOff>
    </xdr:from>
    <xdr:to>
      <xdr:col>10</xdr:col>
      <xdr:colOff>359833</xdr:colOff>
      <xdr:row>13</xdr:row>
      <xdr:rowOff>74083</xdr:rowOff>
    </xdr:to>
    <xdr:graphicFrame macro="">
      <xdr:nvGraphicFramePr>
        <xdr:cNvPr id="6" name="Gráfico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603249</xdr:colOff>
      <xdr:row>15</xdr:row>
      <xdr:rowOff>42334</xdr:rowOff>
    </xdr:from>
    <xdr:to>
      <xdr:col>10</xdr:col>
      <xdr:colOff>635000</xdr:colOff>
      <xdr:row>27</xdr:row>
      <xdr:rowOff>201084</xdr:rowOff>
    </xdr:to>
    <xdr:graphicFrame macro="">
      <xdr:nvGraphicFramePr>
        <xdr:cNvPr id="7"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7</xdr:col>
      <xdr:colOff>42333</xdr:colOff>
      <xdr:row>2</xdr:row>
      <xdr:rowOff>248247</xdr:rowOff>
    </xdr:from>
    <xdr:to>
      <xdr:col>13</xdr:col>
      <xdr:colOff>682625</xdr:colOff>
      <xdr:row>29</xdr:row>
      <xdr:rowOff>190500</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34</xdr:row>
      <xdr:rowOff>64558</xdr:rowOff>
    </xdr:from>
    <xdr:to>
      <xdr:col>7</xdr:col>
      <xdr:colOff>4762</xdr:colOff>
      <xdr:row>42</xdr:row>
      <xdr:rowOff>14552</xdr:rowOff>
    </xdr:to>
    <xdr:sp macro="" textlink="">
      <xdr:nvSpPr>
        <xdr:cNvPr id="4" name="CuadroTexto 3"/>
        <xdr:cNvSpPr txBox="1"/>
      </xdr:nvSpPr>
      <xdr:spPr>
        <a:xfrm>
          <a:off x="0" y="6996641"/>
          <a:ext cx="6164262" cy="14104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El mayor número de establecimientos de salud sin internación hospitalaria, según la clase, corresponde a subcentros de salud con 1.352 unidades, seguido por dispensarios médicos con 940. El 53,78% (1.827) de establecimientos de salud sin internación pertenecen al área urbana y el 46,22% (1.570) pertenecen al área rural.  Del total de establecimientos de salud sin iternación del área urbana, el mayor número le corresponde a los subcentros de salud con el 31,42% (574) , seguido de los centros de salud con el 30,93% (565).  En el área rural el mayor número de establecimientos son los subcentros de salud con el 49,55% (778) seguido de los dispensarios médicos con el 27,45% (431).</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342899</xdr:colOff>
      <xdr:row>1</xdr:row>
      <xdr:rowOff>4761</xdr:rowOff>
    </xdr:from>
    <xdr:to>
      <xdr:col>14</xdr:col>
      <xdr:colOff>742950</xdr:colOff>
      <xdr:row>16</xdr:row>
      <xdr:rowOff>161924</xdr:rowOff>
    </xdr:to>
    <xdr:graphicFrame macro="">
      <xdr:nvGraphicFramePr>
        <xdr:cNvPr id="4" name="Gráfico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304799</xdr:colOff>
      <xdr:row>9</xdr:row>
      <xdr:rowOff>4762</xdr:rowOff>
    </xdr:from>
    <xdr:to>
      <xdr:col>13</xdr:col>
      <xdr:colOff>504824</xdr:colOff>
      <xdr:row>23</xdr:row>
      <xdr:rowOff>80962</xdr:rowOff>
    </xdr:to>
    <xdr:graphicFrame macro="">
      <xdr:nvGraphicFramePr>
        <xdr:cNvPr id="7" name="Gráfico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34</xdr:row>
      <xdr:rowOff>35717</xdr:rowOff>
    </xdr:from>
    <xdr:to>
      <xdr:col>8</xdr:col>
      <xdr:colOff>285751</xdr:colOff>
      <xdr:row>39</xdr:row>
      <xdr:rowOff>107155</xdr:rowOff>
    </xdr:to>
    <xdr:sp macro="" textlink="">
      <xdr:nvSpPr>
        <xdr:cNvPr id="4" name="CuadroTexto 1"/>
        <xdr:cNvSpPr txBox="1"/>
      </xdr:nvSpPr>
      <xdr:spPr>
        <a:xfrm>
          <a:off x="0" y="6822280"/>
          <a:ext cx="6012657" cy="1714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100"/>
            <a:t>Con respecto a la distribución política administrativa del país, las provincias  de Pichincha y Guayas, contienen al 28,10% (1.163) de unidades de salud del país, le siguen Manabí con el 9,62% (398) y Azuay con el 6,35% (263).</a:t>
          </a:r>
        </a:p>
        <a:p>
          <a:r>
            <a:rPr lang="es-EC" sz="1100"/>
            <a:t> De los 742 establecimientos  con internación hospitalaria, las provincias de Pichincha  y Guayas  tienen en conjunto el 38,01% (282), le siguen en importancia Manabí  con el  8,49% (66) y </a:t>
          </a:r>
          <a:r>
            <a:rPr lang="es-EC" sz="1100" baseline="0"/>
            <a:t> Los Ríos </a:t>
          </a:r>
          <a:r>
            <a:rPr lang="es-EC" sz="1100"/>
            <a:t>con 7,82% (58) de las unidades de salud del país. </a:t>
          </a:r>
        </a:p>
        <a:p>
          <a:r>
            <a:rPr lang="es-EC" sz="1100"/>
            <a:t>En cambio se observa que los  establecimientos  sin internación hospitalaria, Pichincha y Guayas  concentra el mayor número, con un porcentaje de 25,93% (881); continúan Manabí y Loja con el 9,86% (335) y 6,15% (209), respectivamente.</a:t>
          </a:r>
        </a:p>
      </xdr:txBody>
    </xdr:sp>
    <xdr:clientData/>
  </xdr:twoCellAnchor>
  <xdr:twoCellAnchor>
    <xdr:from>
      <xdr:col>8</xdr:col>
      <xdr:colOff>428625</xdr:colOff>
      <xdr:row>3</xdr:row>
      <xdr:rowOff>71437</xdr:rowOff>
    </xdr:from>
    <xdr:to>
      <xdr:col>18</xdr:col>
      <xdr:colOff>464344</xdr:colOff>
      <xdr:row>23</xdr:row>
      <xdr:rowOff>154781</xdr:rowOff>
    </xdr:to>
    <xdr:graphicFrame macro="">
      <xdr:nvGraphicFramePr>
        <xdr:cNvPr id="7"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440531</xdr:colOff>
      <xdr:row>25</xdr:row>
      <xdr:rowOff>83345</xdr:rowOff>
    </xdr:from>
    <xdr:to>
      <xdr:col>18</xdr:col>
      <xdr:colOff>500062</xdr:colOff>
      <xdr:row>36</xdr:row>
      <xdr:rowOff>169070</xdr:rowOff>
    </xdr:to>
    <xdr:graphicFrame macro="">
      <xdr:nvGraphicFramePr>
        <xdr:cNvPr id="8" name="Gráfico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26</xdr:row>
      <xdr:rowOff>126998</xdr:rowOff>
    </xdr:from>
    <xdr:to>
      <xdr:col>7</xdr:col>
      <xdr:colOff>687916</xdr:colOff>
      <xdr:row>30</xdr:row>
      <xdr:rowOff>42333</xdr:rowOff>
    </xdr:to>
    <xdr:sp macro="" textlink="">
      <xdr:nvSpPr>
        <xdr:cNvPr id="3" name="CuadroTexto 2"/>
        <xdr:cNvSpPr txBox="1"/>
      </xdr:nvSpPr>
      <xdr:spPr>
        <a:xfrm>
          <a:off x="0" y="5375273"/>
          <a:ext cx="6641041" cy="4773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800"/>
            <a:t>1/ Excepto las consultas del Seguro Social (IESS)</a:t>
          </a:r>
        </a:p>
        <a:p>
          <a:r>
            <a:rPr lang="es-EC" sz="800"/>
            <a:t>Consultas de morbilidad: Son las brindadas por médico, obstetriz, psicólogo y actividades de enfermería.</a:t>
          </a:r>
        </a:p>
        <a:p>
          <a:r>
            <a:rPr lang="es-EC" sz="800"/>
            <a:t>Consultas de prevención: Consultas de prevención y gineco-obstétricas, brindadas por médico, obstetriz, Psicólogo y Actividades de Enfermería.</a:t>
          </a:r>
        </a:p>
        <a:p>
          <a:endParaRPr lang="es-EC" sz="800"/>
        </a:p>
      </xdr:txBody>
    </xdr:sp>
    <xdr:clientData/>
  </xdr:twoCellAnchor>
  <xdr:twoCellAnchor>
    <xdr:from>
      <xdr:col>8</xdr:col>
      <xdr:colOff>84669</xdr:colOff>
      <xdr:row>2</xdr:row>
      <xdr:rowOff>95249</xdr:rowOff>
    </xdr:from>
    <xdr:to>
      <xdr:col>14</xdr:col>
      <xdr:colOff>677334</xdr:colOff>
      <xdr:row>34</xdr:row>
      <xdr:rowOff>74083</xdr:rowOff>
    </xdr:to>
    <xdr:graphicFrame macro="">
      <xdr:nvGraphicFramePr>
        <xdr:cNvPr id="4"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195185</xdr:colOff>
      <xdr:row>15</xdr:row>
      <xdr:rowOff>63501</xdr:rowOff>
    </xdr:from>
    <xdr:to>
      <xdr:col>26</xdr:col>
      <xdr:colOff>550332</xdr:colOff>
      <xdr:row>36</xdr:row>
      <xdr:rowOff>148167</xdr:rowOff>
    </xdr:to>
    <xdr:graphicFrame macro="">
      <xdr:nvGraphicFramePr>
        <xdr:cNvPr id="2" name="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553779</xdr:colOff>
      <xdr:row>15</xdr:row>
      <xdr:rowOff>75200</xdr:rowOff>
    </xdr:from>
    <xdr:to>
      <xdr:col>26</xdr:col>
      <xdr:colOff>405402</xdr:colOff>
      <xdr:row>36</xdr:row>
      <xdr:rowOff>148166</xdr:rowOff>
    </xdr:to>
    <xdr:graphicFrame macro="">
      <xdr:nvGraphicFramePr>
        <xdr:cNvPr id="2" name="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0.35121</cdr:x>
      <cdr:y>0.04402</cdr:y>
    </cdr:from>
    <cdr:to>
      <cdr:x>0.36267</cdr:x>
      <cdr:y>0.05562</cdr:y>
    </cdr:to>
    <cdr:sp macro="" textlink="">
      <cdr:nvSpPr>
        <cdr:cNvPr id="3" name="2 CuadroTexto"/>
        <cdr:cNvSpPr txBox="1"/>
      </cdr:nvSpPr>
      <cdr:spPr>
        <a:xfrm xmlns:a="http://schemas.openxmlformats.org/drawingml/2006/main">
          <a:off x="4542097" y="173508"/>
          <a:ext cx="148166" cy="4571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s-EC" sz="1100"/>
        </a:p>
      </cdr:txBody>
    </cdr:sp>
  </cdr:relSizeAnchor>
  <cdr:relSizeAnchor xmlns:cdr="http://schemas.openxmlformats.org/drawingml/2006/chartDrawing">
    <cdr:from>
      <cdr:x>0</cdr:x>
      <cdr:y>0</cdr:y>
    </cdr:from>
    <cdr:to>
      <cdr:x>0</cdr:x>
      <cdr:y>0</cdr:y>
    </cdr:to>
    <cdr:sp macro="" textlink="">
      <cdr:nvSpPr>
        <cdr:cNvPr id="8" name="7 Conector recto"/>
        <cdr:cNvSpPr/>
      </cdr:nvSpPr>
      <cdr:spPr>
        <a:xfrm xmlns:a="http://schemas.openxmlformats.org/drawingml/2006/main">
          <a:off x="-432070" y="-4345575"/>
          <a:ext cx="0" cy="0"/>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s-EC"/>
        </a:p>
      </cdr:txBody>
    </cdr:sp>
  </cdr:relSizeAnchor>
</c:userShapes>
</file>

<file path=xl/drawings/drawing16.xml><?xml version="1.0" encoding="utf-8"?>
<xdr:wsDr xmlns:xdr="http://schemas.openxmlformats.org/drawingml/2006/spreadsheetDrawing" xmlns:a="http://schemas.openxmlformats.org/drawingml/2006/main">
  <xdr:twoCellAnchor>
    <xdr:from>
      <xdr:col>0</xdr:col>
      <xdr:colOff>15876</xdr:colOff>
      <xdr:row>16</xdr:row>
      <xdr:rowOff>42334</xdr:rowOff>
    </xdr:from>
    <xdr:to>
      <xdr:col>27</xdr:col>
      <xdr:colOff>15876</xdr:colOff>
      <xdr:row>38</xdr:row>
      <xdr:rowOff>63500</xdr:rowOff>
    </xdr:to>
    <xdr:graphicFrame macro="">
      <xdr:nvGraphicFramePr>
        <xdr:cNvPr id="2"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7.xml><?xml version="1.0" encoding="utf-8"?>
<c:userShapes xmlns:c="http://schemas.openxmlformats.org/drawingml/2006/chart">
  <cdr:relSizeAnchor xmlns:cdr="http://schemas.openxmlformats.org/drawingml/2006/chartDrawing">
    <cdr:from>
      <cdr:x>0</cdr:x>
      <cdr:y>0</cdr:y>
    </cdr:from>
    <cdr:to>
      <cdr:x>0</cdr:x>
      <cdr:y>0</cdr:y>
    </cdr:to>
    <cdr:sp macro="" textlink="">
      <cdr:nvSpPr>
        <cdr:cNvPr id="5" name="4 Conector recto"/>
        <cdr:cNvSpPr/>
      </cdr:nvSpPr>
      <cdr:spPr>
        <a:xfrm xmlns:a="http://schemas.openxmlformats.org/drawingml/2006/main" flipV="1">
          <a:off x="0" y="-3799417"/>
          <a:ext cx="0" cy="0"/>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s-EC"/>
        </a:p>
      </cdr:txBody>
    </cdr:sp>
  </cdr:relSizeAnchor>
  <cdr:relSizeAnchor xmlns:cdr="http://schemas.openxmlformats.org/drawingml/2006/chartDrawing">
    <cdr:from>
      <cdr:x>0</cdr:x>
      <cdr:y>0</cdr:y>
    </cdr:from>
    <cdr:to>
      <cdr:x>0</cdr:x>
      <cdr:y>0</cdr:y>
    </cdr:to>
    <cdr:sp macro="" textlink="">
      <cdr:nvSpPr>
        <cdr:cNvPr id="7" name="6 Conector recto"/>
        <cdr:cNvSpPr/>
      </cdr:nvSpPr>
      <cdr:spPr>
        <a:xfrm xmlns:a="http://schemas.openxmlformats.org/drawingml/2006/main">
          <a:off x="0" y="-3799417"/>
          <a:ext cx="0" cy="0"/>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txBody>
        <a:bodyPr xmlns:a="http://schemas.openxmlformats.org/drawingml/2006/main" vertOverflow="clip"/>
        <a:lstStyle xmlns:a="http://schemas.openxmlformats.org/drawingml/2006/main"/>
        <a:p xmlns:a="http://schemas.openxmlformats.org/drawingml/2006/main">
          <a:endParaRPr lang="es-EC"/>
        </a:p>
      </cdr:txBody>
    </cdr:sp>
  </cdr:relSizeAnchor>
</c:userShapes>
</file>

<file path=xl/drawings/drawing18.xml><?xml version="1.0" encoding="utf-8"?>
<xdr:wsDr xmlns:xdr="http://schemas.openxmlformats.org/drawingml/2006/spreadsheetDrawing" xmlns:a="http://schemas.openxmlformats.org/drawingml/2006/main">
  <xdr:twoCellAnchor>
    <xdr:from>
      <xdr:col>0</xdr:col>
      <xdr:colOff>1</xdr:colOff>
      <xdr:row>16</xdr:row>
      <xdr:rowOff>87312</xdr:rowOff>
    </xdr:from>
    <xdr:to>
      <xdr:col>27</xdr:col>
      <xdr:colOff>0</xdr:colOff>
      <xdr:row>38</xdr:row>
      <xdr:rowOff>1</xdr:rowOff>
    </xdr:to>
    <xdr:graphicFrame macro="">
      <xdr:nvGraphicFramePr>
        <xdr:cNvPr id="2"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16</xdr:row>
      <xdr:rowOff>20106</xdr:rowOff>
    </xdr:from>
    <xdr:to>
      <xdr:col>26</xdr:col>
      <xdr:colOff>365126</xdr:colOff>
      <xdr:row>37</xdr:row>
      <xdr:rowOff>127000</xdr:rowOff>
    </xdr:to>
    <xdr:graphicFrame macro="">
      <xdr:nvGraphicFramePr>
        <xdr:cNvPr id="2"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24</xdr:row>
      <xdr:rowOff>21167</xdr:rowOff>
    </xdr:from>
    <xdr:to>
      <xdr:col>13</xdr:col>
      <xdr:colOff>455083</xdr:colOff>
      <xdr:row>30</xdr:row>
      <xdr:rowOff>105833</xdr:rowOff>
    </xdr:to>
    <xdr:sp macro="" textlink="">
      <xdr:nvSpPr>
        <xdr:cNvPr id="2" name="CuadroTexto 1"/>
        <xdr:cNvSpPr txBox="1"/>
      </xdr:nvSpPr>
      <xdr:spPr>
        <a:xfrm>
          <a:off x="0" y="5524500"/>
          <a:ext cx="9863666" cy="100541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800"/>
            <a:t>1/ Incluye: Ministerios de Inclusión Económica y Social (MIES), Educación, Obras Públicas y otros.  (MIES en  el 2000 corresponde al Ministerio de Bienestar Social).  </a:t>
          </a:r>
        </a:p>
        <a:p>
          <a:r>
            <a:rPr lang="es-EC" sz="800"/>
            <a:t>2/ Año 2014, incluye: Junta de Beneficencia de Guayaquil, Sociedad Protectora de la Infancia,  Fisco-Misionales, Universidades y Politécnicas Públicas, Cruz Roja Ecuatoriana, etc. </a:t>
          </a:r>
        </a:p>
        <a:p>
          <a:r>
            <a:rPr lang="es-EC" sz="800"/>
            <a:t>Año 2005, corresponde al grupo Otras Entidades incluye: Junta de Beneficencia de Guayaquil, Sociedad Protectora de la Infancia,  Fisco-Misionales, Mixtos, Misionales, universidades, politécnicas e INFA.</a:t>
          </a:r>
        </a:p>
        <a:p>
          <a:r>
            <a:rPr lang="es-EC" sz="800"/>
            <a:t>3/ Año 2014 incluye: los establecimientos con fines de lucro, además de un establecimientos de universidades y escuelas politécnicas privadas con fines de lucro.</a:t>
          </a:r>
        </a:p>
        <a:p>
          <a:r>
            <a:rPr lang="es-EC" sz="800"/>
            <a:t>Año 2005, incluye: clínicas y hospitales particulares.</a:t>
          </a:r>
        </a:p>
        <a:p>
          <a:r>
            <a:rPr lang="es-EC" sz="800"/>
            <a:t>4/ Año 2014, incluye: ONG`S, fundaciones y pastorales, Aprofe, Cemoplaf, etc. Además 2 establecimientos de universidades y escuelas politécnicas privadas sin fines de lucro.</a:t>
          </a:r>
        </a:p>
        <a:p>
          <a:r>
            <a:rPr lang="es-EC" sz="800"/>
            <a:t>Año 2005, incluye: instituciones religiosas y particulares . </a:t>
          </a: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535781</xdr:colOff>
      <xdr:row>0</xdr:row>
      <xdr:rowOff>107157</xdr:rowOff>
    </xdr:from>
    <xdr:to>
      <xdr:col>11</xdr:col>
      <xdr:colOff>51911</xdr:colOff>
      <xdr:row>21</xdr:row>
      <xdr:rowOff>76677</xdr:rowOff>
    </xdr:to>
    <xdr:pic>
      <xdr:nvPicPr>
        <xdr:cNvPr id="7" name="Imagen 6" descr="C:\Users\jcyunga\Desktop\RAS_2014\Productos RAS 2014\PNG\N°_ESTABLECIMIENTOS_SALUD_PRO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21781" y="107157"/>
          <a:ext cx="5612130" cy="3970020"/>
        </a:xfrm>
        <a:prstGeom prst="rect">
          <a:avLst/>
        </a:prstGeom>
        <a:noFill/>
        <a:ln>
          <a:noFill/>
        </a:ln>
      </xdr:spPr>
    </xdr:pic>
    <xdr:clientData/>
  </xdr:twoCellAnchor>
  <xdr:twoCellAnchor editAs="oneCell">
    <xdr:from>
      <xdr:col>0</xdr:col>
      <xdr:colOff>71437</xdr:colOff>
      <xdr:row>20</xdr:row>
      <xdr:rowOff>142874</xdr:rowOff>
    </xdr:from>
    <xdr:to>
      <xdr:col>7</xdr:col>
      <xdr:colOff>349567</xdr:colOff>
      <xdr:row>40</xdr:row>
      <xdr:rowOff>183832</xdr:rowOff>
    </xdr:to>
    <xdr:pic>
      <xdr:nvPicPr>
        <xdr:cNvPr id="8" name="Imagen 7" descr="C:\Users\jcyunga\Desktop\RAS_2014\Productos RAS 2014\PNG\NES_CON_INTERNACION_PROV.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 y="3952874"/>
          <a:ext cx="5612130" cy="3850958"/>
        </a:xfrm>
        <a:prstGeom prst="rect">
          <a:avLst/>
        </a:prstGeom>
        <a:noFill/>
        <a:ln>
          <a:noFill/>
        </a:ln>
      </xdr:spPr>
    </xdr:pic>
    <xdr:clientData/>
  </xdr:twoCellAnchor>
  <xdr:twoCellAnchor editAs="oneCell">
    <xdr:from>
      <xdr:col>7</xdr:col>
      <xdr:colOff>357188</xdr:colOff>
      <xdr:row>20</xdr:row>
      <xdr:rowOff>142875</xdr:rowOff>
    </xdr:from>
    <xdr:to>
      <xdr:col>14</xdr:col>
      <xdr:colOff>635318</xdr:colOff>
      <xdr:row>40</xdr:row>
      <xdr:rowOff>178594</xdr:rowOff>
    </xdr:to>
    <xdr:pic>
      <xdr:nvPicPr>
        <xdr:cNvPr id="9" name="Imagen 8" descr="C:\Users\jcyunga\Desktop\RAS_2014\Productos RAS 2014\PNG\NES_SIN_INTERNACION_PROV.png"/>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691188" y="3952875"/>
          <a:ext cx="5612130" cy="3845719"/>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7</xdr:row>
      <xdr:rowOff>130970</xdr:rowOff>
    </xdr:from>
    <xdr:to>
      <xdr:col>8</xdr:col>
      <xdr:colOff>0</xdr:colOff>
      <xdr:row>30</xdr:row>
      <xdr:rowOff>71432</xdr:rowOff>
    </xdr:to>
    <xdr:pic>
      <xdr:nvPicPr>
        <xdr:cNvPr id="6" name="Imagen 5" descr="C:\Users\jcyunga\Desktop\RAS_2014\Productos RAS 2014\PNG\N°_ESTABLECIMIENTOS_SALUD_SEC_PRO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64470"/>
          <a:ext cx="6096000" cy="4321962"/>
        </a:xfrm>
        <a:prstGeom prst="rect">
          <a:avLst/>
        </a:prstGeom>
        <a:noFill/>
        <a:ln>
          <a:noFill/>
        </a:ln>
      </xdr:spPr>
    </xdr:pic>
    <xdr:clientData/>
  </xdr:twoCellAnchor>
  <xdr:twoCellAnchor editAs="oneCell">
    <xdr:from>
      <xdr:col>7</xdr:col>
      <xdr:colOff>535781</xdr:colOff>
      <xdr:row>7</xdr:row>
      <xdr:rowOff>142876</xdr:rowOff>
    </xdr:from>
    <xdr:to>
      <xdr:col>15</xdr:col>
      <xdr:colOff>678656</xdr:colOff>
      <xdr:row>30</xdr:row>
      <xdr:rowOff>83338</xdr:rowOff>
    </xdr:to>
    <xdr:pic>
      <xdr:nvPicPr>
        <xdr:cNvPr id="7" name="Imagen 6" descr="C:\Users\jcyunga\Desktop\RAS_2014\Productos RAS 2014\PNG\N°_ESTABLECIMIENTOS_SALUD_SEC_REG.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69781" y="1476376"/>
          <a:ext cx="6238875" cy="4321962"/>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7</xdr:row>
      <xdr:rowOff>119057</xdr:rowOff>
    </xdr:from>
    <xdr:to>
      <xdr:col>8</xdr:col>
      <xdr:colOff>142874</xdr:colOff>
      <xdr:row>31</xdr:row>
      <xdr:rowOff>119060</xdr:rowOff>
    </xdr:to>
    <xdr:pic>
      <xdr:nvPicPr>
        <xdr:cNvPr id="6" name="Imagen 5" descr="C:\Users\jcyunga\Desktop\RAS_2014\Productos RAS 2014\PNG\TASA_MEDICOS_PRO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452557"/>
          <a:ext cx="6238874" cy="4572003"/>
        </a:xfrm>
        <a:prstGeom prst="rect">
          <a:avLst/>
        </a:prstGeom>
        <a:noFill/>
        <a:ln>
          <a:noFill/>
        </a:ln>
      </xdr:spPr>
    </xdr:pic>
    <xdr:clientData/>
  </xdr:twoCellAnchor>
  <xdr:twoCellAnchor editAs="oneCell">
    <xdr:from>
      <xdr:col>7</xdr:col>
      <xdr:colOff>750094</xdr:colOff>
      <xdr:row>7</xdr:row>
      <xdr:rowOff>95245</xdr:rowOff>
    </xdr:from>
    <xdr:to>
      <xdr:col>15</xdr:col>
      <xdr:colOff>730568</xdr:colOff>
      <xdr:row>31</xdr:row>
      <xdr:rowOff>95248</xdr:rowOff>
    </xdr:to>
    <xdr:pic>
      <xdr:nvPicPr>
        <xdr:cNvPr id="7" name="Imagen 6" descr="C:\Users\jcyunga\Desktop\RAS_2014\Productos RAS 2014\PNG\TASA_ODONTOLOGOS_PROV.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84094" y="1428745"/>
          <a:ext cx="6076474" cy="4572003"/>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9</xdr:row>
      <xdr:rowOff>11903</xdr:rowOff>
    </xdr:from>
    <xdr:to>
      <xdr:col>8</xdr:col>
      <xdr:colOff>95250</xdr:colOff>
      <xdr:row>31</xdr:row>
      <xdr:rowOff>76672</xdr:rowOff>
    </xdr:to>
    <xdr:pic>
      <xdr:nvPicPr>
        <xdr:cNvPr id="6" name="Imagen 5" descr="C:\Users\jcyunga\Desktop\RAS_2014\Productos RAS 2014\PNG\TASA_OBSTETRICES_PROV.pn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26403"/>
          <a:ext cx="6191250" cy="4255769"/>
        </a:xfrm>
        <a:prstGeom prst="rect">
          <a:avLst/>
        </a:prstGeom>
        <a:noFill/>
        <a:ln>
          <a:noFill/>
        </a:ln>
      </xdr:spPr>
    </xdr:pic>
    <xdr:clientData/>
  </xdr:twoCellAnchor>
  <xdr:twoCellAnchor editAs="oneCell">
    <xdr:from>
      <xdr:col>8</xdr:col>
      <xdr:colOff>11906</xdr:colOff>
      <xdr:row>9</xdr:row>
      <xdr:rowOff>35717</xdr:rowOff>
    </xdr:from>
    <xdr:to>
      <xdr:col>15</xdr:col>
      <xdr:colOff>718661</xdr:colOff>
      <xdr:row>31</xdr:row>
      <xdr:rowOff>100486</xdr:rowOff>
    </xdr:to>
    <xdr:pic>
      <xdr:nvPicPr>
        <xdr:cNvPr id="7" name="Imagen 6" descr="C:\Users\jcyunga\Desktop\RAS_2014\Productos RAS 2014\PNG\TASA_AUX_ENFERMERIA_PROV.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07906" y="1750217"/>
          <a:ext cx="6040755" cy="4255769"/>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1.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6.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20.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4.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35.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2" Type="http://schemas.openxmlformats.org/officeDocument/2006/relationships/vmlDrawing" Target="../drawings/vmlDrawing36.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vmlDrawing" Target="../drawings/vmlDrawing37.vml"/><Relationship Id="rId1" Type="http://schemas.openxmlformats.org/officeDocument/2006/relationships/printerSettings" Target="../printerSettings/printerSettings39.bin"/></Relationships>
</file>

<file path=xl/worksheets/_rels/sheet43.xml.rels><?xml version="1.0" encoding="UTF-8" standalone="yes"?>
<Relationships xmlns="http://schemas.openxmlformats.org/package/2006/relationships"><Relationship Id="rId2" Type="http://schemas.openxmlformats.org/officeDocument/2006/relationships/vmlDrawing" Target="../drawings/vmlDrawing38.vml"/><Relationship Id="rId1" Type="http://schemas.openxmlformats.org/officeDocument/2006/relationships/printerSettings" Target="../printerSettings/printerSettings40.bin"/></Relationships>
</file>

<file path=xl/worksheets/_rels/sheet44.xml.rels><?xml version="1.0" encoding="UTF-8" standalone="yes"?>
<Relationships xmlns="http://schemas.openxmlformats.org/package/2006/relationships"><Relationship Id="rId2" Type="http://schemas.openxmlformats.org/officeDocument/2006/relationships/vmlDrawing" Target="../drawings/vmlDrawing39.vml"/><Relationship Id="rId1" Type="http://schemas.openxmlformats.org/officeDocument/2006/relationships/printerSettings" Target="../printerSettings/printerSettings41.bin"/></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40.vml"/><Relationship Id="rId1" Type="http://schemas.openxmlformats.org/officeDocument/2006/relationships/printerSettings" Target="../printerSettings/printerSettings42.bin"/></Relationships>
</file>

<file path=xl/worksheets/_rels/sheet46.xml.rels><?xml version="1.0" encoding="UTF-8" standalone="yes"?>
<Relationships xmlns="http://schemas.openxmlformats.org/package/2006/relationships"><Relationship Id="rId2" Type="http://schemas.openxmlformats.org/officeDocument/2006/relationships/vmlDrawing" Target="../drawings/vmlDrawing41.vml"/><Relationship Id="rId1" Type="http://schemas.openxmlformats.org/officeDocument/2006/relationships/printerSettings" Target="../printerSettings/printerSettings43.bin"/></Relationships>
</file>

<file path=xl/worksheets/_rels/sheet47.xml.rels><?xml version="1.0" encoding="UTF-8" standalone="yes"?>
<Relationships xmlns="http://schemas.openxmlformats.org/package/2006/relationships"><Relationship Id="rId2" Type="http://schemas.openxmlformats.org/officeDocument/2006/relationships/vmlDrawing" Target="../drawings/vmlDrawing42.vml"/><Relationship Id="rId1" Type="http://schemas.openxmlformats.org/officeDocument/2006/relationships/printerSettings" Target="../printerSettings/printerSettings44.bin"/></Relationships>
</file>

<file path=xl/worksheets/_rels/sheet48.xml.rels><?xml version="1.0" encoding="UTF-8" standalone="yes"?>
<Relationships xmlns="http://schemas.openxmlformats.org/package/2006/relationships"><Relationship Id="rId2" Type="http://schemas.openxmlformats.org/officeDocument/2006/relationships/vmlDrawing" Target="../drawings/vmlDrawing43.vml"/><Relationship Id="rId1" Type="http://schemas.openxmlformats.org/officeDocument/2006/relationships/printerSettings" Target="../printerSettings/printerSettings45.bin"/></Relationships>
</file>

<file path=xl/worksheets/_rels/sheet49.xml.rels><?xml version="1.0" encoding="UTF-8" standalone="yes"?>
<Relationships xmlns="http://schemas.openxmlformats.org/package/2006/relationships"><Relationship Id="rId2" Type="http://schemas.openxmlformats.org/officeDocument/2006/relationships/vmlDrawing" Target="../drawings/vmlDrawing44.vml"/><Relationship Id="rId1" Type="http://schemas.openxmlformats.org/officeDocument/2006/relationships/printerSettings" Target="../printerSettings/printerSettings46.bin"/></Relationships>
</file>

<file path=xl/worksheets/_rels/sheet50.xml.rels><?xml version="1.0" encoding="UTF-8" standalone="yes"?>
<Relationships xmlns="http://schemas.openxmlformats.org/package/2006/relationships"><Relationship Id="rId2" Type="http://schemas.openxmlformats.org/officeDocument/2006/relationships/vmlDrawing" Target="../drawings/vmlDrawing45.vml"/><Relationship Id="rId1" Type="http://schemas.openxmlformats.org/officeDocument/2006/relationships/printerSettings" Target="../printerSettings/printerSettings47.bin"/></Relationships>
</file>

<file path=xl/worksheets/_rels/sheet51.xml.rels><?xml version="1.0" encoding="UTF-8" standalone="yes"?>
<Relationships xmlns="http://schemas.openxmlformats.org/package/2006/relationships"><Relationship Id="rId2" Type="http://schemas.openxmlformats.org/officeDocument/2006/relationships/vmlDrawing" Target="../drawings/vmlDrawing46.vml"/><Relationship Id="rId1" Type="http://schemas.openxmlformats.org/officeDocument/2006/relationships/printerSettings" Target="../printerSettings/printerSettings48.bin"/></Relationships>
</file>

<file path=xl/worksheets/_rels/sheet52.xml.rels><?xml version="1.0" encoding="UTF-8" standalone="yes"?>
<Relationships xmlns="http://schemas.openxmlformats.org/package/2006/relationships"><Relationship Id="rId2" Type="http://schemas.openxmlformats.org/officeDocument/2006/relationships/vmlDrawing" Target="../drawings/vmlDrawing47.vml"/><Relationship Id="rId1" Type="http://schemas.openxmlformats.org/officeDocument/2006/relationships/printerSettings" Target="../printerSettings/printerSettings49.bin"/></Relationships>
</file>

<file path=xl/worksheets/_rels/sheet53.xml.rels><?xml version="1.0" encoding="UTF-8" standalone="yes"?>
<Relationships xmlns="http://schemas.openxmlformats.org/package/2006/relationships"><Relationship Id="rId2" Type="http://schemas.openxmlformats.org/officeDocument/2006/relationships/vmlDrawing" Target="../drawings/vmlDrawing48.vml"/><Relationship Id="rId1" Type="http://schemas.openxmlformats.org/officeDocument/2006/relationships/printerSettings" Target="../printerSettings/printerSettings50.bin"/></Relationships>
</file>

<file path=xl/worksheets/_rels/sheet54.xml.rels><?xml version="1.0" encoding="UTF-8" standalone="yes"?>
<Relationships xmlns="http://schemas.openxmlformats.org/package/2006/relationships"><Relationship Id="rId2" Type="http://schemas.openxmlformats.org/officeDocument/2006/relationships/vmlDrawing" Target="../drawings/vmlDrawing49.vml"/><Relationship Id="rId1" Type="http://schemas.openxmlformats.org/officeDocument/2006/relationships/printerSettings" Target="../printerSettings/printerSettings51.bin"/></Relationships>
</file>

<file path=xl/worksheets/_rels/sheet55.xml.rels><?xml version="1.0" encoding="UTF-8" standalone="yes"?>
<Relationships xmlns="http://schemas.openxmlformats.org/package/2006/relationships"><Relationship Id="rId2" Type="http://schemas.openxmlformats.org/officeDocument/2006/relationships/vmlDrawing" Target="../drawings/vmlDrawing50.vml"/><Relationship Id="rId1" Type="http://schemas.openxmlformats.org/officeDocument/2006/relationships/printerSettings" Target="../printerSettings/printerSettings52.bin"/></Relationships>
</file>

<file path=xl/worksheets/_rels/sheet56.xml.rels><?xml version="1.0" encoding="UTF-8" standalone="yes"?>
<Relationships xmlns="http://schemas.openxmlformats.org/package/2006/relationships"><Relationship Id="rId2" Type="http://schemas.openxmlformats.org/officeDocument/2006/relationships/vmlDrawing" Target="../drawings/vmlDrawing51.vml"/><Relationship Id="rId1" Type="http://schemas.openxmlformats.org/officeDocument/2006/relationships/printerSettings" Target="../printerSettings/printerSettings53.bin"/></Relationships>
</file>

<file path=xl/worksheets/_rels/sheet57.xml.rels><?xml version="1.0" encoding="UTF-8" standalone="yes"?>
<Relationships xmlns="http://schemas.openxmlformats.org/package/2006/relationships"><Relationship Id="rId2" Type="http://schemas.openxmlformats.org/officeDocument/2006/relationships/vmlDrawing" Target="../drawings/vmlDrawing52.vml"/><Relationship Id="rId1" Type="http://schemas.openxmlformats.org/officeDocument/2006/relationships/printerSettings" Target="../printerSettings/printerSettings54.bin"/></Relationships>
</file>

<file path=xl/worksheets/_rels/sheet58.xml.rels><?xml version="1.0" encoding="UTF-8" standalone="yes"?>
<Relationships xmlns="http://schemas.openxmlformats.org/package/2006/relationships"><Relationship Id="rId2" Type="http://schemas.openxmlformats.org/officeDocument/2006/relationships/vmlDrawing" Target="../drawings/vmlDrawing53.vml"/><Relationship Id="rId1" Type="http://schemas.openxmlformats.org/officeDocument/2006/relationships/printerSettings" Target="../printerSettings/printerSettings55.bin"/></Relationships>
</file>

<file path=xl/worksheets/_rels/sheet59.xml.rels><?xml version="1.0" encoding="UTF-8" standalone="yes"?>
<Relationships xmlns="http://schemas.openxmlformats.org/package/2006/relationships"><Relationship Id="rId2" Type="http://schemas.openxmlformats.org/officeDocument/2006/relationships/vmlDrawing" Target="../drawings/vmlDrawing54.vml"/><Relationship Id="rId1" Type="http://schemas.openxmlformats.org/officeDocument/2006/relationships/printerSettings" Target="../printerSettings/printerSettings56.bin"/></Relationships>
</file>

<file path=xl/worksheets/_rels/sheet60.xml.rels><?xml version="1.0" encoding="UTF-8" standalone="yes"?>
<Relationships xmlns="http://schemas.openxmlformats.org/package/2006/relationships"><Relationship Id="rId2" Type="http://schemas.openxmlformats.org/officeDocument/2006/relationships/vmlDrawing" Target="../drawings/vmlDrawing55.vml"/><Relationship Id="rId1" Type="http://schemas.openxmlformats.org/officeDocument/2006/relationships/printerSettings" Target="../printerSettings/printerSettings57.bin"/></Relationships>
</file>

<file path=xl/worksheets/_rels/sheet61.xml.rels><?xml version="1.0" encoding="UTF-8" standalone="yes"?>
<Relationships xmlns="http://schemas.openxmlformats.org/package/2006/relationships"><Relationship Id="rId2" Type="http://schemas.openxmlformats.org/officeDocument/2006/relationships/vmlDrawing" Target="../drawings/vmlDrawing56.vml"/><Relationship Id="rId1" Type="http://schemas.openxmlformats.org/officeDocument/2006/relationships/printerSettings" Target="../printerSettings/printerSettings58.bin"/></Relationships>
</file>

<file path=xl/worksheets/_rels/sheet62.xml.rels><?xml version="1.0" encoding="UTF-8" standalone="yes"?>
<Relationships xmlns="http://schemas.openxmlformats.org/package/2006/relationships"><Relationship Id="rId2" Type="http://schemas.openxmlformats.org/officeDocument/2006/relationships/vmlDrawing" Target="../drawings/vmlDrawing57.vml"/><Relationship Id="rId1" Type="http://schemas.openxmlformats.org/officeDocument/2006/relationships/printerSettings" Target="../printerSettings/printerSettings59.bin"/></Relationships>
</file>

<file path=xl/worksheets/_rels/sheet63.xml.rels><?xml version="1.0" encoding="UTF-8" standalone="yes"?>
<Relationships xmlns="http://schemas.openxmlformats.org/package/2006/relationships"><Relationship Id="rId2" Type="http://schemas.openxmlformats.org/officeDocument/2006/relationships/vmlDrawing" Target="../drawings/vmlDrawing58.vml"/><Relationship Id="rId1" Type="http://schemas.openxmlformats.org/officeDocument/2006/relationships/printerSettings" Target="../printerSettings/printerSettings60.bin"/></Relationships>
</file>

<file path=xl/worksheets/_rels/sheet64.xml.rels><?xml version="1.0" encoding="UTF-8" standalone="yes"?>
<Relationships xmlns="http://schemas.openxmlformats.org/package/2006/relationships"><Relationship Id="rId2" Type="http://schemas.openxmlformats.org/officeDocument/2006/relationships/vmlDrawing" Target="../drawings/vmlDrawing59.vml"/><Relationship Id="rId1" Type="http://schemas.openxmlformats.org/officeDocument/2006/relationships/printerSettings" Target="../printerSettings/printerSettings61.bin"/></Relationships>
</file>

<file path=xl/worksheets/_rels/sheet65.xml.rels><?xml version="1.0" encoding="UTF-8" standalone="yes"?>
<Relationships xmlns="http://schemas.openxmlformats.org/package/2006/relationships"><Relationship Id="rId2" Type="http://schemas.openxmlformats.org/officeDocument/2006/relationships/vmlDrawing" Target="../drawings/vmlDrawing60.vml"/><Relationship Id="rId1" Type="http://schemas.openxmlformats.org/officeDocument/2006/relationships/printerSettings" Target="../printerSettings/printerSettings62.bin"/></Relationships>
</file>

<file path=xl/worksheets/_rels/sheet66.xml.rels><?xml version="1.0" encoding="UTF-8" standalone="yes"?>
<Relationships xmlns="http://schemas.openxmlformats.org/package/2006/relationships"><Relationship Id="rId2" Type="http://schemas.openxmlformats.org/officeDocument/2006/relationships/vmlDrawing" Target="../drawings/vmlDrawing61.vml"/><Relationship Id="rId1" Type="http://schemas.openxmlformats.org/officeDocument/2006/relationships/printerSettings" Target="../printerSettings/printerSettings63.bin"/></Relationships>
</file>

<file path=xl/worksheets/_rels/sheet67.xml.rels><?xml version="1.0" encoding="UTF-8" standalone="yes"?>
<Relationships xmlns="http://schemas.openxmlformats.org/package/2006/relationships"><Relationship Id="rId2" Type="http://schemas.openxmlformats.org/officeDocument/2006/relationships/vmlDrawing" Target="../drawings/vmlDrawing62.vml"/><Relationship Id="rId1" Type="http://schemas.openxmlformats.org/officeDocument/2006/relationships/printerSettings" Target="../printerSettings/printerSettings64.bin"/></Relationships>
</file>

<file path=xl/worksheets/_rels/sheet68.xml.rels><?xml version="1.0" encoding="UTF-8" standalone="yes"?>
<Relationships xmlns="http://schemas.openxmlformats.org/package/2006/relationships"><Relationship Id="rId2" Type="http://schemas.openxmlformats.org/officeDocument/2006/relationships/vmlDrawing" Target="../drawings/vmlDrawing63.vml"/><Relationship Id="rId1" Type="http://schemas.openxmlformats.org/officeDocument/2006/relationships/printerSettings" Target="../printerSettings/printerSettings65.bin"/></Relationships>
</file>

<file path=xl/worksheets/_rels/sheet69.xml.rels><?xml version="1.0" encoding="UTF-8" standalone="yes"?>
<Relationships xmlns="http://schemas.openxmlformats.org/package/2006/relationships"><Relationship Id="rId2" Type="http://schemas.openxmlformats.org/officeDocument/2006/relationships/vmlDrawing" Target="../drawings/vmlDrawing64.vml"/><Relationship Id="rId1" Type="http://schemas.openxmlformats.org/officeDocument/2006/relationships/printerSettings" Target="../printerSettings/printerSettings66.bin"/></Relationships>
</file>

<file path=xl/worksheets/_rels/sheet70.xml.rels><?xml version="1.0" encoding="UTF-8" standalone="yes"?>
<Relationships xmlns="http://schemas.openxmlformats.org/package/2006/relationships"><Relationship Id="rId2" Type="http://schemas.openxmlformats.org/officeDocument/2006/relationships/vmlDrawing" Target="../drawings/vmlDrawing65.vml"/><Relationship Id="rId1" Type="http://schemas.openxmlformats.org/officeDocument/2006/relationships/printerSettings" Target="../printerSettings/printerSettings67.bin"/></Relationships>
</file>

<file path=xl/worksheets/_rels/sheet71.xml.rels><?xml version="1.0" encoding="UTF-8" standalone="yes"?>
<Relationships xmlns="http://schemas.openxmlformats.org/package/2006/relationships"><Relationship Id="rId2" Type="http://schemas.openxmlformats.org/officeDocument/2006/relationships/vmlDrawing" Target="../drawings/vmlDrawing66.vml"/><Relationship Id="rId1" Type="http://schemas.openxmlformats.org/officeDocument/2006/relationships/printerSettings" Target="../printerSettings/printerSettings68.bin"/></Relationships>
</file>

<file path=xl/worksheets/_rels/sheet72.xml.rels><?xml version="1.0" encoding="UTF-8" standalone="yes"?>
<Relationships xmlns="http://schemas.openxmlformats.org/package/2006/relationships"><Relationship Id="rId2" Type="http://schemas.openxmlformats.org/officeDocument/2006/relationships/vmlDrawing" Target="../drawings/vmlDrawing67.vml"/><Relationship Id="rId1" Type="http://schemas.openxmlformats.org/officeDocument/2006/relationships/printerSettings" Target="../printerSettings/printerSettings69.bin"/></Relationships>
</file>

<file path=xl/worksheets/_rels/sheet73.xml.rels><?xml version="1.0" encoding="UTF-8" standalone="yes"?>
<Relationships xmlns="http://schemas.openxmlformats.org/package/2006/relationships"><Relationship Id="rId2" Type="http://schemas.openxmlformats.org/officeDocument/2006/relationships/vmlDrawing" Target="../drawings/vmlDrawing68.vml"/><Relationship Id="rId1" Type="http://schemas.openxmlformats.org/officeDocument/2006/relationships/printerSettings" Target="../printerSettings/printerSettings70.bin"/></Relationships>
</file>

<file path=xl/worksheets/_rels/sheet74.xml.rels><?xml version="1.0" encoding="UTF-8" standalone="yes"?>
<Relationships xmlns="http://schemas.openxmlformats.org/package/2006/relationships"><Relationship Id="rId2" Type="http://schemas.openxmlformats.org/officeDocument/2006/relationships/vmlDrawing" Target="../drawings/vmlDrawing69.vml"/><Relationship Id="rId1" Type="http://schemas.openxmlformats.org/officeDocument/2006/relationships/printerSettings" Target="../printerSettings/printerSettings71.bin"/></Relationships>
</file>

<file path=xl/worksheets/_rels/sheet75.xml.rels><?xml version="1.0" encoding="UTF-8" standalone="yes"?>
<Relationships xmlns="http://schemas.openxmlformats.org/package/2006/relationships"><Relationship Id="rId2" Type="http://schemas.openxmlformats.org/officeDocument/2006/relationships/vmlDrawing" Target="../drawings/vmlDrawing70.vml"/><Relationship Id="rId1" Type="http://schemas.openxmlformats.org/officeDocument/2006/relationships/printerSettings" Target="../printerSettings/printerSettings72.bin"/></Relationships>
</file>

<file path=xl/worksheets/_rels/sheet76.xml.rels><?xml version="1.0" encoding="UTF-8" standalone="yes"?>
<Relationships xmlns="http://schemas.openxmlformats.org/package/2006/relationships"><Relationship Id="rId2" Type="http://schemas.openxmlformats.org/officeDocument/2006/relationships/vmlDrawing" Target="../drawings/vmlDrawing71.vml"/><Relationship Id="rId1" Type="http://schemas.openxmlformats.org/officeDocument/2006/relationships/printerSettings" Target="../printerSettings/printerSettings73.bin"/></Relationships>
</file>

<file path=xl/worksheets/_rels/sheet77.xml.rels><?xml version="1.0" encoding="UTF-8" standalone="yes"?>
<Relationships xmlns="http://schemas.openxmlformats.org/package/2006/relationships"><Relationship Id="rId2" Type="http://schemas.openxmlformats.org/officeDocument/2006/relationships/vmlDrawing" Target="../drawings/vmlDrawing72.vml"/><Relationship Id="rId1" Type="http://schemas.openxmlformats.org/officeDocument/2006/relationships/printerSettings" Target="../printerSettings/printerSettings74.bin"/></Relationships>
</file>

<file path=xl/worksheets/_rels/sheet78.xml.rels><?xml version="1.0" encoding="UTF-8" standalone="yes"?>
<Relationships xmlns="http://schemas.openxmlformats.org/package/2006/relationships"><Relationship Id="rId2" Type="http://schemas.openxmlformats.org/officeDocument/2006/relationships/vmlDrawing" Target="../drawings/vmlDrawing73.vml"/><Relationship Id="rId1" Type="http://schemas.openxmlformats.org/officeDocument/2006/relationships/printerSettings" Target="../printerSettings/printerSettings75.bin"/></Relationships>
</file>

<file path=xl/worksheets/_rels/sheet79.xml.rels><?xml version="1.0" encoding="UTF-8" standalone="yes"?>
<Relationships xmlns="http://schemas.openxmlformats.org/package/2006/relationships"><Relationship Id="rId2" Type="http://schemas.openxmlformats.org/officeDocument/2006/relationships/vmlDrawing" Target="../drawings/vmlDrawing74.vml"/><Relationship Id="rId1" Type="http://schemas.openxmlformats.org/officeDocument/2006/relationships/printerSettings" Target="../printerSettings/printerSettings76.bin"/></Relationships>
</file>

<file path=xl/worksheets/_rels/sheet80.xml.rels><?xml version="1.0" encoding="UTF-8" standalone="yes"?>
<Relationships xmlns="http://schemas.openxmlformats.org/package/2006/relationships"><Relationship Id="rId2" Type="http://schemas.openxmlformats.org/officeDocument/2006/relationships/vmlDrawing" Target="../drawings/vmlDrawing75.vml"/><Relationship Id="rId1" Type="http://schemas.openxmlformats.org/officeDocument/2006/relationships/printerSettings" Target="../printerSettings/printerSettings77.bin"/></Relationships>
</file>

<file path=xl/worksheets/_rels/sheet81.xml.rels><?xml version="1.0" encoding="UTF-8" standalone="yes"?>
<Relationships xmlns="http://schemas.openxmlformats.org/package/2006/relationships"><Relationship Id="rId2" Type="http://schemas.openxmlformats.org/officeDocument/2006/relationships/vmlDrawing" Target="../drawings/vmlDrawing76.vml"/><Relationship Id="rId1" Type="http://schemas.openxmlformats.org/officeDocument/2006/relationships/printerSettings" Target="../printerSettings/printerSettings78.bin"/></Relationships>
</file>

<file path=xl/worksheets/_rels/sheet82.xml.rels><?xml version="1.0" encoding="UTF-8" standalone="yes"?>
<Relationships xmlns="http://schemas.openxmlformats.org/package/2006/relationships"><Relationship Id="rId2" Type="http://schemas.openxmlformats.org/officeDocument/2006/relationships/vmlDrawing" Target="../drawings/vmlDrawing77.vml"/><Relationship Id="rId1" Type="http://schemas.openxmlformats.org/officeDocument/2006/relationships/printerSettings" Target="../printerSettings/printerSettings79.bin"/></Relationships>
</file>

<file path=xl/worksheets/_rels/sheet83.xml.rels><?xml version="1.0" encoding="UTF-8" standalone="yes"?>
<Relationships xmlns="http://schemas.openxmlformats.org/package/2006/relationships"><Relationship Id="rId2" Type="http://schemas.openxmlformats.org/officeDocument/2006/relationships/vmlDrawing" Target="../drawings/vmlDrawing78.vml"/><Relationship Id="rId1" Type="http://schemas.openxmlformats.org/officeDocument/2006/relationships/printerSettings" Target="../printerSettings/printerSettings80.bin"/></Relationships>
</file>

<file path=xl/worksheets/_rels/sheet84.xml.rels><?xml version="1.0" encoding="UTF-8" standalone="yes"?>
<Relationships xmlns="http://schemas.openxmlformats.org/package/2006/relationships"><Relationship Id="rId2" Type="http://schemas.openxmlformats.org/officeDocument/2006/relationships/vmlDrawing" Target="../drawings/vmlDrawing79.vml"/><Relationship Id="rId1" Type="http://schemas.openxmlformats.org/officeDocument/2006/relationships/printerSettings" Target="../printerSettings/printerSettings81.bin"/></Relationships>
</file>

<file path=xl/worksheets/_rels/sheet85.xml.rels><?xml version="1.0" encoding="UTF-8" standalone="yes"?>
<Relationships xmlns="http://schemas.openxmlformats.org/package/2006/relationships"><Relationship Id="rId2" Type="http://schemas.openxmlformats.org/officeDocument/2006/relationships/vmlDrawing" Target="../drawings/vmlDrawing80.vml"/><Relationship Id="rId1" Type="http://schemas.openxmlformats.org/officeDocument/2006/relationships/printerSettings" Target="../printerSettings/printerSettings82.bin"/></Relationships>
</file>

<file path=xl/worksheets/_rels/sheet86.xml.rels><?xml version="1.0" encoding="UTF-8" standalone="yes"?>
<Relationships xmlns="http://schemas.openxmlformats.org/package/2006/relationships"><Relationship Id="rId2" Type="http://schemas.openxmlformats.org/officeDocument/2006/relationships/vmlDrawing" Target="../drawings/vmlDrawing81.vml"/><Relationship Id="rId1" Type="http://schemas.openxmlformats.org/officeDocument/2006/relationships/printerSettings" Target="../printerSettings/printerSettings83.bin"/></Relationships>
</file>

<file path=xl/worksheets/_rels/sheet87.xml.rels><?xml version="1.0" encoding="UTF-8" standalone="yes"?>
<Relationships xmlns="http://schemas.openxmlformats.org/package/2006/relationships"><Relationship Id="rId2" Type="http://schemas.openxmlformats.org/officeDocument/2006/relationships/vmlDrawing" Target="../drawings/vmlDrawing82.vml"/><Relationship Id="rId1" Type="http://schemas.openxmlformats.org/officeDocument/2006/relationships/printerSettings" Target="../printerSettings/printerSettings84.bin"/></Relationships>
</file>

<file path=xl/worksheets/_rels/sheet88.xml.rels><?xml version="1.0" encoding="UTF-8" standalone="yes"?>
<Relationships xmlns="http://schemas.openxmlformats.org/package/2006/relationships"><Relationship Id="rId2" Type="http://schemas.openxmlformats.org/officeDocument/2006/relationships/vmlDrawing" Target="../drawings/vmlDrawing83.vml"/><Relationship Id="rId1" Type="http://schemas.openxmlformats.org/officeDocument/2006/relationships/printerSettings" Target="../printerSettings/printerSettings85.bin"/></Relationships>
</file>

<file path=xl/worksheets/_rels/sheet89.xml.rels><?xml version="1.0" encoding="UTF-8" standalone="yes"?>
<Relationships xmlns="http://schemas.openxmlformats.org/package/2006/relationships"><Relationship Id="rId2" Type="http://schemas.openxmlformats.org/officeDocument/2006/relationships/vmlDrawing" Target="../drawings/vmlDrawing84.vml"/><Relationship Id="rId1" Type="http://schemas.openxmlformats.org/officeDocument/2006/relationships/printerSettings" Target="../printerSettings/printerSettings86.bin"/></Relationships>
</file>

<file path=xl/worksheets/_rels/sheet90.xml.rels><?xml version="1.0" encoding="UTF-8" standalone="yes"?>
<Relationships xmlns="http://schemas.openxmlformats.org/package/2006/relationships"><Relationship Id="rId2" Type="http://schemas.openxmlformats.org/officeDocument/2006/relationships/vmlDrawing" Target="../drawings/vmlDrawing85.vml"/><Relationship Id="rId1" Type="http://schemas.openxmlformats.org/officeDocument/2006/relationships/printerSettings" Target="../printerSettings/printerSettings87.bin"/></Relationships>
</file>

<file path=xl/worksheets/_rels/sheet91.xml.rels><?xml version="1.0" encoding="UTF-8" standalone="yes"?>
<Relationships xmlns="http://schemas.openxmlformats.org/package/2006/relationships"><Relationship Id="rId2" Type="http://schemas.openxmlformats.org/officeDocument/2006/relationships/vmlDrawing" Target="../drawings/vmlDrawing86.vml"/><Relationship Id="rId1" Type="http://schemas.openxmlformats.org/officeDocument/2006/relationships/printerSettings" Target="../printerSettings/printerSettings88.bin"/></Relationships>
</file>

<file path=xl/worksheets/_rels/sheet92.xml.rels><?xml version="1.0" encoding="UTF-8" standalone="yes"?>
<Relationships xmlns="http://schemas.openxmlformats.org/package/2006/relationships"><Relationship Id="rId2" Type="http://schemas.openxmlformats.org/officeDocument/2006/relationships/vmlDrawing" Target="../drawings/vmlDrawing87.vml"/><Relationship Id="rId1" Type="http://schemas.openxmlformats.org/officeDocument/2006/relationships/printerSettings" Target="../printerSettings/printerSettings89.bin"/></Relationships>
</file>

<file path=xl/worksheets/_rels/sheet93.xml.rels><?xml version="1.0" encoding="UTF-8" standalone="yes"?>
<Relationships xmlns="http://schemas.openxmlformats.org/package/2006/relationships"><Relationship Id="rId2" Type="http://schemas.openxmlformats.org/officeDocument/2006/relationships/vmlDrawing" Target="../drawings/vmlDrawing88.vml"/><Relationship Id="rId1" Type="http://schemas.openxmlformats.org/officeDocument/2006/relationships/printerSettings" Target="../printerSettings/printerSettings90.bin"/></Relationships>
</file>

<file path=xl/worksheets/_rels/sheet94.xml.rels><?xml version="1.0" encoding="UTF-8" standalone="yes"?>
<Relationships xmlns="http://schemas.openxmlformats.org/package/2006/relationships"><Relationship Id="rId2" Type="http://schemas.openxmlformats.org/officeDocument/2006/relationships/vmlDrawing" Target="../drawings/vmlDrawing89.vml"/><Relationship Id="rId1" Type="http://schemas.openxmlformats.org/officeDocument/2006/relationships/printerSettings" Target="../printerSettings/printerSettings91.bin"/></Relationships>
</file>

<file path=xl/worksheets/_rels/sheet95.xml.rels><?xml version="1.0" encoding="UTF-8" standalone="yes"?>
<Relationships xmlns="http://schemas.openxmlformats.org/package/2006/relationships"><Relationship Id="rId2" Type="http://schemas.openxmlformats.org/officeDocument/2006/relationships/vmlDrawing" Target="../drawings/vmlDrawing90.vml"/><Relationship Id="rId1" Type="http://schemas.openxmlformats.org/officeDocument/2006/relationships/printerSettings" Target="../printerSettings/printerSettings92.bin"/></Relationships>
</file>

<file path=xl/worksheets/_rels/sheet96.xml.rels><?xml version="1.0" encoding="UTF-8" standalone="yes"?>
<Relationships xmlns="http://schemas.openxmlformats.org/package/2006/relationships"><Relationship Id="rId2" Type="http://schemas.openxmlformats.org/officeDocument/2006/relationships/vmlDrawing" Target="../drawings/vmlDrawing91.vml"/><Relationship Id="rId1" Type="http://schemas.openxmlformats.org/officeDocument/2006/relationships/printerSettings" Target="../printerSettings/printerSettings93.bin"/></Relationships>
</file>

<file path=xl/worksheets/_rels/sheet97.xml.rels><?xml version="1.0" encoding="UTF-8" standalone="yes"?>
<Relationships xmlns="http://schemas.openxmlformats.org/package/2006/relationships"><Relationship Id="rId2" Type="http://schemas.openxmlformats.org/officeDocument/2006/relationships/vmlDrawing" Target="../drawings/vmlDrawing92.vml"/><Relationship Id="rId1" Type="http://schemas.openxmlformats.org/officeDocument/2006/relationships/printerSettings" Target="../printerSettings/printerSettings94.bin"/></Relationships>
</file>

<file path=xl/worksheets/_rels/sheet98.xml.rels><?xml version="1.0" encoding="UTF-8" standalone="yes"?>
<Relationships xmlns="http://schemas.openxmlformats.org/package/2006/relationships"><Relationship Id="rId2" Type="http://schemas.openxmlformats.org/officeDocument/2006/relationships/vmlDrawing" Target="../drawings/vmlDrawing93.vml"/><Relationship Id="rId1" Type="http://schemas.openxmlformats.org/officeDocument/2006/relationships/printerSettings" Target="../printerSettings/printerSettings95.bin"/></Relationships>
</file>

<file path=xl/worksheets/_rels/sheet99.xml.rels><?xml version="1.0" encoding="UTF-8" standalone="yes"?>
<Relationships xmlns="http://schemas.openxmlformats.org/package/2006/relationships"><Relationship Id="rId2" Type="http://schemas.openxmlformats.org/officeDocument/2006/relationships/vmlDrawing" Target="../drawings/vmlDrawing94.vml"/><Relationship Id="rId1" Type="http://schemas.openxmlformats.org/officeDocument/2006/relationships/printerSettings" Target="../printerSettings/printerSettings96.bin"/></Relationships>
</file>

<file path=xl/worksheets/_rels/sheet100.xml.rels><?xml version="1.0" encoding="UTF-8" standalone="yes"?>
<Relationships xmlns="http://schemas.openxmlformats.org/package/2006/relationships"><Relationship Id="rId2" Type="http://schemas.openxmlformats.org/officeDocument/2006/relationships/vmlDrawing" Target="../drawings/vmlDrawing95.vml"/><Relationship Id="rId1" Type="http://schemas.openxmlformats.org/officeDocument/2006/relationships/printerSettings" Target="../printerSettings/printerSettings97.bin"/></Relationships>
</file>

<file path=xl/worksheets/_rels/sheet101.xml.rels><?xml version="1.0" encoding="UTF-8" standalone="yes"?>
<Relationships xmlns="http://schemas.openxmlformats.org/package/2006/relationships"><Relationship Id="rId2" Type="http://schemas.openxmlformats.org/officeDocument/2006/relationships/vmlDrawing" Target="../drawings/vmlDrawing96.vml"/><Relationship Id="rId1" Type="http://schemas.openxmlformats.org/officeDocument/2006/relationships/printerSettings" Target="../printerSettings/printerSettings98.bin"/></Relationships>
</file>

<file path=xl/worksheets/_rels/sheet102.xml.rels><?xml version="1.0" encoding="UTF-8" standalone="yes"?>
<Relationships xmlns="http://schemas.openxmlformats.org/package/2006/relationships"><Relationship Id="rId2" Type="http://schemas.openxmlformats.org/officeDocument/2006/relationships/vmlDrawing" Target="../drawings/vmlDrawing97.vml"/><Relationship Id="rId1" Type="http://schemas.openxmlformats.org/officeDocument/2006/relationships/printerSettings" Target="../printerSettings/printerSettings99.bin"/></Relationships>
</file>

<file path=xl/worksheets/_rels/sheet103.xml.rels><?xml version="1.0" encoding="UTF-8" standalone="yes"?>
<Relationships xmlns="http://schemas.openxmlformats.org/package/2006/relationships"><Relationship Id="rId2" Type="http://schemas.openxmlformats.org/officeDocument/2006/relationships/vmlDrawing" Target="../drawings/vmlDrawing98.vml"/><Relationship Id="rId1" Type="http://schemas.openxmlformats.org/officeDocument/2006/relationships/printerSettings" Target="../printerSettings/printerSettings100.bin"/></Relationships>
</file>

<file path=xl/worksheets/_rels/sheet104.xml.rels><?xml version="1.0" encoding="UTF-8" standalone="yes"?>
<Relationships xmlns="http://schemas.openxmlformats.org/package/2006/relationships"><Relationship Id="rId2" Type="http://schemas.openxmlformats.org/officeDocument/2006/relationships/vmlDrawing" Target="../drawings/vmlDrawing99.vml"/><Relationship Id="rId1" Type="http://schemas.openxmlformats.org/officeDocument/2006/relationships/printerSettings" Target="../printerSettings/printerSettings101.bin"/></Relationships>
</file>

<file path=xl/worksheets/_rels/sheet105.xml.rels><?xml version="1.0" encoding="UTF-8" standalone="yes"?>
<Relationships xmlns="http://schemas.openxmlformats.org/package/2006/relationships"><Relationship Id="rId2" Type="http://schemas.openxmlformats.org/officeDocument/2006/relationships/vmlDrawing" Target="../drawings/vmlDrawing100.vml"/><Relationship Id="rId1" Type="http://schemas.openxmlformats.org/officeDocument/2006/relationships/printerSettings" Target="../printerSettings/printerSettings102.bin"/></Relationships>
</file>

<file path=xl/worksheets/_rels/sheet106.xml.rels><?xml version="1.0" encoding="UTF-8" standalone="yes"?>
<Relationships xmlns="http://schemas.openxmlformats.org/package/2006/relationships"><Relationship Id="rId2" Type="http://schemas.openxmlformats.org/officeDocument/2006/relationships/vmlDrawing" Target="../drawings/vmlDrawing101.vml"/><Relationship Id="rId1" Type="http://schemas.openxmlformats.org/officeDocument/2006/relationships/printerSettings" Target="../printerSettings/printerSettings103.bin"/></Relationships>
</file>

<file path=xl/worksheets/_rels/sheet107.xml.rels><?xml version="1.0" encoding="UTF-8" standalone="yes"?>
<Relationships xmlns="http://schemas.openxmlformats.org/package/2006/relationships"><Relationship Id="rId2" Type="http://schemas.openxmlformats.org/officeDocument/2006/relationships/vmlDrawing" Target="../drawings/vmlDrawing102.vml"/><Relationship Id="rId1" Type="http://schemas.openxmlformats.org/officeDocument/2006/relationships/printerSettings" Target="../printerSettings/printerSettings104.bin"/></Relationships>
</file>

<file path=xl/worksheets/_rels/sheet108.xml.rels><?xml version="1.0" encoding="UTF-8" standalone="yes"?>
<Relationships xmlns="http://schemas.openxmlformats.org/package/2006/relationships"><Relationship Id="rId2" Type="http://schemas.openxmlformats.org/officeDocument/2006/relationships/vmlDrawing" Target="../drawings/vmlDrawing103.vml"/><Relationship Id="rId1" Type="http://schemas.openxmlformats.org/officeDocument/2006/relationships/printerSettings" Target="../printerSettings/printerSettings105.bin"/></Relationships>
</file>

<file path=xl/worksheets/_rels/sheet109.xml.rels><?xml version="1.0" encoding="UTF-8" standalone="yes"?>
<Relationships xmlns="http://schemas.openxmlformats.org/package/2006/relationships"><Relationship Id="rId2" Type="http://schemas.openxmlformats.org/officeDocument/2006/relationships/vmlDrawing" Target="../drawings/vmlDrawing104.vml"/><Relationship Id="rId1" Type="http://schemas.openxmlformats.org/officeDocument/2006/relationships/printerSettings" Target="../printerSettings/printerSettings106.bin"/></Relationships>
</file>

<file path=xl/worksheets/_rels/sheet110.xml.rels><?xml version="1.0" encoding="UTF-8" standalone="yes"?>
<Relationships xmlns="http://schemas.openxmlformats.org/package/2006/relationships"><Relationship Id="rId2" Type="http://schemas.openxmlformats.org/officeDocument/2006/relationships/vmlDrawing" Target="../drawings/vmlDrawing105.vml"/><Relationship Id="rId1" Type="http://schemas.openxmlformats.org/officeDocument/2006/relationships/printerSettings" Target="../printerSettings/printerSettings107.bin"/></Relationships>
</file>

<file path=xl/worksheets/_rels/sheet111.xml.rels><?xml version="1.0" encoding="UTF-8" standalone="yes"?>
<Relationships xmlns="http://schemas.openxmlformats.org/package/2006/relationships"><Relationship Id="rId2" Type="http://schemas.openxmlformats.org/officeDocument/2006/relationships/vmlDrawing" Target="../drawings/vmlDrawing106.vml"/><Relationship Id="rId1" Type="http://schemas.openxmlformats.org/officeDocument/2006/relationships/printerSettings" Target="../printerSettings/printerSettings108.bin"/></Relationships>
</file>

<file path=xl/worksheets/_rels/sheet112.xml.rels><?xml version="1.0" encoding="UTF-8" standalone="yes"?>
<Relationships xmlns="http://schemas.openxmlformats.org/package/2006/relationships"><Relationship Id="rId3" Type="http://schemas.openxmlformats.org/officeDocument/2006/relationships/vmlDrawing" Target="../drawings/vmlDrawing107.vml"/><Relationship Id="rId2" Type="http://schemas.openxmlformats.org/officeDocument/2006/relationships/drawing" Target="../drawings/drawing21.xml"/><Relationship Id="rId1" Type="http://schemas.openxmlformats.org/officeDocument/2006/relationships/printerSettings" Target="../printerSettings/printerSettings109.bin"/></Relationships>
</file>

<file path=xl/worksheets/_rels/sheet113.xml.rels><?xml version="1.0" encoding="UTF-8" standalone="yes"?>
<Relationships xmlns="http://schemas.openxmlformats.org/package/2006/relationships"><Relationship Id="rId3" Type="http://schemas.openxmlformats.org/officeDocument/2006/relationships/vmlDrawing" Target="../drawings/vmlDrawing108.vml"/><Relationship Id="rId2" Type="http://schemas.openxmlformats.org/officeDocument/2006/relationships/drawing" Target="../drawings/drawing22.xml"/><Relationship Id="rId1" Type="http://schemas.openxmlformats.org/officeDocument/2006/relationships/printerSettings" Target="../printerSettings/printerSettings110.bin"/></Relationships>
</file>

<file path=xl/worksheets/_rels/sheet114.xml.rels><?xml version="1.0" encoding="UTF-8" standalone="yes"?>
<Relationships xmlns="http://schemas.openxmlformats.org/package/2006/relationships"><Relationship Id="rId3" Type="http://schemas.openxmlformats.org/officeDocument/2006/relationships/vmlDrawing" Target="../drawings/vmlDrawing109.vml"/><Relationship Id="rId2" Type="http://schemas.openxmlformats.org/officeDocument/2006/relationships/drawing" Target="../drawings/drawing23.xml"/><Relationship Id="rId1" Type="http://schemas.openxmlformats.org/officeDocument/2006/relationships/printerSettings" Target="../printerSettings/printerSettings111.bin"/></Relationships>
</file>

<file path=xl/worksheets/_rels/sheet115.xml.rels><?xml version="1.0" encoding="UTF-8" standalone="yes"?>
<Relationships xmlns="http://schemas.openxmlformats.org/package/2006/relationships"><Relationship Id="rId3" Type="http://schemas.openxmlformats.org/officeDocument/2006/relationships/vmlDrawing" Target="../drawings/vmlDrawing110.vml"/><Relationship Id="rId2" Type="http://schemas.openxmlformats.org/officeDocument/2006/relationships/drawing" Target="../drawings/drawing24.xml"/><Relationship Id="rId1" Type="http://schemas.openxmlformats.org/officeDocument/2006/relationships/printerSettings" Target="../printerSettings/printerSettings1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B17"/>
  <sheetViews>
    <sheetView workbookViewId="0">
      <selection activeCell="C22" sqref="C22"/>
    </sheetView>
  </sheetViews>
  <sheetFormatPr baseColWidth="10" defaultRowHeight="15"/>
  <cols>
    <col min="1" max="1" width="29.85546875" style="248" customWidth="1"/>
    <col min="2" max="2" width="5.5703125" style="247" bestFit="1" customWidth="1"/>
  </cols>
  <sheetData>
    <row r="1" spans="1:2">
      <c r="A1" s="250" t="s">
        <v>564</v>
      </c>
      <c r="B1" s="249" t="s">
        <v>39</v>
      </c>
    </row>
    <row r="2" spans="1:2">
      <c r="A2" s="250" t="s">
        <v>127</v>
      </c>
      <c r="B2" s="249">
        <v>0.59</v>
      </c>
    </row>
    <row r="3" spans="1:2" ht="30">
      <c r="A3" s="250" t="s">
        <v>563</v>
      </c>
      <c r="B3" s="249">
        <v>0.7</v>
      </c>
    </row>
    <row r="4" spans="1:2">
      <c r="A4" s="250" t="s">
        <v>562</v>
      </c>
      <c r="B4" s="249">
        <v>0.96</v>
      </c>
    </row>
    <row r="5" spans="1:2">
      <c r="A5" s="250" t="s">
        <v>6</v>
      </c>
      <c r="B5" s="249">
        <v>1.54</v>
      </c>
    </row>
    <row r="6" spans="1:2">
      <c r="A6" s="250" t="s">
        <v>125</v>
      </c>
      <c r="B6" s="249">
        <v>1.62</v>
      </c>
    </row>
    <row r="7" spans="1:2">
      <c r="A7" s="250" t="s">
        <v>526</v>
      </c>
      <c r="B7" s="249">
        <v>1.81</v>
      </c>
    </row>
    <row r="8" spans="1:2">
      <c r="A8" s="250" t="s">
        <v>565</v>
      </c>
      <c r="B8" s="249">
        <v>2.59</v>
      </c>
    </row>
    <row r="9" spans="1:2">
      <c r="A9" s="250" t="s">
        <v>3</v>
      </c>
      <c r="B9" s="249">
        <v>3.15</v>
      </c>
    </row>
    <row r="10" spans="1:2">
      <c r="A10" s="250" t="s">
        <v>527</v>
      </c>
      <c r="B10" s="249">
        <v>3.26</v>
      </c>
    </row>
    <row r="11" spans="1:2">
      <c r="A11" s="250" t="s">
        <v>126</v>
      </c>
      <c r="B11" s="249">
        <v>4.57</v>
      </c>
    </row>
    <row r="12" spans="1:2">
      <c r="A12" s="250" t="s">
        <v>561</v>
      </c>
      <c r="B12" s="249">
        <v>5.53</v>
      </c>
    </row>
    <row r="13" spans="1:2">
      <c r="A13" s="250" t="s">
        <v>560</v>
      </c>
      <c r="B13" s="249">
        <v>6.82</v>
      </c>
    </row>
    <row r="14" spans="1:2">
      <c r="A14" s="250" t="s">
        <v>5</v>
      </c>
      <c r="B14" s="249">
        <v>9.7100000000000009</v>
      </c>
    </row>
    <row r="15" spans="1:2">
      <c r="A15" s="250" t="s">
        <v>123</v>
      </c>
      <c r="B15" s="249">
        <v>14.2</v>
      </c>
    </row>
    <row r="16" spans="1:2">
      <c r="A16" s="250" t="s">
        <v>117</v>
      </c>
      <c r="B16" s="249">
        <v>18.95</v>
      </c>
    </row>
    <row r="17" spans="1:2">
      <c r="A17" s="250" t="s">
        <v>559</v>
      </c>
      <c r="B17" s="249">
        <v>24</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17"/>
  <sheetViews>
    <sheetView workbookViewId="0">
      <selection activeCell="F21" sqref="F21"/>
    </sheetView>
  </sheetViews>
  <sheetFormatPr baseColWidth="10" defaultRowHeight="15"/>
  <cols>
    <col min="1" max="1" width="27.140625" style="248" customWidth="1"/>
    <col min="2" max="2" width="11.42578125" style="247"/>
  </cols>
  <sheetData>
    <row r="1" spans="1:2">
      <c r="A1" s="250" t="s">
        <v>565</v>
      </c>
      <c r="B1" s="249" t="s">
        <v>39</v>
      </c>
    </row>
    <row r="2" spans="1:2">
      <c r="A2" s="250" t="s">
        <v>127</v>
      </c>
      <c r="B2" s="249">
        <v>0.63</v>
      </c>
    </row>
    <row r="3" spans="1:2">
      <c r="A3" s="250" t="s">
        <v>564</v>
      </c>
      <c r="B3" s="249">
        <v>0.65</v>
      </c>
    </row>
    <row r="4" spans="1:2" ht="30">
      <c r="A4" s="250" t="s">
        <v>563</v>
      </c>
      <c r="B4" s="249">
        <v>0.78</v>
      </c>
    </row>
    <row r="5" spans="1:2">
      <c r="A5" s="250" t="s">
        <v>562</v>
      </c>
      <c r="B5" s="249">
        <v>1.1499999999999999</v>
      </c>
    </row>
    <row r="6" spans="1:2" ht="30">
      <c r="A6" s="250" t="s">
        <v>125</v>
      </c>
      <c r="B6" s="249">
        <v>1.75</v>
      </c>
    </row>
    <row r="7" spans="1:2">
      <c r="A7" s="250" t="s">
        <v>6</v>
      </c>
      <c r="B7" s="249">
        <v>1.99</v>
      </c>
    </row>
    <row r="8" spans="1:2">
      <c r="A8" s="250" t="s">
        <v>526</v>
      </c>
      <c r="B8" s="249">
        <v>2.0499999999999998</v>
      </c>
    </row>
    <row r="9" spans="1:2">
      <c r="A9" s="250" t="s">
        <v>527</v>
      </c>
      <c r="B9" s="249">
        <v>3.6</v>
      </c>
    </row>
    <row r="10" spans="1:2">
      <c r="A10" s="250" t="s">
        <v>561</v>
      </c>
      <c r="B10" s="249">
        <v>3.99</v>
      </c>
    </row>
    <row r="11" spans="1:2">
      <c r="A11" s="250" t="s">
        <v>3</v>
      </c>
      <c r="B11" s="249">
        <v>4</v>
      </c>
    </row>
    <row r="12" spans="1:2">
      <c r="A12" s="250" t="s">
        <v>126</v>
      </c>
      <c r="B12" s="249">
        <v>5.04</v>
      </c>
    </row>
    <row r="13" spans="1:2">
      <c r="A13" s="250" t="s">
        <v>560</v>
      </c>
      <c r="B13" s="249">
        <v>8.85</v>
      </c>
    </row>
    <row r="14" spans="1:2">
      <c r="A14" s="250" t="s">
        <v>5</v>
      </c>
      <c r="B14" s="249">
        <v>12.21</v>
      </c>
    </row>
    <row r="15" spans="1:2">
      <c r="A15" s="250" t="s">
        <v>123</v>
      </c>
      <c r="B15" s="249">
        <v>12.5</v>
      </c>
    </row>
    <row r="16" spans="1:2">
      <c r="A16" s="250" t="s">
        <v>117</v>
      </c>
      <c r="B16" s="249">
        <v>16.36</v>
      </c>
    </row>
    <row r="17" spans="1:2">
      <c r="A17" s="250" t="s">
        <v>559</v>
      </c>
      <c r="B17" s="249">
        <v>24.46</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0"/>
  <dimension ref="A5:O142"/>
  <sheetViews>
    <sheetView showGridLines="0" zoomScale="80" zoomScaleNormal="80" workbookViewId="0">
      <pane ySplit="7" topLeftCell="A8" activePane="bottomLeft" state="frozen"/>
      <selection sqref="A1:U1"/>
      <selection pane="bottomLeft" activeCell="D27" sqref="D27"/>
    </sheetView>
  </sheetViews>
  <sheetFormatPr baseColWidth="10" defaultRowHeight="15"/>
  <cols>
    <col min="1" max="1" width="11.42578125" style="459"/>
    <col min="2" max="2" width="14.28515625" style="461" customWidth="1"/>
    <col min="3" max="16384" width="11.42578125" style="459"/>
  </cols>
  <sheetData>
    <row r="5" spans="1:15">
      <c r="B5" s="728"/>
      <c r="C5" s="728"/>
      <c r="D5" s="728"/>
      <c r="E5" s="728"/>
      <c r="F5" s="728"/>
      <c r="G5" s="728"/>
      <c r="H5" s="728"/>
      <c r="I5" s="728"/>
      <c r="J5" s="728"/>
      <c r="K5" s="728"/>
      <c r="L5" s="728"/>
      <c r="M5" s="728"/>
      <c r="N5" s="728"/>
      <c r="O5" s="728"/>
    </row>
    <row r="6" spans="1:15">
      <c r="B6" s="1009"/>
      <c r="C6" s="1009"/>
      <c r="D6" s="1009"/>
      <c r="E6" s="1009"/>
      <c r="F6" s="1009"/>
      <c r="G6" s="1009"/>
      <c r="H6" s="1009"/>
      <c r="I6" s="1009"/>
      <c r="J6" s="1009"/>
      <c r="K6" s="1009"/>
      <c r="L6" s="1009"/>
      <c r="M6" s="1009"/>
      <c r="N6" s="1009"/>
      <c r="O6" s="1009"/>
    </row>
    <row r="7" spans="1:15">
      <c r="A7" s="996" t="s">
        <v>1487</v>
      </c>
      <c r="B7" s="996"/>
      <c r="C7" s="996"/>
      <c r="D7" s="996"/>
      <c r="E7" s="996"/>
      <c r="F7" s="996"/>
      <c r="G7" s="996"/>
      <c r="H7" s="996"/>
      <c r="I7" s="996"/>
      <c r="J7" s="996"/>
      <c r="K7" s="996"/>
      <c r="L7" s="996"/>
      <c r="M7" s="996"/>
      <c r="N7" s="996"/>
    </row>
    <row r="8" spans="1:15" ht="14.25" customHeight="1">
      <c r="A8" s="463" t="s">
        <v>697</v>
      </c>
      <c r="B8" s="729" t="s">
        <v>698</v>
      </c>
      <c r="C8" s="462"/>
      <c r="D8" s="462"/>
      <c r="E8" s="462"/>
      <c r="F8" s="462"/>
      <c r="G8" s="462"/>
      <c r="H8" s="462"/>
      <c r="I8" s="462"/>
      <c r="J8" s="462"/>
      <c r="K8" s="462"/>
      <c r="L8" s="462"/>
      <c r="M8" s="462"/>
      <c r="N8" s="462"/>
      <c r="O8" s="666"/>
    </row>
    <row r="9" spans="1:15">
      <c r="A9" s="464" t="s">
        <v>699</v>
      </c>
      <c r="B9" s="1011" t="s">
        <v>1395</v>
      </c>
      <c r="C9" s="1011"/>
      <c r="D9" s="1011"/>
      <c r="E9" s="1011"/>
      <c r="F9" s="1011"/>
      <c r="G9" s="1011"/>
      <c r="H9" s="1011"/>
      <c r="I9" s="1011"/>
      <c r="J9" s="1011"/>
      <c r="K9" s="1011"/>
      <c r="L9" s="1011"/>
      <c r="M9" s="1011"/>
      <c r="N9" s="1011"/>
    </row>
    <row r="10" spans="1:15">
      <c r="A10" s="988" t="s">
        <v>700</v>
      </c>
      <c r="B10" s="465" t="s">
        <v>1488</v>
      </c>
    </row>
    <row r="11" spans="1:15">
      <c r="A11" s="988" t="s">
        <v>701</v>
      </c>
      <c r="B11" s="455" t="s">
        <v>1489</v>
      </c>
    </row>
    <row r="12" spans="1:15">
      <c r="A12" s="463" t="s">
        <v>1172</v>
      </c>
      <c r="B12" s="730" t="s">
        <v>1173</v>
      </c>
      <c r="C12" s="731"/>
      <c r="D12" s="731"/>
      <c r="E12" s="731"/>
      <c r="F12" s="731"/>
      <c r="G12" s="731"/>
      <c r="H12" s="731"/>
      <c r="I12" s="731"/>
      <c r="J12" s="731"/>
      <c r="K12" s="731"/>
      <c r="L12" s="731"/>
      <c r="M12" s="731"/>
      <c r="N12" s="731"/>
    </row>
    <row r="13" spans="1:15">
      <c r="A13" s="732" t="s">
        <v>1174</v>
      </c>
      <c r="B13" s="667" t="s">
        <v>1396</v>
      </c>
      <c r="C13" s="733"/>
      <c r="D13" s="733"/>
      <c r="E13" s="733"/>
      <c r="F13" s="733"/>
      <c r="G13" s="733"/>
      <c r="H13" s="733"/>
      <c r="I13" s="733"/>
      <c r="J13" s="733"/>
      <c r="K13" s="733"/>
      <c r="L13" s="733"/>
      <c r="M13" s="733"/>
      <c r="N13" s="733"/>
    </row>
    <row r="14" spans="1:15" s="734" customFormat="1">
      <c r="A14" s="990" t="s">
        <v>1175</v>
      </c>
      <c r="B14" s="455" t="s">
        <v>1397</v>
      </c>
    </row>
    <row r="15" spans="1:15" s="734" customFormat="1">
      <c r="A15" s="991" t="s">
        <v>1176</v>
      </c>
      <c r="B15" s="455" t="s">
        <v>1399</v>
      </c>
    </row>
    <row r="16" spans="1:15" s="734" customFormat="1">
      <c r="A16" s="991" t="s">
        <v>1177</v>
      </c>
      <c r="B16" s="455" t="s">
        <v>1400</v>
      </c>
    </row>
    <row r="17" spans="1:14" s="734" customFormat="1">
      <c r="A17" s="991" t="s">
        <v>1178</v>
      </c>
      <c r="B17" s="455" t="s">
        <v>1401</v>
      </c>
    </row>
    <row r="18" spans="1:14" s="734" customFormat="1">
      <c r="A18" s="991" t="s">
        <v>1179</v>
      </c>
      <c r="B18" s="455" t="s">
        <v>1402</v>
      </c>
    </row>
    <row r="19" spans="1:14" s="734" customFormat="1">
      <c r="A19" s="991" t="s">
        <v>1180</v>
      </c>
      <c r="B19" s="455" t="s">
        <v>1403</v>
      </c>
    </row>
    <row r="20" spans="1:14" s="734" customFormat="1">
      <c r="A20" s="991" t="s">
        <v>1181</v>
      </c>
      <c r="B20" s="455" t="s">
        <v>1404</v>
      </c>
    </row>
    <row r="21" spans="1:14" s="734" customFormat="1">
      <c r="A21" s="991" t="s">
        <v>1182</v>
      </c>
      <c r="B21" s="455" t="s">
        <v>1405</v>
      </c>
    </row>
    <row r="22" spans="1:14" s="734" customFormat="1">
      <c r="A22" s="991" t="s">
        <v>1183</v>
      </c>
      <c r="B22" s="455" t="s">
        <v>1406</v>
      </c>
    </row>
    <row r="23" spans="1:14" s="734" customFormat="1">
      <c r="A23" s="992" t="s">
        <v>1184</v>
      </c>
      <c r="B23" s="455" t="s">
        <v>1407</v>
      </c>
    </row>
    <row r="24" spans="1:14" s="734" customFormat="1">
      <c r="A24" s="463" t="s">
        <v>1185</v>
      </c>
      <c r="B24" s="730" t="s">
        <v>1408</v>
      </c>
      <c r="C24" s="731"/>
      <c r="D24" s="731"/>
      <c r="E24" s="731"/>
      <c r="F24" s="731"/>
      <c r="G24" s="731"/>
      <c r="H24" s="731"/>
      <c r="I24" s="731"/>
      <c r="J24" s="731"/>
      <c r="K24" s="731"/>
      <c r="L24" s="731"/>
      <c r="M24" s="731"/>
      <c r="N24" s="731"/>
    </row>
    <row r="25" spans="1:14" s="734" customFormat="1">
      <c r="A25" s="732" t="s">
        <v>1186</v>
      </c>
      <c r="B25" s="667" t="s">
        <v>1409</v>
      </c>
      <c r="C25" s="733"/>
      <c r="D25" s="733"/>
      <c r="E25" s="733"/>
      <c r="F25" s="733"/>
      <c r="G25" s="733"/>
      <c r="H25" s="733"/>
      <c r="I25" s="733"/>
      <c r="J25" s="733"/>
      <c r="K25" s="733"/>
      <c r="L25" s="733"/>
      <c r="M25" s="733"/>
      <c r="N25" s="733"/>
    </row>
    <row r="26" spans="1:14" s="734" customFormat="1">
      <c r="A26" s="989" t="s">
        <v>1187</v>
      </c>
      <c r="B26" s="455" t="s">
        <v>1398</v>
      </c>
    </row>
    <row r="27" spans="1:14" s="734" customFormat="1">
      <c r="A27" s="463" t="s">
        <v>1188</v>
      </c>
      <c r="B27" s="730" t="s">
        <v>1189</v>
      </c>
      <c r="C27" s="731"/>
      <c r="D27" s="731"/>
      <c r="E27" s="731"/>
      <c r="F27" s="731"/>
      <c r="G27" s="731"/>
      <c r="H27" s="731"/>
      <c r="I27" s="731"/>
      <c r="J27" s="731"/>
      <c r="K27" s="731"/>
      <c r="L27" s="731"/>
      <c r="M27" s="731"/>
      <c r="N27" s="731"/>
    </row>
    <row r="28" spans="1:14" s="734" customFormat="1">
      <c r="A28" s="732" t="s">
        <v>1190</v>
      </c>
      <c r="B28" s="667" t="s">
        <v>1191</v>
      </c>
      <c r="C28" s="733"/>
      <c r="D28" s="733"/>
      <c r="E28" s="733"/>
      <c r="F28" s="733"/>
      <c r="G28" s="733"/>
      <c r="H28" s="733"/>
      <c r="I28" s="733"/>
      <c r="J28" s="733"/>
      <c r="K28" s="733"/>
      <c r="L28" s="733"/>
      <c r="M28" s="733"/>
      <c r="N28" s="733"/>
    </row>
    <row r="29" spans="1:14" s="995" customFormat="1" ht="29.25" customHeight="1">
      <c r="A29" s="994" t="s">
        <v>1192</v>
      </c>
      <c r="B29" s="1010" t="s">
        <v>1410</v>
      </c>
      <c r="C29" s="1010"/>
      <c r="D29" s="1010"/>
      <c r="E29" s="1010"/>
      <c r="F29" s="1010"/>
      <c r="G29" s="1010"/>
      <c r="H29" s="1010"/>
      <c r="I29" s="1010"/>
      <c r="J29" s="1010"/>
      <c r="K29" s="1010"/>
      <c r="L29" s="1010"/>
      <c r="M29" s="1010"/>
      <c r="N29" s="1010"/>
    </row>
    <row r="30" spans="1:14" s="734" customFormat="1">
      <c r="A30" s="993" t="s">
        <v>1193</v>
      </c>
      <c r="B30" s="1010" t="s">
        <v>1411</v>
      </c>
      <c r="C30" s="1010"/>
      <c r="D30" s="1010"/>
      <c r="E30" s="1010"/>
      <c r="F30" s="1010"/>
      <c r="G30" s="1010"/>
      <c r="H30" s="1010"/>
      <c r="I30" s="1010"/>
      <c r="J30" s="1010"/>
      <c r="K30" s="1010"/>
      <c r="L30" s="1010"/>
      <c r="M30" s="1010"/>
      <c r="N30" s="1010"/>
    </row>
    <row r="31" spans="1:14">
      <c r="A31" s="993" t="s">
        <v>1194</v>
      </c>
      <c r="B31" s="455" t="s">
        <v>1412</v>
      </c>
    </row>
    <row r="32" spans="1:14">
      <c r="A32" s="993" t="s">
        <v>1195</v>
      </c>
      <c r="B32" s="455" t="s">
        <v>1413</v>
      </c>
    </row>
    <row r="33" spans="1:2">
      <c r="A33" s="993" t="s">
        <v>1196</v>
      </c>
      <c r="B33" s="455" t="s">
        <v>1414</v>
      </c>
    </row>
    <row r="34" spans="1:2">
      <c r="A34" s="993" t="s">
        <v>1197</v>
      </c>
      <c r="B34" s="455" t="s">
        <v>1415</v>
      </c>
    </row>
    <row r="35" spans="1:2">
      <c r="A35" s="993" t="s">
        <v>1198</v>
      </c>
      <c r="B35" s="455" t="s">
        <v>1416</v>
      </c>
    </row>
    <row r="36" spans="1:2">
      <c r="A36" s="993" t="s">
        <v>1199</v>
      </c>
      <c r="B36" s="455" t="s">
        <v>1417</v>
      </c>
    </row>
    <row r="37" spans="1:2">
      <c r="A37" s="993" t="s">
        <v>1200</v>
      </c>
      <c r="B37" s="455" t="s">
        <v>1418</v>
      </c>
    </row>
    <row r="38" spans="1:2">
      <c r="A38" s="993" t="s">
        <v>1201</v>
      </c>
      <c r="B38" s="455" t="s">
        <v>1419</v>
      </c>
    </row>
    <row r="39" spans="1:2">
      <c r="A39" s="993" t="s">
        <v>1202</v>
      </c>
      <c r="B39" s="455" t="s">
        <v>1420</v>
      </c>
    </row>
    <row r="40" spans="1:2">
      <c r="A40" s="993" t="s">
        <v>1203</v>
      </c>
      <c r="B40" s="455" t="s">
        <v>1421</v>
      </c>
    </row>
    <row r="41" spans="1:2">
      <c r="A41" s="993" t="s">
        <v>1204</v>
      </c>
      <c r="B41" s="455" t="s">
        <v>1422</v>
      </c>
    </row>
    <row r="42" spans="1:2">
      <c r="A42" s="993" t="s">
        <v>1205</v>
      </c>
      <c r="B42" s="455" t="s">
        <v>1423</v>
      </c>
    </row>
    <row r="43" spans="1:2">
      <c r="A43" s="993" t="s">
        <v>1206</v>
      </c>
      <c r="B43" s="455" t="s">
        <v>1424</v>
      </c>
    </row>
    <row r="44" spans="1:2">
      <c r="A44" s="993" t="s">
        <v>1207</v>
      </c>
      <c r="B44" s="455" t="s">
        <v>1425</v>
      </c>
    </row>
    <row r="45" spans="1:2">
      <c r="A45" s="993" t="s">
        <v>1208</v>
      </c>
      <c r="B45" s="455" t="s">
        <v>1426</v>
      </c>
    </row>
    <row r="46" spans="1:2">
      <c r="A46" s="993" t="s">
        <v>1209</v>
      </c>
      <c r="B46" s="455" t="s">
        <v>1427</v>
      </c>
    </row>
    <row r="47" spans="1:2">
      <c r="A47" s="993" t="s">
        <v>1210</v>
      </c>
      <c r="B47" s="455" t="s">
        <v>1427</v>
      </c>
    </row>
    <row r="48" spans="1:2">
      <c r="A48" s="993" t="s">
        <v>1211</v>
      </c>
      <c r="B48" s="455" t="s">
        <v>1428</v>
      </c>
    </row>
    <row r="49" spans="1:2">
      <c r="A49" s="993" t="s">
        <v>1212</v>
      </c>
      <c r="B49" s="455" t="s">
        <v>1429</v>
      </c>
    </row>
    <row r="50" spans="1:2">
      <c r="A50" s="993" t="s">
        <v>1213</v>
      </c>
      <c r="B50" s="455" t="s">
        <v>1430</v>
      </c>
    </row>
    <row r="51" spans="1:2">
      <c r="A51" s="993" t="s">
        <v>1214</v>
      </c>
      <c r="B51" s="455" t="s">
        <v>1431</v>
      </c>
    </row>
    <row r="52" spans="1:2">
      <c r="A52" s="993" t="s">
        <v>1215</v>
      </c>
      <c r="B52" s="455" t="s">
        <v>1432</v>
      </c>
    </row>
    <row r="53" spans="1:2">
      <c r="A53" s="993" t="s">
        <v>1216</v>
      </c>
      <c r="B53" s="455" t="s">
        <v>1433</v>
      </c>
    </row>
    <row r="54" spans="1:2">
      <c r="A54" s="993" t="s">
        <v>1217</v>
      </c>
      <c r="B54" s="455" t="s">
        <v>1434</v>
      </c>
    </row>
    <row r="55" spans="1:2">
      <c r="A55" s="993" t="s">
        <v>1218</v>
      </c>
      <c r="B55" s="455" t="s">
        <v>1434</v>
      </c>
    </row>
    <row r="56" spans="1:2">
      <c r="A56" s="993" t="s">
        <v>1219</v>
      </c>
      <c r="B56" s="455" t="s">
        <v>1435</v>
      </c>
    </row>
    <row r="57" spans="1:2">
      <c r="A57" s="993" t="s">
        <v>1220</v>
      </c>
      <c r="B57" s="455" t="s">
        <v>1436</v>
      </c>
    </row>
    <row r="58" spans="1:2">
      <c r="A58" s="993" t="s">
        <v>1221</v>
      </c>
      <c r="B58" s="455" t="s">
        <v>1437</v>
      </c>
    </row>
    <row r="59" spans="1:2">
      <c r="A59" s="993" t="s">
        <v>1222</v>
      </c>
      <c r="B59" s="455" t="s">
        <v>1438</v>
      </c>
    </row>
    <row r="60" spans="1:2">
      <c r="A60" s="993" t="s">
        <v>1223</v>
      </c>
      <c r="B60" s="455" t="s">
        <v>1439</v>
      </c>
    </row>
    <row r="61" spans="1:2">
      <c r="A61" s="993" t="s">
        <v>1224</v>
      </c>
      <c r="B61" s="455" t="s">
        <v>1440</v>
      </c>
    </row>
    <row r="62" spans="1:2">
      <c r="A62" s="993" t="s">
        <v>1225</v>
      </c>
      <c r="B62" s="455" t="s">
        <v>1441</v>
      </c>
    </row>
    <row r="63" spans="1:2">
      <c r="A63" s="993" t="s">
        <v>1226</v>
      </c>
      <c r="B63" s="455" t="s">
        <v>1442</v>
      </c>
    </row>
    <row r="64" spans="1:2">
      <c r="A64" s="993" t="s">
        <v>1227</v>
      </c>
      <c r="B64" s="455" t="s">
        <v>1443</v>
      </c>
    </row>
    <row r="65" spans="1:2">
      <c r="A65" s="993" t="s">
        <v>1228</v>
      </c>
      <c r="B65" s="455" t="s">
        <v>1444</v>
      </c>
    </row>
    <row r="66" spans="1:2">
      <c r="A66" s="993" t="s">
        <v>1229</v>
      </c>
      <c r="B66" s="455" t="s">
        <v>1445</v>
      </c>
    </row>
    <row r="67" spans="1:2">
      <c r="A67" s="993" t="s">
        <v>1230</v>
      </c>
      <c r="B67" s="455" t="s">
        <v>1446</v>
      </c>
    </row>
    <row r="68" spans="1:2">
      <c r="A68" s="993" t="s">
        <v>1231</v>
      </c>
      <c r="B68" s="455" t="s">
        <v>1447</v>
      </c>
    </row>
    <row r="69" spans="1:2">
      <c r="A69" s="993" t="s">
        <v>1232</v>
      </c>
      <c r="B69" s="455" t="s">
        <v>1448</v>
      </c>
    </row>
    <row r="70" spans="1:2">
      <c r="A70" s="993" t="s">
        <v>1233</v>
      </c>
      <c r="B70" s="455" t="s">
        <v>1449</v>
      </c>
    </row>
    <row r="71" spans="1:2">
      <c r="A71" s="993" t="s">
        <v>1234</v>
      </c>
      <c r="B71" s="455" t="s">
        <v>1450</v>
      </c>
    </row>
    <row r="72" spans="1:2">
      <c r="A72" s="993" t="s">
        <v>1235</v>
      </c>
      <c r="B72" s="455" t="s">
        <v>1236</v>
      </c>
    </row>
    <row r="73" spans="1:2">
      <c r="A73" s="993" t="s">
        <v>1237</v>
      </c>
      <c r="B73" s="455" t="s">
        <v>1238</v>
      </c>
    </row>
    <row r="74" spans="1:2">
      <c r="A74" s="993" t="s">
        <v>1239</v>
      </c>
      <c r="B74" s="455" t="s">
        <v>1451</v>
      </c>
    </row>
    <row r="75" spans="1:2">
      <c r="A75" s="993" t="s">
        <v>1240</v>
      </c>
      <c r="B75" s="455" t="s">
        <v>1452</v>
      </c>
    </row>
    <row r="76" spans="1:2">
      <c r="A76" s="993" t="s">
        <v>1241</v>
      </c>
      <c r="B76" s="455" t="s">
        <v>1452</v>
      </c>
    </row>
    <row r="77" spans="1:2">
      <c r="A77" s="993" t="s">
        <v>1242</v>
      </c>
      <c r="B77" s="455" t="s">
        <v>1453</v>
      </c>
    </row>
    <row r="78" spans="1:2">
      <c r="A78" s="993" t="s">
        <v>1243</v>
      </c>
      <c r="B78" s="455" t="s">
        <v>1454</v>
      </c>
    </row>
    <row r="79" spans="1:2">
      <c r="A79" s="993" t="s">
        <v>1244</v>
      </c>
      <c r="B79" s="455" t="s">
        <v>1455</v>
      </c>
    </row>
    <row r="80" spans="1:2">
      <c r="A80" s="993" t="s">
        <v>1245</v>
      </c>
      <c r="B80" s="455" t="s">
        <v>1456</v>
      </c>
    </row>
    <row r="81" spans="1:2">
      <c r="A81" s="993" t="s">
        <v>1246</v>
      </c>
      <c r="B81" s="455" t="s">
        <v>1457</v>
      </c>
    </row>
    <row r="82" spans="1:2">
      <c r="A82" s="993" t="s">
        <v>1247</v>
      </c>
      <c r="B82" s="455" t="s">
        <v>1458</v>
      </c>
    </row>
    <row r="83" spans="1:2">
      <c r="A83" s="993" t="s">
        <v>1248</v>
      </c>
      <c r="B83" s="455" t="s">
        <v>1459</v>
      </c>
    </row>
    <row r="84" spans="1:2">
      <c r="A84" s="993" t="s">
        <v>1249</v>
      </c>
      <c r="B84" s="455" t="s">
        <v>1459</v>
      </c>
    </row>
    <row r="85" spans="1:2">
      <c r="A85" s="993" t="s">
        <v>1250</v>
      </c>
      <c r="B85" s="455" t="s">
        <v>1460</v>
      </c>
    </row>
    <row r="86" spans="1:2">
      <c r="A86" s="993" t="s">
        <v>1251</v>
      </c>
      <c r="B86" s="455" t="s">
        <v>1461</v>
      </c>
    </row>
    <row r="87" spans="1:2">
      <c r="A87" s="993" t="s">
        <v>1252</v>
      </c>
      <c r="B87" s="455" t="s">
        <v>1462</v>
      </c>
    </row>
    <row r="88" spans="1:2">
      <c r="A88" s="993" t="s">
        <v>1253</v>
      </c>
      <c r="B88" s="455" t="s">
        <v>1462</v>
      </c>
    </row>
    <row r="89" spans="1:2">
      <c r="A89" s="993" t="s">
        <v>1254</v>
      </c>
      <c r="B89" s="455" t="s">
        <v>1463</v>
      </c>
    </row>
    <row r="90" spans="1:2">
      <c r="A90" s="993" t="s">
        <v>1255</v>
      </c>
      <c r="B90" s="455" t="s">
        <v>1464</v>
      </c>
    </row>
    <row r="91" spans="1:2">
      <c r="A91" s="993" t="s">
        <v>1256</v>
      </c>
      <c r="B91" s="455" t="s">
        <v>1465</v>
      </c>
    </row>
    <row r="92" spans="1:2">
      <c r="A92" s="993" t="s">
        <v>1257</v>
      </c>
      <c r="B92" s="455" t="s">
        <v>1466</v>
      </c>
    </row>
    <row r="93" spans="1:2">
      <c r="A93" s="993" t="s">
        <v>1258</v>
      </c>
      <c r="B93" s="455" t="s">
        <v>1467</v>
      </c>
    </row>
    <row r="94" spans="1:2">
      <c r="A94" s="993" t="s">
        <v>1259</v>
      </c>
      <c r="B94" s="455" t="s">
        <v>1468</v>
      </c>
    </row>
    <row r="95" spans="1:2">
      <c r="A95" s="993" t="s">
        <v>1260</v>
      </c>
      <c r="B95" s="455" t="s">
        <v>1469</v>
      </c>
    </row>
    <row r="96" spans="1:2">
      <c r="A96" s="993" t="s">
        <v>1261</v>
      </c>
      <c r="B96" s="455" t="s">
        <v>1470</v>
      </c>
    </row>
    <row r="97" spans="1:14">
      <c r="A97" s="993" t="s">
        <v>1262</v>
      </c>
      <c r="B97" s="455" t="s">
        <v>1471</v>
      </c>
    </row>
    <row r="98" spans="1:14">
      <c r="A98" s="993" t="s">
        <v>1263</v>
      </c>
      <c r="B98" s="455" t="s">
        <v>1472</v>
      </c>
    </row>
    <row r="99" spans="1:14">
      <c r="A99" s="993" t="s">
        <v>1264</v>
      </c>
      <c r="B99" s="455" t="s">
        <v>1473</v>
      </c>
    </row>
    <row r="100" spans="1:14">
      <c r="A100" s="993" t="s">
        <v>1265</v>
      </c>
      <c r="B100" s="455" t="s">
        <v>1474</v>
      </c>
    </row>
    <row r="101" spans="1:14">
      <c r="A101" s="993" t="s">
        <v>1266</v>
      </c>
      <c r="B101" s="455" t="s">
        <v>1474</v>
      </c>
    </row>
    <row r="102" spans="1:14">
      <c r="A102" s="993" t="s">
        <v>1267</v>
      </c>
      <c r="B102" s="455" t="s">
        <v>1475</v>
      </c>
    </row>
    <row r="103" spans="1:14">
      <c r="A103" s="993" t="s">
        <v>1268</v>
      </c>
      <c r="B103" s="455" t="s">
        <v>1476</v>
      </c>
    </row>
    <row r="104" spans="1:14">
      <c r="A104" s="993" t="s">
        <v>1269</v>
      </c>
      <c r="B104" s="455" t="s">
        <v>1477</v>
      </c>
    </row>
    <row r="105" spans="1:14">
      <c r="A105" s="993" t="s">
        <v>1270</v>
      </c>
      <c r="B105" s="455" t="s">
        <v>1478</v>
      </c>
    </row>
    <row r="106" spans="1:14">
      <c r="A106" s="993" t="s">
        <v>1271</v>
      </c>
      <c r="B106" s="455" t="s">
        <v>1479</v>
      </c>
    </row>
    <row r="107" spans="1:14">
      <c r="A107" s="993" t="s">
        <v>1272</v>
      </c>
      <c r="B107" s="455" t="s">
        <v>1480</v>
      </c>
    </row>
    <row r="108" spans="1:14">
      <c r="A108" s="993" t="s">
        <v>1273</v>
      </c>
      <c r="B108" s="455" t="s">
        <v>1481</v>
      </c>
    </row>
    <row r="109" spans="1:14">
      <c r="A109" s="463" t="s">
        <v>1274</v>
      </c>
      <c r="B109" s="730" t="s">
        <v>554</v>
      </c>
      <c r="C109" s="731"/>
      <c r="D109" s="731"/>
      <c r="E109" s="731"/>
      <c r="F109" s="731"/>
      <c r="G109" s="731"/>
      <c r="H109" s="731"/>
      <c r="I109" s="731"/>
      <c r="J109" s="731"/>
      <c r="K109" s="731"/>
      <c r="L109" s="731"/>
      <c r="M109" s="731"/>
      <c r="N109" s="731"/>
    </row>
    <row r="110" spans="1:14">
      <c r="A110" s="732" t="s">
        <v>1275</v>
      </c>
      <c r="B110" s="667" t="s">
        <v>1276</v>
      </c>
      <c r="C110" s="733"/>
      <c r="D110" s="733"/>
      <c r="E110" s="733"/>
      <c r="F110" s="733"/>
      <c r="G110" s="733"/>
      <c r="H110" s="733"/>
      <c r="I110" s="733"/>
      <c r="J110" s="733"/>
      <c r="K110" s="733"/>
      <c r="L110" s="733"/>
      <c r="M110" s="733"/>
      <c r="N110" s="733"/>
    </row>
    <row r="111" spans="1:14">
      <c r="A111" s="993" t="s">
        <v>1277</v>
      </c>
      <c r="B111" s="455" t="s">
        <v>1482</v>
      </c>
    </row>
    <row r="112" spans="1:14">
      <c r="A112" s="993" t="s">
        <v>1278</v>
      </c>
      <c r="B112" s="455" t="s">
        <v>1483</v>
      </c>
    </row>
    <row r="113" spans="1:14">
      <c r="A113" s="993" t="s">
        <v>1279</v>
      </c>
      <c r="B113" s="455" t="s">
        <v>1281</v>
      </c>
    </row>
    <row r="114" spans="1:14">
      <c r="A114" s="993" t="s">
        <v>1280</v>
      </c>
      <c r="B114" s="455" t="s">
        <v>1484</v>
      </c>
    </row>
    <row r="115" spans="1:14">
      <c r="A115" s="993" t="s">
        <v>1282</v>
      </c>
      <c r="B115" s="455" t="s">
        <v>1284</v>
      </c>
    </row>
    <row r="116" spans="1:14">
      <c r="A116" s="993" t="s">
        <v>1283</v>
      </c>
      <c r="B116" s="455" t="s">
        <v>1286</v>
      </c>
    </row>
    <row r="117" spans="1:14">
      <c r="A117" s="993" t="s">
        <v>1285</v>
      </c>
      <c r="B117" s="455" t="s">
        <v>1288</v>
      </c>
    </row>
    <row r="118" spans="1:14">
      <c r="A118" s="993" t="s">
        <v>1287</v>
      </c>
      <c r="B118" s="455" t="s">
        <v>1290</v>
      </c>
    </row>
    <row r="119" spans="1:14">
      <c r="A119" s="993" t="s">
        <v>1289</v>
      </c>
      <c r="B119" s="455" t="s">
        <v>1292</v>
      </c>
    </row>
    <row r="120" spans="1:14">
      <c r="A120" s="993" t="s">
        <v>1291</v>
      </c>
      <c r="B120" s="455" t="s">
        <v>1485</v>
      </c>
    </row>
    <row r="121" spans="1:14">
      <c r="A121" s="463" t="s">
        <v>1293</v>
      </c>
      <c r="B121" s="730" t="s">
        <v>558</v>
      </c>
      <c r="C121" s="731"/>
      <c r="D121" s="731"/>
      <c r="E121" s="731"/>
      <c r="F121" s="731"/>
      <c r="G121" s="731"/>
      <c r="H121" s="731"/>
      <c r="I121" s="731"/>
      <c r="J121" s="731"/>
      <c r="K121" s="731"/>
      <c r="L121" s="731"/>
      <c r="M121" s="731"/>
      <c r="N121" s="731"/>
    </row>
    <row r="122" spans="1:14">
      <c r="A122" s="732" t="s">
        <v>1294</v>
      </c>
      <c r="B122" s="667" t="s">
        <v>1486</v>
      </c>
      <c r="C122" s="733"/>
      <c r="D122" s="733"/>
      <c r="E122" s="733"/>
      <c r="F122" s="733"/>
      <c r="G122" s="733"/>
      <c r="H122" s="733"/>
      <c r="I122" s="733"/>
      <c r="J122" s="733"/>
      <c r="K122" s="733"/>
      <c r="L122" s="733"/>
      <c r="M122" s="733"/>
      <c r="N122" s="733"/>
    </row>
    <row r="123" spans="1:14">
      <c r="A123" s="993" t="s">
        <v>1295</v>
      </c>
      <c r="B123" s="455" t="s">
        <v>1296</v>
      </c>
    </row>
    <row r="124" spans="1:14">
      <c r="A124" s="993" t="s">
        <v>1297</v>
      </c>
      <c r="B124" s="455" t="s">
        <v>1303</v>
      </c>
    </row>
    <row r="125" spans="1:14">
      <c r="A125" s="993" t="s">
        <v>1298</v>
      </c>
      <c r="B125" s="455" t="s">
        <v>1537</v>
      </c>
    </row>
    <row r="126" spans="1:14">
      <c r="A126" s="994" t="s">
        <v>1299</v>
      </c>
      <c r="B126" s="455" t="s">
        <v>1538</v>
      </c>
    </row>
    <row r="127" spans="1:14">
      <c r="A127" s="455"/>
      <c r="B127" s="455"/>
    </row>
    <row r="128" spans="1:14">
      <c r="A128" s="455"/>
      <c r="B128" s="455"/>
    </row>
    <row r="130" spans="2:2">
      <c r="B130" s="460"/>
    </row>
    <row r="142" spans="2:2">
      <c r="B142" s="460"/>
    </row>
  </sheetData>
  <mergeCells count="4">
    <mergeCell ref="B6:O6"/>
    <mergeCell ref="B29:N29"/>
    <mergeCell ref="B30:N30"/>
    <mergeCell ref="B9:N9"/>
  </mergeCells>
  <hyperlinks>
    <hyperlink ref="A29" location="'4.1.1'!A1" display="4.1.1"/>
    <hyperlink ref="A111" location="'5.1.1'!A1" display="5.1.1"/>
    <hyperlink ref="A123" location="'6.1.1'!A1" display="6.1.1"/>
    <hyperlink ref="A14" location="'2.1.1'!A1" display="2.1.1"/>
    <hyperlink ref="A26" location="'3.1.1'!A1" display="3.1.1"/>
    <hyperlink ref="A15:A23" location="GRAF1!A1" display="Gráfico N. 1: número de establecimientos de salud con internación y sin internación hospitalaria, período 2003 - 2012. "/>
    <hyperlink ref="A15" location="'2.1.2'!A1" display="2.1.2"/>
    <hyperlink ref="A16" location="'2.1.3'!A1" display="2.1.3"/>
    <hyperlink ref="A17" location="'2.1.4'!A1" display="2.1.4"/>
    <hyperlink ref="A18" location="'2.1.5'!A1" display="2.1.5"/>
    <hyperlink ref="A19" location="'2.1.6'!A1" display="2.1.6"/>
    <hyperlink ref="A20" location="'2.1.7'!A1" display="2.1.7"/>
    <hyperlink ref="A21" location="'2.1.8'!A1" display="2.1.8"/>
    <hyperlink ref="A22" location="'2.1.9'!A1" display="2.1.9"/>
    <hyperlink ref="A23" location="'2.1.10'!A1" display="2.1.10"/>
    <hyperlink ref="A10" location="'1.1.1'!A1" display="1.1.1"/>
    <hyperlink ref="A11" location="'1.1.2'!A1" display="1.1.2"/>
    <hyperlink ref="A30" location="'4.1.2'!A1" display="4.1.2"/>
    <hyperlink ref="A31" location="'4.1.3'!A1" display="4.1.3"/>
    <hyperlink ref="A32" location="'4.1.4'!A1" display="4.1.4"/>
    <hyperlink ref="A33" location="'4.1.5'!A1" display="4.1.5"/>
    <hyperlink ref="A34" location="'4.1.6'!A1" display="4.1.6"/>
    <hyperlink ref="A35" location="'4.1.7'!A1" display="4.1.7"/>
    <hyperlink ref="A36" location="'4.1.8'!A1" display="4.1.8"/>
    <hyperlink ref="A37" location="'4.1.9'!A1" display="4.1.9"/>
    <hyperlink ref="A38" location="'4.1.10'!A1" display="4.1.10"/>
    <hyperlink ref="A39" location="'4.1.11'!A1" display="4.1.11"/>
    <hyperlink ref="A40" location="'4.1.12'!A1" display="4.1.12"/>
    <hyperlink ref="A41" location="'4.1.13'!A1" display="4.1.13"/>
    <hyperlink ref="A42" location="'4.1.14'!A1" display="4.1.14"/>
    <hyperlink ref="A43" location="'4.1.15'!A1" display="4.1.15"/>
    <hyperlink ref="A44" location="'4.1.16'!A1" display="4.1.16"/>
    <hyperlink ref="A45" location="'4.1.17'!A1" display="4.1.17"/>
    <hyperlink ref="A46" location="'4.1.18.1'!A1" display="4.1.18.1"/>
    <hyperlink ref="A48" location="'4.1.19'!A1" display="4.1.19"/>
    <hyperlink ref="A49" location="'4.1.20'!A1" display="4.1.20"/>
    <hyperlink ref="A50" location="'4.1.21'!A1" display="4.1.21"/>
    <hyperlink ref="A51" location="'4.1.22'!A1" display="4.1.22"/>
    <hyperlink ref="A52" location="'4.1.23'!A1" display="4.1.23"/>
    <hyperlink ref="A53" location="'4.1.24'!A1" display="4.1.24"/>
    <hyperlink ref="A54" location="'4.1.25.1'!A1" display="4.1.25.1"/>
    <hyperlink ref="A56" location="'4.1.26'!A1" display="4.1.26"/>
    <hyperlink ref="A57" location="'4.1.27'!A1" display="4.1.27"/>
    <hyperlink ref="A58" location="'4.1.28'!A1" display="4.1.28"/>
    <hyperlink ref="A59" location="'4.1.29'!A1" display="4.1.29"/>
    <hyperlink ref="A60" location="'4.1.30'!A1" display="4.1.30"/>
    <hyperlink ref="A61" location="'4.1.31'!A1" display="4.1.31"/>
    <hyperlink ref="A62" location="'4.1.32'!A1" display="4.1.32"/>
    <hyperlink ref="A63" location="'4.1.33'!A1" display="4.1.33"/>
    <hyperlink ref="A64" location="'4.1.34'!A1" display="4.1.34"/>
    <hyperlink ref="A65" location="'4.1.35'!A1" display="4.1.35"/>
    <hyperlink ref="A66" location="'4.1.36'!A1" display="4.1.36"/>
    <hyperlink ref="A67" location="'4.1.37'!A1" display="4.1.37"/>
    <hyperlink ref="A68" location="'4.1.38'!A1" display="4.1.38"/>
    <hyperlink ref="A69" location="'4.1.39'!A1" display="4.1.39"/>
    <hyperlink ref="A70" location="'4.1.40'!A1" display="4.1.40"/>
    <hyperlink ref="A71" location="'4.1.41'!A1" display="4.1.41"/>
    <hyperlink ref="A72" location="'4.1.42'!A1" display="4.1.42"/>
    <hyperlink ref="A73" location="'4.1.43'!A1" display="4.1.43"/>
    <hyperlink ref="A74" location="'4.1.44'!A1" display="4.1.44"/>
    <hyperlink ref="A75" location="'4.1.45.1'!A1" display="4.1.45.1"/>
    <hyperlink ref="A77" location="'4.1.46'!A1" display="4.1.46"/>
    <hyperlink ref="A78" location="'4.1.47'!A1" display="4.1.47"/>
    <hyperlink ref="A79" location="'4.1.48'!A1" display="4.1.48"/>
    <hyperlink ref="A80" location="'4.1.49'!A1" display="4.1.49"/>
    <hyperlink ref="A81" location="'4.1.50'!A1" display="4.1.50"/>
    <hyperlink ref="A82" location="'4.1.51'!A1" display="4.1.51"/>
    <hyperlink ref="A83" location="'4.1.52.1'!A1" display="4.1.52.1"/>
    <hyperlink ref="A85" location="'4.1.53'!A1" display="4.1.53"/>
    <hyperlink ref="A86" location="'4.1.54'!A1" display="4.1.54"/>
    <hyperlink ref="A87" location="'4.1.55'!A1" display="4.1.55"/>
    <hyperlink ref="A88" location="'4.1.56'!A1" display="4.1.56"/>
    <hyperlink ref="A89" location="'4.1.57'!A1" display="4.1.57"/>
    <hyperlink ref="A90" location="'4.1.58'!A1" display="4.1.58"/>
    <hyperlink ref="A91" location="'4.1.59'!A1" display="4.1.59"/>
    <hyperlink ref="A92" location="'4.1.60'!A1" display="4.1.60"/>
    <hyperlink ref="A93" location="'4.1.61'!A1" display="4.1.61"/>
    <hyperlink ref="A94" location="'4.1.62'!A1" display="4.1.62"/>
    <hyperlink ref="A95" location="'4.1.63'!A1" display="4.1.63"/>
    <hyperlink ref="A96" location="'4.1.64'!A1" display="4.1.64"/>
    <hyperlink ref="A97" location="'4.1.65'!A1" display="4.1.65"/>
    <hyperlink ref="A98" location="'4.1.66'!A1" display="4.1.66"/>
    <hyperlink ref="A99" location="'4.1.67'!A1" display="4.1.67"/>
    <hyperlink ref="A100" location="'4.1.68.1'!A1" display="4.1.68.1"/>
    <hyperlink ref="A102" location="'4.1.69'!A1" display="4.1.69"/>
    <hyperlink ref="A103" location="'4.1.70'!A1" display="4.1.70"/>
    <hyperlink ref="A104" location="'4.1.71'!A1" display="4.1.71"/>
    <hyperlink ref="A105" location="'4.1.72'!A1" display="4.1.72"/>
    <hyperlink ref="A106" location="'4.1.73'!A1" display="4.1.73"/>
    <hyperlink ref="A107" location="'4.1.74'!A1" display="4.1.74"/>
    <hyperlink ref="A108" location="'4.1.75'!A1" display="4.1.75"/>
    <hyperlink ref="A112:A120" location="'ANX2003'!A1" display="Anexo N. 1: número de médicos, odontólogos, enfermeras, obstetrices, auxiliares de enfermería, que trabajan en establecimientos de salud y tasas según regiones y   provincias año 2003."/>
    <hyperlink ref="A112" location="'5.1.2'!A1" display="5.1.2"/>
    <hyperlink ref="A113" location="'5.1.3'!A1" display="5.1.3"/>
    <hyperlink ref="A114" location="'5.1.4'!A1" display="5.1.4"/>
    <hyperlink ref="A115" location="'5.1.5'!A1" display="5.1.5"/>
    <hyperlink ref="A116" location="'5.1.6'!A1" display="5.1.6"/>
    <hyperlink ref="A117" location="'5.1.7'!A1" display="5.1.7"/>
    <hyperlink ref="A118" location="'5.1.8'!A1" display="5.1.8"/>
    <hyperlink ref="A119" location="'5.1.9'!A1" display="5.1.9"/>
    <hyperlink ref="A120" location="'5.1.10'!A1" display="5.1.10"/>
    <hyperlink ref="A124" location="'6.1.2'!A1" display="6.1.2"/>
    <hyperlink ref="A125" location="'6.1.3'!A1" display="6.1.3"/>
    <hyperlink ref="A47" location="'4.1.18.2'!A1" display="4.1.18.2"/>
    <hyperlink ref="A55" location="'4.1.25.2'!A1" display="4.1.25.2"/>
    <hyperlink ref="A76" location="'4.1.45.2'!A1" display="4.1.45.2"/>
    <hyperlink ref="A84" location="'4.1.52.2'!A1" display="4.1.52.2"/>
    <hyperlink ref="A101" location="'4.1.68.2'!A1" display="4.1.68.2"/>
    <hyperlink ref="A126" location="'6.1.4'!A1" display="6.1.4"/>
  </hyperlinks>
  <pageMargins left="0.7" right="0.7" top="0.75" bottom="0.75" header="0.3" footer="0.3"/>
  <pageSetup paperSize="9" scale="8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42"/>
  <sheetViews>
    <sheetView showGridLines="0" tabSelected="1" zoomScale="80" zoomScaleNormal="80" workbookViewId="0">
      <pane ySplit="7" topLeftCell="A8" activePane="bottomLeft" state="frozen"/>
      <selection sqref="A1:U1"/>
      <selection pane="bottomLeft" activeCell="A8" sqref="A8"/>
    </sheetView>
  </sheetViews>
  <sheetFormatPr baseColWidth="10" defaultRowHeight="15"/>
  <cols>
    <col min="1" max="1" width="11.42578125" style="459"/>
    <col min="2" max="2" width="14.28515625" style="461" customWidth="1"/>
    <col min="3" max="16384" width="11.42578125" style="459"/>
  </cols>
  <sheetData>
    <row r="5" spans="1:15">
      <c r="B5" s="728"/>
      <c r="C5" s="728"/>
      <c r="D5" s="728"/>
      <c r="E5" s="728"/>
      <c r="F5" s="728"/>
      <c r="G5" s="728"/>
      <c r="H5" s="728"/>
      <c r="I5" s="728"/>
      <c r="J5" s="728"/>
      <c r="K5" s="728"/>
      <c r="L5" s="728"/>
      <c r="M5" s="728"/>
      <c r="N5" s="728"/>
      <c r="O5" s="728"/>
    </row>
    <row r="6" spans="1:15">
      <c r="B6" s="1009"/>
      <c r="C6" s="1009"/>
      <c r="D6" s="1009"/>
      <c r="E6" s="1009"/>
      <c r="F6" s="1009"/>
      <c r="G6" s="1009"/>
      <c r="H6" s="1009"/>
      <c r="I6" s="1009"/>
      <c r="J6" s="1009"/>
      <c r="K6" s="1009"/>
      <c r="L6" s="1009"/>
      <c r="M6" s="1009"/>
      <c r="N6" s="1009"/>
      <c r="O6" s="1009"/>
    </row>
    <row r="7" spans="1:15">
      <c r="A7" s="996" t="s">
        <v>1487</v>
      </c>
      <c r="B7" s="996"/>
      <c r="C7" s="996"/>
      <c r="D7" s="996"/>
      <c r="E7" s="996"/>
      <c r="F7" s="996"/>
      <c r="G7" s="996"/>
      <c r="H7" s="996"/>
      <c r="I7" s="996"/>
      <c r="J7" s="996"/>
      <c r="K7" s="996"/>
      <c r="L7" s="996"/>
      <c r="M7" s="996"/>
      <c r="N7" s="996"/>
    </row>
    <row r="8" spans="1:15" ht="14.25" customHeight="1">
      <c r="A8" s="463" t="s">
        <v>697</v>
      </c>
      <c r="B8" s="729" t="s">
        <v>698</v>
      </c>
      <c r="C8" s="462"/>
      <c r="D8" s="462"/>
      <c r="E8" s="462"/>
      <c r="F8" s="462"/>
      <c r="G8" s="462"/>
      <c r="H8" s="462"/>
      <c r="I8" s="462"/>
      <c r="J8" s="462"/>
      <c r="K8" s="462"/>
      <c r="L8" s="462"/>
      <c r="M8" s="462"/>
      <c r="N8" s="462"/>
      <c r="O8" s="666"/>
    </row>
    <row r="9" spans="1:15">
      <c r="A9" s="464" t="s">
        <v>699</v>
      </c>
      <c r="B9" s="1011" t="s">
        <v>1395</v>
      </c>
      <c r="C9" s="1011"/>
      <c r="D9" s="1011"/>
      <c r="E9" s="1011"/>
      <c r="F9" s="1011"/>
      <c r="G9" s="1011"/>
      <c r="H9" s="1011"/>
      <c r="I9" s="1011"/>
      <c r="J9" s="1011"/>
      <c r="K9" s="1011"/>
      <c r="L9" s="1011"/>
      <c r="M9" s="1011"/>
      <c r="N9" s="1011"/>
    </row>
    <row r="10" spans="1:15">
      <c r="A10" s="988" t="s">
        <v>700</v>
      </c>
      <c r="B10" s="465" t="s">
        <v>1541</v>
      </c>
    </row>
    <row r="11" spans="1:15">
      <c r="A11" s="988" t="s">
        <v>701</v>
      </c>
      <c r="B11" s="455" t="s">
        <v>1489</v>
      </c>
    </row>
    <row r="12" spans="1:15">
      <c r="A12" s="463" t="s">
        <v>1172</v>
      </c>
      <c r="B12" s="730" t="s">
        <v>1542</v>
      </c>
      <c r="C12" s="731"/>
      <c r="D12" s="731"/>
      <c r="E12" s="731"/>
      <c r="F12" s="731"/>
      <c r="G12" s="731"/>
      <c r="H12" s="731"/>
      <c r="I12" s="731"/>
      <c r="J12" s="731"/>
      <c r="K12" s="731"/>
      <c r="L12" s="731"/>
      <c r="M12" s="731"/>
      <c r="N12" s="731"/>
    </row>
    <row r="13" spans="1:15">
      <c r="A13" s="732" t="s">
        <v>1174</v>
      </c>
      <c r="B13" s="953" t="s">
        <v>1396</v>
      </c>
      <c r="C13" s="733"/>
      <c r="D13" s="733"/>
      <c r="E13" s="733"/>
      <c r="F13" s="733"/>
      <c r="G13" s="733"/>
      <c r="H13" s="733"/>
      <c r="I13" s="733"/>
      <c r="J13" s="733"/>
      <c r="K13" s="733"/>
      <c r="L13" s="733"/>
      <c r="M13" s="733"/>
      <c r="N13" s="733"/>
    </row>
    <row r="14" spans="1:15" s="734" customFormat="1">
      <c r="A14" s="990" t="s">
        <v>1175</v>
      </c>
      <c r="B14" s="455" t="s">
        <v>1397</v>
      </c>
    </row>
    <row r="15" spans="1:15" s="734" customFormat="1">
      <c r="A15" s="991" t="s">
        <v>1176</v>
      </c>
      <c r="B15" s="455" t="s">
        <v>1399</v>
      </c>
    </row>
    <row r="16" spans="1:15" s="734" customFormat="1">
      <c r="A16" s="991" t="s">
        <v>1177</v>
      </c>
      <c r="B16" s="455" t="s">
        <v>1400</v>
      </c>
    </row>
    <row r="17" spans="1:14" s="734" customFormat="1">
      <c r="A17" s="991" t="s">
        <v>1178</v>
      </c>
      <c r="B17" s="455" t="s">
        <v>1401</v>
      </c>
    </row>
    <row r="18" spans="1:14" s="734" customFormat="1">
      <c r="A18" s="991" t="s">
        <v>1179</v>
      </c>
      <c r="B18" s="455" t="s">
        <v>1402</v>
      </c>
    </row>
    <row r="19" spans="1:14" s="734" customFormat="1">
      <c r="A19" s="991" t="s">
        <v>1180</v>
      </c>
      <c r="B19" s="455" t="s">
        <v>1403</v>
      </c>
    </row>
    <row r="20" spans="1:14" s="734" customFormat="1">
      <c r="A20" s="991" t="s">
        <v>1181</v>
      </c>
      <c r="B20" s="455" t="s">
        <v>1404</v>
      </c>
    </row>
    <row r="21" spans="1:14" s="734" customFormat="1">
      <c r="A21" s="991" t="s">
        <v>1182</v>
      </c>
      <c r="B21" s="455" t="s">
        <v>1405</v>
      </c>
    </row>
    <row r="22" spans="1:14" s="734" customFormat="1">
      <c r="A22" s="991" t="s">
        <v>1183</v>
      </c>
      <c r="B22" s="455" t="s">
        <v>1406</v>
      </c>
    </row>
    <row r="23" spans="1:14" s="734" customFormat="1">
      <c r="A23" s="992" t="s">
        <v>1184</v>
      </c>
      <c r="B23" s="455" t="s">
        <v>1407</v>
      </c>
    </row>
    <row r="24" spans="1:14" s="734" customFormat="1">
      <c r="A24" s="463" t="s">
        <v>1185</v>
      </c>
      <c r="B24" s="730" t="s">
        <v>1408</v>
      </c>
      <c r="C24" s="731"/>
      <c r="D24" s="731"/>
      <c r="E24" s="731"/>
      <c r="F24" s="731"/>
      <c r="G24" s="731"/>
      <c r="H24" s="731"/>
      <c r="I24" s="731"/>
      <c r="J24" s="731"/>
      <c r="K24" s="731"/>
      <c r="L24" s="731"/>
      <c r="M24" s="731"/>
      <c r="N24" s="731"/>
    </row>
    <row r="25" spans="1:14" s="734" customFormat="1">
      <c r="A25" s="732" t="s">
        <v>1186</v>
      </c>
      <c r="B25" s="953" t="s">
        <v>1409</v>
      </c>
      <c r="C25" s="733"/>
      <c r="D25" s="733"/>
      <c r="E25" s="733"/>
      <c r="F25" s="733"/>
      <c r="G25" s="733"/>
      <c r="H25" s="733"/>
      <c r="I25" s="733"/>
      <c r="J25" s="733"/>
      <c r="K25" s="733"/>
      <c r="L25" s="733"/>
      <c r="M25" s="733"/>
      <c r="N25" s="733"/>
    </row>
    <row r="26" spans="1:14" s="734" customFormat="1">
      <c r="A26" s="989" t="s">
        <v>1187</v>
      </c>
      <c r="B26" s="455" t="s">
        <v>1398</v>
      </c>
    </row>
    <row r="27" spans="1:14" s="734" customFormat="1">
      <c r="A27" s="463" t="s">
        <v>1188</v>
      </c>
      <c r="B27" s="730" t="s">
        <v>1189</v>
      </c>
      <c r="C27" s="731"/>
      <c r="D27" s="731"/>
      <c r="E27" s="731"/>
      <c r="F27" s="731"/>
      <c r="G27" s="731"/>
      <c r="H27" s="731"/>
      <c r="I27" s="731"/>
      <c r="J27" s="731"/>
      <c r="K27" s="731"/>
      <c r="L27" s="731"/>
      <c r="M27" s="731"/>
      <c r="N27" s="731"/>
    </row>
    <row r="28" spans="1:14" s="734" customFormat="1">
      <c r="A28" s="732" t="s">
        <v>1190</v>
      </c>
      <c r="B28" s="953" t="s">
        <v>1543</v>
      </c>
      <c r="C28" s="733"/>
      <c r="D28" s="733"/>
      <c r="E28" s="733"/>
      <c r="F28" s="733"/>
      <c r="G28" s="733"/>
      <c r="H28" s="733"/>
      <c r="I28" s="733"/>
      <c r="J28" s="733"/>
      <c r="K28" s="733"/>
      <c r="L28" s="733"/>
      <c r="M28" s="733"/>
      <c r="N28" s="733"/>
    </row>
    <row r="29" spans="1:14" s="995" customFormat="1" ht="29.25" customHeight="1">
      <c r="A29" s="994" t="s">
        <v>1192</v>
      </c>
      <c r="B29" s="1010" t="s">
        <v>1410</v>
      </c>
      <c r="C29" s="1010"/>
      <c r="D29" s="1010"/>
      <c r="E29" s="1010"/>
      <c r="F29" s="1010"/>
      <c r="G29" s="1010"/>
      <c r="H29" s="1010"/>
      <c r="I29" s="1010"/>
      <c r="J29" s="1010"/>
      <c r="K29" s="1010"/>
      <c r="L29" s="1010"/>
      <c r="M29" s="1010"/>
      <c r="N29" s="1010"/>
    </row>
    <row r="30" spans="1:14" s="734" customFormat="1">
      <c r="A30" s="993" t="s">
        <v>1193</v>
      </c>
      <c r="B30" s="1010" t="s">
        <v>1411</v>
      </c>
      <c r="C30" s="1010"/>
      <c r="D30" s="1010"/>
      <c r="E30" s="1010"/>
      <c r="F30" s="1010"/>
      <c r="G30" s="1010"/>
      <c r="H30" s="1010"/>
      <c r="I30" s="1010"/>
      <c r="J30" s="1010"/>
      <c r="K30" s="1010"/>
      <c r="L30" s="1010"/>
      <c r="M30" s="1010"/>
      <c r="N30" s="1010"/>
    </row>
    <row r="31" spans="1:14" ht="32.25" customHeight="1">
      <c r="A31" s="993" t="s">
        <v>1194</v>
      </c>
      <c r="B31" s="1010" t="s">
        <v>1412</v>
      </c>
      <c r="C31" s="1010"/>
      <c r="D31" s="1010"/>
      <c r="E31" s="1010"/>
      <c r="F31" s="1010"/>
      <c r="G31" s="1010"/>
      <c r="H31" s="1010"/>
      <c r="I31" s="1010"/>
      <c r="J31" s="1010"/>
      <c r="K31" s="1010"/>
      <c r="L31" s="1010"/>
      <c r="M31" s="1010"/>
      <c r="N31" s="1010"/>
    </row>
    <row r="32" spans="1:14" ht="30" customHeight="1">
      <c r="A32" s="993" t="s">
        <v>1195</v>
      </c>
      <c r="B32" s="1012" t="s">
        <v>1413</v>
      </c>
      <c r="C32" s="1012"/>
      <c r="D32" s="1012"/>
      <c r="E32" s="1012"/>
      <c r="F32" s="1012"/>
      <c r="G32" s="1012"/>
      <c r="H32" s="1012"/>
      <c r="I32" s="1012"/>
      <c r="J32" s="1012"/>
      <c r="K32" s="1012"/>
      <c r="L32" s="1012"/>
      <c r="M32" s="1012"/>
      <c r="N32" s="1012"/>
    </row>
    <row r="33" spans="1:14">
      <c r="A33" s="993" t="s">
        <v>1196</v>
      </c>
      <c r="B33" s="1015" t="s">
        <v>1414</v>
      </c>
      <c r="C33" s="1015"/>
      <c r="D33" s="1015"/>
      <c r="E33" s="1015"/>
      <c r="F33" s="1015"/>
      <c r="G33" s="1015"/>
      <c r="H33" s="1015"/>
      <c r="I33" s="1015"/>
      <c r="J33" s="1015"/>
      <c r="K33" s="1015"/>
      <c r="L33" s="1015"/>
      <c r="M33" s="1015"/>
      <c r="N33" s="1015"/>
    </row>
    <row r="34" spans="1:14">
      <c r="A34" s="993" t="s">
        <v>1197</v>
      </c>
      <c r="B34" s="1015" t="s">
        <v>1415</v>
      </c>
      <c r="C34" s="1015"/>
      <c r="D34" s="1015"/>
      <c r="E34" s="1015"/>
      <c r="F34" s="1015"/>
      <c r="G34" s="1015"/>
      <c r="H34" s="1015"/>
      <c r="I34" s="1015"/>
      <c r="J34" s="1015"/>
      <c r="K34" s="1015"/>
      <c r="L34" s="1015"/>
      <c r="M34" s="1015"/>
      <c r="N34" s="1015"/>
    </row>
    <row r="35" spans="1:14">
      <c r="A35" s="993" t="s">
        <v>1198</v>
      </c>
      <c r="B35" s="455" t="s">
        <v>1416</v>
      </c>
    </row>
    <row r="36" spans="1:14">
      <c r="A36" s="993" t="s">
        <v>1199</v>
      </c>
      <c r="B36" s="455" t="s">
        <v>1417</v>
      </c>
    </row>
    <row r="37" spans="1:14">
      <c r="A37" s="993" t="s">
        <v>1200</v>
      </c>
      <c r="B37" s="455" t="s">
        <v>1418</v>
      </c>
    </row>
    <row r="38" spans="1:14">
      <c r="A38" s="993" t="s">
        <v>1201</v>
      </c>
      <c r="B38" s="455" t="s">
        <v>1419</v>
      </c>
    </row>
    <row r="39" spans="1:14">
      <c r="A39" s="993" t="s">
        <v>1202</v>
      </c>
      <c r="B39" s="455" t="s">
        <v>1420</v>
      </c>
    </row>
    <row r="40" spans="1:14">
      <c r="A40" s="993" t="s">
        <v>1203</v>
      </c>
      <c r="B40" s="455" t="s">
        <v>1421</v>
      </c>
    </row>
    <row r="41" spans="1:14">
      <c r="A41" s="993" t="s">
        <v>1204</v>
      </c>
      <c r="B41" s="455" t="s">
        <v>1422</v>
      </c>
    </row>
    <row r="42" spans="1:14">
      <c r="A42" s="993" t="s">
        <v>1205</v>
      </c>
      <c r="B42" s="455" t="s">
        <v>1423</v>
      </c>
    </row>
    <row r="43" spans="1:14">
      <c r="A43" s="993" t="s">
        <v>1206</v>
      </c>
      <c r="B43" s="455" t="s">
        <v>1424</v>
      </c>
    </row>
    <row r="44" spans="1:14">
      <c r="A44" s="993" t="s">
        <v>1207</v>
      </c>
      <c r="B44" s="455" t="s">
        <v>1425</v>
      </c>
    </row>
    <row r="45" spans="1:14">
      <c r="A45" s="993" t="s">
        <v>1208</v>
      </c>
      <c r="B45" s="455" t="s">
        <v>1426</v>
      </c>
    </row>
    <row r="46" spans="1:14">
      <c r="A46" s="993" t="s">
        <v>1209</v>
      </c>
      <c r="B46" s="455" t="s">
        <v>1427</v>
      </c>
    </row>
    <row r="47" spans="1:14">
      <c r="A47" s="993" t="s">
        <v>1210</v>
      </c>
      <c r="B47" s="455" t="s">
        <v>1427</v>
      </c>
    </row>
    <row r="48" spans="1:14">
      <c r="A48" s="993" t="s">
        <v>1211</v>
      </c>
      <c r="B48" s="455" t="s">
        <v>1428</v>
      </c>
    </row>
    <row r="49" spans="1:15">
      <c r="A49" s="993" t="s">
        <v>1212</v>
      </c>
      <c r="B49" s="1015" t="s">
        <v>1429</v>
      </c>
      <c r="C49" s="1015"/>
      <c r="D49" s="1015"/>
      <c r="E49" s="1015"/>
      <c r="F49" s="1015"/>
      <c r="G49" s="1015"/>
      <c r="H49" s="1015"/>
      <c r="I49" s="1015"/>
      <c r="J49" s="1015"/>
      <c r="K49" s="1015"/>
      <c r="L49" s="1015"/>
      <c r="M49" s="1015"/>
      <c r="N49" s="1015"/>
    </row>
    <row r="50" spans="1:15">
      <c r="A50" s="993" t="s">
        <v>1213</v>
      </c>
      <c r="B50" s="455" t="s">
        <v>1430</v>
      </c>
    </row>
    <row r="51" spans="1:15" ht="31.5" customHeight="1">
      <c r="A51" s="993" t="s">
        <v>1214</v>
      </c>
      <c r="B51" s="1012" t="s">
        <v>1431</v>
      </c>
      <c r="C51" s="1012"/>
      <c r="D51" s="1012"/>
      <c r="E51" s="1012"/>
      <c r="F51" s="1012"/>
      <c r="G51" s="1012"/>
      <c r="H51" s="1012"/>
      <c r="I51" s="1012"/>
      <c r="J51" s="1012"/>
      <c r="K51" s="1012"/>
      <c r="L51" s="1012"/>
      <c r="M51" s="1012"/>
      <c r="N51" s="1012"/>
      <c r="O51" s="997"/>
    </row>
    <row r="52" spans="1:15">
      <c r="A52" s="993" t="s">
        <v>1215</v>
      </c>
      <c r="B52" s="455" t="s">
        <v>1432</v>
      </c>
    </row>
    <row r="53" spans="1:15" ht="32.25" customHeight="1">
      <c r="A53" s="993" t="s">
        <v>1216</v>
      </c>
      <c r="B53" s="1012" t="s">
        <v>1433</v>
      </c>
      <c r="C53" s="1012"/>
      <c r="D53" s="1012"/>
      <c r="E53" s="1012"/>
      <c r="F53" s="1012"/>
      <c r="G53" s="1012"/>
      <c r="H53" s="1012"/>
      <c r="I53" s="1012"/>
      <c r="J53" s="1012"/>
      <c r="K53" s="1012"/>
      <c r="L53" s="1012"/>
      <c r="M53" s="1012"/>
      <c r="N53" s="1012"/>
    </row>
    <row r="54" spans="1:15">
      <c r="A54" s="993" t="s">
        <v>1217</v>
      </c>
      <c r="B54" s="455" t="s">
        <v>1434</v>
      </c>
    </row>
    <row r="55" spans="1:15">
      <c r="A55" s="993" t="s">
        <v>1218</v>
      </c>
      <c r="B55" s="455" t="s">
        <v>1434</v>
      </c>
    </row>
    <row r="56" spans="1:15" ht="30" customHeight="1">
      <c r="A56" s="993" t="s">
        <v>1219</v>
      </c>
      <c r="B56" s="1012" t="s">
        <v>1435</v>
      </c>
      <c r="C56" s="1012"/>
      <c r="D56" s="1012"/>
      <c r="E56" s="1012"/>
      <c r="F56" s="1012"/>
      <c r="G56" s="1012"/>
      <c r="H56" s="1012"/>
      <c r="I56" s="1012"/>
      <c r="J56" s="1012"/>
      <c r="K56" s="1012"/>
      <c r="L56" s="1012"/>
      <c r="M56" s="1012"/>
      <c r="N56" s="1012"/>
    </row>
    <row r="57" spans="1:15">
      <c r="A57" s="993" t="s">
        <v>1220</v>
      </c>
      <c r="B57" s="455" t="s">
        <v>1436</v>
      </c>
    </row>
    <row r="58" spans="1:15" ht="29.25" customHeight="1">
      <c r="A58" s="993" t="s">
        <v>1221</v>
      </c>
      <c r="B58" s="1012" t="s">
        <v>1437</v>
      </c>
      <c r="C58" s="1012"/>
      <c r="D58" s="1012"/>
      <c r="E58" s="1012"/>
      <c r="F58" s="1012"/>
      <c r="G58" s="1012"/>
      <c r="H58" s="1012"/>
      <c r="I58" s="1012"/>
      <c r="J58" s="1012"/>
      <c r="K58" s="1012"/>
      <c r="L58" s="1012"/>
      <c r="M58" s="1012"/>
      <c r="N58" s="1012"/>
    </row>
    <row r="59" spans="1:15" ht="30.75" customHeight="1">
      <c r="A59" s="993" t="s">
        <v>1222</v>
      </c>
      <c r="B59" s="1012" t="s">
        <v>1438</v>
      </c>
      <c r="C59" s="1012"/>
      <c r="D59" s="1012"/>
      <c r="E59" s="1012"/>
      <c r="F59" s="1012"/>
      <c r="G59" s="1012"/>
      <c r="H59" s="1012"/>
      <c r="I59" s="1012"/>
      <c r="J59" s="1012"/>
      <c r="K59" s="1012"/>
      <c r="L59" s="1012"/>
      <c r="M59" s="1012"/>
      <c r="N59" s="1012"/>
    </row>
    <row r="60" spans="1:15" ht="29.25" customHeight="1">
      <c r="A60" s="993" t="s">
        <v>1223</v>
      </c>
      <c r="B60" s="1012" t="s">
        <v>1439</v>
      </c>
      <c r="C60" s="1012"/>
      <c r="D60" s="1012"/>
      <c r="E60" s="1012"/>
      <c r="F60" s="1012"/>
      <c r="G60" s="1012"/>
      <c r="H60" s="1012"/>
      <c r="I60" s="1012"/>
      <c r="J60" s="1012"/>
      <c r="K60" s="1012"/>
      <c r="L60" s="1012"/>
      <c r="M60" s="1012"/>
      <c r="N60" s="1012"/>
    </row>
    <row r="61" spans="1:15" ht="30" customHeight="1">
      <c r="A61" s="993" t="s">
        <v>1224</v>
      </c>
      <c r="B61" s="1012" t="s">
        <v>1440</v>
      </c>
      <c r="C61" s="1012"/>
      <c r="D61" s="1012"/>
      <c r="E61" s="1012"/>
      <c r="F61" s="1012"/>
      <c r="G61" s="1012"/>
      <c r="H61" s="1012"/>
      <c r="I61" s="1012"/>
      <c r="J61" s="1012"/>
      <c r="K61" s="1012"/>
      <c r="L61" s="1012"/>
      <c r="M61" s="1012"/>
      <c r="N61" s="1012"/>
    </row>
    <row r="62" spans="1:15">
      <c r="A62" s="993" t="s">
        <v>1225</v>
      </c>
      <c r="B62" s="455" t="s">
        <v>1441</v>
      </c>
    </row>
    <row r="63" spans="1:15" ht="33" customHeight="1">
      <c r="A63" s="993" t="s">
        <v>1226</v>
      </c>
      <c r="B63" s="1012" t="s">
        <v>1442</v>
      </c>
      <c r="C63" s="1012"/>
      <c r="D63" s="1012"/>
      <c r="E63" s="1012"/>
      <c r="F63" s="1012"/>
      <c r="G63" s="1012"/>
      <c r="H63" s="1012"/>
      <c r="I63" s="1012"/>
      <c r="J63" s="1012"/>
      <c r="K63" s="1012"/>
      <c r="L63" s="1012"/>
      <c r="M63" s="1012"/>
      <c r="N63" s="1012"/>
    </row>
    <row r="64" spans="1:15" ht="30.75" customHeight="1">
      <c r="A64" s="993" t="s">
        <v>1227</v>
      </c>
      <c r="B64" s="1012" t="s">
        <v>1443</v>
      </c>
      <c r="C64" s="1012"/>
      <c r="D64" s="1012"/>
      <c r="E64" s="1012"/>
      <c r="F64" s="1012"/>
      <c r="G64" s="1012"/>
      <c r="H64" s="1012"/>
      <c r="I64" s="1012"/>
      <c r="J64" s="1012"/>
      <c r="K64" s="1012"/>
      <c r="L64" s="1012"/>
      <c r="M64" s="1012"/>
      <c r="N64" s="1012"/>
    </row>
    <row r="65" spans="1:14" ht="29.25" customHeight="1">
      <c r="A65" s="993" t="s">
        <v>1228</v>
      </c>
      <c r="B65" s="1014" t="s">
        <v>1444</v>
      </c>
      <c r="C65" s="1014"/>
      <c r="D65" s="1014"/>
      <c r="E65" s="1014"/>
      <c r="F65" s="1014"/>
      <c r="G65" s="1014"/>
      <c r="H65" s="1014"/>
      <c r="I65" s="1014"/>
      <c r="J65" s="1014"/>
      <c r="K65" s="1014"/>
      <c r="L65" s="1014"/>
      <c r="M65" s="1014"/>
      <c r="N65" s="1014"/>
    </row>
    <row r="66" spans="1:14" ht="29.25" customHeight="1">
      <c r="A66" s="993" t="s">
        <v>1229</v>
      </c>
      <c r="B66" s="1012" t="s">
        <v>1445</v>
      </c>
      <c r="C66" s="1012"/>
      <c r="D66" s="1012"/>
      <c r="E66" s="1012"/>
      <c r="F66" s="1012"/>
      <c r="G66" s="1012"/>
      <c r="H66" s="1012"/>
      <c r="I66" s="1012"/>
      <c r="J66" s="1012"/>
      <c r="K66" s="1012"/>
      <c r="L66" s="1012"/>
      <c r="M66" s="1012"/>
      <c r="N66" s="1012"/>
    </row>
    <row r="67" spans="1:14" ht="29.25" customHeight="1">
      <c r="A67" s="993" t="s">
        <v>1230</v>
      </c>
      <c r="B67" s="1012" t="s">
        <v>1446</v>
      </c>
      <c r="C67" s="1012"/>
      <c r="D67" s="1012"/>
      <c r="E67" s="1012"/>
      <c r="F67" s="1012"/>
      <c r="G67" s="1012"/>
      <c r="H67" s="1012"/>
      <c r="I67" s="1012"/>
      <c r="J67" s="1012"/>
      <c r="K67" s="1012"/>
      <c r="L67" s="1012"/>
      <c r="M67" s="1012"/>
      <c r="N67" s="1012"/>
    </row>
    <row r="68" spans="1:14" ht="29.25" customHeight="1">
      <c r="A68" s="993" t="s">
        <v>1231</v>
      </c>
      <c r="B68" s="1012" t="s">
        <v>1447</v>
      </c>
      <c r="C68" s="1012"/>
      <c r="D68" s="1012"/>
      <c r="E68" s="1012"/>
      <c r="F68" s="1012"/>
      <c r="G68" s="1012"/>
      <c r="H68" s="1012"/>
      <c r="I68" s="1012"/>
      <c r="J68" s="1012"/>
      <c r="K68" s="1012"/>
      <c r="L68" s="1012"/>
      <c r="M68" s="1012"/>
      <c r="N68" s="1012"/>
    </row>
    <row r="69" spans="1:14" ht="29.25" customHeight="1">
      <c r="A69" s="993" t="s">
        <v>1232</v>
      </c>
      <c r="B69" s="1012" t="s">
        <v>1448</v>
      </c>
      <c r="C69" s="1012"/>
      <c r="D69" s="1012"/>
      <c r="E69" s="1012"/>
      <c r="F69" s="1012"/>
      <c r="G69" s="1012"/>
      <c r="H69" s="1012"/>
      <c r="I69" s="1012"/>
      <c r="J69" s="1012"/>
      <c r="K69" s="1012"/>
      <c r="L69" s="1012"/>
      <c r="M69" s="1012"/>
      <c r="N69" s="1012"/>
    </row>
    <row r="70" spans="1:14" ht="29.25" customHeight="1">
      <c r="A70" s="993" t="s">
        <v>1233</v>
      </c>
      <c r="B70" s="1012" t="s">
        <v>1449</v>
      </c>
      <c r="C70" s="1012"/>
      <c r="D70" s="1012"/>
      <c r="E70" s="1012"/>
      <c r="F70" s="1012"/>
      <c r="G70" s="1012"/>
      <c r="H70" s="1012"/>
      <c r="I70" s="1012"/>
      <c r="J70" s="1012"/>
      <c r="K70" s="1012"/>
      <c r="L70" s="1012"/>
      <c r="M70" s="1012"/>
      <c r="N70" s="1012"/>
    </row>
    <row r="71" spans="1:14" ht="29.25" customHeight="1">
      <c r="A71" s="993" t="s">
        <v>1234</v>
      </c>
      <c r="B71" s="1013" t="s">
        <v>1450</v>
      </c>
      <c r="C71" s="1013"/>
      <c r="D71" s="1013"/>
      <c r="E71" s="1013"/>
      <c r="F71" s="1013"/>
      <c r="G71" s="1013"/>
      <c r="H71" s="1013"/>
      <c r="I71" s="1013"/>
      <c r="J71" s="1013"/>
      <c r="K71" s="1013"/>
      <c r="L71" s="1013"/>
      <c r="M71" s="1013"/>
      <c r="N71" s="1013"/>
    </row>
    <row r="72" spans="1:14" ht="33.75" customHeight="1">
      <c r="A72" s="993" t="s">
        <v>1235</v>
      </c>
      <c r="B72" s="1012" t="s">
        <v>1539</v>
      </c>
      <c r="C72" s="1012"/>
      <c r="D72" s="1012"/>
      <c r="E72" s="1012"/>
      <c r="F72" s="1012"/>
      <c r="G72" s="1012"/>
      <c r="H72" s="1012"/>
      <c r="I72" s="1012"/>
      <c r="J72" s="1012"/>
      <c r="K72" s="1012"/>
      <c r="L72" s="1012"/>
      <c r="M72" s="1012"/>
      <c r="N72" s="1012"/>
    </row>
    <row r="73" spans="1:14" ht="33.75" customHeight="1">
      <c r="A73" s="993" t="s">
        <v>1237</v>
      </c>
      <c r="B73" s="1012" t="s">
        <v>1540</v>
      </c>
      <c r="C73" s="1012"/>
      <c r="D73" s="1012"/>
      <c r="E73" s="1012"/>
      <c r="F73" s="1012"/>
      <c r="G73" s="1012"/>
      <c r="H73" s="1012"/>
      <c r="I73" s="1012"/>
      <c r="J73" s="1012"/>
      <c r="K73" s="1012"/>
      <c r="L73" s="1012"/>
      <c r="M73" s="1012"/>
      <c r="N73" s="1012"/>
    </row>
    <row r="74" spans="1:14" ht="33.75" customHeight="1">
      <c r="A74" s="993" t="s">
        <v>1239</v>
      </c>
      <c r="B74" s="1012" t="s">
        <v>1451</v>
      </c>
      <c r="C74" s="1012"/>
      <c r="D74" s="1012"/>
      <c r="E74" s="1012"/>
      <c r="F74" s="1012"/>
      <c r="G74" s="1012"/>
      <c r="H74" s="1012"/>
      <c r="I74" s="1012"/>
      <c r="J74" s="1012"/>
      <c r="K74" s="1012"/>
      <c r="L74" s="1012"/>
      <c r="M74" s="1012"/>
      <c r="N74" s="1012"/>
    </row>
    <row r="75" spans="1:14" ht="33.75" customHeight="1">
      <c r="A75" s="993" t="s">
        <v>1240</v>
      </c>
      <c r="B75" s="1012" t="s">
        <v>1452</v>
      </c>
      <c r="C75" s="1012"/>
      <c r="D75" s="1012"/>
      <c r="E75" s="1012"/>
      <c r="F75" s="1012"/>
      <c r="G75" s="1012"/>
      <c r="H75" s="1012"/>
      <c r="I75" s="1012"/>
      <c r="J75" s="1012"/>
      <c r="K75" s="1012"/>
      <c r="L75" s="1012"/>
      <c r="M75" s="1012"/>
      <c r="N75" s="1012"/>
    </row>
    <row r="76" spans="1:14" ht="33.75" customHeight="1">
      <c r="A76" s="993" t="s">
        <v>1241</v>
      </c>
      <c r="B76" s="1012" t="s">
        <v>1452</v>
      </c>
      <c r="C76" s="1012"/>
      <c r="D76" s="1012"/>
      <c r="E76" s="1012"/>
      <c r="F76" s="1012"/>
      <c r="G76" s="1012"/>
      <c r="H76" s="1012"/>
      <c r="I76" s="1012"/>
      <c r="J76" s="1012"/>
      <c r="K76" s="1012"/>
      <c r="L76" s="1012"/>
      <c r="M76" s="1012"/>
      <c r="N76" s="1012"/>
    </row>
    <row r="77" spans="1:14" ht="33.75" customHeight="1">
      <c r="A77" s="993" t="s">
        <v>1242</v>
      </c>
      <c r="B77" s="1012" t="s">
        <v>1453</v>
      </c>
      <c r="C77" s="1012"/>
      <c r="D77" s="1012"/>
      <c r="E77" s="1012"/>
      <c r="F77" s="1012"/>
      <c r="G77" s="1012"/>
      <c r="H77" s="1012"/>
      <c r="I77" s="1012"/>
      <c r="J77" s="1012"/>
      <c r="K77" s="1012"/>
      <c r="L77" s="1012"/>
      <c r="M77" s="1012"/>
      <c r="N77" s="1012"/>
    </row>
    <row r="78" spans="1:14" ht="33.75" customHeight="1">
      <c r="A78" s="993" t="s">
        <v>1243</v>
      </c>
      <c r="B78" s="1012" t="s">
        <v>1454</v>
      </c>
      <c r="C78" s="1012"/>
      <c r="D78" s="1012"/>
      <c r="E78" s="1012"/>
      <c r="F78" s="1012"/>
      <c r="G78" s="1012"/>
      <c r="H78" s="1012"/>
      <c r="I78" s="1012"/>
      <c r="J78" s="1012"/>
      <c r="K78" s="1012"/>
      <c r="L78" s="1012"/>
      <c r="M78" s="1012"/>
      <c r="N78" s="1012"/>
    </row>
    <row r="79" spans="1:14" ht="33.75" customHeight="1">
      <c r="A79" s="993" t="s">
        <v>1244</v>
      </c>
      <c r="B79" s="1012" t="s">
        <v>1455</v>
      </c>
      <c r="C79" s="1012"/>
      <c r="D79" s="1012"/>
      <c r="E79" s="1012"/>
      <c r="F79" s="1012"/>
      <c r="G79" s="1012"/>
      <c r="H79" s="1012"/>
      <c r="I79" s="1012"/>
      <c r="J79" s="1012"/>
      <c r="K79" s="1012"/>
      <c r="L79" s="1012"/>
      <c r="M79" s="1012"/>
      <c r="N79" s="1012"/>
    </row>
    <row r="80" spans="1:14" ht="33.75" customHeight="1">
      <c r="A80" s="993" t="s">
        <v>1245</v>
      </c>
      <c r="B80" s="1012" t="s">
        <v>1456</v>
      </c>
      <c r="C80" s="1012"/>
      <c r="D80" s="1012"/>
      <c r="E80" s="1012"/>
      <c r="F80" s="1012"/>
      <c r="G80" s="1012"/>
      <c r="H80" s="1012"/>
      <c r="I80" s="1012"/>
      <c r="J80" s="1012"/>
      <c r="K80" s="1012"/>
      <c r="L80" s="1012"/>
      <c r="M80" s="1012"/>
      <c r="N80" s="1012"/>
    </row>
    <row r="81" spans="1:14" ht="33.75" customHeight="1">
      <c r="A81" s="993" t="s">
        <v>1246</v>
      </c>
      <c r="B81" s="1012" t="s">
        <v>1457</v>
      </c>
      <c r="C81" s="1012"/>
      <c r="D81" s="1012"/>
      <c r="E81" s="1012"/>
      <c r="F81" s="1012"/>
      <c r="G81" s="1012"/>
      <c r="H81" s="1012"/>
      <c r="I81" s="1012"/>
      <c r="J81" s="1012"/>
      <c r="K81" s="1012"/>
      <c r="L81" s="1012"/>
      <c r="M81" s="1012"/>
      <c r="N81" s="1012"/>
    </row>
    <row r="82" spans="1:14" ht="33.75" customHeight="1">
      <c r="A82" s="993" t="s">
        <v>1247</v>
      </c>
      <c r="B82" s="1012" t="s">
        <v>1458</v>
      </c>
      <c r="C82" s="1012"/>
      <c r="D82" s="1012"/>
      <c r="E82" s="1012"/>
      <c r="F82" s="1012"/>
      <c r="G82" s="1012"/>
      <c r="H82" s="1012"/>
      <c r="I82" s="1012"/>
      <c r="J82" s="1012"/>
      <c r="K82" s="1012"/>
      <c r="L82" s="1012"/>
      <c r="M82" s="1012"/>
      <c r="N82" s="1012"/>
    </row>
    <row r="83" spans="1:14" ht="33.75" customHeight="1">
      <c r="A83" s="993" t="s">
        <v>1248</v>
      </c>
      <c r="B83" s="1012" t="s">
        <v>1459</v>
      </c>
      <c r="C83" s="1012"/>
      <c r="D83" s="1012"/>
      <c r="E83" s="1012"/>
      <c r="F83" s="1012"/>
      <c r="G83" s="1012"/>
      <c r="H83" s="1012"/>
      <c r="I83" s="1012"/>
      <c r="J83" s="1012"/>
      <c r="K83" s="1012"/>
      <c r="L83" s="1012"/>
      <c r="M83" s="1012"/>
      <c r="N83" s="1012"/>
    </row>
    <row r="84" spans="1:14" ht="33.75" customHeight="1">
      <c r="A84" s="993" t="s">
        <v>1249</v>
      </c>
      <c r="B84" s="1012" t="s">
        <v>1459</v>
      </c>
      <c r="C84" s="1012"/>
      <c r="D84" s="1012"/>
      <c r="E84" s="1012"/>
      <c r="F84" s="1012"/>
      <c r="G84" s="1012"/>
      <c r="H84" s="1012"/>
      <c r="I84" s="1012"/>
      <c r="J84" s="1012"/>
      <c r="K84" s="1012"/>
      <c r="L84" s="1012"/>
      <c r="M84" s="1012"/>
      <c r="N84" s="1012"/>
    </row>
    <row r="85" spans="1:14" ht="33.75" customHeight="1">
      <c r="A85" s="993" t="s">
        <v>1250</v>
      </c>
      <c r="B85" s="1012" t="s">
        <v>1460</v>
      </c>
      <c r="C85" s="1012"/>
      <c r="D85" s="1012"/>
      <c r="E85" s="1012"/>
      <c r="F85" s="1012"/>
      <c r="G85" s="1012"/>
      <c r="H85" s="1012"/>
      <c r="I85" s="1012"/>
      <c r="J85" s="1012"/>
      <c r="K85" s="1012"/>
      <c r="L85" s="1012"/>
      <c r="M85" s="1012"/>
      <c r="N85" s="1012"/>
    </row>
    <row r="86" spans="1:14" ht="33.75" customHeight="1">
      <c r="A86" s="993" t="s">
        <v>1251</v>
      </c>
      <c r="B86" s="1012" t="s">
        <v>1461</v>
      </c>
      <c r="C86" s="1012"/>
      <c r="D86" s="1012"/>
      <c r="E86" s="1012"/>
      <c r="F86" s="1012"/>
      <c r="G86" s="1012"/>
      <c r="H86" s="1012"/>
      <c r="I86" s="1012"/>
      <c r="J86" s="1012"/>
      <c r="K86" s="1012"/>
      <c r="L86" s="1012"/>
      <c r="M86" s="1012"/>
      <c r="N86" s="1012"/>
    </row>
    <row r="87" spans="1:14" ht="33.75" customHeight="1">
      <c r="A87" s="993" t="s">
        <v>1252</v>
      </c>
      <c r="B87" s="1012" t="s">
        <v>1462</v>
      </c>
      <c r="C87" s="1012"/>
      <c r="D87" s="1012"/>
      <c r="E87" s="1012"/>
      <c r="F87" s="1012"/>
      <c r="G87" s="1012"/>
      <c r="H87" s="1012"/>
      <c r="I87" s="1012"/>
      <c r="J87" s="1012"/>
      <c r="K87" s="1012"/>
      <c r="L87" s="1012"/>
      <c r="M87" s="1012"/>
      <c r="N87" s="1012"/>
    </row>
    <row r="88" spans="1:14" ht="33.75" customHeight="1">
      <c r="A88" s="993" t="s">
        <v>1253</v>
      </c>
      <c r="B88" s="1012" t="s">
        <v>1462</v>
      </c>
      <c r="C88" s="1012"/>
      <c r="D88" s="1012"/>
      <c r="E88" s="1012"/>
      <c r="F88" s="1012"/>
      <c r="G88" s="1012"/>
      <c r="H88" s="1012"/>
      <c r="I88" s="1012"/>
      <c r="J88" s="1012"/>
      <c r="K88" s="1012"/>
      <c r="L88" s="1012"/>
      <c r="M88" s="1012"/>
      <c r="N88" s="1012"/>
    </row>
    <row r="89" spans="1:14" ht="33.75" customHeight="1">
      <c r="A89" s="993" t="s">
        <v>1254</v>
      </c>
      <c r="B89" s="1012" t="s">
        <v>1463</v>
      </c>
      <c r="C89" s="1012"/>
      <c r="D89" s="1012"/>
      <c r="E89" s="1012"/>
      <c r="F89" s="1012"/>
      <c r="G89" s="1012"/>
      <c r="H89" s="1012"/>
      <c r="I89" s="1012"/>
      <c r="J89" s="1012"/>
      <c r="K89" s="1012"/>
      <c r="L89" s="1012"/>
      <c r="M89" s="1012"/>
      <c r="N89" s="1012"/>
    </row>
    <row r="90" spans="1:14" ht="33.75" customHeight="1">
      <c r="A90" s="993" t="s">
        <v>1255</v>
      </c>
      <c r="B90" s="1012" t="s">
        <v>1464</v>
      </c>
      <c r="C90" s="1012"/>
      <c r="D90" s="1012"/>
      <c r="E90" s="1012"/>
      <c r="F90" s="1012"/>
      <c r="G90" s="1012"/>
      <c r="H90" s="1012"/>
      <c r="I90" s="1012"/>
      <c r="J90" s="1012"/>
      <c r="K90" s="1012"/>
      <c r="L90" s="1012"/>
      <c r="M90" s="1012"/>
      <c r="N90" s="1012"/>
    </row>
    <row r="91" spans="1:14" ht="33.75" customHeight="1">
      <c r="A91" s="993" t="s">
        <v>1256</v>
      </c>
      <c r="B91" s="1012" t="s">
        <v>1465</v>
      </c>
      <c r="C91" s="1012"/>
      <c r="D91" s="1012"/>
      <c r="E91" s="1012"/>
      <c r="F91" s="1012"/>
      <c r="G91" s="1012"/>
      <c r="H91" s="1012"/>
      <c r="I91" s="1012"/>
      <c r="J91" s="1012"/>
      <c r="K91" s="1012"/>
      <c r="L91" s="1012"/>
      <c r="M91" s="1012"/>
      <c r="N91" s="1012"/>
    </row>
    <row r="92" spans="1:14" ht="33.75" customHeight="1">
      <c r="A92" s="993" t="s">
        <v>1257</v>
      </c>
      <c r="B92" s="1012" t="s">
        <v>1466</v>
      </c>
      <c r="C92" s="1012"/>
      <c r="D92" s="1012"/>
      <c r="E92" s="1012"/>
      <c r="F92" s="1012"/>
      <c r="G92" s="1012"/>
      <c r="H92" s="1012"/>
      <c r="I92" s="1012"/>
      <c r="J92" s="1012"/>
      <c r="K92" s="1012"/>
      <c r="L92" s="1012"/>
      <c r="M92" s="1012"/>
      <c r="N92" s="1012"/>
    </row>
    <row r="93" spans="1:14" ht="33.75" customHeight="1">
      <c r="A93" s="993" t="s">
        <v>1258</v>
      </c>
      <c r="B93" s="1012" t="s">
        <v>1467</v>
      </c>
      <c r="C93" s="1012"/>
      <c r="D93" s="1012"/>
      <c r="E93" s="1012"/>
      <c r="F93" s="1012"/>
      <c r="G93" s="1012"/>
      <c r="H93" s="1012"/>
      <c r="I93" s="1012"/>
      <c r="J93" s="1012"/>
      <c r="K93" s="1012"/>
      <c r="L93" s="1012"/>
      <c r="M93" s="1012"/>
      <c r="N93" s="1012"/>
    </row>
    <row r="94" spans="1:14" ht="33.75" customHeight="1">
      <c r="A94" s="993" t="s">
        <v>1259</v>
      </c>
      <c r="B94" s="1012" t="s">
        <v>1468</v>
      </c>
      <c r="C94" s="1012"/>
      <c r="D94" s="1012"/>
      <c r="E94" s="1012"/>
      <c r="F94" s="1012"/>
      <c r="G94" s="1012"/>
      <c r="H94" s="1012"/>
      <c r="I94" s="1012"/>
      <c r="J94" s="1012"/>
      <c r="K94" s="1012"/>
      <c r="L94" s="1012"/>
      <c r="M94" s="1012"/>
      <c r="N94" s="1012"/>
    </row>
    <row r="95" spans="1:14" ht="33.75" customHeight="1">
      <c r="A95" s="993" t="s">
        <v>1260</v>
      </c>
      <c r="B95" s="1013" t="s">
        <v>1469</v>
      </c>
      <c r="C95" s="1013"/>
      <c r="D95" s="1013"/>
      <c r="E95" s="1013"/>
      <c r="F95" s="1013"/>
      <c r="G95" s="1013"/>
      <c r="H95" s="1013"/>
      <c r="I95" s="1013"/>
      <c r="J95" s="1013"/>
      <c r="K95" s="1013"/>
      <c r="L95" s="1013"/>
      <c r="M95" s="1013"/>
      <c r="N95" s="1013"/>
    </row>
    <row r="96" spans="1:14" ht="27" customHeight="1">
      <c r="A96" s="993" t="s">
        <v>1261</v>
      </c>
      <c r="B96" s="1012" t="s">
        <v>1470</v>
      </c>
      <c r="C96" s="1012"/>
      <c r="D96" s="1012"/>
      <c r="E96" s="1012"/>
      <c r="F96" s="1012"/>
      <c r="G96" s="1012"/>
      <c r="H96" s="1012"/>
      <c r="I96" s="1012"/>
      <c r="J96" s="1012"/>
      <c r="K96" s="1012"/>
      <c r="L96" s="1012"/>
      <c r="M96" s="1012"/>
      <c r="N96" s="1012"/>
    </row>
    <row r="97" spans="1:14" ht="27" customHeight="1">
      <c r="A97" s="993" t="s">
        <v>1262</v>
      </c>
      <c r="B97" s="1012" t="s">
        <v>1471</v>
      </c>
      <c r="C97" s="1012"/>
      <c r="D97" s="1012"/>
      <c r="E97" s="1012"/>
      <c r="F97" s="1012"/>
      <c r="G97" s="1012"/>
      <c r="H97" s="1012"/>
      <c r="I97" s="1012"/>
      <c r="J97" s="1012"/>
      <c r="K97" s="1012"/>
      <c r="L97" s="1012"/>
      <c r="M97" s="1012"/>
      <c r="N97" s="1012"/>
    </row>
    <row r="98" spans="1:14" ht="27" customHeight="1">
      <c r="A98" s="993" t="s">
        <v>1263</v>
      </c>
      <c r="B98" s="1012" t="s">
        <v>1472</v>
      </c>
      <c r="C98" s="1012"/>
      <c r="D98" s="1012"/>
      <c r="E98" s="1012"/>
      <c r="F98" s="1012"/>
      <c r="G98" s="1012"/>
      <c r="H98" s="1012"/>
      <c r="I98" s="1012"/>
      <c r="J98" s="1012"/>
      <c r="K98" s="1012"/>
      <c r="L98" s="1012"/>
      <c r="M98" s="1012"/>
      <c r="N98" s="1012"/>
    </row>
    <row r="99" spans="1:14" ht="27" customHeight="1">
      <c r="A99" s="993" t="s">
        <v>1264</v>
      </c>
      <c r="B99" s="1012" t="s">
        <v>1473</v>
      </c>
      <c r="C99" s="1012"/>
      <c r="D99" s="1012"/>
      <c r="E99" s="1012"/>
      <c r="F99" s="1012"/>
      <c r="G99" s="1012"/>
      <c r="H99" s="1012"/>
      <c r="I99" s="1012"/>
      <c r="J99" s="1012"/>
      <c r="K99" s="1012"/>
      <c r="L99" s="1012"/>
      <c r="M99" s="1012"/>
      <c r="N99" s="1012"/>
    </row>
    <row r="100" spans="1:14" ht="27" customHeight="1">
      <c r="A100" s="993" t="s">
        <v>1265</v>
      </c>
      <c r="B100" s="1012" t="s">
        <v>1474</v>
      </c>
      <c r="C100" s="1012"/>
      <c r="D100" s="1012"/>
      <c r="E100" s="1012"/>
      <c r="F100" s="1012"/>
      <c r="G100" s="1012"/>
      <c r="H100" s="1012"/>
      <c r="I100" s="1012"/>
      <c r="J100" s="1012"/>
      <c r="K100" s="1012"/>
      <c r="L100" s="1012"/>
      <c r="M100" s="1012"/>
      <c r="N100" s="1012"/>
    </row>
    <row r="101" spans="1:14" ht="27" customHeight="1">
      <c r="A101" s="993" t="s">
        <v>1266</v>
      </c>
      <c r="B101" s="1012" t="s">
        <v>1474</v>
      </c>
      <c r="C101" s="1012"/>
      <c r="D101" s="1012"/>
      <c r="E101" s="1012"/>
      <c r="F101" s="1012"/>
      <c r="G101" s="1012"/>
      <c r="H101" s="1012"/>
      <c r="I101" s="1012"/>
      <c r="J101" s="1012"/>
      <c r="K101" s="1012"/>
      <c r="L101" s="1012"/>
      <c r="M101" s="1012"/>
      <c r="N101" s="1012"/>
    </row>
    <row r="102" spans="1:14" ht="21" customHeight="1">
      <c r="A102" s="993" t="s">
        <v>1267</v>
      </c>
      <c r="B102" s="1012" t="s">
        <v>1475</v>
      </c>
      <c r="C102" s="1012"/>
      <c r="D102" s="1012"/>
      <c r="E102" s="1012"/>
      <c r="F102" s="1012"/>
      <c r="G102" s="1012"/>
      <c r="H102" s="1012"/>
      <c r="I102" s="1012"/>
      <c r="J102" s="1012"/>
      <c r="K102" s="1012"/>
      <c r="L102" s="1012"/>
      <c r="M102" s="1012"/>
      <c r="N102" s="1012"/>
    </row>
    <row r="103" spans="1:14" ht="30" customHeight="1">
      <c r="A103" s="993" t="s">
        <v>1268</v>
      </c>
      <c r="B103" s="1012" t="s">
        <v>1476</v>
      </c>
      <c r="C103" s="1012"/>
      <c r="D103" s="1012"/>
      <c r="E103" s="1012"/>
      <c r="F103" s="1012"/>
      <c r="G103" s="1012"/>
      <c r="H103" s="1012"/>
      <c r="I103" s="1012"/>
      <c r="J103" s="1012"/>
      <c r="K103" s="1012"/>
      <c r="L103" s="1012"/>
      <c r="M103" s="1012"/>
      <c r="N103" s="1012"/>
    </row>
    <row r="104" spans="1:14">
      <c r="A104" s="993" t="s">
        <v>1269</v>
      </c>
      <c r="B104" s="455" t="s">
        <v>1477</v>
      </c>
    </row>
    <row r="105" spans="1:14">
      <c r="A105" s="993" t="s">
        <v>1270</v>
      </c>
      <c r="B105" s="455" t="s">
        <v>1478</v>
      </c>
    </row>
    <row r="106" spans="1:14" ht="31.5" customHeight="1">
      <c r="A106" s="993" t="s">
        <v>1271</v>
      </c>
      <c r="B106" s="1012" t="s">
        <v>1479</v>
      </c>
      <c r="C106" s="1012"/>
      <c r="D106" s="1012"/>
      <c r="E106" s="1012"/>
      <c r="F106" s="1012"/>
      <c r="G106" s="1012"/>
      <c r="H106" s="1012"/>
      <c r="I106" s="1012"/>
      <c r="J106" s="1012"/>
      <c r="K106" s="1012"/>
      <c r="L106" s="1012"/>
      <c r="M106" s="1012"/>
      <c r="N106" s="1012"/>
    </row>
    <row r="107" spans="1:14">
      <c r="A107" s="993" t="s">
        <v>1272</v>
      </c>
      <c r="B107" s="455" t="s">
        <v>1480</v>
      </c>
    </row>
    <row r="108" spans="1:14">
      <c r="A108" s="993" t="s">
        <v>1273</v>
      </c>
      <c r="B108" s="455" t="s">
        <v>1481</v>
      </c>
    </row>
    <row r="109" spans="1:14">
      <c r="A109" s="463" t="s">
        <v>1274</v>
      </c>
      <c r="B109" s="730" t="s">
        <v>554</v>
      </c>
      <c r="C109" s="731"/>
      <c r="D109" s="731"/>
      <c r="E109" s="731"/>
      <c r="F109" s="731"/>
      <c r="G109" s="731"/>
      <c r="H109" s="731"/>
      <c r="I109" s="731"/>
      <c r="J109" s="731"/>
      <c r="K109" s="731"/>
      <c r="L109" s="731"/>
      <c r="M109" s="731"/>
      <c r="N109" s="731"/>
    </row>
    <row r="110" spans="1:14">
      <c r="A110" s="732" t="s">
        <v>1275</v>
      </c>
      <c r="B110" s="953" t="s">
        <v>1544</v>
      </c>
      <c r="C110" s="733"/>
      <c r="D110" s="733"/>
      <c r="E110" s="733"/>
      <c r="F110" s="733"/>
      <c r="G110" s="733"/>
      <c r="H110" s="733"/>
      <c r="I110" s="733"/>
      <c r="J110" s="733"/>
      <c r="K110" s="733"/>
      <c r="L110" s="733"/>
      <c r="M110" s="733"/>
      <c r="N110" s="733"/>
    </row>
    <row r="111" spans="1:14" ht="27" customHeight="1">
      <c r="A111" s="993" t="s">
        <v>1277</v>
      </c>
      <c r="B111" s="1012" t="s">
        <v>1482</v>
      </c>
      <c r="C111" s="1012"/>
      <c r="D111" s="1012"/>
      <c r="E111" s="1012"/>
      <c r="F111" s="1012"/>
      <c r="G111" s="1012"/>
      <c r="H111" s="1012"/>
      <c r="I111" s="1012"/>
      <c r="J111" s="1012"/>
      <c r="K111" s="1012"/>
      <c r="L111" s="1012"/>
      <c r="M111" s="1012"/>
      <c r="N111" s="1012"/>
    </row>
    <row r="112" spans="1:14" ht="27" customHeight="1">
      <c r="A112" s="993" t="s">
        <v>1278</v>
      </c>
      <c r="B112" s="1012" t="s">
        <v>1483</v>
      </c>
      <c r="C112" s="1012"/>
      <c r="D112" s="1012"/>
      <c r="E112" s="1012"/>
      <c r="F112" s="1012"/>
      <c r="G112" s="1012"/>
      <c r="H112" s="1012"/>
      <c r="I112" s="1012"/>
      <c r="J112" s="1012"/>
      <c r="K112" s="1012"/>
      <c r="L112" s="1012"/>
      <c r="M112" s="1012"/>
      <c r="N112" s="1012"/>
    </row>
    <row r="113" spans="1:14" ht="27" customHeight="1">
      <c r="A113" s="993" t="s">
        <v>1279</v>
      </c>
      <c r="B113" s="1012" t="s">
        <v>1281</v>
      </c>
      <c r="C113" s="1012"/>
      <c r="D113" s="1012"/>
      <c r="E113" s="1012"/>
      <c r="F113" s="1012"/>
      <c r="G113" s="1012"/>
      <c r="H113" s="1012"/>
      <c r="I113" s="1012"/>
      <c r="J113" s="1012"/>
      <c r="K113" s="1012"/>
      <c r="L113" s="1012"/>
      <c r="M113" s="1012"/>
      <c r="N113" s="1012"/>
    </row>
    <row r="114" spans="1:14" ht="27" customHeight="1">
      <c r="A114" s="993" t="s">
        <v>1280</v>
      </c>
      <c r="B114" s="1012" t="s">
        <v>1484</v>
      </c>
      <c r="C114" s="1012"/>
      <c r="D114" s="1012"/>
      <c r="E114" s="1012"/>
      <c r="F114" s="1012"/>
      <c r="G114" s="1012"/>
      <c r="H114" s="1012"/>
      <c r="I114" s="1012"/>
      <c r="J114" s="1012"/>
      <c r="K114" s="1012"/>
      <c r="L114" s="1012"/>
      <c r="M114" s="1012"/>
      <c r="N114" s="1012"/>
    </row>
    <row r="115" spans="1:14" ht="27" customHeight="1">
      <c r="A115" s="993" t="s">
        <v>1282</v>
      </c>
      <c r="B115" s="1012" t="s">
        <v>1284</v>
      </c>
      <c r="C115" s="1012"/>
      <c r="D115" s="1012"/>
      <c r="E115" s="1012"/>
      <c r="F115" s="1012"/>
      <c r="G115" s="1012"/>
      <c r="H115" s="1012"/>
      <c r="I115" s="1012"/>
      <c r="J115" s="1012"/>
      <c r="K115" s="1012"/>
      <c r="L115" s="1012"/>
      <c r="M115" s="1012"/>
      <c r="N115" s="1012"/>
    </row>
    <row r="116" spans="1:14" ht="27" customHeight="1">
      <c r="A116" s="993" t="s">
        <v>1283</v>
      </c>
      <c r="B116" s="1012" t="s">
        <v>1286</v>
      </c>
      <c r="C116" s="1012"/>
      <c r="D116" s="1012"/>
      <c r="E116" s="1012"/>
      <c r="F116" s="1012"/>
      <c r="G116" s="1012"/>
      <c r="H116" s="1012"/>
      <c r="I116" s="1012"/>
      <c r="J116" s="1012"/>
      <c r="K116" s="1012"/>
      <c r="L116" s="1012"/>
      <c r="M116" s="1012"/>
      <c r="N116" s="1012"/>
    </row>
    <row r="117" spans="1:14" ht="27" customHeight="1">
      <c r="A117" s="993" t="s">
        <v>1285</v>
      </c>
      <c r="B117" s="1012" t="s">
        <v>1288</v>
      </c>
      <c r="C117" s="1012"/>
      <c r="D117" s="1012"/>
      <c r="E117" s="1012"/>
      <c r="F117" s="1012"/>
      <c r="G117" s="1012"/>
      <c r="H117" s="1012"/>
      <c r="I117" s="1012"/>
      <c r="J117" s="1012"/>
      <c r="K117" s="1012"/>
      <c r="L117" s="1012"/>
      <c r="M117" s="1012"/>
      <c r="N117" s="1012"/>
    </row>
    <row r="118" spans="1:14" ht="27" customHeight="1">
      <c r="A118" s="993" t="s">
        <v>1287</v>
      </c>
      <c r="B118" s="1012" t="s">
        <v>1290</v>
      </c>
      <c r="C118" s="1012"/>
      <c r="D118" s="1012"/>
      <c r="E118" s="1012"/>
      <c r="F118" s="1012"/>
      <c r="G118" s="1012"/>
      <c r="H118" s="1012"/>
      <c r="I118" s="1012"/>
      <c r="J118" s="1012"/>
      <c r="K118" s="1012"/>
      <c r="L118" s="1012"/>
      <c r="M118" s="1012"/>
      <c r="N118" s="1012"/>
    </row>
    <row r="119" spans="1:14" ht="27" customHeight="1">
      <c r="A119" s="993" t="s">
        <v>1289</v>
      </c>
      <c r="B119" s="1012" t="s">
        <v>1485</v>
      </c>
      <c r="C119" s="1012"/>
      <c r="D119" s="1012"/>
      <c r="E119" s="1012"/>
      <c r="F119" s="1012"/>
      <c r="G119" s="1012"/>
      <c r="H119" s="1012"/>
      <c r="I119" s="1012"/>
      <c r="J119" s="1012"/>
      <c r="K119" s="1012"/>
      <c r="L119" s="1012"/>
      <c r="M119" s="1012"/>
      <c r="N119" s="1012"/>
    </row>
    <row r="120" spans="1:14" ht="27" customHeight="1">
      <c r="A120" s="993" t="s">
        <v>1291</v>
      </c>
      <c r="B120" s="1012" t="s">
        <v>1485</v>
      </c>
      <c r="C120" s="1012"/>
      <c r="D120" s="1012"/>
      <c r="E120" s="1012"/>
      <c r="F120" s="1012"/>
      <c r="G120" s="1012"/>
      <c r="H120" s="1012"/>
      <c r="I120" s="1012"/>
      <c r="J120" s="1012"/>
      <c r="K120" s="1012"/>
      <c r="L120" s="1012"/>
      <c r="M120" s="1012"/>
      <c r="N120" s="1012"/>
    </row>
    <row r="121" spans="1:14">
      <c r="A121" s="463" t="s">
        <v>1293</v>
      </c>
      <c r="B121" s="730" t="s">
        <v>558</v>
      </c>
      <c r="C121" s="731"/>
      <c r="D121" s="731"/>
      <c r="E121" s="731"/>
      <c r="F121" s="731"/>
      <c r="G121" s="731"/>
      <c r="H121" s="731"/>
      <c r="I121" s="731"/>
      <c r="J121" s="731"/>
      <c r="K121" s="731"/>
      <c r="L121" s="731"/>
      <c r="M121" s="731"/>
      <c r="N121" s="731"/>
    </row>
    <row r="122" spans="1:14">
      <c r="A122" s="732" t="s">
        <v>1294</v>
      </c>
      <c r="B122" s="953" t="s">
        <v>1486</v>
      </c>
      <c r="C122" s="733"/>
      <c r="D122" s="733"/>
      <c r="E122" s="733"/>
      <c r="F122" s="733"/>
      <c r="G122" s="733"/>
      <c r="H122" s="733"/>
      <c r="I122" s="733"/>
      <c r="J122" s="733"/>
      <c r="K122" s="733"/>
      <c r="L122" s="733"/>
      <c r="M122" s="733"/>
      <c r="N122" s="733"/>
    </row>
    <row r="123" spans="1:14">
      <c r="A123" s="993" t="s">
        <v>1295</v>
      </c>
      <c r="B123" s="455" t="s">
        <v>1296</v>
      </c>
    </row>
    <row r="124" spans="1:14">
      <c r="A124" s="993" t="s">
        <v>1297</v>
      </c>
      <c r="B124" s="455" t="s">
        <v>1303</v>
      </c>
    </row>
    <row r="125" spans="1:14">
      <c r="A125" s="993" t="s">
        <v>1298</v>
      </c>
      <c r="B125" s="455" t="s">
        <v>1537</v>
      </c>
    </row>
    <row r="126" spans="1:14">
      <c r="A126" s="994" t="s">
        <v>1299</v>
      </c>
      <c r="B126" s="455" t="s">
        <v>1538</v>
      </c>
    </row>
    <row r="127" spans="1:14">
      <c r="A127" s="455"/>
      <c r="B127" s="455"/>
    </row>
    <row r="128" spans="1:14">
      <c r="A128" s="455"/>
      <c r="B128" s="455"/>
    </row>
    <row r="130" spans="2:2">
      <c r="B130" s="460"/>
    </row>
    <row r="142" spans="2:2">
      <c r="B142" s="460"/>
    </row>
  </sheetData>
  <mergeCells count="68">
    <mergeCell ref="B56:N56"/>
    <mergeCell ref="B6:O6"/>
    <mergeCell ref="B9:N9"/>
    <mergeCell ref="B29:N29"/>
    <mergeCell ref="B30:N30"/>
    <mergeCell ref="B31:N31"/>
    <mergeCell ref="B32:N32"/>
    <mergeCell ref="B33:N33"/>
    <mergeCell ref="B34:N34"/>
    <mergeCell ref="B49:N49"/>
    <mergeCell ref="B51:N51"/>
    <mergeCell ref="B53:N53"/>
    <mergeCell ref="B70:N70"/>
    <mergeCell ref="B58:N58"/>
    <mergeCell ref="B59:N59"/>
    <mergeCell ref="B60:N60"/>
    <mergeCell ref="B61:N61"/>
    <mergeCell ref="B63:N63"/>
    <mergeCell ref="B64:N64"/>
    <mergeCell ref="B65:N65"/>
    <mergeCell ref="B66:N66"/>
    <mergeCell ref="B67:N67"/>
    <mergeCell ref="B68:N68"/>
    <mergeCell ref="B69:N69"/>
    <mergeCell ref="B82:N82"/>
    <mergeCell ref="B71:N71"/>
    <mergeCell ref="B72:N72"/>
    <mergeCell ref="B73:N73"/>
    <mergeCell ref="B74:N74"/>
    <mergeCell ref="B75:N75"/>
    <mergeCell ref="B76:N76"/>
    <mergeCell ref="B77:N77"/>
    <mergeCell ref="B78:N78"/>
    <mergeCell ref="B79:N79"/>
    <mergeCell ref="B80:N80"/>
    <mergeCell ref="B81:N81"/>
    <mergeCell ref="B94:N94"/>
    <mergeCell ref="B83:N83"/>
    <mergeCell ref="B84:N84"/>
    <mergeCell ref="B85:N85"/>
    <mergeCell ref="B86:N86"/>
    <mergeCell ref="B87:N87"/>
    <mergeCell ref="B88:N88"/>
    <mergeCell ref="B89:N89"/>
    <mergeCell ref="B90:N90"/>
    <mergeCell ref="B91:N91"/>
    <mergeCell ref="B92:N92"/>
    <mergeCell ref="B93:N93"/>
    <mergeCell ref="B112:N112"/>
    <mergeCell ref="B95:N95"/>
    <mergeCell ref="B96:N96"/>
    <mergeCell ref="B97:N97"/>
    <mergeCell ref="B98:N98"/>
    <mergeCell ref="B99:N99"/>
    <mergeCell ref="B100:N100"/>
    <mergeCell ref="B101:N101"/>
    <mergeCell ref="B102:N102"/>
    <mergeCell ref="B103:N103"/>
    <mergeCell ref="B106:N106"/>
    <mergeCell ref="B111:N111"/>
    <mergeCell ref="B119:N119"/>
    <mergeCell ref="B120:N120"/>
    <mergeCell ref="B113:N113"/>
    <mergeCell ref="B114:N114"/>
    <mergeCell ref="B115:N115"/>
    <mergeCell ref="B116:N116"/>
    <mergeCell ref="B117:N117"/>
    <mergeCell ref="B118:N118"/>
  </mergeCells>
  <hyperlinks>
    <hyperlink ref="A29" location="'4.1.1'!A1" display="4.1.1"/>
    <hyperlink ref="A111" location="'5.1.1'!A1" display="5.1.1"/>
    <hyperlink ref="A123" location="'6.1.1'!A1" display="6.1.1"/>
    <hyperlink ref="A14" location="'2.1.1'!A1" display="2.1.1"/>
    <hyperlink ref="A26" location="'3.1.1'!A1" display="3.1.1"/>
    <hyperlink ref="A15:A23" location="GRAF1!A1" display="Gráfico N. 1: número de establecimientos de salud con internación y sin internación hospitalaria, período 2003 - 2012. "/>
    <hyperlink ref="A15" location="'2.1.2'!A1" display="2.1.2"/>
    <hyperlink ref="A16" location="'2.1.3'!A1" display="2.1.3"/>
    <hyperlink ref="A17" location="'2.1.4'!A1" display="2.1.4"/>
    <hyperlink ref="A18" location="'2.1.5'!A1" display="2.1.5"/>
    <hyperlink ref="A19" location="'2.1.6'!A1" display="2.1.6"/>
    <hyperlink ref="A20" location="'2.1.7'!A1" display="2.1.7"/>
    <hyperlink ref="A21" location="'2.1.8'!A1" display="2.1.8"/>
    <hyperlink ref="A22" location="'2.1.9'!A1" display="2.1.9"/>
    <hyperlink ref="A23" location="'2.1.10'!A1" display="2.1.10"/>
    <hyperlink ref="A10" location="'1.1.1'!A1" display="1.1.1"/>
    <hyperlink ref="A11" location="'1.1.2'!A1" display="1.1.2"/>
    <hyperlink ref="A30" location="'4.1.2'!A1" display="4.1.2"/>
    <hyperlink ref="A31" location="'4.1.3'!A1" display="4.1.3"/>
    <hyperlink ref="A32" location="'4.1.4'!A1" display="4.1.4"/>
    <hyperlink ref="A33" location="'4.1.5'!A1" display="4.1.5"/>
    <hyperlink ref="A34" location="'4.1.6'!A1" display="4.1.6"/>
    <hyperlink ref="A35" location="'4.1.7'!A1" display="4.1.7"/>
    <hyperlink ref="A36" location="'4.1.8'!A1" display="4.1.8"/>
    <hyperlink ref="A37" location="'4.1.9'!A1" display="4.1.9"/>
    <hyperlink ref="A38" location="'4.1.10'!A1" display="4.1.10"/>
    <hyperlink ref="A39" location="'4.1.11'!A1" display="4.1.11"/>
    <hyperlink ref="A40" location="'4.1.12'!A1" display="4.1.12"/>
    <hyperlink ref="A41" location="'4.1.13'!A1" display="4.1.13"/>
    <hyperlink ref="A42" location="'4.1.14'!A1" display="4.1.14"/>
    <hyperlink ref="A43" location="'4.1.15'!A1" display="4.1.15"/>
    <hyperlink ref="A44" location="'4.1.16'!A1" display="4.1.16"/>
    <hyperlink ref="A45" location="'4.1.17'!A1" display="4.1.17"/>
    <hyperlink ref="A46" location="'4.1.18.1'!A1" display="4.1.18.1"/>
    <hyperlink ref="A48" location="'4.1.19'!A1" display="4.1.19"/>
    <hyperlink ref="A49" location="'4.1.20'!A1" display="4.1.20"/>
    <hyperlink ref="A50" location="'4.1.21'!A1" display="4.1.21"/>
    <hyperlink ref="A51" location="'4.1.22'!A1" display="4.1.22"/>
    <hyperlink ref="A52" location="'4.1.23'!A1" display="4.1.23"/>
    <hyperlink ref="A53" location="'4.1.24'!A1" display="4.1.24"/>
    <hyperlink ref="A54" location="'4.1.25.1'!A1" display="4.1.25.1"/>
    <hyperlink ref="A56" location="'4.1.26'!A1" display="4.1.26"/>
    <hyperlink ref="A57" location="'4.1.27'!A1" display="4.1.27"/>
    <hyperlink ref="A58" location="'4.1.28'!A1" display="4.1.28"/>
    <hyperlink ref="A59" location="'4.1.29'!A1" display="4.1.29"/>
    <hyperlink ref="A60" location="'4.1.30'!A1" display="4.1.30"/>
    <hyperlink ref="A61" location="'4.1.31'!A1" display="4.1.31"/>
    <hyperlink ref="A62" location="'4.1.32'!A1" display="4.1.32"/>
    <hyperlink ref="A63" location="'4.1.33'!A1" display="4.1.33"/>
    <hyperlink ref="A64" location="'4.1.34'!A1" display="4.1.34"/>
    <hyperlink ref="A65" location="'4.1.35'!A1" display="4.1.35"/>
    <hyperlink ref="A66" location="'4.1.36'!A1" display="4.1.36"/>
    <hyperlink ref="A67" location="'4.1.37'!A1" display="4.1.37"/>
    <hyperlink ref="A68" location="'4.1.38'!A1" display="4.1.38"/>
    <hyperlink ref="A69" location="'4.1.39'!A1" display="4.1.39"/>
    <hyperlink ref="A70" location="'4.1.40'!A1" display="4.1.40"/>
    <hyperlink ref="A71" location="'4.1.41'!A1" display="4.1.41"/>
    <hyperlink ref="A72" location="'4.1.42'!A1" display="4.1.42"/>
    <hyperlink ref="A73" location="'4.1.43'!A1" display="4.1.43"/>
    <hyperlink ref="A74" location="'4.1.44'!A1" display="4.1.44"/>
    <hyperlink ref="A75" location="'4.1.45.1'!A1" display="4.1.45.1"/>
    <hyperlink ref="A77" location="'4.1.46'!A1" display="4.1.46"/>
    <hyperlink ref="A78" location="'4.1.47'!A1" display="4.1.47"/>
    <hyperlink ref="A79" location="'4.1.48'!A1" display="4.1.48"/>
    <hyperlink ref="A80" location="'4.1.49'!A1" display="4.1.49"/>
    <hyperlink ref="A81" location="'4.1.50'!A1" display="4.1.50"/>
    <hyperlink ref="A82" location="'4.1.51'!A1" display="4.1.51"/>
    <hyperlink ref="A83" location="'4.1.52.1'!A1" display="4.1.52.1"/>
    <hyperlink ref="A85" location="'4.1.53'!A1" display="4.1.53"/>
    <hyperlink ref="A86" location="'4.1.54'!A1" display="4.1.54"/>
    <hyperlink ref="A87" location="'4.1.55'!A1" display="4.1.55"/>
    <hyperlink ref="A88" location="'4.1.56'!A1" display="4.1.56"/>
    <hyperlink ref="A89" location="'4.1.57'!A1" display="4.1.57"/>
    <hyperlink ref="A90" location="'4.1.58'!A1" display="4.1.58"/>
    <hyperlink ref="A91" location="'4.1.59'!A1" display="4.1.59"/>
    <hyperlink ref="A92" location="'4.1.60'!A1" display="4.1.60"/>
    <hyperlink ref="A93" location="'4.1.61'!A1" display="4.1.61"/>
    <hyperlink ref="A94" location="'4.1.62'!A1" display="4.1.62"/>
    <hyperlink ref="A95" location="'4.1.63'!A1" display="4.1.63"/>
    <hyperlink ref="A96" location="'4.1.64'!A1" display="4.1.64"/>
    <hyperlink ref="A97" location="'4.1.65'!A1" display="4.1.65"/>
    <hyperlink ref="A98" location="'4.1.66'!A1" display="4.1.66"/>
    <hyperlink ref="A99" location="'4.1.67'!A1" display="4.1.67"/>
    <hyperlink ref="A100" location="'4.1.68.1'!A1" display="4.1.68.1"/>
    <hyperlink ref="A102" location="'4.1.69'!A1" display="4.1.69"/>
    <hyperlink ref="A103" location="'4.1.70'!A1" display="4.1.70"/>
    <hyperlink ref="A104" location="'4.1.71'!A1" display="4.1.71"/>
    <hyperlink ref="A105" location="'4.1.72'!A1" display="4.1.72"/>
    <hyperlink ref="A106" location="'4.1.73'!A1" display="4.1.73"/>
    <hyperlink ref="A107" location="'4.1.74'!A1" display="4.1.74"/>
    <hyperlink ref="A108" location="'4.1.75'!A1" display="4.1.75"/>
    <hyperlink ref="A112:A120" location="'ANX2003'!A1" display="Anexo N. 1: número de médicos, odontólogos, enfermeras, obstetrices, auxiliares de enfermería, que trabajan en establecimientos de salud y tasas según regiones y   provincias año 2003."/>
    <hyperlink ref="A112" location="'5.1.2'!A1" display="5.1.2"/>
    <hyperlink ref="A113" location="'5.1.3'!A1" display="5.1.3"/>
    <hyperlink ref="A114" location="'5.1.4'!A1" display="5.1.4"/>
    <hyperlink ref="A115" location="'5.1.5'!A1" display="5.1.5"/>
    <hyperlink ref="A116" location="'5.1.6'!A1" display="5.1.6"/>
    <hyperlink ref="A117" location="'5.1.7'!A1" display="5.1.7"/>
    <hyperlink ref="A118" location="'5.1.8'!A1" display="5.1.8"/>
    <hyperlink ref="A119" location="'5.1.9'!A1" display="5.1.9"/>
    <hyperlink ref="A120" location="'5.1.10'!A1" display="5.1.10"/>
    <hyperlink ref="A124" location="'6.1.2'!A1" display="6.1.2"/>
    <hyperlink ref="A125" location="'6.1.3'!A1" display="6.1.3"/>
    <hyperlink ref="A47" location="'4.1.18.2'!A1" display="4.1.18.2"/>
    <hyperlink ref="A55" location="'4.1.25.2'!A1" display="4.1.25.2"/>
    <hyperlink ref="A76" location="'4.1.45.2'!A1" display="4.1.45.2"/>
    <hyperlink ref="A84" location="'4.1.52.2'!A1" display="4.1.52.2"/>
    <hyperlink ref="A101" location="'4.1.68.2'!A1" display="4.1.68.2"/>
    <hyperlink ref="A126" location="'6.1.4'!A1" display="6.1.4"/>
  </hyperlinks>
  <pageMargins left="0.7" right="0.7" top="0.75" bottom="0.75" header="0.3" footer="0.3"/>
  <pageSetup paperSize="9" scale="8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B1:R25"/>
  <sheetViews>
    <sheetView showGridLines="0" zoomScale="90" zoomScaleNormal="90" workbookViewId="0">
      <selection activeCell="B1" sqref="B1:Q1"/>
    </sheetView>
  </sheetViews>
  <sheetFormatPr baseColWidth="10" defaultColWidth="11.42578125" defaultRowHeight="15"/>
  <cols>
    <col min="1" max="1" width="11.42578125" style="466"/>
    <col min="2" max="2" width="8.85546875" style="466" customWidth="1"/>
    <col min="3" max="3" width="12.140625" style="466" customWidth="1"/>
    <col min="4" max="4" width="12" style="466" bestFit="1" customWidth="1"/>
    <col min="5" max="5" width="12.42578125" style="466" bestFit="1" customWidth="1"/>
    <col min="6" max="6" width="12.5703125" style="466" customWidth="1"/>
    <col min="7" max="8" width="11.140625" style="466" bestFit="1" customWidth="1"/>
    <col min="9" max="9" width="13.42578125" style="466" customWidth="1"/>
    <col min="10" max="10" width="11.28515625" style="466" bestFit="1" customWidth="1"/>
    <col min="11" max="11" width="12.42578125" style="466" bestFit="1" customWidth="1"/>
    <col min="12" max="12" width="13.28515625" style="466" customWidth="1"/>
    <col min="13" max="14" width="11.140625" style="466" bestFit="1" customWidth="1"/>
    <col min="15" max="15" width="12.42578125" style="466" customWidth="1"/>
    <col min="16" max="16384" width="11.42578125" style="466"/>
  </cols>
  <sheetData>
    <row r="1" spans="2:18" ht="49.5" customHeight="1">
      <c r="B1" s="1017" t="s">
        <v>1308</v>
      </c>
      <c r="C1" s="1017"/>
      <c r="D1" s="1017"/>
      <c r="E1" s="1017"/>
      <c r="F1" s="1017"/>
      <c r="G1" s="1017"/>
      <c r="H1" s="1017"/>
      <c r="I1" s="1017"/>
      <c r="J1" s="1017"/>
      <c r="K1" s="1017"/>
      <c r="L1" s="1017"/>
      <c r="M1" s="1017"/>
      <c r="N1" s="1017"/>
      <c r="O1" s="1017"/>
      <c r="P1" s="1017"/>
      <c r="Q1" s="1017"/>
      <c r="R1" s="791" t="s">
        <v>555</v>
      </c>
    </row>
    <row r="2" spans="2:18">
      <c r="C2" s="1020"/>
      <c r="D2" s="1020"/>
      <c r="E2" s="1020"/>
      <c r="F2" s="1020"/>
      <c r="G2" s="1020"/>
      <c r="H2" s="1020"/>
      <c r="I2" s="1020"/>
      <c r="J2" s="1020"/>
      <c r="K2" s="1020"/>
      <c r="L2" s="1020"/>
      <c r="M2" s="1020"/>
      <c r="N2" s="1020"/>
      <c r="O2" s="1020"/>
      <c r="P2" s="1020"/>
    </row>
    <row r="3" spans="2:18" s="469" customFormat="1" ht="19.5" customHeight="1">
      <c r="C3" s="1021" t="s">
        <v>485</v>
      </c>
      <c r="D3" s="1023" t="s">
        <v>702</v>
      </c>
      <c r="E3" s="1025" t="s">
        <v>703</v>
      </c>
      <c r="F3" s="1025"/>
      <c r="G3" s="1025"/>
      <c r="H3" s="1025"/>
      <c r="I3" s="1025"/>
      <c r="J3" s="1025"/>
      <c r="K3" s="1025" t="s">
        <v>704</v>
      </c>
      <c r="L3" s="1025"/>
      <c r="M3" s="1025"/>
      <c r="N3" s="1025"/>
      <c r="O3" s="1025"/>
      <c r="P3" s="1025"/>
    </row>
    <row r="4" spans="2:18" ht="33" customHeight="1">
      <c r="C4" s="1022"/>
      <c r="D4" s="1024"/>
      <c r="E4" s="470" t="s">
        <v>528</v>
      </c>
      <c r="F4" s="470" t="s">
        <v>3</v>
      </c>
      <c r="G4" s="470" t="s">
        <v>4</v>
      </c>
      <c r="H4" s="470" t="s">
        <v>5</v>
      </c>
      <c r="I4" s="470" t="s">
        <v>6</v>
      </c>
      <c r="J4" s="794" t="s">
        <v>7</v>
      </c>
      <c r="K4" s="470" t="s">
        <v>528</v>
      </c>
      <c r="L4" s="470" t="s">
        <v>3</v>
      </c>
      <c r="M4" s="470" t="s">
        <v>4</v>
      </c>
      <c r="N4" s="470" t="s">
        <v>5</v>
      </c>
      <c r="O4" s="470" t="s">
        <v>6</v>
      </c>
      <c r="P4" s="794" t="s">
        <v>7</v>
      </c>
    </row>
    <row r="5" spans="2:18" ht="15.75" customHeight="1">
      <c r="C5" s="956">
        <v>2000</v>
      </c>
      <c r="D5" s="957">
        <v>12531210</v>
      </c>
      <c r="E5" s="467">
        <v>10304.250000000004</v>
      </c>
      <c r="F5" s="467">
        <v>2062</v>
      </c>
      <c r="G5" s="467" t="s">
        <v>39</v>
      </c>
      <c r="H5" s="467">
        <v>6320</v>
      </c>
      <c r="I5" s="467">
        <v>1037</v>
      </c>
      <c r="J5" s="467">
        <v>13229</v>
      </c>
      <c r="K5" s="958">
        <f>(E5/D5)*10000</f>
        <v>8.2228691403304257</v>
      </c>
      <c r="L5" s="958">
        <f>(F5/D5)*10000</f>
        <v>1.6454915367310898</v>
      </c>
      <c r="M5" s="958" t="s">
        <v>39</v>
      </c>
      <c r="N5" s="958">
        <f>(H5/D5)*10000</f>
        <v>5.0434076198547464</v>
      </c>
      <c r="O5" s="958">
        <f>(I5/D5)*10000</f>
        <v>0.82753381357426781</v>
      </c>
      <c r="P5" s="958">
        <f>(J5/D5)*10000</f>
        <v>10.55684167769912</v>
      </c>
    </row>
    <row r="6" spans="2:18" ht="15.75" customHeight="1">
      <c r="C6" s="961">
        <v>2001</v>
      </c>
      <c r="D6" s="962">
        <v>12814503</v>
      </c>
      <c r="E6" s="963">
        <v>10988.97</v>
      </c>
      <c r="F6" s="963">
        <v>2118</v>
      </c>
      <c r="G6" s="963" t="s">
        <v>39</v>
      </c>
      <c r="H6" s="963">
        <v>6406</v>
      </c>
      <c r="I6" s="963">
        <v>1057</v>
      </c>
      <c r="J6" s="963">
        <v>12984</v>
      </c>
      <c r="K6" s="964">
        <f t="shared" ref="K6:K19" si="0">(E6/D6)*10000</f>
        <v>8.57541646367401</v>
      </c>
      <c r="L6" s="964">
        <f t="shared" ref="L6:L19" si="1">(F6/D6)*10000</f>
        <v>1.6528147833747435</v>
      </c>
      <c r="M6" s="964" t="s">
        <v>39</v>
      </c>
      <c r="N6" s="964">
        <f t="shared" ref="N6:N18" si="2">(H6/D6)*10000</f>
        <v>4.9990233721900879</v>
      </c>
      <c r="O6" s="964">
        <f t="shared" ref="O6:O18" si="3">(I6/D6)*10000</f>
        <v>0.82484666006945417</v>
      </c>
      <c r="P6" s="964">
        <f t="shared" ref="P6:P18" si="4">(J6/D6)*10000</f>
        <v>10.132269663521091</v>
      </c>
    </row>
    <row r="7" spans="2:18" ht="15.75" customHeight="1">
      <c r="C7" s="956">
        <v>2002</v>
      </c>
      <c r="D7" s="959">
        <v>13093527</v>
      </c>
      <c r="E7" s="467">
        <v>11148.910000000009</v>
      </c>
      <c r="F7" s="467">
        <v>2230</v>
      </c>
      <c r="G7" s="467" t="s">
        <v>39</v>
      </c>
      <c r="H7" s="467">
        <v>6875</v>
      </c>
      <c r="I7" s="467">
        <v>1090</v>
      </c>
      <c r="J7" s="467">
        <v>13424</v>
      </c>
      <c r="K7" s="958">
        <f t="shared" si="0"/>
        <v>8.5148256844775361</v>
      </c>
      <c r="L7" s="958">
        <f t="shared" si="1"/>
        <v>1.7031316313778557</v>
      </c>
      <c r="M7" s="958" t="s">
        <v>39</v>
      </c>
      <c r="N7" s="958">
        <f t="shared" si="2"/>
        <v>5.2506860832837479</v>
      </c>
      <c r="O7" s="958">
        <f t="shared" si="3"/>
        <v>0.8324724117497142</v>
      </c>
      <c r="P7" s="958">
        <f t="shared" si="4"/>
        <v>10.252394179200151</v>
      </c>
    </row>
    <row r="8" spans="2:18" ht="15.75" customHeight="1">
      <c r="C8" s="961">
        <v>2003</v>
      </c>
      <c r="D8" s="962">
        <v>13319575</v>
      </c>
      <c r="E8" s="963">
        <v>10807.73</v>
      </c>
      <c r="F8" s="963">
        <v>2213</v>
      </c>
      <c r="G8" s="963" t="s">
        <v>39</v>
      </c>
      <c r="H8" s="963">
        <v>6767</v>
      </c>
      <c r="I8" s="963">
        <v>1024</v>
      </c>
      <c r="J8" s="963">
        <v>12581</v>
      </c>
      <c r="K8" s="964">
        <f t="shared" si="0"/>
        <v>8.1141703094881024</v>
      </c>
      <c r="L8" s="964">
        <f t="shared" si="1"/>
        <v>1.6614644236021043</v>
      </c>
      <c r="M8" s="964" t="s">
        <v>39</v>
      </c>
      <c r="N8" s="964">
        <f t="shared" si="2"/>
        <v>5.0804924331294359</v>
      </c>
      <c r="O8" s="964">
        <f t="shared" si="3"/>
        <v>0.76879329858497747</v>
      </c>
      <c r="P8" s="964">
        <f t="shared" si="4"/>
        <v>9.445496571775001</v>
      </c>
    </row>
    <row r="9" spans="2:18" ht="15.75" customHeight="1">
      <c r="C9" s="956">
        <v>2004</v>
      </c>
      <c r="D9" s="959">
        <v>13551875</v>
      </c>
      <c r="E9" s="467">
        <v>12026.559999999996</v>
      </c>
      <c r="F9" s="467">
        <v>2281</v>
      </c>
      <c r="G9" s="467" t="s">
        <v>39</v>
      </c>
      <c r="H9" s="467">
        <v>7176</v>
      </c>
      <c r="I9" s="467">
        <v>1059</v>
      </c>
      <c r="J9" s="467">
        <v>13623</v>
      </c>
      <c r="K9" s="958">
        <f t="shared" si="0"/>
        <v>8.8744620209380596</v>
      </c>
      <c r="L9" s="958">
        <f t="shared" si="1"/>
        <v>1.6831619240879951</v>
      </c>
      <c r="M9" s="958" t="s">
        <v>39</v>
      </c>
      <c r="N9" s="958">
        <f t="shared" si="2"/>
        <v>5.2952082276437755</v>
      </c>
      <c r="O9" s="958">
        <f t="shared" si="3"/>
        <v>0.78144168242401879</v>
      </c>
      <c r="P9" s="958">
        <f t="shared" si="4"/>
        <v>10.052483512429092</v>
      </c>
    </row>
    <row r="10" spans="2:18" ht="15.75" customHeight="1">
      <c r="C10" s="961">
        <v>2005</v>
      </c>
      <c r="D10" s="962">
        <v>13721297</v>
      </c>
      <c r="E10" s="963">
        <v>12492.299999999979</v>
      </c>
      <c r="F10" s="963">
        <v>2377</v>
      </c>
      <c r="G10" s="963" t="s">
        <v>39</v>
      </c>
      <c r="H10" s="963">
        <v>7714</v>
      </c>
      <c r="I10" s="963">
        <v>1237</v>
      </c>
      <c r="J10" s="963">
        <v>14785</v>
      </c>
      <c r="K10" s="964">
        <f t="shared" si="0"/>
        <v>9.1043142641690356</v>
      </c>
      <c r="L10" s="964">
        <f t="shared" si="1"/>
        <v>1.7323435240852232</v>
      </c>
      <c r="M10" s="964" t="s">
        <v>39</v>
      </c>
      <c r="N10" s="964">
        <f t="shared" si="2"/>
        <v>5.6219175198962601</v>
      </c>
      <c r="O10" s="964">
        <f t="shared" si="3"/>
        <v>0.90151827483947033</v>
      </c>
      <c r="P10" s="964">
        <f t="shared" si="4"/>
        <v>10.775220447454783</v>
      </c>
    </row>
    <row r="11" spans="2:18" ht="15.75" customHeight="1">
      <c r="C11" s="956">
        <v>2006</v>
      </c>
      <c r="D11" s="959">
        <v>13964606</v>
      </c>
      <c r="E11" s="467">
        <v>12606.049999999965</v>
      </c>
      <c r="F11" s="467">
        <v>2636</v>
      </c>
      <c r="G11" s="467">
        <v>374</v>
      </c>
      <c r="H11" s="467">
        <v>7499</v>
      </c>
      <c r="I11" s="467">
        <v>1487</v>
      </c>
      <c r="J11" s="467">
        <v>13923</v>
      </c>
      <c r="K11" s="958">
        <f t="shared" si="0"/>
        <v>9.0271433365180265</v>
      </c>
      <c r="L11" s="958">
        <f t="shared" si="1"/>
        <v>1.8876293394887045</v>
      </c>
      <c r="M11" s="958">
        <f t="shared" ref="M11:M18" si="5">(G11/D11)*10000</f>
        <v>0.26781994422184197</v>
      </c>
      <c r="N11" s="958">
        <f t="shared" si="2"/>
        <v>5.3700047104801953</v>
      </c>
      <c r="O11" s="958">
        <f t="shared" si="3"/>
        <v>1.0648349119194627</v>
      </c>
      <c r="P11" s="958">
        <f t="shared" si="4"/>
        <v>9.9702061053494813</v>
      </c>
    </row>
    <row r="12" spans="2:18" ht="15.75" customHeight="1">
      <c r="C12" s="961">
        <v>2007</v>
      </c>
      <c r="D12" s="962">
        <v>14214982</v>
      </c>
      <c r="E12" s="963">
        <v>14007.169999999987</v>
      </c>
      <c r="F12" s="963">
        <v>3009</v>
      </c>
      <c r="G12" s="963">
        <v>397</v>
      </c>
      <c r="H12" s="963">
        <v>8816</v>
      </c>
      <c r="I12" s="963">
        <v>1415</v>
      </c>
      <c r="J12" s="963">
        <v>14235</v>
      </c>
      <c r="K12" s="964">
        <f t="shared" si="0"/>
        <v>9.8538077642307158</v>
      </c>
      <c r="L12" s="964">
        <f t="shared" si="1"/>
        <v>2.1167807317659637</v>
      </c>
      <c r="M12" s="964">
        <f t="shared" si="5"/>
        <v>0.27928280176506731</v>
      </c>
      <c r="N12" s="964">
        <f t="shared" si="2"/>
        <v>6.2019072553169607</v>
      </c>
      <c r="O12" s="964">
        <f t="shared" si="3"/>
        <v>0.99542862593846415</v>
      </c>
      <c r="P12" s="964">
        <f t="shared" si="4"/>
        <v>10.014082325253735</v>
      </c>
    </row>
    <row r="13" spans="2:18" ht="15.75" customHeight="1">
      <c r="C13" s="956">
        <v>2008</v>
      </c>
      <c r="D13" s="959">
        <v>14472881</v>
      </c>
      <c r="E13" s="467">
        <v>15968</v>
      </c>
      <c r="F13" s="467">
        <v>3145</v>
      </c>
      <c r="G13" s="467">
        <v>494</v>
      </c>
      <c r="H13" s="467">
        <v>9037</v>
      </c>
      <c r="I13" s="467">
        <v>1586</v>
      </c>
      <c r="J13" s="467">
        <v>14891</v>
      </c>
      <c r="K13" s="958">
        <f t="shared" si="0"/>
        <v>11.033048637655487</v>
      </c>
      <c r="L13" s="958">
        <f t="shared" si="1"/>
        <v>2.173029682203564</v>
      </c>
      <c r="M13" s="958">
        <f t="shared" si="5"/>
        <v>0.34132803275311946</v>
      </c>
      <c r="N13" s="958">
        <f t="shared" si="2"/>
        <v>6.2440919675909718</v>
      </c>
      <c r="O13" s="958">
        <f t="shared" si="3"/>
        <v>1.0958426314705414</v>
      </c>
      <c r="P13" s="958">
        <f t="shared" si="4"/>
        <v>10.28889825045891</v>
      </c>
    </row>
    <row r="14" spans="2:18" ht="15.75" customHeight="1">
      <c r="C14" s="961">
        <v>2009</v>
      </c>
      <c r="D14" s="962">
        <v>14738472</v>
      </c>
      <c r="E14" s="963">
        <v>18024</v>
      </c>
      <c r="F14" s="963">
        <v>3363</v>
      </c>
      <c r="G14" s="963">
        <v>528</v>
      </c>
      <c r="H14" s="963">
        <v>10757</v>
      </c>
      <c r="I14" s="963">
        <v>1556</v>
      </c>
      <c r="J14" s="963">
        <v>15451</v>
      </c>
      <c r="K14" s="964">
        <f t="shared" si="0"/>
        <v>12.229218876963635</v>
      </c>
      <c r="L14" s="964">
        <f t="shared" si="1"/>
        <v>2.2817833490473096</v>
      </c>
      <c r="M14" s="964">
        <f t="shared" si="5"/>
        <v>0.35824609226790943</v>
      </c>
      <c r="N14" s="964">
        <f t="shared" si="2"/>
        <v>7.2985856335717836</v>
      </c>
      <c r="O14" s="964">
        <f t="shared" si="3"/>
        <v>1.0557403779713392</v>
      </c>
      <c r="P14" s="964">
        <f t="shared" si="4"/>
        <v>10.483447673544449</v>
      </c>
    </row>
    <row r="15" spans="2:18" ht="15.75" customHeight="1">
      <c r="C15" s="956">
        <v>2010</v>
      </c>
      <c r="D15" s="959">
        <v>15012228</v>
      </c>
      <c r="E15" s="467">
        <v>19344</v>
      </c>
      <c r="F15" s="467">
        <v>3534</v>
      </c>
      <c r="G15" s="467">
        <v>523</v>
      </c>
      <c r="H15" s="467">
        <v>11634</v>
      </c>
      <c r="I15" s="467">
        <v>1861</v>
      </c>
      <c r="J15" s="467">
        <v>16270</v>
      </c>
      <c r="K15" s="958">
        <f t="shared" si="0"/>
        <v>12.885495743869598</v>
      </c>
      <c r="L15" s="958">
        <f t="shared" si="1"/>
        <v>2.354080953206946</v>
      </c>
      <c r="M15" s="958">
        <f t="shared" si="5"/>
        <v>0.34838266511806243</v>
      </c>
      <c r="N15" s="958">
        <f t="shared" si="2"/>
        <v>7.7496824588595379</v>
      </c>
      <c r="O15" s="958">
        <f t="shared" si="3"/>
        <v>1.23965609901475</v>
      </c>
      <c r="P15" s="958">
        <f t="shared" si="4"/>
        <v>10.837831666292304</v>
      </c>
    </row>
    <row r="16" spans="2:18" ht="15.75" customHeight="1">
      <c r="C16" s="961">
        <v>2011</v>
      </c>
      <c r="D16" s="965">
        <v>15266431</v>
      </c>
      <c r="E16" s="963">
        <v>21174</v>
      </c>
      <c r="F16" s="963">
        <v>4183</v>
      </c>
      <c r="G16" s="963">
        <v>561</v>
      </c>
      <c r="H16" s="963">
        <v>12668</v>
      </c>
      <c r="I16" s="963">
        <v>2098</v>
      </c>
      <c r="J16" s="963">
        <v>16869</v>
      </c>
      <c r="K16" s="964">
        <f t="shared" si="0"/>
        <v>13.869646415720872</v>
      </c>
      <c r="L16" s="964">
        <f t="shared" si="1"/>
        <v>2.7399986283631055</v>
      </c>
      <c r="M16" s="964">
        <f t="shared" si="5"/>
        <v>0.36747292147064364</v>
      </c>
      <c r="N16" s="964">
        <f t="shared" si="2"/>
        <v>8.297944686613393</v>
      </c>
      <c r="O16" s="964">
        <f t="shared" si="3"/>
        <v>1.3742570218278261</v>
      </c>
      <c r="P16" s="964">
        <f t="shared" si="4"/>
        <v>11.049733889996949</v>
      </c>
    </row>
    <row r="17" spans="3:16" ht="15.75" customHeight="1">
      <c r="C17" s="956">
        <v>2012</v>
      </c>
      <c r="D17" s="960">
        <v>15520973</v>
      </c>
      <c r="E17" s="467">
        <v>24302</v>
      </c>
      <c r="F17" s="468">
        <v>3870.0000000000009</v>
      </c>
      <c r="G17" s="468">
        <v>739.00000000000011</v>
      </c>
      <c r="H17" s="468">
        <v>14071.000000000009</v>
      </c>
      <c r="I17" s="468">
        <v>2239.0000000000009</v>
      </c>
      <c r="J17" s="468">
        <v>17648</v>
      </c>
      <c r="K17" s="958">
        <f t="shared" si="0"/>
        <v>15.657523532835217</v>
      </c>
      <c r="L17" s="958">
        <f t="shared" si="1"/>
        <v>2.4934003815353591</v>
      </c>
      <c r="M17" s="958">
        <f t="shared" si="5"/>
        <v>0.4761299436575272</v>
      </c>
      <c r="N17" s="958">
        <f t="shared" si="2"/>
        <v>9.0657976146212018</v>
      </c>
      <c r="O17" s="958">
        <f t="shared" si="3"/>
        <v>1.4425642000665815</v>
      </c>
      <c r="P17" s="958">
        <f t="shared" si="4"/>
        <v>11.370421171404653</v>
      </c>
    </row>
    <row r="18" spans="3:16">
      <c r="C18" s="961">
        <v>2013</v>
      </c>
      <c r="D18" s="966">
        <v>15774749</v>
      </c>
      <c r="E18" s="963">
        <v>25999.800000000032</v>
      </c>
      <c r="F18" s="967">
        <v>4162.0000000000082</v>
      </c>
      <c r="G18" s="967">
        <v>980.99999999999602</v>
      </c>
      <c r="H18" s="967">
        <v>15775.999999999985</v>
      </c>
      <c r="I18" s="967">
        <v>2119.9999999999964</v>
      </c>
      <c r="J18" s="967">
        <v>18466.000000000058</v>
      </c>
      <c r="K18" s="964">
        <f t="shared" si="0"/>
        <v>16.481910425325964</v>
      </c>
      <c r="L18" s="964">
        <f t="shared" si="1"/>
        <v>2.6383938026525859</v>
      </c>
      <c r="M18" s="964">
        <f t="shared" si="5"/>
        <v>0.62187994243204514</v>
      </c>
      <c r="N18" s="964">
        <f t="shared" si="2"/>
        <v>10.000793039559605</v>
      </c>
      <c r="O18" s="964">
        <f t="shared" si="3"/>
        <v>1.3439199571416296</v>
      </c>
      <c r="P18" s="964">
        <f t="shared" si="4"/>
        <v>11.706049966310118</v>
      </c>
    </row>
    <row r="19" spans="3:16" ht="15.75" customHeight="1">
      <c r="C19" s="628">
        <v>2014</v>
      </c>
      <c r="D19" s="959">
        <v>16027466</v>
      </c>
      <c r="E19" s="959">
        <v>32617.250000000069</v>
      </c>
      <c r="F19" s="959">
        <v>4477.0000000000118</v>
      </c>
      <c r="G19" s="959">
        <v>1082</v>
      </c>
      <c r="H19" s="959">
        <v>16250</v>
      </c>
      <c r="I19" s="959">
        <v>2207.0000000000005</v>
      </c>
      <c r="J19" s="959">
        <v>18103.999999999993</v>
      </c>
      <c r="K19" s="958">
        <f t="shared" si="0"/>
        <v>20.350846478164463</v>
      </c>
      <c r="L19" s="958">
        <f t="shared" si="1"/>
        <v>2.793329900060316</v>
      </c>
      <c r="M19" s="958">
        <f>(G19/D19)*10000</f>
        <v>0.67509112170320618</v>
      </c>
      <c r="N19" s="958">
        <f>(H19/D19)*10000</f>
        <v>10.138845404507487</v>
      </c>
      <c r="O19" s="958">
        <f>(I19/D19)*10000</f>
        <v>1.3770111881691096</v>
      </c>
      <c r="P19" s="958">
        <f>(J19/D19)*10000</f>
        <v>11.295609674043291</v>
      </c>
    </row>
    <row r="20" spans="3:16" ht="5.25" customHeight="1">
      <c r="D20" s="469"/>
      <c r="E20" s="469"/>
      <c r="F20" s="469"/>
      <c r="G20" s="469"/>
      <c r="H20" s="469"/>
      <c r="I20" s="469"/>
      <c r="J20" s="469"/>
    </row>
    <row r="21" spans="3:16" ht="27.75" customHeight="1">
      <c r="C21" s="1018" t="s">
        <v>1535</v>
      </c>
      <c r="D21" s="1018"/>
      <c r="E21" s="1018"/>
      <c r="F21" s="1018"/>
      <c r="G21" s="1018"/>
      <c r="H21" s="1018"/>
      <c r="I21" s="1018"/>
      <c r="J21" s="1018"/>
      <c r="K21" s="1018"/>
      <c r="L21" s="1018"/>
      <c r="M21" s="1018"/>
      <c r="N21" s="1018"/>
      <c r="O21" s="1018"/>
      <c r="P21" s="1018"/>
    </row>
    <row r="22" spans="3:16">
      <c r="C22" s="1019" t="s">
        <v>705</v>
      </c>
      <c r="D22" s="1019"/>
      <c r="E22" s="1019"/>
      <c r="F22" s="1019"/>
      <c r="G22" s="1019"/>
      <c r="H22" s="1019"/>
      <c r="I22" s="1019"/>
      <c r="J22" s="1019"/>
      <c r="K22" s="1019"/>
      <c r="L22" s="1019"/>
      <c r="M22" s="1019"/>
      <c r="N22" s="1019"/>
      <c r="O22" s="1019"/>
      <c r="P22" s="1019"/>
    </row>
    <row r="23" spans="3:16">
      <c r="C23" s="1019" t="s">
        <v>706</v>
      </c>
      <c r="D23" s="1019"/>
      <c r="E23" s="1019"/>
      <c r="F23" s="1019"/>
      <c r="G23" s="1019"/>
      <c r="H23" s="1019"/>
      <c r="I23" s="1019"/>
      <c r="J23" s="1019"/>
      <c r="K23" s="1019"/>
      <c r="L23" s="1019"/>
      <c r="M23" s="1019"/>
      <c r="N23" s="1019"/>
      <c r="O23" s="1019"/>
      <c r="P23" s="1019"/>
    </row>
    <row r="24" spans="3:16" ht="30.75" customHeight="1">
      <c r="C24" s="1016" t="s">
        <v>1306</v>
      </c>
      <c r="D24" s="1016"/>
      <c r="E24" s="1016"/>
      <c r="F24" s="1016"/>
      <c r="G24" s="1016"/>
      <c r="H24" s="1016"/>
      <c r="I24" s="1016"/>
      <c r="J24" s="1016"/>
      <c r="K24" s="1016"/>
      <c r="L24" s="1016"/>
      <c r="M24" s="1016"/>
      <c r="N24" s="1016"/>
      <c r="O24" s="1016"/>
      <c r="P24" s="1016"/>
    </row>
    <row r="25" spans="3:16">
      <c r="C25" s="819" t="s">
        <v>1305</v>
      </c>
    </row>
  </sheetData>
  <mergeCells count="10">
    <mergeCell ref="C24:P24"/>
    <mergeCell ref="B1:Q1"/>
    <mergeCell ref="C21:P21"/>
    <mergeCell ref="C22:P22"/>
    <mergeCell ref="C23:P23"/>
    <mergeCell ref="C2:P2"/>
    <mergeCell ref="C3:C4"/>
    <mergeCell ref="D3:D4"/>
    <mergeCell ref="E3:J3"/>
    <mergeCell ref="K3:P3"/>
  </mergeCells>
  <hyperlinks>
    <hyperlink ref="R1" location="INDICE!A10" display="INDICE"/>
  </hyperlinks>
  <printOptions horizontalCentered="1"/>
  <pageMargins left="0.51181102362204722" right="0.51181102362204722" top="1.1023622047244095" bottom="0.51181102362204722" header="0.11811023622047245" footer="0.23622047244094491"/>
  <pageSetup paperSize="9" scale="61" firstPageNumber="19" orientation="landscape" useFirstPageNumber="1" r:id="rId1"/>
  <headerFooter>
    <oddHeader>&amp;C&amp;G</oddHeader>
    <oddFooter>&amp;C&amp;12 19</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R30"/>
  <sheetViews>
    <sheetView showGridLines="0" zoomScale="90" zoomScaleNormal="90" workbookViewId="0">
      <selection sqref="A1:Q1"/>
    </sheetView>
  </sheetViews>
  <sheetFormatPr baseColWidth="10" defaultColWidth="11.42578125" defaultRowHeight="12.75"/>
  <cols>
    <col min="1" max="3" width="3.42578125" style="81" customWidth="1"/>
    <col min="4" max="5" width="8.85546875" style="81" customWidth="1"/>
    <col min="6" max="6" width="12" style="81" bestFit="1" customWidth="1"/>
    <col min="7" max="7" width="11.7109375" style="81" customWidth="1"/>
    <col min="8" max="8" width="5" style="81" customWidth="1"/>
    <col min="9" max="15" width="9.5703125" style="81" customWidth="1"/>
    <col min="16" max="16" width="5" style="81" customWidth="1"/>
    <col min="17" max="17" width="17.5703125" style="81" customWidth="1"/>
    <col min="18" max="25" width="11.42578125" style="81"/>
    <col min="26" max="27" width="5.85546875" style="81" customWidth="1"/>
    <col min="28" max="16384" width="11.42578125" style="81"/>
  </cols>
  <sheetData>
    <row r="1" spans="1:18" s="86" customFormat="1" ht="49.5" customHeight="1">
      <c r="A1" s="1026" t="s">
        <v>1309</v>
      </c>
      <c r="B1" s="1027"/>
      <c r="C1" s="1027"/>
      <c r="D1" s="1027"/>
      <c r="E1" s="1027"/>
      <c r="F1" s="1027"/>
      <c r="G1" s="1027"/>
      <c r="H1" s="1027"/>
      <c r="I1" s="1027"/>
      <c r="J1" s="1027"/>
      <c r="K1" s="1027"/>
      <c r="L1" s="1027"/>
      <c r="M1" s="1027"/>
      <c r="N1" s="1027"/>
      <c r="O1" s="1027"/>
      <c r="P1" s="1027"/>
      <c r="Q1" s="1027"/>
      <c r="R1" s="791" t="s">
        <v>555</v>
      </c>
    </row>
    <row r="2" spans="1:18" s="86" customFormat="1" ht="15">
      <c r="A2" s="1028"/>
      <c r="B2" s="1028"/>
      <c r="C2" s="1028"/>
      <c r="D2" s="1028"/>
      <c r="E2" s="1028"/>
      <c r="F2" s="1028"/>
      <c r="G2" s="1028"/>
      <c r="H2" s="1028"/>
      <c r="I2" s="1028"/>
      <c r="J2" s="1028"/>
      <c r="K2" s="1028"/>
      <c r="L2" s="1028"/>
      <c r="M2" s="1028"/>
      <c r="N2" s="1028"/>
      <c r="O2" s="1028"/>
      <c r="P2" s="1028"/>
      <c r="Q2" s="1028"/>
    </row>
    <row r="3" spans="1:18" s="86" customFormat="1" ht="13.5" customHeight="1">
      <c r="D3" s="88"/>
      <c r="E3" s="88"/>
      <c r="F3" s="87"/>
      <c r="G3" s="87"/>
      <c r="H3" s="87"/>
      <c r="I3" s="87"/>
      <c r="J3" s="87"/>
      <c r="K3" s="87"/>
      <c r="L3" s="87"/>
      <c r="M3" s="87"/>
      <c r="N3" s="87"/>
      <c r="O3" s="87"/>
      <c r="P3" s="87"/>
      <c r="Q3" s="87"/>
    </row>
    <row r="4" spans="1:18" ht="15.75" customHeight="1"/>
    <row r="5" spans="1:18" ht="24.75" customHeight="1">
      <c r="D5" s="684" t="s">
        <v>485</v>
      </c>
      <c r="E5" s="684" t="s">
        <v>66</v>
      </c>
      <c r="F5" s="343" t="s">
        <v>590</v>
      </c>
      <c r="G5" s="343" t="s">
        <v>591</v>
      </c>
      <c r="H5" s="85"/>
    </row>
    <row r="6" spans="1:18" s="29" customFormat="1" ht="4.5" customHeight="1">
      <c r="D6" s="346"/>
      <c r="E6" s="25"/>
      <c r="F6" s="53"/>
      <c r="G6" s="347"/>
      <c r="H6" s="84"/>
    </row>
    <row r="7" spans="1:18" ht="15.75" customHeight="1">
      <c r="D7" s="348">
        <v>2000</v>
      </c>
      <c r="E7" s="83">
        <v>3582</v>
      </c>
      <c r="F7" s="82">
        <v>583</v>
      </c>
      <c r="G7" s="349">
        <v>2999</v>
      </c>
    </row>
    <row r="8" spans="1:18" ht="15.75" customHeight="1">
      <c r="D8" s="350">
        <v>2001</v>
      </c>
      <c r="E8" s="253">
        <v>3652</v>
      </c>
      <c r="F8" s="254">
        <v>623</v>
      </c>
      <c r="G8" s="351">
        <v>3029</v>
      </c>
    </row>
    <row r="9" spans="1:18" ht="15.75" customHeight="1">
      <c r="D9" s="348">
        <v>2002</v>
      </c>
      <c r="E9" s="83">
        <v>3623</v>
      </c>
      <c r="F9" s="82">
        <v>642</v>
      </c>
      <c r="G9" s="349">
        <v>2981</v>
      </c>
    </row>
    <row r="10" spans="1:18" ht="15.75" customHeight="1">
      <c r="D10" s="350">
        <v>2003</v>
      </c>
      <c r="E10" s="253">
        <v>3501</v>
      </c>
      <c r="F10" s="254">
        <v>628</v>
      </c>
      <c r="G10" s="351">
        <v>2873</v>
      </c>
    </row>
    <row r="11" spans="1:18" ht="15.75" customHeight="1">
      <c r="D11" s="348">
        <v>2004</v>
      </c>
      <c r="E11" s="83">
        <v>3790</v>
      </c>
      <c r="F11" s="82">
        <v>700</v>
      </c>
      <c r="G11" s="349">
        <v>3090</v>
      </c>
    </row>
    <row r="12" spans="1:18" ht="15.75" customHeight="1">
      <c r="D12" s="350">
        <v>2005</v>
      </c>
      <c r="E12" s="253">
        <v>3912</v>
      </c>
      <c r="F12" s="254">
        <v>743</v>
      </c>
      <c r="G12" s="351">
        <v>3169</v>
      </c>
    </row>
    <row r="13" spans="1:18" ht="15.75" customHeight="1">
      <c r="D13" s="348">
        <v>2006</v>
      </c>
      <c r="E13" s="83">
        <v>3681</v>
      </c>
      <c r="F13" s="82">
        <v>683</v>
      </c>
      <c r="G13" s="349">
        <v>2998</v>
      </c>
    </row>
    <row r="14" spans="1:18" ht="15.75" customHeight="1">
      <c r="D14" s="350">
        <v>2007</v>
      </c>
      <c r="E14" s="253">
        <v>3847</v>
      </c>
      <c r="F14" s="254">
        <v>729</v>
      </c>
      <c r="G14" s="351">
        <v>3118</v>
      </c>
    </row>
    <row r="15" spans="1:18" ht="15.75" customHeight="1">
      <c r="D15" s="348">
        <v>2008</v>
      </c>
      <c r="E15" s="83">
        <v>3813</v>
      </c>
      <c r="F15" s="82">
        <v>714</v>
      </c>
      <c r="G15" s="349">
        <v>3099</v>
      </c>
    </row>
    <row r="16" spans="1:18" ht="15.75" customHeight="1">
      <c r="D16" s="350">
        <v>2009</v>
      </c>
      <c r="E16" s="253">
        <v>3894</v>
      </c>
      <c r="F16" s="254">
        <v>728</v>
      </c>
      <c r="G16" s="351">
        <v>3166</v>
      </c>
    </row>
    <row r="17" spans="3:17" ht="15.75" customHeight="1">
      <c r="D17" s="348">
        <v>2010</v>
      </c>
      <c r="E17" s="83">
        <v>3981</v>
      </c>
      <c r="F17" s="82">
        <v>743</v>
      </c>
      <c r="G17" s="349">
        <v>3238</v>
      </c>
    </row>
    <row r="18" spans="3:17" ht="15.75" customHeight="1">
      <c r="D18" s="350">
        <v>2011</v>
      </c>
      <c r="E18" s="253">
        <v>4032</v>
      </c>
      <c r="F18" s="254">
        <v>753</v>
      </c>
      <c r="G18" s="351">
        <v>3279</v>
      </c>
    </row>
    <row r="19" spans="3:17" ht="15.75" customHeight="1">
      <c r="D19" s="348">
        <v>2012</v>
      </c>
      <c r="E19" s="83">
        <v>4015</v>
      </c>
      <c r="F19" s="82">
        <v>735</v>
      </c>
      <c r="G19" s="349">
        <v>3280</v>
      </c>
    </row>
    <row r="20" spans="3:17">
      <c r="D20" s="352">
        <v>2013</v>
      </c>
      <c r="E20" s="353">
        <v>4223</v>
      </c>
      <c r="F20" s="354">
        <v>765</v>
      </c>
      <c r="G20" s="355">
        <v>3458</v>
      </c>
    </row>
    <row r="21" spans="3:17">
      <c r="C21" s="880" t="s">
        <v>687</v>
      </c>
      <c r="D21" s="82">
        <v>2014</v>
      </c>
      <c r="E21" s="83">
        <v>4139</v>
      </c>
      <c r="F21" s="83">
        <v>742</v>
      </c>
      <c r="G21" s="83">
        <v>3397</v>
      </c>
      <c r="H21" s="880"/>
      <c r="I21" s="880"/>
      <c r="J21" s="880"/>
      <c r="K21" s="880"/>
      <c r="L21" s="880"/>
      <c r="M21" s="880"/>
      <c r="N21" s="880"/>
      <c r="O21" s="880"/>
      <c r="P21" s="880"/>
    </row>
    <row r="22" spans="3:17">
      <c r="C22" s="1029" t="s">
        <v>688</v>
      </c>
      <c r="D22" s="1029"/>
      <c r="E22" s="1029"/>
      <c r="F22" s="1029"/>
      <c r="G22" s="1029"/>
      <c r="H22" s="1029"/>
      <c r="I22" s="1029"/>
      <c r="J22" s="1029"/>
      <c r="K22" s="1029"/>
      <c r="L22" s="1029"/>
      <c r="M22" s="1029"/>
      <c r="N22" s="1029"/>
      <c r="O22" s="1029"/>
      <c r="P22" s="1029"/>
    </row>
    <row r="23" spans="3:17" ht="38.25" customHeight="1">
      <c r="C23" s="1030" t="s">
        <v>1556</v>
      </c>
      <c r="D23" s="1030"/>
      <c r="E23" s="1030"/>
      <c r="F23" s="1030"/>
      <c r="G23" s="1030"/>
      <c r="H23" s="1030"/>
      <c r="I23" s="1030"/>
      <c r="J23" s="1030"/>
      <c r="K23" s="1030"/>
      <c r="L23" s="1030"/>
      <c r="M23" s="1030"/>
      <c r="N23" s="1030"/>
      <c r="O23" s="1030"/>
      <c r="P23" s="1030"/>
      <c r="Q23" s="1030"/>
    </row>
    <row r="24" spans="3:17" ht="15.75" customHeight="1"/>
    <row r="25" spans="3:17" ht="15.75" customHeight="1"/>
    <row r="26" spans="3:17" ht="15.75" customHeight="1"/>
    <row r="27" spans="3:17" ht="15.75" customHeight="1"/>
    <row r="28" spans="3:17" ht="15.75" customHeight="1"/>
    <row r="29" spans="3:17" ht="15.75" customHeight="1"/>
    <row r="30" spans="3:17" ht="15.75" customHeight="1"/>
  </sheetData>
  <mergeCells count="4">
    <mergeCell ref="A1:Q1"/>
    <mergeCell ref="A2:Q2"/>
    <mergeCell ref="C22:P22"/>
    <mergeCell ref="C23:Q23"/>
  </mergeCells>
  <hyperlinks>
    <hyperlink ref="R1" location="INDICE!A11" display="INDICE"/>
  </hyperlinks>
  <printOptions horizontalCentered="1"/>
  <pageMargins left="0.51181102362204722" right="0.51181102362204722" top="1.1023622047244095" bottom="0.51181102362204722" header="0.11811023622047245" footer="0.23622047244094491"/>
  <pageSetup paperSize="9" scale="90" firstPageNumber="20" orientation="landscape" useFirstPageNumber="1" r:id="rId1"/>
  <headerFooter>
    <oddHeader>&amp;C&amp;G</oddHeader>
    <oddFooter>&amp;C&amp;12 20</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O106"/>
  <sheetViews>
    <sheetView showGridLines="0" zoomScale="90" zoomScaleNormal="90" workbookViewId="0">
      <selection activeCell="A2" sqref="A2:K2"/>
    </sheetView>
  </sheetViews>
  <sheetFormatPr baseColWidth="10" defaultColWidth="11.42578125" defaultRowHeight="12.75"/>
  <cols>
    <col min="1" max="1" width="11.7109375" style="20" customWidth="1"/>
    <col min="2" max="2" width="10.7109375" style="20" customWidth="1"/>
    <col min="3" max="3" width="22.140625" style="20" customWidth="1"/>
    <col min="4" max="4" width="11.140625" style="20" customWidth="1"/>
    <col min="5" max="5" width="10.28515625" style="20" customWidth="1"/>
    <col min="6" max="6" width="9.85546875" style="20" customWidth="1"/>
    <col min="7" max="7" width="10.42578125" style="20" customWidth="1"/>
    <col min="8" max="8" width="10.28515625" style="20" customWidth="1"/>
    <col min="9" max="9" width="11" style="20" customWidth="1"/>
    <col min="10" max="10" width="10.7109375" style="20" customWidth="1"/>
    <col min="11" max="11" width="22" style="20" customWidth="1"/>
    <col min="12" max="12" width="11.42578125" style="26"/>
    <col min="13" max="13" width="11.42578125" style="20"/>
    <col min="14" max="14" width="10.28515625" style="20" customWidth="1"/>
    <col min="15" max="15" width="9.7109375" style="20" customWidth="1"/>
    <col min="16" max="25" width="11.42578125" style="20"/>
    <col min="26" max="27" width="5.85546875" style="20" customWidth="1"/>
    <col min="28" max="16384" width="11.42578125" style="20"/>
  </cols>
  <sheetData>
    <row r="1" spans="1:15" ht="7.5" customHeight="1">
      <c r="A1" s="29"/>
      <c r="B1" s="29"/>
      <c r="C1" s="29"/>
      <c r="D1" s="29"/>
      <c r="E1" s="29"/>
      <c r="F1" s="29"/>
      <c r="G1" s="29"/>
      <c r="H1" s="29"/>
      <c r="I1" s="29"/>
      <c r="J1" s="29"/>
      <c r="K1" s="29"/>
    </row>
    <row r="2" spans="1:15" s="42" customFormat="1" ht="47.25" customHeight="1">
      <c r="A2" s="1026" t="s">
        <v>1310</v>
      </c>
      <c r="B2" s="1027"/>
      <c r="C2" s="1027"/>
      <c r="D2" s="1027"/>
      <c r="E2" s="1027"/>
      <c r="F2" s="1027"/>
      <c r="G2" s="1027"/>
      <c r="H2" s="1027"/>
      <c r="I2" s="1027"/>
      <c r="J2" s="1027"/>
      <c r="K2" s="1027"/>
      <c r="L2" s="238" t="s">
        <v>555</v>
      </c>
      <c r="M2" s="98"/>
      <c r="N2" s="98"/>
      <c r="O2" s="97"/>
    </row>
    <row r="3" spans="1:15" s="42" customFormat="1" ht="14.25" customHeight="1">
      <c r="A3" s="1027"/>
      <c r="B3" s="1027"/>
      <c r="C3" s="1027"/>
      <c r="D3" s="1027"/>
      <c r="E3" s="1027"/>
      <c r="F3" s="1027"/>
      <c r="G3" s="1027"/>
      <c r="H3" s="1027"/>
      <c r="I3" s="1027"/>
      <c r="J3" s="1027"/>
      <c r="K3" s="1027"/>
      <c r="L3" s="98"/>
      <c r="M3" s="98"/>
      <c r="N3" s="98"/>
      <c r="O3" s="97"/>
    </row>
    <row r="4" spans="1:15" s="42" customFormat="1" ht="14.25" customHeight="1">
      <c r="A4" s="97"/>
      <c r="B4" s="97"/>
      <c r="C4" s="97"/>
      <c r="D4" s="97"/>
      <c r="E4" s="97"/>
      <c r="F4" s="97"/>
      <c r="G4" s="97"/>
      <c r="H4" s="97"/>
      <c r="I4" s="97"/>
      <c r="J4" s="97"/>
      <c r="K4" s="97"/>
      <c r="L4" s="97"/>
      <c r="M4" s="97"/>
      <c r="N4" s="97"/>
      <c r="O4" s="97"/>
    </row>
    <row r="5" spans="1:15" ht="7.5" customHeight="1">
      <c r="A5" s="26"/>
      <c r="B5" s="26"/>
      <c r="C5" s="26"/>
      <c r="D5" s="26"/>
      <c r="E5" s="26"/>
      <c r="F5" s="26"/>
      <c r="G5" s="26"/>
      <c r="H5" s="26"/>
      <c r="I5" s="26"/>
      <c r="J5" s="26"/>
      <c r="K5" s="26"/>
      <c r="M5" s="26"/>
      <c r="N5" s="26"/>
      <c r="O5" s="26"/>
    </row>
    <row r="6" spans="1:15">
      <c r="A6" s="26"/>
      <c r="B6" s="26"/>
      <c r="C6" s="1032" t="s">
        <v>606</v>
      </c>
      <c r="D6" s="1032" t="s">
        <v>590</v>
      </c>
      <c r="E6" s="1032"/>
      <c r="F6" s="1032"/>
      <c r="G6" s="1032" t="s">
        <v>591</v>
      </c>
      <c r="H6" s="1032"/>
      <c r="I6" s="1032"/>
      <c r="J6" s="26"/>
      <c r="K6" s="26"/>
      <c r="M6" s="26"/>
      <c r="N6" s="26"/>
      <c r="O6" s="26"/>
    </row>
    <row r="7" spans="1:15" ht="12.75" customHeight="1">
      <c r="A7" s="26"/>
      <c r="B7" s="26"/>
      <c r="C7" s="1032"/>
      <c r="D7" s="881">
        <v>2005</v>
      </c>
      <c r="E7" s="881">
        <v>2009</v>
      </c>
      <c r="F7" s="684">
        <v>2014</v>
      </c>
      <c r="G7" s="881">
        <v>2005</v>
      </c>
      <c r="H7" s="881">
        <v>2009</v>
      </c>
      <c r="I7" s="684">
        <v>2014</v>
      </c>
      <c r="J7" s="26"/>
      <c r="K7" s="26"/>
      <c r="M7" s="26"/>
      <c r="N7" s="26"/>
      <c r="O7" s="26"/>
    </row>
    <row r="8" spans="1:15">
      <c r="A8" s="26"/>
      <c r="B8" s="26"/>
      <c r="C8" s="356" t="s">
        <v>491</v>
      </c>
      <c r="D8" s="255">
        <v>743</v>
      </c>
      <c r="E8" s="255">
        <v>728</v>
      </c>
      <c r="F8" s="255">
        <f t="shared" ref="F8:I8" si="0">SUM(F9:F13)</f>
        <v>742</v>
      </c>
      <c r="G8" s="255">
        <v>3169</v>
      </c>
      <c r="H8" s="255">
        <v>3166</v>
      </c>
      <c r="I8" s="255">
        <f t="shared" si="0"/>
        <v>3397</v>
      </c>
      <c r="J8" s="314"/>
      <c r="K8" s="26"/>
      <c r="L8" s="314"/>
      <c r="M8" s="26"/>
      <c r="N8" s="26"/>
      <c r="O8" s="26"/>
    </row>
    <row r="9" spans="1:15">
      <c r="A9" s="26"/>
      <c r="B9" s="26"/>
      <c r="C9" s="357" t="s">
        <v>490</v>
      </c>
      <c r="D9" s="256">
        <v>365</v>
      </c>
      <c r="E9" s="257">
        <v>351</v>
      </c>
      <c r="F9" s="258">
        <v>331</v>
      </c>
      <c r="G9" s="256">
        <v>1690</v>
      </c>
      <c r="H9" s="257">
        <v>1670</v>
      </c>
      <c r="I9" s="358">
        <v>1733</v>
      </c>
      <c r="J9" s="26"/>
      <c r="K9" s="26"/>
      <c r="M9" s="987"/>
      <c r="N9" s="26"/>
      <c r="O9" s="26"/>
    </row>
    <row r="10" spans="1:15">
      <c r="A10" s="26"/>
      <c r="B10" s="26"/>
      <c r="C10" s="359" t="s">
        <v>489</v>
      </c>
      <c r="D10" s="93">
        <v>338</v>
      </c>
      <c r="E10" s="95">
        <v>338</v>
      </c>
      <c r="F10" s="96">
        <v>373</v>
      </c>
      <c r="G10" s="93">
        <v>1170</v>
      </c>
      <c r="H10" s="95">
        <v>1139</v>
      </c>
      <c r="I10" s="360">
        <v>1248</v>
      </c>
      <c r="J10" s="26"/>
      <c r="K10" s="26"/>
      <c r="M10" s="26"/>
      <c r="N10" s="26"/>
      <c r="O10" s="26"/>
    </row>
    <row r="11" spans="1:15">
      <c r="A11" s="26"/>
      <c r="B11" s="26"/>
      <c r="C11" s="357" t="s">
        <v>488</v>
      </c>
      <c r="D11" s="256">
        <v>38</v>
      </c>
      <c r="E11" s="257">
        <v>37</v>
      </c>
      <c r="F11" s="258">
        <v>36</v>
      </c>
      <c r="G11" s="256">
        <v>300</v>
      </c>
      <c r="H11" s="257">
        <v>350</v>
      </c>
      <c r="I11" s="358">
        <v>401</v>
      </c>
      <c r="J11" s="26"/>
      <c r="K11" s="26"/>
      <c r="M11" s="26"/>
      <c r="N11" s="26"/>
      <c r="O11" s="26"/>
    </row>
    <row r="12" spans="1:15">
      <c r="A12" s="26"/>
      <c r="B12" s="26"/>
      <c r="C12" s="359" t="s">
        <v>487</v>
      </c>
      <c r="D12" s="93">
        <v>2</v>
      </c>
      <c r="E12" s="92">
        <v>2</v>
      </c>
      <c r="F12" s="92">
        <v>2</v>
      </c>
      <c r="G12" s="93">
        <v>9</v>
      </c>
      <c r="H12" s="92">
        <v>6</v>
      </c>
      <c r="I12" s="360">
        <v>9</v>
      </c>
      <c r="J12" s="26"/>
      <c r="K12" s="26"/>
      <c r="M12" s="26"/>
      <c r="N12" s="26"/>
      <c r="O12" s="26"/>
    </row>
    <row r="13" spans="1:15" ht="25.5">
      <c r="A13" s="26"/>
      <c r="B13" s="26"/>
      <c r="C13" s="361" t="s">
        <v>486</v>
      </c>
      <c r="D13" s="362">
        <v>0</v>
      </c>
      <c r="E13" s="362">
        <v>0</v>
      </c>
      <c r="F13" s="362">
        <v>0</v>
      </c>
      <c r="G13" s="362">
        <v>0</v>
      </c>
      <c r="H13" s="362">
        <v>1</v>
      </c>
      <c r="I13" s="362">
        <v>6</v>
      </c>
      <c r="J13" s="26"/>
      <c r="K13" s="26"/>
      <c r="M13" s="26"/>
      <c r="N13" s="26"/>
      <c r="O13" s="26"/>
    </row>
    <row r="14" spans="1:15">
      <c r="A14" s="26"/>
      <c r="B14" s="26"/>
      <c r="C14" s="94"/>
      <c r="D14" s="93"/>
      <c r="E14" s="92"/>
      <c r="F14" s="92"/>
      <c r="G14" s="93"/>
      <c r="H14" s="92"/>
      <c r="I14" s="92"/>
      <c r="J14" s="26"/>
      <c r="K14" s="26"/>
      <c r="M14" s="26"/>
      <c r="N14" s="26"/>
      <c r="O14" s="26"/>
    </row>
    <row r="15" spans="1:15">
      <c r="A15" s="26"/>
      <c r="B15" s="26"/>
      <c r="C15" s="26"/>
      <c r="D15" s="26"/>
      <c r="E15" s="26"/>
      <c r="F15" s="26"/>
      <c r="G15" s="26"/>
      <c r="H15" s="26"/>
      <c r="I15" s="26"/>
      <c r="J15" s="26"/>
      <c r="K15" s="26"/>
      <c r="M15" s="26"/>
      <c r="N15" s="26"/>
      <c r="O15" s="26"/>
    </row>
    <row r="16" spans="1:15" ht="16.5" customHeight="1">
      <c r="A16" s="26"/>
      <c r="B16" s="26"/>
      <c r="C16" s="26"/>
      <c r="D16" s="26"/>
      <c r="E16" s="91"/>
      <c r="F16" s="91"/>
      <c r="G16" s="90"/>
      <c r="H16" s="26"/>
      <c r="I16" s="26"/>
      <c r="J16" s="26"/>
      <c r="K16" s="26"/>
      <c r="M16" s="26"/>
      <c r="N16" s="26"/>
      <c r="O16" s="26"/>
    </row>
    <row r="17" spans="1:15">
      <c r="A17" s="26"/>
      <c r="B17" s="26"/>
      <c r="C17" s="26"/>
      <c r="D17" s="48"/>
      <c r="E17" s="89"/>
      <c r="F17" s="89"/>
      <c r="G17" s="89"/>
      <c r="H17" s="26"/>
      <c r="I17" s="26"/>
      <c r="J17" s="26"/>
      <c r="K17" s="26"/>
      <c r="M17" s="26"/>
      <c r="N17" s="26"/>
      <c r="O17" s="26"/>
    </row>
    <row r="18" spans="1:15">
      <c r="A18" s="26"/>
      <c r="B18" s="26"/>
      <c r="C18" s="26"/>
      <c r="D18" s="26"/>
      <c r="E18" s="26"/>
      <c r="F18" s="26"/>
      <c r="G18" s="89"/>
      <c r="H18" s="26"/>
      <c r="I18" s="26"/>
      <c r="J18" s="26"/>
      <c r="K18" s="26"/>
      <c r="M18" s="26"/>
      <c r="N18" s="26"/>
      <c r="O18" s="26"/>
    </row>
    <row r="19" spans="1:15">
      <c r="A19" s="26"/>
      <c r="B19" s="26"/>
      <c r="C19" s="26"/>
      <c r="D19" s="26"/>
      <c r="E19" s="26"/>
      <c r="F19" s="26"/>
      <c r="G19" s="89"/>
      <c r="H19" s="26"/>
      <c r="I19" s="26"/>
      <c r="J19" s="26"/>
      <c r="K19" s="26"/>
      <c r="M19" s="26"/>
      <c r="N19" s="26"/>
      <c r="O19" s="26"/>
    </row>
    <row r="20" spans="1:15">
      <c r="A20" s="26"/>
      <c r="B20" s="26"/>
      <c r="C20" s="26"/>
      <c r="D20" s="26"/>
      <c r="E20" s="26"/>
      <c r="F20" s="26"/>
      <c r="G20" s="89"/>
      <c r="H20" s="26"/>
      <c r="I20" s="26"/>
      <c r="J20" s="26"/>
      <c r="K20" s="26"/>
      <c r="M20" s="26"/>
      <c r="N20" s="26"/>
      <c r="O20" s="26"/>
    </row>
    <row r="21" spans="1:15">
      <c r="A21" s="26"/>
      <c r="B21" s="26"/>
      <c r="C21" s="26"/>
      <c r="D21" s="26"/>
      <c r="E21" s="26"/>
      <c r="F21" s="26"/>
      <c r="G21" s="89"/>
      <c r="H21" s="26"/>
      <c r="I21" s="26"/>
      <c r="J21" s="26"/>
      <c r="K21" s="26"/>
      <c r="M21" s="26"/>
      <c r="N21" s="26"/>
      <c r="O21" s="26"/>
    </row>
    <row r="22" spans="1:15">
      <c r="A22" s="26"/>
      <c r="B22" s="26"/>
      <c r="C22" s="26"/>
      <c r="D22" s="26"/>
      <c r="E22" s="26"/>
      <c r="F22" s="26"/>
      <c r="G22" s="89"/>
      <c r="H22" s="26"/>
      <c r="I22" s="26"/>
      <c r="J22" s="26"/>
      <c r="K22" s="26"/>
      <c r="M22" s="26"/>
      <c r="N22" s="26"/>
      <c r="O22" s="26"/>
    </row>
    <row r="23" spans="1:15">
      <c r="A23" s="26"/>
      <c r="B23" s="26"/>
      <c r="C23" s="26"/>
      <c r="D23" s="26"/>
      <c r="E23" s="26"/>
      <c r="F23" s="26"/>
      <c r="G23" s="26"/>
      <c r="H23" s="26"/>
      <c r="I23" s="26"/>
      <c r="J23" s="26"/>
      <c r="K23" s="26"/>
      <c r="M23" s="26"/>
      <c r="N23" s="26"/>
      <c r="O23" s="26"/>
    </row>
    <row r="24" spans="1:15">
      <c r="A24" s="26"/>
      <c r="B24" s="26"/>
      <c r="C24" s="26"/>
      <c r="D24" s="26"/>
      <c r="E24" s="26"/>
      <c r="F24" s="26"/>
      <c r="G24" s="26"/>
      <c r="H24" s="26"/>
      <c r="I24" s="26"/>
      <c r="J24" s="26"/>
      <c r="K24" s="26"/>
      <c r="M24" s="26"/>
      <c r="N24" s="26"/>
      <c r="O24" s="26"/>
    </row>
    <row r="25" spans="1:15">
      <c r="A25" s="26"/>
      <c r="B25" s="26"/>
      <c r="C25" s="26"/>
      <c r="D25" s="26"/>
      <c r="E25" s="26"/>
      <c r="F25" s="26"/>
      <c r="G25" s="26"/>
      <c r="H25" s="26"/>
      <c r="I25" s="26"/>
      <c r="J25" s="26"/>
      <c r="K25" s="26"/>
      <c r="M25" s="26"/>
      <c r="N25" s="26"/>
      <c r="O25" s="26"/>
    </row>
    <row r="26" spans="1:15">
      <c r="A26" s="26"/>
      <c r="B26" s="26"/>
      <c r="C26" s="26"/>
      <c r="D26" s="26"/>
      <c r="E26" s="26"/>
      <c r="F26" s="26"/>
      <c r="G26" s="26"/>
      <c r="H26" s="26"/>
      <c r="I26" s="26"/>
      <c r="J26" s="26"/>
      <c r="K26" s="26"/>
      <c r="M26" s="26"/>
      <c r="N26" s="26"/>
      <c r="O26" s="26"/>
    </row>
    <row r="27" spans="1:15">
      <c r="A27" s="26"/>
      <c r="B27" s="26"/>
      <c r="C27" s="26"/>
      <c r="D27" s="26"/>
      <c r="E27" s="26"/>
      <c r="F27" s="26"/>
      <c r="G27" s="26"/>
      <c r="H27" s="26"/>
      <c r="I27" s="26"/>
      <c r="J27" s="26"/>
      <c r="K27" s="26"/>
      <c r="M27" s="26"/>
      <c r="N27" s="26"/>
      <c r="O27" s="26"/>
    </row>
    <row r="28" spans="1:15">
      <c r="A28" s="26"/>
      <c r="B28" s="26"/>
      <c r="C28" s="26"/>
      <c r="D28" s="26"/>
      <c r="E28" s="26"/>
      <c r="F28" s="26"/>
      <c r="G28" s="26"/>
      <c r="H28" s="26"/>
      <c r="I28" s="26"/>
      <c r="J28" s="26"/>
      <c r="K28" s="26"/>
      <c r="M28" s="26"/>
      <c r="N28" s="26"/>
      <c r="O28" s="26"/>
    </row>
    <row r="29" spans="1:15">
      <c r="A29" s="26"/>
      <c r="B29" s="26"/>
      <c r="C29" s="26"/>
      <c r="D29" s="26"/>
      <c r="E29" s="26"/>
      <c r="F29" s="26"/>
      <c r="G29" s="26"/>
      <c r="H29" s="26"/>
      <c r="I29" s="26"/>
      <c r="J29" s="26"/>
      <c r="K29" s="26"/>
      <c r="M29" s="26"/>
      <c r="N29" s="26"/>
      <c r="O29" s="26"/>
    </row>
    <row r="30" spans="1:15" ht="25.5" customHeight="1">
      <c r="B30" s="1031" t="s">
        <v>1557</v>
      </c>
      <c r="C30" s="1031"/>
      <c r="D30" s="1031"/>
      <c r="E30" s="1031"/>
      <c r="F30" s="1031"/>
      <c r="G30" s="1031"/>
      <c r="H30" s="1031"/>
      <c r="I30" s="1031"/>
      <c r="J30" s="1031"/>
      <c r="K30" s="26"/>
      <c r="M30" s="26"/>
      <c r="N30" s="26"/>
      <c r="O30" s="26"/>
    </row>
    <row r="31" spans="1:15">
      <c r="A31" s="26"/>
      <c r="B31" s="26"/>
      <c r="C31" s="26"/>
      <c r="D31" s="26"/>
      <c r="E31" s="26"/>
      <c r="F31" s="26"/>
      <c r="G31" s="26"/>
      <c r="H31" s="26"/>
      <c r="I31" s="26"/>
      <c r="J31" s="26"/>
      <c r="K31" s="26"/>
      <c r="M31" s="26"/>
      <c r="N31" s="26"/>
      <c r="O31" s="26"/>
    </row>
    <row r="32" spans="1:15" ht="12.75" customHeight="1">
      <c r="A32" s="26"/>
      <c r="B32" s="26"/>
      <c r="C32" s="26"/>
      <c r="D32" s="26"/>
      <c r="E32" s="26"/>
      <c r="F32" s="26"/>
      <c r="G32" s="26"/>
      <c r="H32" s="26"/>
      <c r="I32" s="26"/>
      <c r="J32" s="26"/>
      <c r="K32" s="26"/>
      <c r="M32" s="26"/>
      <c r="N32" s="26"/>
      <c r="O32" s="26"/>
    </row>
    <row r="33" spans="1:11">
      <c r="A33" s="26"/>
      <c r="B33" s="26"/>
      <c r="C33" s="26"/>
      <c r="D33" s="26"/>
      <c r="E33" s="26"/>
      <c r="F33" s="26"/>
      <c r="G33" s="26"/>
      <c r="H33" s="26"/>
      <c r="I33" s="26"/>
      <c r="J33" s="26"/>
      <c r="K33" s="26"/>
    </row>
    <row r="34" spans="1:11">
      <c r="A34" s="26"/>
      <c r="B34" s="26"/>
      <c r="C34" s="26"/>
      <c r="D34" s="26"/>
      <c r="E34" s="26"/>
      <c r="F34" s="26"/>
      <c r="G34" s="26"/>
      <c r="H34" s="26"/>
      <c r="I34" s="26"/>
      <c r="J34" s="26"/>
      <c r="K34" s="26"/>
    </row>
    <row r="35" spans="1:11">
      <c r="A35" s="26"/>
      <c r="B35" s="26"/>
      <c r="C35" s="26"/>
      <c r="D35" s="26"/>
      <c r="E35" s="26"/>
      <c r="F35" s="26"/>
      <c r="G35" s="26"/>
      <c r="H35" s="26"/>
      <c r="I35" s="26"/>
      <c r="J35" s="26"/>
      <c r="K35" s="26"/>
    </row>
    <row r="36" spans="1:11">
      <c r="A36" s="26"/>
      <c r="B36" s="26"/>
      <c r="C36" s="26"/>
      <c r="D36" s="26"/>
      <c r="E36" s="26"/>
      <c r="F36" s="26"/>
      <c r="G36" s="26"/>
      <c r="H36" s="26"/>
      <c r="I36" s="26"/>
      <c r="J36" s="26"/>
      <c r="K36" s="26"/>
    </row>
    <row r="37" spans="1:11">
      <c r="A37" s="26"/>
      <c r="B37" s="26"/>
      <c r="C37" s="26"/>
      <c r="D37" s="26"/>
      <c r="E37" s="26"/>
      <c r="F37" s="26"/>
      <c r="G37" s="26"/>
      <c r="H37" s="26"/>
      <c r="I37" s="26"/>
      <c r="J37" s="26"/>
      <c r="K37" s="26"/>
    </row>
    <row r="38" spans="1:11" ht="9.75" customHeight="1">
      <c r="A38" s="26"/>
      <c r="B38" s="26"/>
      <c r="C38" s="26"/>
      <c r="D38" s="26"/>
      <c r="E38" s="26"/>
      <c r="F38" s="26"/>
      <c r="G38" s="26"/>
      <c r="H38" s="26"/>
      <c r="I38" s="26"/>
      <c r="J38" s="26"/>
      <c r="K38" s="26"/>
    </row>
    <row r="91" spans="1:12" ht="15">
      <c r="A91" s="323"/>
      <c r="B91" s="323" t="s">
        <v>590</v>
      </c>
      <c r="C91" s="323" t="s">
        <v>591</v>
      </c>
      <c r="D91" s="455"/>
      <c r="E91" s="455"/>
      <c r="F91" s="455"/>
      <c r="L91" s="20"/>
    </row>
    <row r="92" spans="1:12" ht="15">
      <c r="A92" s="327" t="s">
        <v>490</v>
      </c>
      <c r="B92" s="324">
        <f>D9</f>
        <v>365</v>
      </c>
      <c r="C92" s="324">
        <f>G9</f>
        <v>1690</v>
      </c>
      <c r="D92" s="455"/>
      <c r="E92" s="455"/>
      <c r="F92" s="455"/>
      <c r="L92" s="20"/>
    </row>
    <row r="93" spans="1:12" ht="15">
      <c r="A93" s="327" t="s">
        <v>489</v>
      </c>
      <c r="B93" s="324">
        <f>D10</f>
        <v>338</v>
      </c>
      <c r="C93" s="324">
        <f>G10</f>
        <v>1170</v>
      </c>
      <c r="D93" s="455"/>
      <c r="E93" s="455"/>
      <c r="F93" s="455"/>
      <c r="L93" s="20"/>
    </row>
    <row r="94" spans="1:12" ht="15">
      <c r="A94" s="327" t="s">
        <v>488</v>
      </c>
      <c r="B94" s="324">
        <f>D11</f>
        <v>38</v>
      </c>
      <c r="C94" s="324">
        <f>G11</f>
        <v>300</v>
      </c>
      <c r="D94" s="455"/>
      <c r="E94" s="455"/>
      <c r="F94" s="455"/>
      <c r="L94" s="20"/>
    </row>
    <row r="95" spans="1:12" ht="15">
      <c r="A95" s="327" t="s">
        <v>487</v>
      </c>
      <c r="B95" s="324">
        <f>D12</f>
        <v>2</v>
      </c>
      <c r="C95" s="324">
        <f>G12</f>
        <v>9</v>
      </c>
      <c r="D95" s="455"/>
      <c r="E95" s="455"/>
      <c r="F95" s="455"/>
      <c r="L95" s="20"/>
    </row>
    <row r="96" spans="1:12" ht="38.25">
      <c r="A96" s="328" t="s">
        <v>486</v>
      </c>
      <c r="B96" s="324">
        <f>D13</f>
        <v>0</v>
      </c>
      <c r="C96" s="324">
        <f>G13</f>
        <v>0</v>
      </c>
      <c r="D96" s="455"/>
      <c r="E96" s="455"/>
      <c r="F96" s="455"/>
      <c r="L96" s="20"/>
    </row>
    <row r="97" spans="1:13" ht="15">
      <c r="A97" s="327" t="s">
        <v>490</v>
      </c>
      <c r="B97" s="325">
        <f>E9</f>
        <v>351</v>
      </c>
      <c r="C97" s="325">
        <f>H9</f>
        <v>1670</v>
      </c>
      <c r="D97" s="455"/>
      <c r="E97" s="455"/>
      <c r="F97" s="455"/>
      <c r="L97" s="20"/>
    </row>
    <row r="98" spans="1:13" ht="15">
      <c r="A98" s="327" t="s">
        <v>489</v>
      </c>
      <c r="B98" s="325">
        <f>E10</f>
        <v>338</v>
      </c>
      <c r="C98" s="325">
        <f>H10</f>
        <v>1139</v>
      </c>
      <c r="D98" s="455"/>
      <c r="E98" s="455"/>
      <c r="F98" s="455"/>
      <c r="L98" s="20"/>
    </row>
    <row r="99" spans="1:13" ht="15">
      <c r="A99" s="327" t="s">
        <v>488</v>
      </c>
      <c r="B99" s="325">
        <f>E11</f>
        <v>37</v>
      </c>
      <c r="C99" s="325">
        <f>H11</f>
        <v>350</v>
      </c>
      <c r="D99" s="455"/>
      <c r="E99" s="455"/>
      <c r="F99" s="455"/>
      <c r="G99" s="455"/>
      <c r="H99" s="455"/>
      <c r="I99" s="455"/>
      <c r="J99" s="455"/>
      <c r="K99" s="455"/>
      <c r="L99" s="455"/>
      <c r="M99" s="455"/>
    </row>
    <row r="100" spans="1:13" ht="15">
      <c r="A100" s="327" t="s">
        <v>487</v>
      </c>
      <c r="B100" s="325">
        <f>E12</f>
        <v>2</v>
      </c>
      <c r="C100" s="325">
        <f>H12</f>
        <v>6</v>
      </c>
      <c r="D100" s="455"/>
      <c r="E100" s="455"/>
      <c r="F100" s="455"/>
      <c r="G100" s="455"/>
      <c r="H100" s="455"/>
      <c r="I100" s="455"/>
      <c r="J100" s="455"/>
      <c r="K100" s="455"/>
      <c r="L100" s="455"/>
      <c r="M100" s="455"/>
    </row>
    <row r="101" spans="1:13" ht="38.25">
      <c r="A101" s="328" t="s">
        <v>486</v>
      </c>
      <c r="B101" s="325">
        <f>E13</f>
        <v>0</v>
      </c>
      <c r="C101" s="325">
        <f>H13</f>
        <v>1</v>
      </c>
      <c r="D101" s="455"/>
      <c r="E101" s="455"/>
      <c r="F101" s="455"/>
      <c r="G101" s="455"/>
      <c r="H101" s="455"/>
      <c r="I101" s="455"/>
      <c r="J101" s="455"/>
      <c r="K101" s="455"/>
      <c r="L101" s="455"/>
      <c r="M101" s="455"/>
    </row>
    <row r="102" spans="1:13" ht="15">
      <c r="A102" s="327" t="s">
        <v>490</v>
      </c>
      <c r="B102" s="326">
        <f>F9</f>
        <v>331</v>
      </c>
      <c r="C102" s="326">
        <f>I9</f>
        <v>1733</v>
      </c>
      <c r="D102" s="455"/>
      <c r="E102" s="455"/>
      <c r="F102" s="455"/>
      <c r="G102" s="455"/>
      <c r="H102" s="455"/>
      <c r="I102" s="455"/>
      <c r="J102" s="455"/>
      <c r="K102" s="455"/>
      <c r="L102" s="455"/>
      <c r="M102" s="455"/>
    </row>
    <row r="103" spans="1:13" ht="15">
      <c r="A103" s="327" t="s">
        <v>489</v>
      </c>
      <c r="B103" s="326">
        <f>F10</f>
        <v>373</v>
      </c>
      <c r="C103" s="326">
        <f>I10</f>
        <v>1248</v>
      </c>
      <c r="D103" s="455"/>
      <c r="E103" s="455"/>
      <c r="F103" s="455"/>
      <c r="G103" s="455"/>
      <c r="H103" s="455"/>
      <c r="I103" s="455"/>
      <c r="J103" s="455"/>
      <c r="K103" s="455"/>
      <c r="L103" s="455"/>
      <c r="M103" s="455"/>
    </row>
    <row r="104" spans="1:13" ht="15">
      <c r="A104" s="327" t="s">
        <v>488</v>
      </c>
      <c r="B104" s="326">
        <f>F11</f>
        <v>36</v>
      </c>
      <c r="C104" s="326">
        <f>I11</f>
        <v>401</v>
      </c>
      <c r="D104" s="455"/>
      <c r="E104" s="455"/>
      <c r="F104" s="455"/>
      <c r="G104" s="455"/>
      <c r="H104" s="455"/>
      <c r="I104" s="455"/>
      <c r="J104" s="455"/>
      <c r="K104" s="455"/>
      <c r="L104" s="455"/>
      <c r="M104" s="455"/>
    </row>
    <row r="105" spans="1:13">
      <c r="A105" s="327" t="s">
        <v>487</v>
      </c>
      <c r="B105" s="326">
        <f>F12</f>
        <v>2</v>
      </c>
      <c r="C105" s="326">
        <f>I12</f>
        <v>9</v>
      </c>
    </row>
    <row r="106" spans="1:13" ht="38.25">
      <c r="A106" s="328" t="s">
        <v>486</v>
      </c>
      <c r="B106" s="326">
        <f>F13</f>
        <v>0</v>
      </c>
      <c r="C106" s="326">
        <f>I13</f>
        <v>6</v>
      </c>
    </row>
  </sheetData>
  <mergeCells count="6">
    <mergeCell ref="B30:J30"/>
    <mergeCell ref="A2:K2"/>
    <mergeCell ref="A3:K3"/>
    <mergeCell ref="C6:C7"/>
    <mergeCell ref="D6:F6"/>
    <mergeCell ref="G6:I6"/>
  </mergeCells>
  <hyperlinks>
    <hyperlink ref="L2" location="INDICE!A14" display="INDICE"/>
  </hyperlinks>
  <printOptions horizontalCentered="1"/>
  <pageMargins left="0.51181102362204722" right="0.51181102362204722" top="1.1023622047244095" bottom="0.51181102362204722" header="0.11811023622047245" footer="0.23622047244094491"/>
  <pageSetup paperSize="9" scale="90" firstPageNumber="21" orientation="landscape" useFirstPageNumber="1" r:id="rId1"/>
  <headerFooter>
    <oddHeader>&amp;C&amp;G</oddHeader>
    <oddFooter>&amp;C&amp;12 21</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Q70"/>
  <sheetViews>
    <sheetView showGridLines="0" zoomScale="90" zoomScaleNormal="90" zoomScalePageLayoutView="106" workbookViewId="0">
      <selection activeCell="A2" sqref="A2:M2"/>
    </sheetView>
  </sheetViews>
  <sheetFormatPr baseColWidth="10" defaultColWidth="11.42578125" defaultRowHeight="12.75"/>
  <cols>
    <col min="1" max="1" width="8.140625" style="124" customWidth="1"/>
    <col min="2" max="2" width="0.85546875" style="124" customWidth="1"/>
    <col min="3" max="3" width="27.85546875" style="124" customWidth="1"/>
    <col min="4" max="5" width="9.7109375" style="124" customWidth="1"/>
    <col min="6" max="6" width="11.85546875" style="124" customWidth="1"/>
    <col min="7" max="7" width="8" style="124" customWidth="1"/>
    <col min="8" max="8" width="11.42578125" style="124"/>
    <col min="9" max="9" width="12.28515625" style="124" customWidth="1"/>
    <col min="10" max="10" width="13.140625" style="124" customWidth="1"/>
    <col min="11" max="11" width="12.85546875" style="124" customWidth="1"/>
    <col min="12" max="12" width="8.7109375" style="124" customWidth="1"/>
    <col min="13" max="13" width="16.140625" style="124" customWidth="1"/>
    <col min="14" max="25" width="11.42578125" style="124"/>
    <col min="26" max="27" width="5.85546875" style="124" customWidth="1"/>
    <col min="28" max="16384" width="11.42578125" style="124"/>
  </cols>
  <sheetData>
    <row r="1" spans="1:15">
      <c r="B1" s="125"/>
      <c r="C1" s="125"/>
      <c r="D1" s="125"/>
      <c r="E1" s="125"/>
      <c r="F1" s="125"/>
      <c r="G1" s="125"/>
      <c r="H1" s="125"/>
      <c r="I1" s="125"/>
      <c r="J1" s="125"/>
      <c r="K1" s="125"/>
    </row>
    <row r="2" spans="1:15" s="127" customFormat="1" ht="46.5" customHeight="1">
      <c r="A2" s="1033" t="s">
        <v>1526</v>
      </c>
      <c r="B2" s="1033"/>
      <c r="C2" s="1033"/>
      <c r="D2" s="1033"/>
      <c r="E2" s="1033"/>
      <c r="F2" s="1033"/>
      <c r="G2" s="1033"/>
      <c r="H2" s="1033"/>
      <c r="I2" s="1033"/>
      <c r="J2" s="1033"/>
      <c r="K2" s="1033"/>
      <c r="L2" s="1033"/>
      <c r="M2" s="1033"/>
      <c r="N2" s="238" t="s">
        <v>555</v>
      </c>
    </row>
    <row r="3" spans="1:15" ht="13.5" customHeight="1">
      <c r="A3" s="1034"/>
      <c r="B3" s="1034"/>
      <c r="C3" s="1034"/>
      <c r="D3" s="1034"/>
      <c r="E3" s="1034"/>
      <c r="F3" s="1034"/>
      <c r="G3" s="1034"/>
      <c r="H3" s="1034"/>
      <c r="I3" s="1034"/>
      <c r="J3" s="1034"/>
      <c r="K3" s="1034"/>
      <c r="L3" s="1034"/>
    </row>
    <row r="4" spans="1:15" ht="13.5" customHeight="1">
      <c r="B4" s="156"/>
      <c r="C4" s="155"/>
      <c r="D4" s="155"/>
      <c r="E4" s="155"/>
      <c r="F4" s="155"/>
      <c r="G4" s="155"/>
      <c r="H4" s="155"/>
      <c r="I4" s="155"/>
      <c r="J4" s="155"/>
      <c r="K4" s="155"/>
      <c r="L4" s="135"/>
    </row>
    <row r="5" spans="1:15" s="127" customFormat="1" ht="17.25" customHeight="1">
      <c r="B5" s="143"/>
      <c r="C5" s="381" t="s">
        <v>507</v>
      </c>
      <c r="D5" s="381" t="s">
        <v>9</v>
      </c>
      <c r="E5" s="382" t="s">
        <v>506</v>
      </c>
      <c r="F5" s="151"/>
      <c r="G5" s="151"/>
      <c r="H5" s="151"/>
      <c r="I5" s="150"/>
      <c r="J5" s="151"/>
      <c r="K5" s="143"/>
      <c r="L5" s="153"/>
      <c r="M5" s="126"/>
      <c r="N5" s="130"/>
      <c r="O5" s="126"/>
    </row>
    <row r="6" spans="1:15" s="127" customFormat="1">
      <c r="B6" s="143"/>
      <c r="C6" s="372" t="s">
        <v>66</v>
      </c>
      <c r="D6" s="133">
        <f>D7+D8</f>
        <v>742</v>
      </c>
      <c r="E6" s="373">
        <f>E7+E8</f>
        <v>100</v>
      </c>
      <c r="F6" s="151"/>
      <c r="G6" s="151"/>
      <c r="H6" s="151"/>
      <c r="I6" s="150"/>
      <c r="J6" s="149"/>
      <c r="K6" s="143"/>
      <c r="L6" s="126"/>
      <c r="M6" s="126"/>
      <c r="N6" s="130"/>
      <c r="O6" s="126"/>
    </row>
    <row r="7" spans="1:15" s="127" customFormat="1">
      <c r="B7" s="143"/>
      <c r="C7" s="374" t="s">
        <v>94</v>
      </c>
      <c r="D7" s="268">
        <f>D9</f>
        <v>185</v>
      </c>
      <c r="E7" s="375">
        <f>D7/D6*100</f>
        <v>24.932614555256063</v>
      </c>
      <c r="F7" s="151"/>
      <c r="G7" s="151"/>
      <c r="H7" s="151"/>
      <c r="I7" s="150"/>
      <c r="J7" s="149"/>
      <c r="K7" s="143"/>
      <c r="L7" s="126"/>
      <c r="M7" s="126"/>
      <c r="N7" s="130"/>
      <c r="O7" s="126"/>
    </row>
    <row r="8" spans="1:15" s="127" customFormat="1">
      <c r="B8" s="143"/>
      <c r="C8" s="376" t="s">
        <v>93</v>
      </c>
      <c r="D8" s="152">
        <f>D14</f>
        <v>557</v>
      </c>
      <c r="E8" s="373">
        <f>D8/D6*100</f>
        <v>75.067385444743934</v>
      </c>
      <c r="F8" s="151"/>
      <c r="G8" s="151"/>
      <c r="H8" s="151"/>
      <c r="I8" s="150"/>
      <c r="J8" s="149"/>
      <c r="K8" s="143"/>
      <c r="L8" s="126"/>
      <c r="M8" s="126"/>
      <c r="N8" s="130"/>
      <c r="O8" s="126"/>
    </row>
    <row r="9" spans="1:15" s="127" customFormat="1">
      <c r="B9" s="143"/>
      <c r="C9" s="377" t="s">
        <v>94</v>
      </c>
      <c r="D9" s="269">
        <f>SUM(D10:D12,D13)</f>
        <v>185</v>
      </c>
      <c r="E9" s="375">
        <f>SUM(E10:E12,E13:E13)</f>
        <v>100.00000000000001</v>
      </c>
      <c r="F9" s="148"/>
      <c r="G9" s="147"/>
      <c r="H9" s="147"/>
      <c r="I9" s="146"/>
      <c r="J9" s="145"/>
      <c r="K9" s="143"/>
      <c r="L9" s="126"/>
      <c r="M9" s="126"/>
      <c r="N9" s="130"/>
      <c r="O9" s="126"/>
    </row>
    <row r="10" spans="1:15" s="127" customFormat="1">
      <c r="B10" s="143"/>
      <c r="C10" s="376" t="s">
        <v>65</v>
      </c>
      <c r="D10" s="266">
        <v>96</v>
      </c>
      <c r="E10" s="373">
        <f>(D10/D9)*100</f>
        <v>51.891891891891895</v>
      </c>
      <c r="F10" s="135"/>
      <c r="G10" s="135"/>
      <c r="H10" s="135"/>
      <c r="I10" s="139"/>
      <c r="J10" s="144"/>
      <c r="K10" s="126"/>
      <c r="L10" s="137"/>
      <c r="M10" s="126"/>
      <c r="N10" s="125"/>
      <c r="O10" s="126"/>
    </row>
    <row r="11" spans="1:15" s="127" customFormat="1">
      <c r="B11" s="143"/>
      <c r="C11" s="374" t="s">
        <v>64</v>
      </c>
      <c r="D11" s="270">
        <v>58</v>
      </c>
      <c r="E11" s="375">
        <f>(D11/D9)*100</f>
        <v>31.351351351351354</v>
      </c>
      <c r="F11" s="140"/>
      <c r="G11" s="135"/>
      <c r="H11" s="135"/>
      <c r="I11" s="141"/>
      <c r="J11" s="138"/>
      <c r="K11" s="126"/>
      <c r="L11" s="137"/>
      <c r="M11" s="126"/>
      <c r="N11" s="136"/>
      <c r="O11" s="126"/>
    </row>
    <row r="12" spans="1:15" s="127" customFormat="1">
      <c r="B12" s="143"/>
      <c r="C12" s="376" t="s">
        <v>505</v>
      </c>
      <c r="D12" s="133">
        <v>26</v>
      </c>
      <c r="E12" s="373">
        <f>(D12/D9)*100</f>
        <v>14.054054054054054</v>
      </c>
      <c r="F12" s="140"/>
      <c r="G12" s="135"/>
      <c r="H12" s="135"/>
      <c r="I12" s="141"/>
      <c r="J12" s="138"/>
      <c r="K12" s="126"/>
      <c r="L12" s="128"/>
      <c r="M12" s="126"/>
      <c r="N12" s="136"/>
      <c r="O12" s="126"/>
    </row>
    <row r="13" spans="1:15" s="127" customFormat="1">
      <c r="B13" s="143"/>
      <c r="C13" s="378" t="s">
        <v>63</v>
      </c>
      <c r="D13" s="271">
        <v>5</v>
      </c>
      <c r="E13" s="375">
        <f>(D13/D9)*100</f>
        <v>2.7027027027027026</v>
      </c>
      <c r="F13" s="140"/>
      <c r="G13" s="142"/>
      <c r="H13" s="142"/>
      <c r="I13" s="141"/>
      <c r="J13" s="138"/>
      <c r="K13" s="126"/>
      <c r="L13" s="137"/>
      <c r="M13" s="126"/>
      <c r="N13" s="136"/>
      <c r="O13" s="126"/>
    </row>
    <row r="14" spans="1:15" s="127" customFormat="1">
      <c r="B14" s="126"/>
      <c r="C14" s="372" t="s">
        <v>93</v>
      </c>
      <c r="D14" s="133">
        <f>SUM(D15,D16,D17:D18,D19,D20)</f>
        <v>557</v>
      </c>
      <c r="E14" s="373">
        <v>100</v>
      </c>
      <c r="F14" s="140"/>
      <c r="G14" s="135"/>
      <c r="H14" s="135"/>
      <c r="I14" s="139"/>
      <c r="J14" s="138"/>
      <c r="K14" s="126"/>
      <c r="L14" s="137"/>
      <c r="M14" s="126"/>
      <c r="N14" s="136"/>
      <c r="O14" s="126"/>
    </row>
    <row r="15" spans="1:15" s="127" customFormat="1">
      <c r="B15" s="126"/>
      <c r="C15" s="379" t="s">
        <v>62</v>
      </c>
      <c r="D15" s="269">
        <v>507</v>
      </c>
      <c r="E15" s="375">
        <f t="shared" ref="E15:E20" si="0">(D15/$D$14)*100</f>
        <v>91.02333931777379</v>
      </c>
      <c r="F15" s="135"/>
      <c r="G15" s="135"/>
      <c r="H15" s="135"/>
      <c r="I15" s="135"/>
      <c r="J15" s="134"/>
      <c r="K15" s="126"/>
      <c r="L15" s="128"/>
      <c r="M15" s="126"/>
      <c r="N15" s="126"/>
      <c r="O15" s="126"/>
    </row>
    <row r="16" spans="1:15" s="127" customFormat="1">
      <c r="B16" s="126"/>
      <c r="C16" s="380" t="s">
        <v>1536</v>
      </c>
      <c r="D16" s="133">
        <v>29</v>
      </c>
      <c r="E16" s="373">
        <f t="shared" si="0"/>
        <v>5.2064631956912031</v>
      </c>
      <c r="F16" s="126"/>
      <c r="G16" s="126"/>
      <c r="H16" s="126"/>
      <c r="I16" s="126"/>
      <c r="J16" s="126"/>
      <c r="K16" s="126"/>
      <c r="L16" s="126"/>
      <c r="M16" s="126"/>
      <c r="N16" s="126"/>
      <c r="O16" s="126"/>
    </row>
    <row r="17" spans="1:17" s="127" customFormat="1">
      <c r="A17" s="321"/>
      <c r="B17" s="126"/>
      <c r="C17" s="379" t="s">
        <v>65</v>
      </c>
      <c r="D17" s="269">
        <v>2</v>
      </c>
      <c r="E17" s="375">
        <f t="shared" si="0"/>
        <v>0.35906642728904847</v>
      </c>
      <c r="F17" s="128"/>
      <c r="G17" s="126"/>
      <c r="H17" s="126"/>
      <c r="I17" s="126"/>
      <c r="J17" s="126"/>
      <c r="K17" s="126"/>
      <c r="L17" s="126"/>
    </row>
    <row r="18" spans="1:17" s="127" customFormat="1">
      <c r="A18" s="321"/>
      <c r="B18" s="126"/>
      <c r="C18" s="380" t="s">
        <v>64</v>
      </c>
      <c r="D18" s="133">
        <v>13</v>
      </c>
      <c r="E18" s="373">
        <f t="shared" si="0"/>
        <v>2.3339317773788149</v>
      </c>
      <c r="F18" s="126"/>
      <c r="G18" s="126"/>
      <c r="H18" s="126"/>
      <c r="I18" s="126"/>
      <c r="J18" s="126"/>
      <c r="K18" s="126"/>
      <c r="L18" s="132"/>
    </row>
    <row r="19" spans="1:17" s="127" customFormat="1">
      <c r="A19" s="321"/>
      <c r="B19" s="126"/>
      <c r="C19" s="379" t="s">
        <v>505</v>
      </c>
      <c r="D19" s="269">
        <v>2</v>
      </c>
      <c r="E19" s="375">
        <f t="shared" si="0"/>
        <v>0.35906642728904847</v>
      </c>
      <c r="F19" s="126"/>
      <c r="G19" s="126"/>
      <c r="H19" s="126"/>
      <c r="I19" s="126"/>
      <c r="J19" s="126"/>
      <c r="K19" s="126"/>
      <c r="L19" s="126"/>
    </row>
    <row r="20" spans="1:17" s="127" customFormat="1">
      <c r="A20" s="321"/>
      <c r="B20" s="126"/>
      <c r="C20" s="798" t="s">
        <v>63</v>
      </c>
      <c r="D20" s="799">
        <v>4</v>
      </c>
      <c r="E20" s="800">
        <f t="shared" si="0"/>
        <v>0.71813285457809695</v>
      </c>
      <c r="F20" s="126"/>
      <c r="G20" s="126"/>
      <c r="H20" s="126"/>
      <c r="I20" s="126"/>
      <c r="J20" s="126"/>
      <c r="K20" s="126"/>
      <c r="L20" s="126"/>
    </row>
    <row r="21" spans="1:17" s="127" customFormat="1">
      <c r="A21" s="321"/>
      <c r="B21" s="126"/>
      <c r="C21" s="131"/>
      <c r="D21" s="130"/>
      <c r="E21" s="129"/>
      <c r="F21" s="126"/>
      <c r="G21" s="126"/>
      <c r="H21" s="126"/>
      <c r="I21" s="126"/>
      <c r="J21" s="126"/>
      <c r="K21" s="126"/>
      <c r="L21" s="126"/>
    </row>
    <row r="22" spans="1:17" s="127" customFormat="1">
      <c r="A22" s="321"/>
      <c r="B22" s="126"/>
      <c r="C22" s="131"/>
      <c r="D22" s="130"/>
      <c r="E22" s="129"/>
      <c r="F22" s="126"/>
      <c r="G22" s="126"/>
      <c r="H22" s="126"/>
      <c r="I22" s="126"/>
      <c r="J22" s="126"/>
      <c r="K22" s="126"/>
      <c r="L22" s="126"/>
    </row>
    <row r="23" spans="1:17" s="127" customFormat="1" ht="15">
      <c r="A23" s="321"/>
      <c r="B23" s="126"/>
      <c r="C23" s="792"/>
      <c r="D23" s="792"/>
      <c r="E23" s="792"/>
      <c r="F23" s="126"/>
      <c r="G23" s="126"/>
      <c r="H23" s="126"/>
      <c r="I23" s="126"/>
      <c r="J23" s="126"/>
      <c r="K23" s="126"/>
      <c r="L23" s="126"/>
    </row>
    <row r="24" spans="1:17" s="127" customFormat="1">
      <c r="A24" s="321"/>
      <c r="B24" s="126"/>
      <c r="C24" s="126"/>
      <c r="D24" s="126"/>
      <c r="E24" s="126"/>
      <c r="F24" s="126"/>
      <c r="G24" s="126"/>
      <c r="H24" s="126"/>
      <c r="I24" s="126"/>
      <c r="J24" s="126"/>
      <c r="K24" s="126"/>
      <c r="L24" s="126"/>
    </row>
    <row r="25" spans="1:17" s="127" customFormat="1">
      <c r="A25" s="321"/>
      <c r="B25" s="126"/>
      <c r="C25" s="126"/>
      <c r="D25" s="126"/>
      <c r="E25" s="126"/>
      <c r="F25" s="126"/>
      <c r="G25" s="126"/>
      <c r="H25" s="126"/>
      <c r="I25" s="126"/>
      <c r="J25" s="126"/>
      <c r="K25" s="126"/>
      <c r="L25" s="126"/>
    </row>
    <row r="26" spans="1:17" s="127" customFormat="1">
      <c r="A26" s="321"/>
      <c r="B26" s="126"/>
      <c r="C26" s="126"/>
      <c r="D26" s="126"/>
      <c r="E26" s="126"/>
      <c r="F26" s="126"/>
      <c r="G26" s="126"/>
      <c r="H26" s="126"/>
      <c r="I26" s="126"/>
      <c r="J26" s="126"/>
      <c r="K26" s="126"/>
      <c r="L26" s="126"/>
    </row>
    <row r="27" spans="1:17" s="127" customFormat="1">
      <c r="A27" s="321"/>
      <c r="B27" s="126"/>
      <c r="C27" s="126"/>
      <c r="D27" s="126"/>
      <c r="E27" s="126"/>
      <c r="F27" s="126"/>
      <c r="G27" s="126"/>
      <c r="H27" s="126"/>
      <c r="I27" s="126"/>
      <c r="J27" s="126"/>
      <c r="K27" s="126"/>
      <c r="L27" s="126"/>
    </row>
    <row r="28" spans="1:17" s="127" customFormat="1" ht="30" customHeight="1">
      <c r="B28" s="126"/>
      <c r="C28" s="126"/>
      <c r="D28" s="128"/>
      <c r="E28" s="126"/>
      <c r="F28" s="126"/>
      <c r="G28" s="126"/>
      <c r="H28" s="126"/>
      <c r="I28" s="126"/>
      <c r="J28" s="126"/>
      <c r="K28" s="126"/>
      <c r="L28" s="126"/>
    </row>
    <row r="29" spans="1:17" s="127" customFormat="1" ht="32.25" customHeight="1">
      <c r="B29" s="126"/>
      <c r="C29" s="1035" t="s">
        <v>1556</v>
      </c>
      <c r="D29" s="1035"/>
      <c r="E29" s="1035"/>
      <c r="F29" s="1035"/>
      <c r="G29" s="1035"/>
      <c r="H29" s="1035"/>
      <c r="I29" s="1035"/>
      <c r="J29" s="1035"/>
      <c r="K29" s="1035"/>
      <c r="L29" s="1035"/>
    </row>
    <row r="30" spans="1:17" s="127" customFormat="1" ht="93.75" customHeight="1">
      <c r="B30" s="792"/>
      <c r="C30" s="126"/>
      <c r="D30" s="126"/>
      <c r="E30" s="126"/>
      <c r="F30" s="792"/>
      <c r="G30" s="792"/>
      <c r="H30" s="792"/>
      <c r="I30" s="792"/>
      <c r="J30" s="792"/>
      <c r="K30" s="792"/>
      <c r="L30" s="126"/>
    </row>
    <row r="31" spans="1:17" s="127" customFormat="1" ht="24.75" customHeight="1">
      <c r="B31" s="126"/>
      <c r="C31" s="126"/>
      <c r="D31" s="126"/>
      <c r="E31" s="126"/>
      <c r="F31" s="126"/>
      <c r="G31" s="126"/>
      <c r="H31" s="126"/>
      <c r="I31" s="126"/>
      <c r="J31" s="126"/>
      <c r="K31" s="126"/>
      <c r="L31" s="126"/>
    </row>
    <row r="32" spans="1:17" s="127" customFormat="1" ht="9.9499999999999993" customHeight="1">
      <c r="B32" s="126"/>
      <c r="C32" s="126"/>
      <c r="D32" s="126"/>
      <c r="E32" s="126"/>
      <c r="F32" s="126"/>
      <c r="G32" s="126"/>
      <c r="H32" s="126"/>
      <c r="I32" s="126"/>
      <c r="J32" s="126"/>
      <c r="K32" s="126"/>
      <c r="L32" s="126"/>
      <c r="M32" s="126"/>
      <c r="N32" s="126"/>
      <c r="O32" s="126"/>
      <c r="P32" s="126"/>
      <c r="Q32" s="126"/>
    </row>
    <row r="33" spans="2:17" s="127" customFormat="1" ht="9.9499999999999993" customHeight="1">
      <c r="B33" s="126"/>
      <c r="C33" s="126"/>
      <c r="D33" s="126"/>
      <c r="E33" s="126"/>
      <c r="F33" s="126"/>
      <c r="G33" s="126"/>
      <c r="H33" s="126"/>
      <c r="I33" s="126"/>
      <c r="J33" s="126"/>
      <c r="K33" s="126"/>
      <c r="L33" s="126"/>
      <c r="M33" s="126"/>
      <c r="N33" s="126"/>
      <c r="O33" s="126"/>
      <c r="P33" s="126"/>
      <c r="Q33" s="126"/>
    </row>
    <row r="34" spans="2:17" s="127" customFormat="1" ht="9.9499999999999993" customHeight="1">
      <c r="B34" s="126"/>
      <c r="C34" s="126"/>
      <c r="D34" s="126"/>
      <c r="E34" s="126"/>
      <c r="F34" s="126"/>
      <c r="G34" s="126"/>
      <c r="H34" s="126"/>
      <c r="I34" s="126"/>
      <c r="J34" s="126"/>
      <c r="K34" s="126"/>
      <c r="L34" s="126"/>
      <c r="M34" s="126"/>
      <c r="N34" s="126"/>
      <c r="O34" s="126"/>
      <c r="P34" s="126"/>
      <c r="Q34" s="126"/>
    </row>
    <row r="35" spans="2:17" s="127" customFormat="1" ht="9.9499999999999993" customHeight="1">
      <c r="B35" s="126"/>
      <c r="C35" s="126"/>
      <c r="D35" s="126"/>
      <c r="E35" s="126"/>
      <c r="F35" s="126"/>
      <c r="G35" s="126"/>
      <c r="H35" s="126"/>
      <c r="I35" s="126"/>
      <c r="J35" s="126"/>
      <c r="K35" s="126"/>
      <c r="L35" s="126"/>
      <c r="M35" s="126"/>
      <c r="N35" s="126"/>
      <c r="O35" s="126"/>
      <c r="P35" s="126"/>
      <c r="Q35" s="126"/>
    </row>
    <row r="36" spans="2:17" s="127" customFormat="1" ht="9.9499999999999993" customHeight="1">
      <c r="B36" s="126"/>
      <c r="C36" s="126"/>
      <c r="D36" s="126"/>
      <c r="E36" s="126"/>
      <c r="F36" s="126"/>
      <c r="G36" s="126"/>
      <c r="H36" s="126"/>
      <c r="I36" s="126"/>
      <c r="J36" s="126"/>
      <c r="K36" s="126"/>
      <c r="L36" s="126"/>
      <c r="M36" s="126"/>
      <c r="N36" s="126"/>
      <c r="O36" s="126"/>
      <c r="P36" s="126"/>
      <c r="Q36" s="126"/>
    </row>
    <row r="37" spans="2:17" s="127" customFormat="1" ht="9.9499999999999993" customHeight="1">
      <c r="B37" s="126"/>
      <c r="C37" s="126"/>
      <c r="D37" s="126"/>
      <c r="E37" s="126"/>
      <c r="F37" s="126"/>
      <c r="G37" s="126"/>
      <c r="H37" s="126"/>
      <c r="I37" s="126"/>
      <c r="J37" s="126"/>
      <c r="K37" s="126"/>
      <c r="L37" s="126"/>
      <c r="M37" s="126"/>
      <c r="N37" s="126"/>
      <c r="O37" s="126"/>
      <c r="P37" s="126"/>
      <c r="Q37" s="126"/>
    </row>
    <row r="38" spans="2:17" s="127" customFormat="1" ht="9.9499999999999993" customHeight="1">
      <c r="B38" s="126"/>
      <c r="C38" s="126"/>
      <c r="D38" s="126"/>
      <c r="E38" s="126"/>
      <c r="F38" s="126"/>
      <c r="G38" s="126"/>
      <c r="H38" s="126"/>
      <c r="I38" s="126"/>
      <c r="J38" s="126"/>
      <c r="K38" s="126"/>
      <c r="L38" s="126"/>
      <c r="M38" s="126"/>
      <c r="N38" s="126"/>
      <c r="O38" s="126"/>
      <c r="P38" s="126"/>
      <c r="Q38" s="126"/>
    </row>
    <row r="39" spans="2:17" s="127" customFormat="1" ht="9.9499999999999993" customHeight="1">
      <c r="B39" s="126"/>
      <c r="C39" s="126"/>
      <c r="D39" s="126"/>
      <c r="E39" s="126"/>
      <c r="F39" s="126"/>
      <c r="G39" s="126"/>
      <c r="H39" s="126"/>
      <c r="I39" s="126"/>
      <c r="J39" s="126"/>
      <c r="K39" s="126"/>
      <c r="L39" s="126"/>
      <c r="M39" s="126"/>
      <c r="N39" s="126"/>
      <c r="O39" s="126"/>
      <c r="P39" s="126"/>
      <c r="Q39" s="126"/>
    </row>
    <row r="40" spans="2:17" s="127" customFormat="1" ht="9.9499999999999993" customHeight="1">
      <c r="B40" s="126"/>
      <c r="C40" s="126"/>
      <c r="D40" s="126"/>
      <c r="E40" s="126"/>
      <c r="F40" s="126"/>
      <c r="G40" s="126"/>
      <c r="H40" s="126"/>
      <c r="I40" s="126"/>
      <c r="J40" s="126"/>
      <c r="K40" s="126"/>
      <c r="L40" s="126"/>
      <c r="M40" s="126"/>
      <c r="N40" s="126"/>
      <c r="O40" s="126"/>
      <c r="P40" s="126"/>
      <c r="Q40" s="126"/>
    </row>
    <row r="41" spans="2:17" s="127" customFormat="1" ht="9.9499999999999993" customHeight="1">
      <c r="B41" s="126"/>
      <c r="C41" s="126"/>
      <c r="D41" s="126"/>
      <c r="E41" s="126"/>
      <c r="F41" s="126"/>
      <c r="G41" s="126"/>
      <c r="H41" s="126"/>
      <c r="I41" s="126"/>
      <c r="J41" s="126"/>
      <c r="K41" s="126"/>
      <c r="L41" s="126"/>
      <c r="M41" s="126"/>
      <c r="N41" s="126"/>
      <c r="O41" s="126"/>
      <c r="P41" s="126"/>
      <c r="Q41" s="126"/>
    </row>
    <row r="42" spans="2:17" s="127" customFormat="1" ht="9.9499999999999993" customHeight="1">
      <c r="B42" s="126"/>
      <c r="C42" s="126"/>
      <c r="D42" s="126"/>
      <c r="E42" s="126"/>
      <c r="F42" s="126"/>
      <c r="G42" s="126"/>
      <c r="H42" s="126"/>
      <c r="I42" s="126"/>
      <c r="J42" s="126"/>
      <c r="K42" s="126"/>
      <c r="L42" s="126"/>
      <c r="M42" s="126"/>
      <c r="N42" s="126"/>
      <c r="O42" s="126"/>
      <c r="P42" s="126"/>
      <c r="Q42" s="126"/>
    </row>
    <row r="43" spans="2:17" s="127" customFormat="1" ht="9.9499999999999993" customHeight="1">
      <c r="B43" s="126"/>
      <c r="C43" s="126"/>
      <c r="D43" s="126"/>
      <c r="E43" s="126"/>
      <c r="F43" s="126"/>
      <c r="G43" s="126"/>
      <c r="H43" s="126"/>
      <c r="I43" s="126"/>
      <c r="J43" s="126"/>
      <c r="K43" s="126"/>
      <c r="L43" s="126"/>
      <c r="M43" s="126"/>
      <c r="N43" s="126"/>
      <c r="O43" s="126"/>
      <c r="P43" s="126"/>
      <c r="Q43" s="126"/>
    </row>
    <row r="44" spans="2:17" s="127" customFormat="1" ht="9.9499999999999993" customHeight="1">
      <c r="B44" s="126"/>
      <c r="C44" s="125"/>
      <c r="D44" s="125"/>
      <c r="E44" s="125"/>
      <c r="F44" s="126"/>
      <c r="G44" s="126"/>
      <c r="H44" s="126"/>
      <c r="I44" s="126"/>
      <c r="J44" s="126"/>
      <c r="K44" s="126"/>
      <c r="L44" s="126"/>
      <c r="M44" s="126"/>
      <c r="N44" s="126"/>
      <c r="O44" s="126"/>
      <c r="P44" s="126"/>
      <c r="Q44" s="126"/>
    </row>
    <row r="45" spans="2:17" s="127" customFormat="1" ht="9.9499999999999993" customHeight="1">
      <c r="B45" s="126"/>
      <c r="C45" s="125"/>
      <c r="D45" s="125"/>
      <c r="E45" s="125"/>
      <c r="F45" s="126"/>
      <c r="G45" s="126"/>
      <c r="H45" s="126"/>
      <c r="I45" s="126"/>
      <c r="J45" s="126"/>
      <c r="K45" s="126"/>
      <c r="L45" s="126"/>
      <c r="M45" s="126"/>
      <c r="N45" s="126"/>
      <c r="O45" s="126"/>
      <c r="P45" s="126"/>
      <c r="Q45" s="126"/>
    </row>
    <row r="46" spans="2:17" s="127" customFormat="1" ht="9.9499999999999993" customHeight="1">
      <c r="B46" s="126"/>
      <c r="C46" s="125"/>
      <c r="D46" s="125"/>
      <c r="E46" s="125"/>
      <c r="F46" s="126"/>
      <c r="G46" s="126"/>
      <c r="H46" s="126"/>
      <c r="I46" s="126"/>
      <c r="J46" s="126"/>
      <c r="K46" s="126"/>
      <c r="L46" s="126"/>
      <c r="M46" s="126"/>
      <c r="N46" s="126"/>
      <c r="O46" s="126"/>
      <c r="P46" s="126"/>
      <c r="Q46" s="126"/>
    </row>
    <row r="47" spans="2:17" s="127" customFormat="1" ht="9.9499999999999993" customHeight="1">
      <c r="B47" s="126"/>
      <c r="C47" s="125"/>
      <c r="D47" s="125"/>
      <c r="E47" s="125"/>
      <c r="F47" s="126"/>
      <c r="G47" s="126"/>
      <c r="H47" s="126"/>
      <c r="I47" s="126"/>
      <c r="J47" s="126"/>
      <c r="K47" s="126"/>
      <c r="L47" s="126"/>
      <c r="M47" s="126"/>
      <c r="N47" s="126"/>
      <c r="O47" s="126"/>
      <c r="P47" s="126"/>
      <c r="Q47" s="126"/>
    </row>
    <row r="48" spans="2:17" s="127" customFormat="1" ht="9.9499999999999993" customHeight="1">
      <c r="B48" s="126"/>
      <c r="C48" s="125"/>
      <c r="D48" s="125"/>
      <c r="E48" s="125"/>
      <c r="F48" s="126"/>
      <c r="G48" s="126"/>
      <c r="H48" s="126"/>
      <c r="I48" s="126"/>
      <c r="J48" s="126"/>
      <c r="K48" s="126"/>
      <c r="L48" s="126"/>
      <c r="M48" s="126"/>
      <c r="N48" s="126"/>
      <c r="O48" s="126"/>
      <c r="P48" s="126"/>
      <c r="Q48" s="126"/>
    </row>
    <row r="49" spans="2:17" s="127" customFormat="1" ht="9.9499999999999993" customHeight="1">
      <c r="B49" s="126"/>
      <c r="C49" s="125"/>
      <c r="D49" s="125"/>
      <c r="E49" s="125"/>
      <c r="F49" s="126"/>
      <c r="G49" s="126"/>
      <c r="H49" s="126"/>
      <c r="I49" s="126"/>
      <c r="J49" s="126"/>
      <c r="K49" s="126"/>
      <c r="L49" s="126"/>
      <c r="M49" s="126"/>
      <c r="N49" s="126"/>
      <c r="O49" s="126"/>
      <c r="P49" s="126"/>
      <c r="Q49" s="126"/>
    </row>
    <row r="50" spans="2:17">
      <c r="B50" s="126"/>
      <c r="C50" s="125"/>
      <c r="D50" s="125"/>
      <c r="E50" s="125"/>
      <c r="F50" s="126"/>
      <c r="G50" s="126"/>
      <c r="H50" s="126"/>
      <c r="I50" s="126"/>
      <c r="J50" s="126"/>
      <c r="K50" s="125"/>
      <c r="L50" s="125"/>
      <c r="M50" s="125"/>
      <c r="N50" s="125"/>
      <c r="O50" s="125"/>
      <c r="P50" s="125"/>
      <c r="Q50" s="125"/>
    </row>
    <row r="51" spans="2:17">
      <c r="B51" s="125"/>
      <c r="C51" s="125"/>
      <c r="D51" s="125"/>
      <c r="E51" s="125"/>
      <c r="F51" s="125"/>
      <c r="G51" s="125"/>
      <c r="H51" s="125"/>
      <c r="I51" s="125"/>
      <c r="J51" s="125"/>
      <c r="K51" s="125"/>
      <c r="L51" s="125"/>
      <c r="M51" s="125"/>
      <c r="N51" s="125"/>
      <c r="O51" s="125"/>
      <c r="P51" s="125"/>
      <c r="Q51" s="125"/>
    </row>
    <row r="52" spans="2:17">
      <c r="B52" s="125"/>
      <c r="C52" s="125"/>
      <c r="D52" s="125"/>
      <c r="E52" s="125"/>
      <c r="F52" s="125"/>
      <c r="G52" s="125"/>
      <c r="H52" s="125"/>
      <c r="I52" s="125"/>
      <c r="J52" s="125"/>
      <c r="K52" s="125"/>
      <c r="L52" s="125"/>
      <c r="M52" s="125"/>
      <c r="N52" s="125"/>
      <c r="O52" s="125"/>
      <c r="P52" s="125"/>
      <c r="Q52" s="125"/>
    </row>
    <row r="53" spans="2:17">
      <c r="B53" s="125"/>
      <c r="C53" s="125"/>
      <c r="D53" s="125"/>
      <c r="E53" s="125"/>
      <c r="F53" s="125"/>
      <c r="G53" s="125"/>
      <c r="H53" s="125"/>
      <c r="I53" s="125"/>
      <c r="J53" s="125"/>
      <c r="K53" s="125"/>
      <c r="L53" s="125"/>
      <c r="M53" s="125"/>
      <c r="N53" s="125"/>
      <c r="O53" s="125"/>
      <c r="P53" s="125"/>
      <c r="Q53" s="125"/>
    </row>
    <row r="54" spans="2:17">
      <c r="B54" s="125"/>
      <c r="C54" s="125"/>
      <c r="D54" s="125"/>
      <c r="E54" s="125"/>
      <c r="F54" s="125"/>
      <c r="G54" s="125"/>
      <c r="H54" s="125"/>
      <c r="I54" s="125"/>
      <c r="J54" s="125"/>
      <c r="K54" s="125"/>
      <c r="L54" s="125"/>
      <c r="M54" s="125"/>
      <c r="N54" s="125"/>
      <c r="O54" s="125"/>
      <c r="P54" s="125"/>
      <c r="Q54" s="125"/>
    </row>
    <row r="55" spans="2:17">
      <c r="B55" s="125"/>
      <c r="C55" s="125"/>
      <c r="D55" s="125"/>
      <c r="E55" s="125"/>
      <c r="F55" s="125"/>
      <c r="G55" s="125"/>
      <c r="H55" s="125"/>
      <c r="I55" s="125"/>
      <c r="J55" s="125"/>
      <c r="K55" s="125"/>
      <c r="L55" s="125"/>
      <c r="M55" s="125"/>
      <c r="N55" s="125"/>
      <c r="O55" s="125"/>
      <c r="P55" s="125"/>
      <c r="Q55" s="125"/>
    </row>
    <row r="56" spans="2:17">
      <c r="B56" s="125"/>
      <c r="C56" s="125"/>
      <c r="D56" s="125"/>
      <c r="E56" s="125"/>
      <c r="F56" s="125"/>
      <c r="G56" s="125"/>
      <c r="H56" s="125"/>
      <c r="I56" s="125"/>
      <c r="J56" s="125"/>
      <c r="K56" s="125"/>
      <c r="L56" s="125"/>
      <c r="M56" s="125"/>
      <c r="N56" s="125"/>
      <c r="O56" s="125"/>
      <c r="P56" s="125"/>
      <c r="Q56" s="125"/>
    </row>
    <row r="57" spans="2:17">
      <c r="B57" s="125"/>
      <c r="C57" s="125"/>
      <c r="D57" s="125"/>
      <c r="E57" s="125"/>
      <c r="F57" s="125"/>
      <c r="G57" s="125"/>
      <c r="H57" s="125"/>
      <c r="I57" s="125"/>
      <c r="J57" s="125"/>
      <c r="K57" s="125"/>
      <c r="L57" s="125"/>
      <c r="M57" s="125"/>
      <c r="N57" s="125"/>
      <c r="O57" s="125"/>
      <c r="P57" s="125"/>
      <c r="Q57" s="125"/>
    </row>
    <row r="58" spans="2:17">
      <c r="B58" s="125"/>
      <c r="C58" s="125"/>
      <c r="D58" s="125"/>
      <c r="E58" s="125"/>
      <c r="F58" s="125"/>
      <c r="G58" s="125"/>
      <c r="H58" s="125"/>
      <c r="I58" s="125"/>
      <c r="J58" s="125"/>
      <c r="K58" s="125"/>
      <c r="L58" s="125"/>
      <c r="M58" s="125"/>
      <c r="N58" s="125"/>
      <c r="O58" s="125"/>
      <c r="P58" s="125"/>
      <c r="Q58" s="125"/>
    </row>
    <row r="59" spans="2:17">
      <c r="B59" s="125"/>
      <c r="C59" s="125"/>
      <c r="D59" s="125"/>
      <c r="E59" s="125"/>
      <c r="F59" s="125"/>
      <c r="G59" s="125"/>
      <c r="H59" s="125"/>
      <c r="I59" s="125"/>
      <c r="J59" s="125"/>
      <c r="K59" s="125"/>
      <c r="L59" s="125"/>
      <c r="M59" s="125"/>
      <c r="N59" s="125"/>
      <c r="O59" s="125"/>
      <c r="P59" s="125"/>
      <c r="Q59" s="125"/>
    </row>
    <row r="60" spans="2:17">
      <c r="B60" s="125"/>
      <c r="C60" s="125"/>
      <c r="D60" s="125"/>
      <c r="E60" s="125"/>
      <c r="F60" s="125"/>
      <c r="G60" s="125"/>
      <c r="H60" s="125"/>
      <c r="I60" s="125"/>
      <c r="J60" s="125"/>
      <c r="K60" s="125"/>
      <c r="L60" s="125"/>
      <c r="M60" s="125"/>
      <c r="N60" s="125"/>
      <c r="O60" s="125"/>
      <c r="P60" s="125"/>
      <c r="Q60" s="125"/>
    </row>
    <row r="61" spans="2:17">
      <c r="B61" s="125"/>
      <c r="C61" s="125"/>
      <c r="D61" s="125"/>
      <c r="E61" s="125"/>
      <c r="F61" s="125"/>
      <c r="G61" s="125"/>
      <c r="H61" s="125"/>
      <c r="I61" s="125"/>
      <c r="J61" s="125"/>
      <c r="K61" s="125"/>
      <c r="L61" s="125"/>
      <c r="M61" s="125"/>
      <c r="N61" s="125"/>
      <c r="O61" s="125"/>
      <c r="P61" s="125"/>
      <c r="Q61" s="125"/>
    </row>
    <row r="62" spans="2:17">
      <c r="B62" s="125"/>
      <c r="C62" s="125"/>
      <c r="D62" s="125"/>
      <c r="E62" s="125"/>
      <c r="F62" s="125"/>
      <c r="G62" s="125"/>
      <c r="H62" s="125"/>
      <c r="I62" s="125"/>
      <c r="J62" s="125"/>
      <c r="K62" s="125"/>
      <c r="L62" s="125"/>
      <c r="M62" s="125"/>
      <c r="N62" s="125"/>
      <c r="O62" s="125"/>
      <c r="P62" s="125"/>
      <c r="Q62" s="125"/>
    </row>
    <row r="63" spans="2:17">
      <c r="B63" s="125"/>
      <c r="C63" s="125"/>
      <c r="D63" s="125"/>
      <c r="E63" s="125"/>
      <c r="F63" s="125"/>
      <c r="G63" s="125"/>
      <c r="H63" s="125"/>
      <c r="I63" s="125"/>
      <c r="J63" s="125"/>
      <c r="K63" s="125"/>
      <c r="L63" s="125"/>
      <c r="M63" s="125"/>
      <c r="N63" s="125"/>
      <c r="O63" s="125"/>
      <c r="P63" s="125"/>
      <c r="Q63" s="125"/>
    </row>
    <row r="64" spans="2:17">
      <c r="B64" s="125"/>
      <c r="F64" s="125"/>
      <c r="G64" s="125"/>
      <c r="H64" s="125"/>
      <c r="I64" s="125"/>
      <c r="J64" s="125"/>
      <c r="K64" s="125"/>
      <c r="L64" s="125"/>
      <c r="M64" s="125"/>
      <c r="N64" s="125"/>
      <c r="O64" s="125"/>
      <c r="P64" s="125"/>
      <c r="Q64" s="125"/>
    </row>
    <row r="65" spans="2:17">
      <c r="B65" s="125"/>
      <c r="F65" s="125"/>
      <c r="G65" s="125"/>
      <c r="H65" s="125"/>
      <c r="I65" s="125"/>
      <c r="J65" s="125"/>
      <c r="K65" s="125"/>
      <c r="L65" s="125"/>
      <c r="M65" s="125"/>
      <c r="N65" s="125"/>
      <c r="O65" s="125"/>
      <c r="P65" s="125"/>
      <c r="Q65" s="125"/>
    </row>
    <row r="66" spans="2:17">
      <c r="B66" s="125"/>
      <c r="F66" s="125"/>
      <c r="G66" s="125"/>
      <c r="H66" s="125"/>
      <c r="I66" s="125"/>
      <c r="J66" s="125"/>
      <c r="K66" s="125"/>
      <c r="L66" s="125"/>
      <c r="M66" s="125"/>
      <c r="N66" s="125"/>
      <c r="O66" s="125"/>
      <c r="P66" s="125"/>
      <c r="Q66" s="125"/>
    </row>
    <row r="67" spans="2:17">
      <c r="B67" s="125"/>
      <c r="F67" s="125"/>
      <c r="G67" s="125"/>
      <c r="H67" s="125"/>
      <c r="I67" s="125"/>
      <c r="J67" s="125"/>
      <c r="K67" s="125"/>
      <c r="L67" s="125"/>
      <c r="M67" s="125"/>
      <c r="N67" s="125"/>
      <c r="O67" s="125"/>
      <c r="P67" s="125"/>
      <c r="Q67" s="125"/>
    </row>
    <row r="68" spans="2:17">
      <c r="B68" s="125"/>
      <c r="F68" s="125"/>
      <c r="G68" s="125"/>
      <c r="H68" s="125"/>
      <c r="I68" s="125"/>
      <c r="J68" s="125"/>
      <c r="K68" s="125"/>
      <c r="L68" s="125"/>
      <c r="M68" s="125"/>
      <c r="N68" s="125"/>
      <c r="O68" s="125"/>
      <c r="P68" s="125"/>
      <c r="Q68" s="125"/>
    </row>
    <row r="69" spans="2:17">
      <c r="B69" s="125"/>
      <c r="F69" s="125"/>
      <c r="G69" s="125"/>
      <c r="H69" s="125"/>
      <c r="I69" s="125"/>
      <c r="J69" s="125"/>
      <c r="K69" s="125"/>
      <c r="L69" s="125"/>
      <c r="M69" s="125"/>
      <c r="N69" s="125"/>
      <c r="O69" s="125"/>
      <c r="P69" s="125"/>
      <c r="Q69" s="125"/>
    </row>
    <row r="70" spans="2:17">
      <c r="B70" s="125"/>
      <c r="F70" s="125"/>
      <c r="G70" s="125"/>
      <c r="H70" s="125"/>
      <c r="I70" s="125"/>
      <c r="J70" s="125"/>
    </row>
  </sheetData>
  <mergeCells count="3">
    <mergeCell ref="A2:M2"/>
    <mergeCell ref="A3:L3"/>
    <mergeCell ref="C29:L29"/>
  </mergeCells>
  <hyperlinks>
    <hyperlink ref="N2" location="INDICE!A15" display="INDICE"/>
  </hyperlinks>
  <printOptions horizontalCentered="1"/>
  <pageMargins left="0.51181102362204722" right="0.51181102362204722" top="1.1023622047244095" bottom="0.51181102362204722" header="0.11811023622047245" footer="0.23622047244094491"/>
  <pageSetup paperSize="9" scale="90" firstPageNumber="22" orientation="landscape" useFirstPageNumber="1" r:id="rId1"/>
  <headerFooter>
    <oddHeader>&amp;C&amp;G</oddHeader>
    <oddFooter>&amp;C22</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2:P54"/>
  <sheetViews>
    <sheetView showGridLines="0" zoomScale="90" zoomScaleNormal="90" zoomScalePageLayoutView="81" workbookViewId="0">
      <selection activeCell="A2" sqref="A2:N2"/>
    </sheetView>
  </sheetViews>
  <sheetFormatPr baseColWidth="10" defaultRowHeight="12"/>
  <cols>
    <col min="1" max="1" width="26.140625" style="157" customWidth="1"/>
    <col min="2" max="2" width="10.28515625" style="157" customWidth="1"/>
    <col min="3" max="3" width="10.85546875" style="157" customWidth="1"/>
    <col min="4" max="4" width="9.140625" style="157" customWidth="1"/>
    <col min="5" max="5" width="11.5703125" style="158" customWidth="1"/>
    <col min="6" max="6" width="10" style="157" customWidth="1"/>
    <col min="7" max="7" width="14.28515625" style="157" customWidth="1"/>
    <col min="8" max="8" width="9.42578125" style="157" customWidth="1"/>
    <col min="9" max="9" width="14.85546875" style="157" customWidth="1"/>
    <col min="10" max="10" width="11.42578125" style="157"/>
    <col min="11" max="11" width="9.140625" style="157" customWidth="1"/>
    <col min="12" max="23" width="11.42578125" style="157"/>
    <col min="24" max="25" width="5.85546875" style="157" customWidth="1"/>
    <col min="26" max="16384" width="11.42578125" style="157"/>
  </cols>
  <sheetData>
    <row r="2" spans="1:15" ht="54.75" customHeight="1">
      <c r="A2" s="1036" t="s">
        <v>1527</v>
      </c>
      <c r="B2" s="1036"/>
      <c r="C2" s="1036"/>
      <c r="D2" s="1036"/>
      <c r="E2" s="1036"/>
      <c r="F2" s="1036"/>
      <c r="G2" s="1036"/>
      <c r="H2" s="1036"/>
      <c r="I2" s="1036"/>
      <c r="J2" s="1036"/>
      <c r="K2" s="1036"/>
      <c r="L2" s="1036"/>
      <c r="M2" s="1036"/>
      <c r="N2" s="1036"/>
      <c r="O2" s="238" t="s">
        <v>555</v>
      </c>
    </row>
    <row r="3" spans="1:15" ht="27.75" customHeight="1">
      <c r="A3" s="394" t="s">
        <v>511</v>
      </c>
      <c r="B3" s="394" t="s">
        <v>66</v>
      </c>
      <c r="C3" s="394" t="s">
        <v>490</v>
      </c>
      <c r="D3" s="394" t="s">
        <v>489</v>
      </c>
      <c r="E3" s="394" t="s">
        <v>488</v>
      </c>
      <c r="F3" s="394" t="s">
        <v>487</v>
      </c>
      <c r="G3" s="686" t="s">
        <v>510</v>
      </c>
    </row>
    <row r="4" spans="1:15" ht="12" customHeight="1">
      <c r="A4" s="372" t="s">
        <v>79</v>
      </c>
      <c r="B4" s="318">
        <f t="shared" ref="B4:G4" si="0">SUM(B6:B14)</f>
        <v>3397</v>
      </c>
      <c r="C4" s="318">
        <f>SUM(C6:C14)</f>
        <v>1733</v>
      </c>
      <c r="D4" s="318">
        <f t="shared" si="0"/>
        <v>1248</v>
      </c>
      <c r="E4" s="318">
        <f t="shared" si="0"/>
        <v>401</v>
      </c>
      <c r="F4" s="318">
        <f t="shared" si="0"/>
        <v>9</v>
      </c>
      <c r="G4" s="383">
        <f t="shared" si="0"/>
        <v>6</v>
      </c>
      <c r="H4" s="162"/>
    </row>
    <row r="5" spans="1:15" ht="2.25" customHeight="1">
      <c r="A5" s="376"/>
      <c r="B5" s="191"/>
      <c r="C5" s="191"/>
      <c r="D5" s="191"/>
      <c r="E5" s="191"/>
      <c r="F5" s="191"/>
      <c r="G5" s="384"/>
    </row>
    <row r="6" spans="1:15">
      <c r="A6" s="385" t="s">
        <v>1490</v>
      </c>
      <c r="B6" s="271">
        <f t="shared" ref="B6:B13" si="1">SUM(C6:G6)</f>
        <v>373</v>
      </c>
      <c r="C6" s="271">
        <v>196</v>
      </c>
      <c r="D6" s="271">
        <v>62</v>
      </c>
      <c r="E6" s="271">
        <v>111</v>
      </c>
      <c r="F6" s="271">
        <v>3</v>
      </c>
      <c r="G6" s="386">
        <v>1</v>
      </c>
    </row>
    <row r="7" spans="1:15">
      <c r="A7" s="387" t="s">
        <v>1491</v>
      </c>
      <c r="B7" s="267">
        <f t="shared" si="1"/>
        <v>1352</v>
      </c>
      <c r="C7" s="267">
        <v>635</v>
      </c>
      <c r="D7" s="267">
        <v>542</v>
      </c>
      <c r="E7" s="267">
        <v>171</v>
      </c>
      <c r="F7" s="267">
        <v>3</v>
      </c>
      <c r="G7" s="388">
        <v>1</v>
      </c>
    </row>
    <row r="8" spans="1:15">
      <c r="A8" s="385" t="s">
        <v>61</v>
      </c>
      <c r="B8" s="271">
        <f t="shared" si="1"/>
        <v>650</v>
      </c>
      <c r="C8" s="271">
        <v>375</v>
      </c>
      <c r="D8" s="271">
        <v>232</v>
      </c>
      <c r="E8" s="271">
        <v>37</v>
      </c>
      <c r="F8" s="271">
        <v>2</v>
      </c>
      <c r="G8" s="386">
        <v>4</v>
      </c>
    </row>
    <row r="9" spans="1:15">
      <c r="A9" s="387" t="s">
        <v>1492</v>
      </c>
      <c r="B9" s="267">
        <f t="shared" si="1"/>
        <v>940</v>
      </c>
      <c r="C9" s="267">
        <v>499</v>
      </c>
      <c r="D9" s="267">
        <v>361</v>
      </c>
      <c r="E9" s="267">
        <v>79</v>
      </c>
      <c r="F9" s="267">
        <v>1</v>
      </c>
      <c r="G9" s="388">
        <v>0</v>
      </c>
    </row>
    <row r="10" spans="1:15">
      <c r="A10" s="804" t="s">
        <v>717</v>
      </c>
      <c r="B10" s="271">
        <f t="shared" si="1"/>
        <v>12</v>
      </c>
      <c r="C10" s="271">
        <v>9</v>
      </c>
      <c r="D10" s="271">
        <v>3</v>
      </c>
      <c r="E10" s="271">
        <v>0</v>
      </c>
      <c r="F10" s="271">
        <v>0</v>
      </c>
      <c r="G10" s="386">
        <v>0</v>
      </c>
    </row>
    <row r="11" spans="1:15">
      <c r="A11" s="803" t="s">
        <v>1493</v>
      </c>
      <c r="B11" s="267">
        <f t="shared" si="1"/>
        <v>2</v>
      </c>
      <c r="C11" s="267">
        <v>1</v>
      </c>
      <c r="D11" s="267">
        <v>1</v>
      </c>
      <c r="E11" s="267">
        <v>0</v>
      </c>
      <c r="F11" s="267">
        <v>0</v>
      </c>
      <c r="G11" s="388">
        <v>0</v>
      </c>
    </row>
    <row r="12" spans="1:15" ht="24">
      <c r="A12" s="805" t="s">
        <v>1494</v>
      </c>
      <c r="B12" s="271">
        <f t="shared" si="1"/>
        <v>8</v>
      </c>
      <c r="C12" s="271">
        <v>0</v>
      </c>
      <c r="D12" s="271">
        <v>8</v>
      </c>
      <c r="E12" s="271">
        <v>0</v>
      </c>
      <c r="F12" s="271">
        <v>0</v>
      </c>
      <c r="G12" s="386">
        <v>0</v>
      </c>
    </row>
    <row r="13" spans="1:15">
      <c r="A13" s="387" t="s">
        <v>1304</v>
      </c>
      <c r="B13" s="267">
        <f t="shared" si="1"/>
        <v>2</v>
      </c>
      <c r="C13" s="267">
        <v>1</v>
      </c>
      <c r="D13" s="267">
        <v>1</v>
      </c>
      <c r="E13" s="267">
        <v>0</v>
      </c>
      <c r="F13" s="267">
        <v>0</v>
      </c>
      <c r="G13" s="388">
        <v>0</v>
      </c>
    </row>
    <row r="14" spans="1:15" ht="24">
      <c r="A14" s="805" t="s">
        <v>1495</v>
      </c>
      <c r="B14" s="271">
        <f>SUM(C14:G14)</f>
        <v>58</v>
      </c>
      <c r="C14" s="271">
        <v>17</v>
      </c>
      <c r="D14" s="271">
        <v>38</v>
      </c>
      <c r="E14" s="271">
        <v>3</v>
      </c>
      <c r="F14" s="271">
        <v>0</v>
      </c>
      <c r="G14" s="386">
        <v>0</v>
      </c>
    </row>
    <row r="15" spans="1:15">
      <c r="A15" s="390" t="s">
        <v>509</v>
      </c>
      <c r="B15" s="133">
        <f t="shared" ref="B15:G15" si="2">SUM(B16:B24)</f>
        <v>1827</v>
      </c>
      <c r="C15" s="133">
        <f t="shared" si="2"/>
        <v>923</v>
      </c>
      <c r="D15" s="133">
        <f t="shared" si="2"/>
        <v>774</v>
      </c>
      <c r="E15" s="133">
        <f t="shared" si="2"/>
        <v>127</v>
      </c>
      <c r="F15" s="133">
        <f t="shared" si="2"/>
        <v>3</v>
      </c>
      <c r="G15" s="133">
        <f t="shared" si="2"/>
        <v>0</v>
      </c>
    </row>
    <row r="16" spans="1:15">
      <c r="A16" s="385" t="s">
        <v>1490</v>
      </c>
      <c r="B16" s="271">
        <f t="shared" ref="B16:B22" si="3">SUM(C16:G16)</f>
        <v>102</v>
      </c>
      <c r="C16" s="271">
        <v>61</v>
      </c>
      <c r="D16" s="271">
        <v>23</v>
      </c>
      <c r="E16" s="271">
        <v>18</v>
      </c>
      <c r="F16" s="271">
        <v>0</v>
      </c>
      <c r="G16" s="392">
        <v>0</v>
      </c>
    </row>
    <row r="17" spans="1:7">
      <c r="A17" s="387" t="s">
        <v>1491</v>
      </c>
      <c r="B17" s="267">
        <f t="shared" si="3"/>
        <v>574</v>
      </c>
      <c r="C17" s="267">
        <v>253</v>
      </c>
      <c r="D17" s="267">
        <v>279</v>
      </c>
      <c r="E17" s="267">
        <v>41</v>
      </c>
      <c r="F17" s="267">
        <v>1</v>
      </c>
      <c r="G17" s="389">
        <v>0</v>
      </c>
    </row>
    <row r="18" spans="1:7">
      <c r="A18" s="385" t="s">
        <v>61</v>
      </c>
      <c r="B18" s="271">
        <f t="shared" si="3"/>
        <v>565</v>
      </c>
      <c r="C18" s="271">
        <v>323</v>
      </c>
      <c r="D18" s="271">
        <v>211</v>
      </c>
      <c r="E18" s="271">
        <v>29</v>
      </c>
      <c r="F18" s="271">
        <v>2</v>
      </c>
      <c r="G18" s="392">
        <v>0</v>
      </c>
    </row>
    <row r="19" spans="1:7">
      <c r="A19" s="387" t="s">
        <v>1492</v>
      </c>
      <c r="B19" s="267">
        <f t="shared" si="3"/>
        <v>509</v>
      </c>
      <c r="C19" s="267">
        <v>260</v>
      </c>
      <c r="D19" s="267">
        <v>213</v>
      </c>
      <c r="E19" s="267">
        <v>36</v>
      </c>
      <c r="F19" s="267">
        <v>0</v>
      </c>
      <c r="G19" s="389">
        <v>0</v>
      </c>
    </row>
    <row r="20" spans="1:7">
      <c r="A20" s="804" t="s">
        <v>717</v>
      </c>
      <c r="B20" s="271">
        <f t="shared" si="3"/>
        <v>12</v>
      </c>
      <c r="C20" s="271">
        <v>9</v>
      </c>
      <c r="D20" s="271">
        <v>3</v>
      </c>
      <c r="E20" s="271">
        <v>0</v>
      </c>
      <c r="F20" s="271">
        <v>0</v>
      </c>
      <c r="G20" s="392">
        <v>0</v>
      </c>
    </row>
    <row r="21" spans="1:7">
      <c r="A21" s="803" t="s">
        <v>1493</v>
      </c>
      <c r="B21" s="267">
        <f t="shared" si="3"/>
        <v>2</v>
      </c>
      <c r="C21" s="267">
        <v>1</v>
      </c>
      <c r="D21" s="267">
        <v>1</v>
      </c>
      <c r="E21" s="267">
        <v>0</v>
      </c>
      <c r="F21" s="267">
        <v>0</v>
      </c>
      <c r="G21" s="389">
        <v>0</v>
      </c>
    </row>
    <row r="22" spans="1:7" ht="24">
      <c r="A22" s="805" t="s">
        <v>1494</v>
      </c>
      <c r="B22" s="271">
        <f t="shared" si="3"/>
        <v>7</v>
      </c>
      <c r="C22" s="271">
        <v>0</v>
      </c>
      <c r="D22" s="271">
        <v>7</v>
      </c>
      <c r="E22" s="271">
        <v>0</v>
      </c>
      <c r="F22" s="271">
        <v>0</v>
      </c>
      <c r="G22" s="392">
        <v>0</v>
      </c>
    </row>
    <row r="23" spans="1:7">
      <c r="A23" s="387" t="s">
        <v>1304</v>
      </c>
      <c r="B23" s="267">
        <f>SUM(C23:G23)</f>
        <v>2</v>
      </c>
      <c r="C23" s="267">
        <v>1</v>
      </c>
      <c r="D23" s="267">
        <v>1</v>
      </c>
      <c r="E23" s="267">
        <v>0</v>
      </c>
      <c r="F23" s="267">
        <v>0</v>
      </c>
      <c r="G23" s="389">
        <v>0</v>
      </c>
    </row>
    <row r="24" spans="1:7" ht="24">
      <c r="A24" s="805" t="s">
        <v>1495</v>
      </c>
      <c r="B24" s="271">
        <f>SUM(C24:G24)</f>
        <v>54</v>
      </c>
      <c r="C24" s="271">
        <v>15</v>
      </c>
      <c r="D24" s="271">
        <v>36</v>
      </c>
      <c r="E24" s="271">
        <v>3</v>
      </c>
      <c r="F24" s="271">
        <v>0</v>
      </c>
      <c r="G24" s="392">
        <v>0</v>
      </c>
    </row>
    <row r="25" spans="1:7">
      <c r="A25" s="390" t="s">
        <v>508</v>
      </c>
      <c r="B25" s="133">
        <f t="shared" ref="B25:G25" si="4">SUM(B26:B31)</f>
        <v>1570</v>
      </c>
      <c r="C25" s="133">
        <f t="shared" si="4"/>
        <v>810</v>
      </c>
      <c r="D25" s="133">
        <f t="shared" si="4"/>
        <v>474</v>
      </c>
      <c r="E25" s="133">
        <f t="shared" si="4"/>
        <v>274</v>
      </c>
      <c r="F25" s="133">
        <f t="shared" si="4"/>
        <v>6</v>
      </c>
      <c r="G25" s="391">
        <f t="shared" si="4"/>
        <v>6</v>
      </c>
    </row>
    <row r="26" spans="1:7">
      <c r="A26" s="385" t="s">
        <v>1490</v>
      </c>
      <c r="B26" s="393">
        <f t="shared" ref="B26:B31" si="5">SUM(C26:G26)</f>
        <v>271</v>
      </c>
      <c r="C26" s="271">
        <v>135</v>
      </c>
      <c r="D26" s="271">
        <v>39</v>
      </c>
      <c r="E26" s="271">
        <v>93</v>
      </c>
      <c r="F26" s="271">
        <v>3</v>
      </c>
      <c r="G26" s="386">
        <v>1</v>
      </c>
    </row>
    <row r="27" spans="1:7">
      <c r="A27" s="387" t="s">
        <v>1491</v>
      </c>
      <c r="B27" s="802">
        <f t="shared" si="5"/>
        <v>778</v>
      </c>
      <c r="C27" s="267">
        <v>382</v>
      </c>
      <c r="D27" s="267">
        <v>263</v>
      </c>
      <c r="E27" s="267">
        <v>130</v>
      </c>
      <c r="F27" s="267">
        <v>2</v>
      </c>
      <c r="G27" s="388">
        <v>1</v>
      </c>
    </row>
    <row r="28" spans="1:7">
      <c r="A28" s="385" t="s">
        <v>61</v>
      </c>
      <c r="B28" s="393">
        <f t="shared" si="5"/>
        <v>85</v>
      </c>
      <c r="C28" s="271">
        <v>52</v>
      </c>
      <c r="D28" s="271">
        <v>21</v>
      </c>
      <c r="E28" s="271">
        <v>8</v>
      </c>
      <c r="F28" s="271">
        <v>0</v>
      </c>
      <c r="G28" s="386">
        <v>4</v>
      </c>
    </row>
    <row r="29" spans="1:7">
      <c r="A29" s="387" t="s">
        <v>1492</v>
      </c>
      <c r="B29" s="802">
        <f t="shared" si="5"/>
        <v>431</v>
      </c>
      <c r="C29" s="267">
        <v>239</v>
      </c>
      <c r="D29" s="267">
        <v>148</v>
      </c>
      <c r="E29" s="267">
        <v>43</v>
      </c>
      <c r="F29" s="267">
        <v>1</v>
      </c>
      <c r="G29" s="388">
        <v>0</v>
      </c>
    </row>
    <row r="30" spans="1:7" ht="24">
      <c r="A30" s="805" t="s">
        <v>1494</v>
      </c>
      <c r="B30" s="393">
        <f t="shared" si="5"/>
        <v>1</v>
      </c>
      <c r="C30" s="271">
        <v>0</v>
      </c>
      <c r="D30" s="271">
        <v>1</v>
      </c>
      <c r="E30" s="271">
        <v>0</v>
      </c>
      <c r="F30" s="271">
        <v>0</v>
      </c>
      <c r="G30" s="386">
        <v>0</v>
      </c>
    </row>
    <row r="31" spans="1:7" ht="24">
      <c r="A31" s="892" t="s">
        <v>1495</v>
      </c>
      <c r="B31" s="802">
        <f t="shared" si="5"/>
        <v>4</v>
      </c>
      <c r="C31" s="802">
        <v>2</v>
      </c>
      <c r="D31" s="802">
        <v>2</v>
      </c>
      <c r="E31" s="802">
        <v>0</v>
      </c>
      <c r="F31" s="802">
        <v>0</v>
      </c>
      <c r="G31" s="801">
        <v>0</v>
      </c>
    </row>
    <row r="32" spans="1:7" ht="14.25" customHeight="1">
      <c r="A32" s="161"/>
      <c r="B32" s="160"/>
      <c r="C32" s="160"/>
      <c r="D32" s="160"/>
      <c r="E32" s="160"/>
      <c r="F32" s="160"/>
      <c r="G32" s="160"/>
    </row>
    <row r="33" spans="1:16">
      <c r="A33" s="159" t="s">
        <v>1553</v>
      </c>
    </row>
    <row r="34" spans="1:16" ht="33" customHeight="1">
      <c r="A34" s="1037" t="s">
        <v>1558</v>
      </c>
      <c r="B34" s="1037"/>
      <c r="C34" s="1037"/>
      <c r="D34" s="1037"/>
      <c r="E34" s="1037"/>
      <c r="F34" s="1037"/>
      <c r="G34" s="1037"/>
      <c r="P34" s="168"/>
    </row>
    <row r="35" spans="1:16" ht="15" customHeight="1">
      <c r="E35" s="157"/>
    </row>
    <row r="36" spans="1:16" ht="13.5" customHeight="1">
      <c r="E36" s="157"/>
    </row>
    <row r="37" spans="1:16" ht="15" customHeight="1">
      <c r="A37" s="158"/>
      <c r="E37" s="157"/>
    </row>
    <row r="38" spans="1:16">
      <c r="A38" s="158"/>
      <c r="E38" s="157"/>
    </row>
    <row r="39" spans="1:16" ht="15" customHeight="1">
      <c r="A39" s="158"/>
      <c r="E39" s="157"/>
    </row>
    <row r="40" spans="1:16" ht="15" customHeight="1">
      <c r="E40" s="157"/>
    </row>
    <row r="41" spans="1:16" ht="15" customHeight="1"/>
    <row r="42" spans="1:16" ht="15" customHeight="1">
      <c r="E42" s="157"/>
    </row>
    <row r="43" spans="1:16" ht="15" customHeight="1">
      <c r="E43" s="157"/>
    </row>
    <row r="44" spans="1:16">
      <c r="E44" s="157"/>
    </row>
    <row r="45" spans="1:16">
      <c r="E45" s="157"/>
    </row>
    <row r="46" spans="1:16">
      <c r="E46" s="157"/>
    </row>
    <row r="47" spans="1:16" ht="15.75" customHeight="1"/>
    <row r="50" spans="1:9" ht="18" customHeight="1"/>
    <row r="51" spans="1:9" ht="15">
      <c r="A51" s="158"/>
      <c r="H51" s="793"/>
      <c r="I51" s="793"/>
    </row>
    <row r="52" spans="1:9">
      <c r="A52" s="158"/>
    </row>
    <row r="53" spans="1:9">
      <c r="A53" s="158"/>
    </row>
    <row r="54" spans="1:9" ht="15">
      <c r="A54" s="793"/>
      <c r="B54" s="793"/>
      <c r="C54" s="793"/>
      <c r="D54" s="793"/>
      <c r="E54" s="793"/>
      <c r="F54" s="793"/>
      <c r="G54" s="793"/>
    </row>
  </sheetData>
  <mergeCells count="2">
    <mergeCell ref="A2:N2"/>
    <mergeCell ref="A34:G34"/>
  </mergeCells>
  <hyperlinks>
    <hyperlink ref="O2" location="INDICE!A16" display="INDICE"/>
  </hyperlinks>
  <printOptions horizontalCentered="1"/>
  <pageMargins left="0.51181102362204722" right="0.51181102362204722" top="1.1023622047244095" bottom="0.51181102362204722" header="0.11811023622047245" footer="0.23622047244094491"/>
  <pageSetup paperSize="9" scale="73" firstPageNumber="24" orientation="landscape" useFirstPageNumber="1" r:id="rId1"/>
  <headerFooter scaleWithDoc="0">
    <oddHeader>&amp;C&amp;G</oddHeader>
    <oddFooter>&amp;C&amp;12 23</oddFooter>
  </headerFooter>
  <colBreaks count="1" manualBreakCount="1">
    <brk id="14" max="1048575" man="1"/>
  </col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opLeftCell="A2" workbookViewId="0">
      <selection activeCell="P19" sqref="P19"/>
    </sheetView>
  </sheetViews>
  <sheetFormatPr baseColWidth="10" defaultRowHeight="15"/>
  <sheetData>
    <row r="1" spans="1:7" ht="15" customHeight="1">
      <c r="A1" s="873" t="s">
        <v>525</v>
      </c>
      <c r="B1" s="908" t="s">
        <v>590</v>
      </c>
      <c r="F1" s="873" t="s">
        <v>525</v>
      </c>
      <c r="G1" s="908" t="s">
        <v>591</v>
      </c>
    </row>
    <row r="2" spans="1:7">
      <c r="A2" s="396" t="s">
        <v>1504</v>
      </c>
      <c r="B2" s="896">
        <v>159</v>
      </c>
      <c r="F2" s="396" t="s">
        <v>1512</v>
      </c>
      <c r="G2" s="896">
        <v>469</v>
      </c>
    </row>
    <row r="3" spans="1:7">
      <c r="A3" s="396" t="s">
        <v>1512</v>
      </c>
      <c r="B3" s="896">
        <v>123</v>
      </c>
      <c r="F3" s="396" t="s">
        <v>1504</v>
      </c>
      <c r="G3" s="896">
        <v>412</v>
      </c>
    </row>
    <row r="4" spans="1:7">
      <c r="A4" s="396" t="s">
        <v>1508</v>
      </c>
      <c r="B4" s="896">
        <v>63</v>
      </c>
      <c r="F4" s="396" t="s">
        <v>1508</v>
      </c>
      <c r="G4" s="896">
        <v>335</v>
      </c>
    </row>
    <row r="5" spans="1:7">
      <c r="A5" s="397" t="s">
        <v>1507</v>
      </c>
      <c r="B5" s="907">
        <v>58</v>
      </c>
      <c r="F5" s="396" t="s">
        <v>1496</v>
      </c>
      <c r="G5" s="896">
        <v>225</v>
      </c>
    </row>
    <row r="6" spans="1:7">
      <c r="A6" s="396" t="s">
        <v>1502</v>
      </c>
      <c r="B6" s="896">
        <v>53</v>
      </c>
      <c r="F6" s="398" t="s">
        <v>1506</v>
      </c>
      <c r="G6" s="896">
        <v>209</v>
      </c>
    </row>
    <row r="7" spans="1:7">
      <c r="A7" s="396" t="s">
        <v>1496</v>
      </c>
      <c r="B7" s="896">
        <v>38</v>
      </c>
      <c r="F7" s="397" t="s">
        <v>1501</v>
      </c>
      <c r="G7" s="907">
        <v>162</v>
      </c>
    </row>
    <row r="8" spans="1:7">
      <c r="A8" s="396" t="s">
        <v>1518</v>
      </c>
      <c r="B8" s="896">
        <v>33</v>
      </c>
      <c r="F8" s="397" t="s">
        <v>1503</v>
      </c>
      <c r="G8" s="907">
        <v>158</v>
      </c>
    </row>
    <row r="9" spans="1:7">
      <c r="A9" s="397" t="s">
        <v>1513</v>
      </c>
      <c r="B9" s="907">
        <v>30</v>
      </c>
      <c r="F9" s="396" t="s">
        <v>1502</v>
      </c>
      <c r="G9" s="896">
        <v>139</v>
      </c>
    </row>
    <row r="10" spans="1:7">
      <c r="A10" s="398" t="s">
        <v>1506</v>
      </c>
      <c r="B10" s="896">
        <v>29</v>
      </c>
      <c r="F10" s="397" t="s">
        <v>1507</v>
      </c>
      <c r="G10" s="907">
        <v>128</v>
      </c>
    </row>
    <row r="11" spans="1:7">
      <c r="A11" s="397" t="s">
        <v>1503</v>
      </c>
      <c r="B11" s="907">
        <v>26</v>
      </c>
      <c r="F11" s="397" t="s">
        <v>1513</v>
      </c>
      <c r="G11" s="907">
        <v>125</v>
      </c>
    </row>
    <row r="12" spans="1:7">
      <c r="A12" s="397" t="s">
        <v>1501</v>
      </c>
      <c r="B12" s="907">
        <v>24</v>
      </c>
      <c r="F12" s="396" t="s">
        <v>1500</v>
      </c>
      <c r="G12" s="896">
        <v>108</v>
      </c>
    </row>
    <row r="13" spans="1:7">
      <c r="A13" s="396" t="s">
        <v>1500</v>
      </c>
      <c r="B13" s="896">
        <v>20</v>
      </c>
      <c r="F13" s="397" t="s">
        <v>1505</v>
      </c>
      <c r="G13" s="907">
        <v>105</v>
      </c>
    </row>
    <row r="14" spans="1:7">
      <c r="A14" s="397" t="s">
        <v>1505</v>
      </c>
      <c r="B14" s="907">
        <v>14</v>
      </c>
      <c r="F14" s="396" t="s">
        <v>1498</v>
      </c>
      <c r="G14" s="896">
        <v>103</v>
      </c>
    </row>
    <row r="15" spans="1:7">
      <c r="A15" s="395" t="s">
        <v>1519</v>
      </c>
      <c r="B15" s="907">
        <v>14</v>
      </c>
      <c r="F15" s="397" t="s">
        <v>1509</v>
      </c>
      <c r="G15" s="907">
        <v>103</v>
      </c>
    </row>
    <row r="16" spans="1:7">
      <c r="A16" s="396" t="s">
        <v>1516</v>
      </c>
      <c r="B16" s="896">
        <v>9</v>
      </c>
      <c r="F16" s="397" t="s">
        <v>1499</v>
      </c>
      <c r="G16" s="907">
        <v>86</v>
      </c>
    </row>
    <row r="17" spans="1:7">
      <c r="A17" s="396" t="s">
        <v>1498</v>
      </c>
      <c r="B17" s="896">
        <v>8</v>
      </c>
      <c r="F17" s="397" t="s">
        <v>1497</v>
      </c>
      <c r="G17" s="907">
        <v>78</v>
      </c>
    </row>
    <row r="18" spans="1:7">
      <c r="A18" s="397" t="s">
        <v>1509</v>
      </c>
      <c r="B18" s="907">
        <v>8</v>
      </c>
      <c r="F18" s="395" t="s">
        <v>1519</v>
      </c>
      <c r="G18" s="907">
        <v>76</v>
      </c>
    </row>
    <row r="19" spans="1:7">
      <c r="A19" s="397" t="s">
        <v>1497</v>
      </c>
      <c r="B19" s="907">
        <v>7</v>
      </c>
      <c r="F19" s="396" t="s">
        <v>1516</v>
      </c>
      <c r="G19" s="896">
        <v>73</v>
      </c>
    </row>
    <row r="20" spans="1:7">
      <c r="A20" s="396" t="s">
        <v>1510</v>
      </c>
      <c r="B20" s="896">
        <v>6</v>
      </c>
      <c r="F20" s="396" t="s">
        <v>1514</v>
      </c>
      <c r="G20" s="896">
        <v>71</v>
      </c>
    </row>
    <row r="21" spans="1:7">
      <c r="A21" s="397" t="s">
        <v>1499</v>
      </c>
      <c r="B21" s="907">
        <v>5</v>
      </c>
      <c r="F21" s="396" t="s">
        <v>1518</v>
      </c>
      <c r="G21" s="896">
        <v>63</v>
      </c>
    </row>
    <row r="22" spans="1:7">
      <c r="A22" s="397" t="s">
        <v>1517</v>
      </c>
      <c r="B22" s="907">
        <v>5</v>
      </c>
      <c r="F22" s="397" t="s">
        <v>1511</v>
      </c>
      <c r="G22" s="907">
        <v>57</v>
      </c>
    </row>
    <row r="23" spans="1:7">
      <c r="A23" s="397" t="s">
        <v>1511</v>
      </c>
      <c r="B23" s="907">
        <v>4</v>
      </c>
      <c r="F23" s="397" t="s">
        <v>1517</v>
      </c>
      <c r="G23" s="907">
        <v>54</v>
      </c>
    </row>
    <row r="24" spans="1:7">
      <c r="A24" s="396" t="s">
        <v>1514</v>
      </c>
      <c r="B24" s="896">
        <v>4</v>
      </c>
      <c r="F24" s="396" t="s">
        <v>1510</v>
      </c>
      <c r="G24" s="896">
        <v>43</v>
      </c>
    </row>
    <row r="25" spans="1:7">
      <c r="A25" s="397" t="s">
        <v>1515</v>
      </c>
      <c r="B25" s="907">
        <v>2</v>
      </c>
      <c r="F25" s="397" t="s">
        <v>1515</v>
      </c>
      <c r="G25" s="907">
        <v>9</v>
      </c>
    </row>
    <row r="26" spans="1:7" ht="25.5">
      <c r="A26" s="399" t="s">
        <v>1520</v>
      </c>
      <c r="B26" s="904">
        <v>0</v>
      </c>
      <c r="F26" s="399" t="s">
        <v>1520</v>
      </c>
      <c r="G26" s="904">
        <v>6</v>
      </c>
    </row>
  </sheetData>
  <sortState ref="F2:G26">
    <sortCondition descending="1" ref="G2"/>
  </sortState>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U127"/>
  <sheetViews>
    <sheetView showGridLines="0" zoomScale="80" zoomScaleNormal="80" zoomScalePageLayoutView="70" workbookViewId="0">
      <selection activeCell="B2" sqref="B2:R2"/>
    </sheetView>
  </sheetViews>
  <sheetFormatPr baseColWidth="10" defaultRowHeight="12"/>
  <cols>
    <col min="1" max="1" width="0.42578125" style="157" customWidth="1"/>
    <col min="2" max="2" width="29.28515625" style="157" bestFit="1" customWidth="1"/>
    <col min="3" max="3" width="9.140625" style="157" bestFit="1" customWidth="1"/>
    <col min="4" max="4" width="9.5703125" style="157" bestFit="1" customWidth="1"/>
    <col min="5" max="5" width="9.140625" style="157" bestFit="1" customWidth="1"/>
    <col min="6" max="6" width="9.5703125" style="157" bestFit="1" customWidth="1"/>
    <col min="7" max="7" width="9.140625" style="157" bestFit="1" customWidth="1"/>
    <col min="8" max="8" width="9.5703125" style="157" bestFit="1" customWidth="1"/>
    <col min="9" max="15" width="10.7109375" style="157" customWidth="1"/>
    <col min="16" max="16" width="13.42578125" style="157" customWidth="1"/>
    <col min="17" max="25" width="11.42578125" style="157"/>
    <col min="26" max="27" width="5.85546875" style="157" customWidth="1"/>
    <col min="28" max="16384" width="11.42578125" style="157"/>
  </cols>
  <sheetData>
    <row r="1" spans="1:20">
      <c r="B1" s="164"/>
      <c r="C1" s="164"/>
      <c r="D1" s="164"/>
      <c r="E1" s="164"/>
      <c r="F1" s="164"/>
      <c r="G1" s="164"/>
      <c r="H1" s="164"/>
      <c r="I1" s="164"/>
      <c r="J1" s="164"/>
      <c r="K1" s="164"/>
      <c r="L1" s="164"/>
      <c r="M1" s="164"/>
      <c r="N1" s="164"/>
      <c r="O1" s="164"/>
      <c r="P1" s="164"/>
    </row>
    <row r="2" spans="1:20" s="156" customFormat="1" ht="51" customHeight="1">
      <c r="B2" s="1036" t="s">
        <v>1528</v>
      </c>
      <c r="C2" s="1036"/>
      <c r="D2" s="1036"/>
      <c r="E2" s="1036"/>
      <c r="F2" s="1036"/>
      <c r="G2" s="1036"/>
      <c r="H2" s="1036"/>
      <c r="I2" s="1036"/>
      <c r="J2" s="1036"/>
      <c r="K2" s="1036"/>
      <c r="L2" s="1036"/>
      <c r="M2" s="1036"/>
      <c r="N2" s="1036"/>
      <c r="O2" s="1036"/>
      <c r="P2" s="1036"/>
      <c r="Q2" s="1036"/>
      <c r="R2" s="1036"/>
      <c r="T2" s="238" t="s">
        <v>555</v>
      </c>
    </row>
    <row r="3" spans="1:20" s="156" customFormat="1" ht="20.25" customHeight="1">
      <c r="A3" s="1040"/>
      <c r="B3" s="1040"/>
      <c r="C3" s="1040"/>
      <c r="D3" s="1040"/>
      <c r="E3" s="1040"/>
      <c r="F3" s="1040"/>
      <c r="G3" s="1040"/>
      <c r="H3" s="1040"/>
      <c r="I3" s="1040"/>
      <c r="J3" s="1040"/>
      <c r="K3" s="1040"/>
      <c r="L3" s="1040"/>
      <c r="M3" s="1040"/>
      <c r="N3" s="1040"/>
      <c r="O3" s="1040"/>
      <c r="P3" s="1040"/>
      <c r="Q3" s="1040"/>
      <c r="R3" s="1040"/>
    </row>
    <row r="4" spans="1:20" ht="5.25" customHeight="1">
      <c r="H4" s="163"/>
    </row>
    <row r="5" spans="1:20" ht="33.75" customHeight="1">
      <c r="B5" s="1041" t="s">
        <v>525</v>
      </c>
      <c r="C5" s="400" t="s">
        <v>66</v>
      </c>
      <c r="D5" s="401"/>
      <c r="E5" s="1042" t="s">
        <v>590</v>
      </c>
      <c r="F5" s="1042"/>
      <c r="G5" s="1042" t="s">
        <v>591</v>
      </c>
      <c r="H5" s="1042"/>
    </row>
    <row r="6" spans="1:20" ht="15">
      <c r="B6" s="1041"/>
      <c r="C6" s="402" t="s">
        <v>9</v>
      </c>
      <c r="D6" s="402" t="s">
        <v>513</v>
      </c>
      <c r="E6" s="402" t="s">
        <v>9</v>
      </c>
      <c r="F6" s="402" t="s">
        <v>513</v>
      </c>
      <c r="G6" s="402" t="s">
        <v>9</v>
      </c>
      <c r="H6" s="402" t="s">
        <v>513</v>
      </c>
    </row>
    <row r="7" spans="1:20" ht="12.75">
      <c r="B7" s="395" t="s">
        <v>66</v>
      </c>
      <c r="C7" s="893">
        <v>4139</v>
      </c>
      <c r="D7" s="894">
        <f>SUM(D8:D32)</f>
        <v>99.999999999999986</v>
      </c>
      <c r="E7" s="893">
        <v>742</v>
      </c>
      <c r="F7" s="894">
        <f>SUM(F8:F32)</f>
        <v>100</v>
      </c>
      <c r="G7" s="893">
        <v>3397</v>
      </c>
      <c r="H7" s="895">
        <f>SUM(H8:H32)</f>
        <v>99.999999999999986</v>
      </c>
    </row>
    <row r="8" spans="1:20" ht="12.75">
      <c r="B8" s="396" t="s">
        <v>1496</v>
      </c>
      <c r="C8" s="896">
        <v>263</v>
      </c>
      <c r="D8" s="897">
        <f t="shared" ref="D8:D32" si="0">+C8/C$7*100</f>
        <v>6.3541918337762748</v>
      </c>
      <c r="E8" s="896">
        <v>38</v>
      </c>
      <c r="F8" s="897">
        <f t="shared" ref="F8:F32" si="1">+E8/E$7*100</f>
        <v>5.1212938005390836</v>
      </c>
      <c r="G8" s="896">
        <v>225</v>
      </c>
      <c r="H8" s="898">
        <f t="shared" ref="H8:H32" si="2">G8/$G$7*100</f>
        <v>6.623491315866942</v>
      </c>
    </row>
    <row r="9" spans="1:20" ht="12.75">
      <c r="B9" s="397" t="s">
        <v>1497</v>
      </c>
      <c r="C9" s="899">
        <v>85</v>
      </c>
      <c r="D9" s="900">
        <f t="shared" si="0"/>
        <v>2.0536361439961346</v>
      </c>
      <c r="E9" s="907">
        <v>7</v>
      </c>
      <c r="F9" s="900">
        <f t="shared" si="1"/>
        <v>0.94339622641509435</v>
      </c>
      <c r="G9" s="907">
        <v>78</v>
      </c>
      <c r="H9" s="901">
        <f t="shared" si="2"/>
        <v>2.2961436561672066</v>
      </c>
    </row>
    <row r="10" spans="1:20" ht="12.75">
      <c r="B10" s="396" t="s">
        <v>1498</v>
      </c>
      <c r="C10" s="896">
        <v>111</v>
      </c>
      <c r="D10" s="897">
        <f t="shared" si="0"/>
        <v>2.6818071998067166</v>
      </c>
      <c r="E10" s="896">
        <v>8</v>
      </c>
      <c r="F10" s="897">
        <f t="shared" si="1"/>
        <v>1.0781671159029651</v>
      </c>
      <c r="G10" s="896">
        <v>103</v>
      </c>
      <c r="H10" s="898">
        <f t="shared" si="2"/>
        <v>3.0320871357079775</v>
      </c>
    </row>
    <row r="11" spans="1:20" ht="12.75">
      <c r="B11" s="397" t="s">
        <v>1499</v>
      </c>
      <c r="C11" s="899">
        <v>91</v>
      </c>
      <c r="D11" s="900">
        <f t="shared" si="0"/>
        <v>2.1985986953370378</v>
      </c>
      <c r="E11" s="907">
        <v>5</v>
      </c>
      <c r="F11" s="900">
        <f t="shared" si="1"/>
        <v>0.67385444743935319</v>
      </c>
      <c r="G11" s="907">
        <v>86</v>
      </c>
      <c r="H11" s="901">
        <f t="shared" si="2"/>
        <v>2.5316455696202533</v>
      </c>
    </row>
    <row r="12" spans="1:20" ht="12.75">
      <c r="B12" s="396" t="s">
        <v>1500</v>
      </c>
      <c r="C12" s="896">
        <v>128</v>
      </c>
      <c r="D12" s="897">
        <f t="shared" si="0"/>
        <v>3.0925344286059433</v>
      </c>
      <c r="E12" s="896">
        <v>20</v>
      </c>
      <c r="F12" s="897">
        <f t="shared" si="1"/>
        <v>2.6954177897574128</v>
      </c>
      <c r="G12" s="896">
        <v>108</v>
      </c>
      <c r="H12" s="898">
        <f t="shared" si="2"/>
        <v>3.1792758316161316</v>
      </c>
    </row>
    <row r="13" spans="1:20" ht="12.75">
      <c r="B13" s="397" t="s">
        <v>1501</v>
      </c>
      <c r="C13" s="899">
        <v>186</v>
      </c>
      <c r="D13" s="900">
        <f t="shared" si="0"/>
        <v>4.4938390915680113</v>
      </c>
      <c r="E13" s="907">
        <v>24</v>
      </c>
      <c r="F13" s="900">
        <f t="shared" si="1"/>
        <v>3.2345013477088949</v>
      </c>
      <c r="G13" s="907">
        <v>162</v>
      </c>
      <c r="H13" s="901">
        <f t="shared" si="2"/>
        <v>4.7689137474241976</v>
      </c>
    </row>
    <row r="14" spans="1:20" ht="12.75">
      <c r="B14" s="396" t="s">
        <v>1502</v>
      </c>
      <c r="C14" s="896">
        <v>192</v>
      </c>
      <c r="D14" s="897">
        <f t="shared" si="0"/>
        <v>4.6388016429089154</v>
      </c>
      <c r="E14" s="896">
        <v>53</v>
      </c>
      <c r="F14" s="897">
        <f t="shared" si="1"/>
        <v>7.1428571428571423</v>
      </c>
      <c r="G14" s="896">
        <v>139</v>
      </c>
      <c r="H14" s="898">
        <f t="shared" si="2"/>
        <v>4.0918457462466886</v>
      </c>
    </row>
    <row r="15" spans="1:20" ht="12.75">
      <c r="B15" s="397" t="s">
        <v>1503</v>
      </c>
      <c r="C15" s="899">
        <v>184</v>
      </c>
      <c r="D15" s="900">
        <f t="shared" si="0"/>
        <v>4.4455182411210439</v>
      </c>
      <c r="E15" s="907">
        <v>26</v>
      </c>
      <c r="F15" s="900">
        <f t="shared" si="1"/>
        <v>3.5040431266846364</v>
      </c>
      <c r="G15" s="907">
        <v>158</v>
      </c>
      <c r="H15" s="901">
        <f t="shared" si="2"/>
        <v>4.6511627906976747</v>
      </c>
    </row>
    <row r="16" spans="1:20" ht="12.75">
      <c r="B16" s="396" t="s">
        <v>1504</v>
      </c>
      <c r="C16" s="896">
        <v>571</v>
      </c>
      <c r="D16" s="897">
        <f t="shared" si="0"/>
        <v>13.795602802609325</v>
      </c>
      <c r="E16" s="896">
        <v>159</v>
      </c>
      <c r="F16" s="897">
        <f t="shared" si="1"/>
        <v>21.428571428571427</v>
      </c>
      <c r="G16" s="896">
        <v>412</v>
      </c>
      <c r="H16" s="898">
        <f t="shared" si="2"/>
        <v>12.12834854283191</v>
      </c>
    </row>
    <row r="17" spans="2:21" ht="12.75">
      <c r="B17" s="397" t="s">
        <v>1505</v>
      </c>
      <c r="C17" s="899">
        <v>119</v>
      </c>
      <c r="D17" s="900">
        <f t="shared" si="0"/>
        <v>2.8750906015945881</v>
      </c>
      <c r="E17" s="907">
        <v>14</v>
      </c>
      <c r="F17" s="900">
        <f t="shared" si="1"/>
        <v>1.8867924528301887</v>
      </c>
      <c r="G17" s="907">
        <v>105</v>
      </c>
      <c r="H17" s="901">
        <f t="shared" si="2"/>
        <v>3.0909626140712394</v>
      </c>
    </row>
    <row r="18" spans="2:21" ht="12.75">
      <c r="B18" s="398" t="s">
        <v>1506</v>
      </c>
      <c r="C18" s="896">
        <v>238</v>
      </c>
      <c r="D18" s="897">
        <f t="shared" si="0"/>
        <v>5.7501812031891761</v>
      </c>
      <c r="E18" s="896">
        <v>29</v>
      </c>
      <c r="F18" s="897">
        <f t="shared" si="1"/>
        <v>3.9083557951482479</v>
      </c>
      <c r="G18" s="896">
        <v>209</v>
      </c>
      <c r="H18" s="898">
        <f t="shared" si="2"/>
        <v>6.1524874889608476</v>
      </c>
    </row>
    <row r="19" spans="2:21" ht="12.75">
      <c r="B19" s="397" t="s">
        <v>1507</v>
      </c>
      <c r="C19" s="899">
        <v>186</v>
      </c>
      <c r="D19" s="900">
        <f t="shared" si="0"/>
        <v>4.4938390915680113</v>
      </c>
      <c r="E19" s="907">
        <v>58</v>
      </c>
      <c r="F19" s="900">
        <f t="shared" si="1"/>
        <v>7.8167115902964959</v>
      </c>
      <c r="G19" s="907">
        <v>128</v>
      </c>
      <c r="H19" s="901">
        <f t="shared" si="2"/>
        <v>3.7680306152487493</v>
      </c>
    </row>
    <row r="20" spans="2:21" ht="12.75">
      <c r="B20" s="396" t="s">
        <v>1508</v>
      </c>
      <c r="C20" s="896">
        <v>398</v>
      </c>
      <c r="D20" s="897">
        <f t="shared" si="0"/>
        <v>9.6158492389466055</v>
      </c>
      <c r="E20" s="896">
        <v>63</v>
      </c>
      <c r="F20" s="897">
        <f t="shared" si="1"/>
        <v>8.4905660377358494</v>
      </c>
      <c r="G20" s="896">
        <v>335</v>
      </c>
      <c r="H20" s="898">
        <f t="shared" si="2"/>
        <v>9.8616426258463363</v>
      </c>
    </row>
    <row r="21" spans="2:21" ht="12.75">
      <c r="B21" s="397" t="s">
        <v>1509</v>
      </c>
      <c r="C21" s="899">
        <v>111</v>
      </c>
      <c r="D21" s="900">
        <f t="shared" si="0"/>
        <v>2.6818071998067166</v>
      </c>
      <c r="E21" s="907">
        <v>8</v>
      </c>
      <c r="F21" s="900">
        <f t="shared" si="1"/>
        <v>1.0781671159029651</v>
      </c>
      <c r="G21" s="907">
        <v>103</v>
      </c>
      <c r="H21" s="901">
        <f t="shared" si="2"/>
        <v>3.0320871357079775</v>
      </c>
    </row>
    <row r="22" spans="2:21" ht="12.75">
      <c r="B22" s="396" t="s">
        <v>1510</v>
      </c>
      <c r="C22" s="896">
        <v>49</v>
      </c>
      <c r="D22" s="897">
        <f t="shared" si="0"/>
        <v>1.1838608359507128</v>
      </c>
      <c r="E22" s="896">
        <v>6</v>
      </c>
      <c r="F22" s="897">
        <f t="shared" si="1"/>
        <v>0.80862533692722371</v>
      </c>
      <c r="G22" s="896">
        <v>43</v>
      </c>
      <c r="H22" s="898">
        <f t="shared" si="2"/>
        <v>1.2658227848101267</v>
      </c>
    </row>
    <row r="23" spans="2:21" ht="12.75">
      <c r="B23" s="397" t="s">
        <v>1511</v>
      </c>
      <c r="C23" s="899">
        <v>61</v>
      </c>
      <c r="D23" s="900">
        <f t="shared" si="0"/>
        <v>1.4737859386325201</v>
      </c>
      <c r="E23" s="907">
        <v>4</v>
      </c>
      <c r="F23" s="900">
        <f t="shared" si="1"/>
        <v>0.53908355795148255</v>
      </c>
      <c r="G23" s="907">
        <v>57</v>
      </c>
      <c r="H23" s="901">
        <f t="shared" si="2"/>
        <v>1.6779511333529586</v>
      </c>
    </row>
    <row r="24" spans="2:21" ht="12.75">
      <c r="B24" s="396" t="s">
        <v>1512</v>
      </c>
      <c r="C24" s="896">
        <v>592</v>
      </c>
      <c r="D24" s="897">
        <f t="shared" si="0"/>
        <v>14.302971732302488</v>
      </c>
      <c r="E24" s="896">
        <v>123</v>
      </c>
      <c r="F24" s="897">
        <f t="shared" si="1"/>
        <v>16.576819407008088</v>
      </c>
      <c r="G24" s="896">
        <v>469</v>
      </c>
      <c r="H24" s="898">
        <f t="shared" si="2"/>
        <v>13.806299676184869</v>
      </c>
    </row>
    <row r="25" spans="2:21" ht="12.75">
      <c r="B25" s="397" t="s">
        <v>1513</v>
      </c>
      <c r="C25" s="899">
        <v>155</v>
      </c>
      <c r="D25" s="900">
        <f t="shared" si="0"/>
        <v>3.7448659096400099</v>
      </c>
      <c r="E25" s="907">
        <v>30</v>
      </c>
      <c r="F25" s="900">
        <f t="shared" si="1"/>
        <v>4.0431266846361185</v>
      </c>
      <c r="G25" s="907">
        <v>125</v>
      </c>
      <c r="H25" s="901">
        <f t="shared" si="2"/>
        <v>3.6797173977038562</v>
      </c>
    </row>
    <row r="26" spans="2:21" ht="12.75">
      <c r="B26" s="396" t="s">
        <v>1514</v>
      </c>
      <c r="C26" s="896">
        <v>75</v>
      </c>
      <c r="D26" s="897">
        <f t="shared" si="0"/>
        <v>1.812031891761295</v>
      </c>
      <c r="E26" s="896">
        <v>4</v>
      </c>
      <c r="F26" s="897">
        <f t="shared" si="1"/>
        <v>0.53908355795148255</v>
      </c>
      <c r="G26" s="896">
        <v>71</v>
      </c>
      <c r="H26" s="898">
        <f t="shared" si="2"/>
        <v>2.0900794818957906</v>
      </c>
    </row>
    <row r="27" spans="2:21" ht="12.75">
      <c r="B27" s="397" t="s">
        <v>1515</v>
      </c>
      <c r="C27" s="899">
        <v>11</v>
      </c>
      <c r="D27" s="900">
        <f t="shared" si="0"/>
        <v>0.26576467745832327</v>
      </c>
      <c r="E27" s="907">
        <v>2</v>
      </c>
      <c r="F27" s="900">
        <f t="shared" si="1"/>
        <v>0.26954177897574128</v>
      </c>
      <c r="G27" s="907">
        <v>9</v>
      </c>
      <c r="H27" s="901">
        <f t="shared" si="2"/>
        <v>0.26493965263467767</v>
      </c>
    </row>
    <row r="28" spans="2:21" ht="12.75">
      <c r="B28" s="396" t="s">
        <v>1516</v>
      </c>
      <c r="C28" s="896">
        <v>82</v>
      </c>
      <c r="D28" s="897">
        <f t="shared" si="0"/>
        <v>1.9811548683256825</v>
      </c>
      <c r="E28" s="896">
        <v>9</v>
      </c>
      <c r="F28" s="897">
        <f t="shared" si="1"/>
        <v>1.2129380053908356</v>
      </c>
      <c r="G28" s="896">
        <v>73</v>
      </c>
      <c r="H28" s="898">
        <f t="shared" si="2"/>
        <v>2.1489549602590521</v>
      </c>
      <c r="U28" s="168"/>
    </row>
    <row r="29" spans="2:21" ht="12.75">
      <c r="B29" s="397" t="s">
        <v>1517</v>
      </c>
      <c r="C29" s="899">
        <v>59</v>
      </c>
      <c r="D29" s="900">
        <f t="shared" si="0"/>
        <v>1.425465088185552</v>
      </c>
      <c r="E29" s="907">
        <v>5</v>
      </c>
      <c r="F29" s="900">
        <f t="shared" si="1"/>
        <v>0.67385444743935319</v>
      </c>
      <c r="G29" s="907">
        <v>54</v>
      </c>
      <c r="H29" s="901">
        <f t="shared" si="2"/>
        <v>1.5896379158080658</v>
      </c>
    </row>
    <row r="30" spans="2:21" ht="12.75">
      <c r="B30" s="396" t="s">
        <v>1518</v>
      </c>
      <c r="C30" s="896">
        <v>96</v>
      </c>
      <c r="D30" s="897">
        <f t="shared" si="0"/>
        <v>2.3194008214544577</v>
      </c>
      <c r="E30" s="896">
        <v>33</v>
      </c>
      <c r="F30" s="897">
        <f t="shared" si="1"/>
        <v>4.44743935309973</v>
      </c>
      <c r="G30" s="896">
        <v>63</v>
      </c>
      <c r="H30" s="898">
        <f t="shared" si="2"/>
        <v>1.8545775684427435</v>
      </c>
    </row>
    <row r="31" spans="2:21" ht="12.75">
      <c r="B31" s="395" t="s">
        <v>1519</v>
      </c>
      <c r="C31" s="899">
        <v>90</v>
      </c>
      <c r="D31" s="902">
        <f t="shared" si="0"/>
        <v>2.1744382701135541</v>
      </c>
      <c r="E31" s="907">
        <v>14</v>
      </c>
      <c r="F31" s="902">
        <f t="shared" si="1"/>
        <v>1.8867924528301887</v>
      </c>
      <c r="G31" s="907">
        <v>76</v>
      </c>
      <c r="H31" s="903">
        <f t="shared" si="2"/>
        <v>2.2372681778039447</v>
      </c>
    </row>
    <row r="32" spans="2:21" ht="12.75">
      <c r="B32" s="399" t="s">
        <v>1520</v>
      </c>
      <c r="C32" s="904">
        <v>6</v>
      </c>
      <c r="D32" s="905">
        <f t="shared" si="0"/>
        <v>0.14496255134090361</v>
      </c>
      <c r="E32" s="904">
        <v>0</v>
      </c>
      <c r="F32" s="905">
        <f t="shared" si="1"/>
        <v>0</v>
      </c>
      <c r="G32" s="904">
        <v>6</v>
      </c>
      <c r="H32" s="906">
        <f t="shared" si="2"/>
        <v>0.17662643508978509</v>
      </c>
    </row>
    <row r="33" spans="2:8" ht="15.75" customHeight="1"/>
    <row r="34" spans="2:8" ht="29.25" customHeight="1">
      <c r="B34" s="1043" t="s">
        <v>1556</v>
      </c>
      <c r="C34" s="1043"/>
      <c r="D34" s="1043"/>
      <c r="E34" s="1043"/>
      <c r="F34" s="1043"/>
      <c r="G34" s="1043"/>
      <c r="H34" s="1043"/>
    </row>
    <row r="35" spans="2:8" ht="40.5" customHeight="1">
      <c r="B35" s="1038"/>
      <c r="C35" s="1038"/>
      <c r="D35" s="1038"/>
      <c r="E35" s="1038"/>
      <c r="F35" s="1038"/>
      <c r="G35" s="1038"/>
      <c r="H35" s="1038"/>
    </row>
    <row r="36" spans="2:8" ht="44.25" customHeight="1">
      <c r="B36" s="1038"/>
      <c r="C36" s="1038"/>
      <c r="D36" s="1038"/>
      <c r="E36" s="1038"/>
      <c r="F36" s="1038"/>
      <c r="G36" s="1038"/>
      <c r="H36" s="1038"/>
    </row>
    <row r="37" spans="2:8" ht="15" customHeight="1">
      <c r="B37" s="1039"/>
      <c r="C37" s="1039"/>
      <c r="D37" s="1039"/>
      <c r="E37" s="1039"/>
      <c r="F37" s="1039"/>
      <c r="G37" s="1039"/>
      <c r="H37" s="1039"/>
    </row>
    <row r="38" spans="2:8" ht="15" customHeight="1">
      <c r="B38" s="1039"/>
      <c r="C38" s="1039"/>
      <c r="D38" s="1039"/>
      <c r="E38" s="1039"/>
      <c r="F38" s="1039"/>
      <c r="G38" s="1039"/>
      <c r="H38" s="1039"/>
    </row>
    <row r="39" spans="2:8" ht="15" customHeight="1">
      <c r="B39" s="1039"/>
      <c r="C39" s="1039"/>
      <c r="D39" s="1039"/>
      <c r="E39" s="1039"/>
      <c r="F39" s="1039"/>
      <c r="G39" s="1039"/>
      <c r="H39" s="1039"/>
    </row>
    <row r="40" spans="2:8">
      <c r="B40" s="1039"/>
      <c r="C40" s="1039"/>
      <c r="D40" s="1039"/>
      <c r="E40" s="1039"/>
      <c r="F40" s="1039"/>
      <c r="G40" s="1039"/>
      <c r="H40" s="1039"/>
    </row>
    <row r="41" spans="2:8">
      <c r="B41" s="1039"/>
      <c r="C41" s="1039"/>
      <c r="D41" s="1039"/>
      <c r="E41" s="1039"/>
      <c r="F41" s="1039"/>
      <c r="G41" s="1039"/>
      <c r="H41" s="1039"/>
    </row>
    <row r="45" spans="2:8">
      <c r="G45" s="154"/>
    </row>
    <row r="46" spans="2:8">
      <c r="G46" s="154"/>
    </row>
    <row r="47" spans="2:8">
      <c r="G47" s="154"/>
    </row>
    <row r="48" spans="2:8">
      <c r="G48" s="154"/>
    </row>
    <row r="49" spans="7:7">
      <c r="G49" s="154"/>
    </row>
    <row r="50" spans="7:7">
      <c r="G50" s="154"/>
    </row>
    <row r="51" spans="7:7">
      <c r="G51" s="154"/>
    </row>
    <row r="52" spans="7:7">
      <c r="G52" s="154"/>
    </row>
    <row r="53" spans="7:7">
      <c r="G53" s="154"/>
    </row>
    <row r="54" spans="7:7">
      <c r="G54" s="154"/>
    </row>
    <row r="55" spans="7:7">
      <c r="G55" s="154"/>
    </row>
    <row r="56" spans="7:7">
      <c r="G56" s="154"/>
    </row>
    <row r="57" spans="7:7">
      <c r="G57" s="154"/>
    </row>
    <row r="58" spans="7:7">
      <c r="G58" s="154"/>
    </row>
    <row r="59" spans="7:7">
      <c r="G59" s="154"/>
    </row>
    <row r="60" spans="7:7">
      <c r="G60" s="154"/>
    </row>
    <row r="61" spans="7:7">
      <c r="G61" s="154"/>
    </row>
    <row r="62" spans="7:7">
      <c r="G62" s="154"/>
    </row>
    <row r="63" spans="7:7">
      <c r="G63" s="154"/>
    </row>
    <row r="64" spans="7:7">
      <c r="G64" s="154"/>
    </row>
    <row r="65" spans="2:8">
      <c r="G65" s="154"/>
    </row>
    <row r="66" spans="2:8">
      <c r="G66" s="154"/>
    </row>
    <row r="67" spans="2:8">
      <c r="G67" s="154"/>
    </row>
    <row r="68" spans="2:8">
      <c r="G68" s="154"/>
    </row>
    <row r="69" spans="2:8">
      <c r="G69" s="154"/>
    </row>
    <row r="70" spans="2:8">
      <c r="G70" s="154"/>
    </row>
    <row r="71" spans="2:8">
      <c r="G71" s="154"/>
    </row>
    <row r="72" spans="2:8">
      <c r="G72" s="154"/>
    </row>
    <row r="73" spans="2:8">
      <c r="G73" s="154"/>
    </row>
    <row r="74" spans="2:8">
      <c r="G74" s="154"/>
    </row>
    <row r="76" spans="2:8" ht="38.25">
      <c r="B76" s="736" t="s">
        <v>510</v>
      </c>
      <c r="C76" s="272">
        <v>0</v>
      </c>
      <c r="G76" s="736" t="s">
        <v>510</v>
      </c>
      <c r="H76" s="272">
        <v>0</v>
      </c>
    </row>
    <row r="77" spans="2:8" ht="15" customHeight="1">
      <c r="B77" s="395" t="s">
        <v>40</v>
      </c>
      <c r="C77" s="735">
        <v>2</v>
      </c>
      <c r="G77" s="395" t="s">
        <v>40</v>
      </c>
      <c r="H77" s="735">
        <v>8</v>
      </c>
    </row>
    <row r="78" spans="2:8" ht="12.75">
      <c r="B78" s="397" t="s">
        <v>34</v>
      </c>
      <c r="C78" s="735">
        <v>4</v>
      </c>
      <c r="G78" s="396" t="s">
        <v>33</v>
      </c>
      <c r="H78" s="272">
        <v>45</v>
      </c>
    </row>
    <row r="79" spans="2:8" ht="12.75">
      <c r="B79" s="396" t="s">
        <v>35</v>
      </c>
      <c r="C79" s="272">
        <v>4</v>
      </c>
      <c r="G79" s="396" t="s">
        <v>37</v>
      </c>
      <c r="H79" s="272">
        <v>55</v>
      </c>
    </row>
    <row r="80" spans="2:8" ht="12.75">
      <c r="B80" s="397" t="s">
        <v>366</v>
      </c>
      <c r="C80" s="735">
        <v>6</v>
      </c>
      <c r="G80" s="397" t="s">
        <v>34</v>
      </c>
      <c r="H80" s="735">
        <v>56</v>
      </c>
    </row>
    <row r="81" spans="2:8" ht="12.75">
      <c r="B81" s="396" t="s">
        <v>33</v>
      </c>
      <c r="C81" s="272">
        <v>6</v>
      </c>
      <c r="G81" s="396" t="s">
        <v>30</v>
      </c>
      <c r="H81" s="272">
        <v>58</v>
      </c>
    </row>
    <row r="82" spans="2:8" ht="12.75">
      <c r="B82" s="397" t="s">
        <v>368</v>
      </c>
      <c r="C82" s="735">
        <v>7</v>
      </c>
      <c r="G82" s="397" t="s">
        <v>36</v>
      </c>
      <c r="H82" s="735">
        <v>63</v>
      </c>
    </row>
    <row r="83" spans="2:8" ht="12.75">
      <c r="B83" s="396" t="s">
        <v>37</v>
      </c>
      <c r="C83" s="272">
        <v>8</v>
      </c>
      <c r="G83" s="396" t="s">
        <v>35</v>
      </c>
      <c r="H83" s="272">
        <v>64</v>
      </c>
    </row>
    <row r="84" spans="2:8" ht="51">
      <c r="B84" s="397" t="s">
        <v>36</v>
      </c>
      <c r="C84" s="735">
        <v>8</v>
      </c>
      <c r="G84" s="398" t="s">
        <v>512</v>
      </c>
      <c r="H84" s="272">
        <v>65</v>
      </c>
    </row>
    <row r="85" spans="2:8" ht="12.75">
      <c r="B85" s="396" t="s">
        <v>367</v>
      </c>
      <c r="C85" s="272">
        <v>9</v>
      </c>
      <c r="G85" s="397" t="s">
        <v>368</v>
      </c>
      <c r="H85" s="735">
        <v>81</v>
      </c>
    </row>
    <row r="86" spans="2:8" ht="12.75">
      <c r="B86" s="397" t="s">
        <v>32</v>
      </c>
      <c r="C86" s="735">
        <v>9</v>
      </c>
      <c r="G86" s="397" t="s">
        <v>366</v>
      </c>
      <c r="H86" s="735">
        <v>88</v>
      </c>
    </row>
    <row r="87" spans="2:8" ht="12.75">
      <c r="B87" s="396" t="s">
        <v>30</v>
      </c>
      <c r="C87" s="272">
        <v>13</v>
      </c>
      <c r="G87" s="396" t="s">
        <v>367</v>
      </c>
      <c r="H87" s="272">
        <v>106</v>
      </c>
    </row>
    <row r="88" spans="2:8" ht="12.75">
      <c r="B88" s="396" t="s">
        <v>363</v>
      </c>
      <c r="C88" s="272">
        <v>16</v>
      </c>
      <c r="G88" s="397" t="s">
        <v>32</v>
      </c>
      <c r="H88" s="735">
        <v>109</v>
      </c>
    </row>
    <row r="89" spans="2:8" ht="12.75">
      <c r="B89" s="396" t="s">
        <v>365</v>
      </c>
      <c r="C89" s="272">
        <v>22</v>
      </c>
      <c r="G89" s="396" t="s">
        <v>363</v>
      </c>
      <c r="H89" s="272">
        <v>110</v>
      </c>
    </row>
    <row r="90" spans="2:8" ht="12.75">
      <c r="B90" s="397" t="s">
        <v>364</v>
      </c>
      <c r="C90" s="735">
        <v>24</v>
      </c>
      <c r="G90" s="397" t="s">
        <v>360</v>
      </c>
      <c r="H90" s="735">
        <v>117</v>
      </c>
    </row>
    <row r="91" spans="2:8" ht="12.75">
      <c r="B91" s="396" t="s">
        <v>357</v>
      </c>
      <c r="C91" s="272">
        <v>27</v>
      </c>
      <c r="G91" s="396" t="s">
        <v>365</v>
      </c>
      <c r="H91" s="272">
        <v>120</v>
      </c>
    </row>
    <row r="92" spans="2:8" ht="12.75">
      <c r="B92" s="397" t="s">
        <v>362</v>
      </c>
      <c r="C92" s="735">
        <v>31</v>
      </c>
      <c r="G92" s="396" t="s">
        <v>355</v>
      </c>
      <c r="H92" s="272">
        <v>131</v>
      </c>
    </row>
    <row r="93" spans="2:8" ht="12.75">
      <c r="B93" s="397" t="s">
        <v>360</v>
      </c>
      <c r="C93" s="735">
        <v>32</v>
      </c>
      <c r="G93" s="397" t="s">
        <v>104</v>
      </c>
      <c r="H93" s="735">
        <v>143</v>
      </c>
    </row>
    <row r="94" spans="2:8" ht="12.75">
      <c r="B94" s="398" t="s">
        <v>512</v>
      </c>
      <c r="C94" s="272">
        <v>33</v>
      </c>
      <c r="G94" s="396" t="s">
        <v>357</v>
      </c>
      <c r="H94" s="272">
        <v>158</v>
      </c>
    </row>
    <row r="95" spans="2:8" ht="12.75">
      <c r="B95" s="396" t="s">
        <v>369</v>
      </c>
      <c r="C95" s="272">
        <v>43</v>
      </c>
      <c r="G95" s="397" t="s">
        <v>364</v>
      </c>
      <c r="H95" s="735">
        <v>164</v>
      </c>
    </row>
    <row r="96" spans="2:8" ht="12.75">
      <c r="B96" s="397" t="s">
        <v>104</v>
      </c>
      <c r="C96" s="735">
        <v>60</v>
      </c>
      <c r="G96" s="397" t="s">
        <v>362</v>
      </c>
      <c r="H96" s="735">
        <v>226</v>
      </c>
    </row>
    <row r="97" spans="2:8" ht="12.75">
      <c r="B97" s="397" t="s">
        <v>354</v>
      </c>
      <c r="C97" s="735">
        <v>63</v>
      </c>
      <c r="G97" s="396" t="s">
        <v>369</v>
      </c>
      <c r="H97" s="272">
        <v>243</v>
      </c>
    </row>
    <row r="98" spans="2:8" ht="12.75">
      <c r="B98" s="396" t="s">
        <v>355</v>
      </c>
      <c r="C98" s="272">
        <v>66</v>
      </c>
      <c r="G98" s="397" t="s">
        <v>354</v>
      </c>
      <c r="H98" s="735">
        <v>350</v>
      </c>
    </row>
    <row r="99" spans="2:8" ht="12.75">
      <c r="B99" s="396" t="s">
        <v>361</v>
      </c>
      <c r="C99" s="272">
        <v>123</v>
      </c>
      <c r="G99" s="397" t="s">
        <v>356</v>
      </c>
      <c r="H99" s="735">
        <v>415</v>
      </c>
    </row>
    <row r="100" spans="2:8" ht="12.75">
      <c r="B100" s="397" t="s">
        <v>356</v>
      </c>
      <c r="C100" s="735">
        <v>149</v>
      </c>
      <c r="G100" s="396" t="s">
        <v>361</v>
      </c>
      <c r="H100" s="272">
        <v>483</v>
      </c>
    </row>
    <row r="101" spans="2:8">
      <c r="B101" s="737"/>
      <c r="C101" s="738"/>
      <c r="G101" s="737"/>
    </row>
    <row r="103" spans="2:8" ht="12.75">
      <c r="B103" s="329"/>
      <c r="C103" s="330"/>
    </row>
    <row r="104" spans="2:8" ht="12.75">
      <c r="B104" s="329"/>
      <c r="C104" s="330"/>
    </row>
    <row r="105" spans="2:8" ht="12.75">
      <c r="B105" s="329"/>
      <c r="C105" s="330"/>
    </row>
    <row r="106" spans="2:8" ht="12.75">
      <c r="B106" s="329"/>
      <c r="C106" s="331"/>
    </row>
    <row r="107" spans="2:8" ht="12.75">
      <c r="B107" s="329"/>
      <c r="C107" s="330"/>
    </row>
    <row r="108" spans="2:8" ht="12.75">
      <c r="B108" s="329"/>
      <c r="C108" s="331"/>
    </row>
    <row r="109" spans="2:8" ht="12.75">
      <c r="B109" s="329"/>
      <c r="C109" s="331"/>
    </row>
    <row r="110" spans="2:8" ht="12.75">
      <c r="B110" s="329"/>
      <c r="C110" s="330"/>
    </row>
    <row r="111" spans="2:8" ht="12.75">
      <c r="B111" s="329"/>
      <c r="C111" s="330"/>
    </row>
    <row r="112" spans="2:8" ht="12.75">
      <c r="B112" s="329"/>
      <c r="C112" s="331"/>
    </row>
    <row r="113" spans="2:3" ht="12.75">
      <c r="B113" s="329"/>
      <c r="C113" s="331"/>
    </row>
    <row r="114" spans="2:3" ht="12.75">
      <c r="B114" s="329"/>
      <c r="C114" s="330"/>
    </row>
    <row r="115" spans="2:3" ht="12.75">
      <c r="B115" s="329"/>
      <c r="C115" s="331"/>
    </row>
    <row r="116" spans="2:3" ht="12.75">
      <c r="B116" s="329"/>
      <c r="C116" s="330"/>
    </row>
    <row r="117" spans="2:3" ht="12.75">
      <c r="B117" s="329"/>
      <c r="C117" s="331"/>
    </row>
    <row r="118" spans="2:3" ht="12.75">
      <c r="B118" s="329"/>
      <c r="C118" s="331"/>
    </row>
    <row r="119" spans="2:3" ht="12.75">
      <c r="B119" s="332"/>
      <c r="C119" s="331"/>
    </row>
    <row r="120" spans="2:3" ht="12.75">
      <c r="B120" s="329"/>
      <c r="C120" s="330"/>
    </row>
    <row r="121" spans="2:3" ht="12.75">
      <c r="B121" s="329"/>
      <c r="C121" s="330"/>
    </row>
    <row r="122" spans="2:3" ht="12.75">
      <c r="B122" s="329"/>
      <c r="C122" s="331"/>
    </row>
    <row r="123" spans="2:3" ht="12.75">
      <c r="B123" s="329"/>
      <c r="C123" s="330"/>
    </row>
    <row r="124" spans="2:3" ht="12.75">
      <c r="B124" s="329"/>
      <c r="C124" s="330"/>
    </row>
    <row r="125" spans="2:3" ht="12.75">
      <c r="B125" s="329"/>
      <c r="C125" s="331"/>
    </row>
    <row r="126" spans="2:3" ht="12.75">
      <c r="B126" s="329"/>
      <c r="C126" s="331"/>
    </row>
    <row r="127" spans="2:3" ht="12.75">
      <c r="B127" s="332"/>
      <c r="C127" s="331"/>
    </row>
  </sheetData>
  <mergeCells count="9">
    <mergeCell ref="B35:H35"/>
    <mergeCell ref="B36:H36"/>
    <mergeCell ref="B37:H41"/>
    <mergeCell ref="B2:R2"/>
    <mergeCell ref="A3:R3"/>
    <mergeCell ref="B5:B6"/>
    <mergeCell ref="E5:F5"/>
    <mergeCell ref="G5:H5"/>
    <mergeCell ref="B34:H34"/>
  </mergeCells>
  <hyperlinks>
    <hyperlink ref="T2" location="INDICE!A17" display="INDICE"/>
  </hyperlinks>
  <printOptions horizontalCentered="1"/>
  <pageMargins left="0.51181102362204722" right="0.51181102362204722" top="1.1023622047244095" bottom="0.51181102362204722" header="0.11811023622047245" footer="0.23622047244094491"/>
  <pageSetup paperSize="9" scale="68" firstPageNumber="25" orientation="landscape" useFirstPageNumber="1" r:id="rId1"/>
  <headerFooter scaleWithDoc="0">
    <oddHeader>&amp;C&amp;G</oddHeader>
    <oddFooter>&amp;C&amp;12 24</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P211"/>
  <sheetViews>
    <sheetView showGridLines="0" zoomScale="90" zoomScaleNormal="90" zoomScaleSheetLayoutView="90" zoomScalePageLayoutView="90" workbookViewId="0">
      <selection sqref="A1:O1"/>
    </sheetView>
  </sheetViews>
  <sheetFormatPr baseColWidth="10" defaultColWidth="11.42578125" defaultRowHeight="12"/>
  <cols>
    <col min="1" max="1" width="24.42578125" style="157" customWidth="1"/>
    <col min="2" max="2" width="11" style="157" bestFit="1" customWidth="1"/>
    <col min="3" max="3" width="9.28515625" style="157" customWidth="1"/>
    <col min="4" max="4" width="16.140625" style="157" customWidth="1"/>
    <col min="5" max="6" width="9.85546875" style="157" bestFit="1" customWidth="1"/>
    <col min="7" max="7" width="8.7109375" style="157" bestFit="1" customWidth="1"/>
    <col min="8" max="8" width="11" style="157" customWidth="1"/>
    <col min="9" max="10" width="8.7109375" style="157" customWidth="1"/>
    <col min="11" max="11" width="26.7109375" style="157" customWidth="1"/>
    <col min="12" max="12" width="15.28515625" style="157" customWidth="1"/>
    <col min="13" max="15" width="11.42578125" style="157"/>
    <col min="16" max="16" width="10.42578125" style="157" customWidth="1"/>
    <col min="17" max="23" width="11.42578125" style="157"/>
    <col min="24" max="25" width="5.85546875" style="157" customWidth="1"/>
    <col min="26" max="16384" width="11.42578125" style="157"/>
  </cols>
  <sheetData>
    <row r="1" spans="1:16" ht="52.5" customHeight="1">
      <c r="A1" s="1036" t="s">
        <v>1529</v>
      </c>
      <c r="B1" s="1036"/>
      <c r="C1" s="1036"/>
      <c r="D1" s="1036"/>
      <c r="E1" s="1036"/>
      <c r="F1" s="1036"/>
      <c r="G1" s="1036"/>
      <c r="H1" s="1036"/>
      <c r="I1" s="1036"/>
      <c r="J1" s="1036"/>
      <c r="K1" s="1036"/>
      <c r="L1" s="1036"/>
      <c r="M1" s="1036"/>
      <c r="N1" s="1036"/>
      <c r="O1" s="1036"/>
      <c r="P1" s="238" t="s">
        <v>555</v>
      </c>
    </row>
    <row r="2" spans="1:16" ht="52.5" customHeight="1">
      <c r="A2" s="795"/>
      <c r="B2" s="795"/>
      <c r="C2" s="795"/>
      <c r="D2" s="795"/>
      <c r="E2" s="795"/>
      <c r="F2" s="795"/>
      <c r="G2" s="795"/>
      <c r="H2" s="795"/>
      <c r="I2" s="795"/>
      <c r="J2" s="795"/>
      <c r="K2" s="795"/>
      <c r="L2" s="795"/>
      <c r="M2" s="795"/>
      <c r="N2" s="795"/>
      <c r="O2" s="795"/>
      <c r="P2" s="238"/>
    </row>
    <row r="3" spans="1:16" ht="34.5" customHeight="1">
      <c r="A3" s="1041" t="s">
        <v>524</v>
      </c>
      <c r="B3" s="1041" t="s">
        <v>491</v>
      </c>
      <c r="C3" s="1041"/>
      <c r="D3" s="1042" t="s">
        <v>613</v>
      </c>
      <c r="E3" s="1042" t="s">
        <v>523</v>
      </c>
      <c r="F3" s="1042" t="s">
        <v>522</v>
      </c>
      <c r="G3" s="1042"/>
      <c r="H3" s="1042"/>
      <c r="I3" s="187"/>
      <c r="J3" s="187"/>
    </row>
    <row r="4" spans="1:16" ht="54" customHeight="1">
      <c r="A4" s="1041"/>
      <c r="B4" s="796" t="s">
        <v>453</v>
      </c>
      <c r="C4" s="796" t="s">
        <v>500</v>
      </c>
      <c r="D4" s="1042"/>
      <c r="E4" s="1041"/>
      <c r="F4" s="796" t="s">
        <v>521</v>
      </c>
      <c r="G4" s="796" t="s">
        <v>520</v>
      </c>
      <c r="H4" s="797" t="s">
        <v>519</v>
      </c>
      <c r="I4" s="187"/>
      <c r="J4" s="187"/>
    </row>
    <row r="5" spans="1:16" s="158" customFormat="1" ht="4.5" customHeight="1">
      <c r="A5" s="403"/>
      <c r="B5" s="188"/>
      <c r="C5" s="188"/>
      <c r="D5" s="189"/>
      <c r="E5" s="188"/>
      <c r="F5" s="188"/>
      <c r="G5" s="188"/>
      <c r="H5" s="404"/>
      <c r="I5" s="187"/>
      <c r="J5" s="187"/>
    </row>
    <row r="6" spans="1:16" ht="12.75">
      <c r="A6" s="405" t="s">
        <v>397</v>
      </c>
      <c r="B6" s="850">
        <f>SUM(D6:E6)</f>
        <v>42111220</v>
      </c>
      <c r="C6" s="851">
        <v>100</v>
      </c>
      <c r="D6" s="852">
        <f>SUM(D8:D12)</f>
        <v>30957968</v>
      </c>
      <c r="E6" s="852">
        <f>SUM(F6:H6)</f>
        <v>11153252</v>
      </c>
      <c r="F6" s="852">
        <f>SUM(F8:F12)</f>
        <v>9442044</v>
      </c>
      <c r="G6" s="852">
        <f>SUM(G8:G12)</f>
        <v>340091</v>
      </c>
      <c r="H6" s="853">
        <f>SUM(H8:H12)</f>
        <v>1371117</v>
      </c>
      <c r="I6" s="180"/>
      <c r="J6" s="180"/>
      <c r="K6" s="159"/>
    </row>
    <row r="7" spans="1:16" ht="12.75">
      <c r="A7" s="406" t="s">
        <v>518</v>
      </c>
      <c r="B7" s="741"/>
      <c r="C7" s="748">
        <f>SUM(D7:E7)</f>
        <v>100</v>
      </c>
      <c r="D7" s="748">
        <f>D6/B6*100</f>
        <v>73.514773497419455</v>
      </c>
      <c r="E7" s="748">
        <f>E6/B6*100</f>
        <v>26.485226502580549</v>
      </c>
      <c r="F7" s="748">
        <f>F6/E6*100</f>
        <v>84.657317883609196</v>
      </c>
      <c r="G7" s="748">
        <f>G6/E6*100</f>
        <v>3.049254154752354</v>
      </c>
      <c r="H7" s="749">
        <f>H6/E6*100</f>
        <v>12.293427961638454</v>
      </c>
      <c r="I7" s="184"/>
      <c r="J7" s="183"/>
      <c r="K7" s="159"/>
    </row>
    <row r="8" spans="1:16" ht="12.75">
      <c r="A8" s="407" t="s">
        <v>114</v>
      </c>
      <c r="B8" s="854">
        <f>SUM(D8:E8)</f>
        <v>18177200</v>
      </c>
      <c r="C8" s="855">
        <f>(B8/$B$6)*100</f>
        <v>43.164743267946164</v>
      </c>
      <c r="D8" s="854">
        <v>12745482</v>
      </c>
      <c r="E8" s="854">
        <f>SUM(F8:H8)</f>
        <v>5431718</v>
      </c>
      <c r="F8" s="854">
        <v>4513189</v>
      </c>
      <c r="G8" s="854">
        <v>247791</v>
      </c>
      <c r="H8" s="854">
        <v>670738</v>
      </c>
      <c r="I8" s="167"/>
      <c r="J8" s="167"/>
      <c r="K8" s="159"/>
    </row>
    <row r="9" spans="1:16" ht="12.75">
      <c r="A9" s="408" t="s">
        <v>113</v>
      </c>
      <c r="B9" s="856">
        <f>SUM(D9:E9)</f>
        <v>21221125</v>
      </c>
      <c r="C9" s="857">
        <f>(B9/$B$6)*100</f>
        <v>50.393042519309581</v>
      </c>
      <c r="D9" s="741">
        <v>15949426</v>
      </c>
      <c r="E9" s="741">
        <f>SUM(F9:H9)</f>
        <v>5271699</v>
      </c>
      <c r="F9" s="741">
        <v>4616718</v>
      </c>
      <c r="G9" s="741">
        <v>91218</v>
      </c>
      <c r="H9" s="741">
        <v>563763</v>
      </c>
      <c r="I9" s="177"/>
      <c r="J9" s="167"/>
      <c r="K9" s="159"/>
    </row>
    <row r="10" spans="1:16" ht="12.75">
      <c r="A10" s="407" t="s">
        <v>112</v>
      </c>
      <c r="B10" s="854">
        <f>SUM(D10:E10)</f>
        <v>2595671</v>
      </c>
      <c r="C10" s="855">
        <f>(B10/$B$6)*100</f>
        <v>6.1638465948030001</v>
      </c>
      <c r="D10" s="854">
        <v>2175169</v>
      </c>
      <c r="E10" s="854">
        <f>SUM(F10:H10)</f>
        <v>420502</v>
      </c>
      <c r="F10" s="854">
        <v>284651</v>
      </c>
      <c r="G10" s="854">
        <v>1082</v>
      </c>
      <c r="H10" s="854">
        <v>134769</v>
      </c>
      <c r="I10" s="177"/>
      <c r="J10" s="167"/>
      <c r="K10" s="159"/>
    </row>
    <row r="11" spans="1:16" ht="12.75">
      <c r="A11" s="408" t="s">
        <v>111</v>
      </c>
      <c r="B11" s="856">
        <f>SUM(D11:E11)</f>
        <v>92188</v>
      </c>
      <c r="C11" s="857">
        <f>(B11/$B$6)*100</f>
        <v>0.21891552892554525</v>
      </c>
      <c r="D11" s="741">
        <v>62855</v>
      </c>
      <c r="E11" s="856">
        <f>SUM(F11:H11)</f>
        <v>29333</v>
      </c>
      <c r="F11" s="741">
        <v>27486</v>
      </c>
      <c r="G11" s="741" t="s">
        <v>39</v>
      </c>
      <c r="H11" s="741">
        <v>1847</v>
      </c>
      <c r="I11" s="175"/>
      <c r="J11" s="175"/>
      <c r="K11" s="159"/>
    </row>
    <row r="12" spans="1:16" ht="12.75">
      <c r="A12" s="407" t="s">
        <v>510</v>
      </c>
      <c r="B12" s="854">
        <f>SUM(D12:E12)</f>
        <v>25036</v>
      </c>
      <c r="C12" s="855" t="s">
        <v>39</v>
      </c>
      <c r="D12" s="854">
        <v>25036</v>
      </c>
      <c r="E12" s="854" t="s">
        <v>39</v>
      </c>
      <c r="F12" s="854" t="s">
        <v>39</v>
      </c>
      <c r="G12" s="854" t="s">
        <v>39</v>
      </c>
      <c r="H12" s="854" t="s">
        <v>39</v>
      </c>
      <c r="I12" s="181"/>
      <c r="J12" s="175"/>
      <c r="K12" s="159"/>
    </row>
    <row r="13" spans="1:16" ht="12.75">
      <c r="A13" s="409" t="s">
        <v>395</v>
      </c>
      <c r="B13" s="858">
        <f>SUM(B15:B19)</f>
        <v>14168694</v>
      </c>
      <c r="C13" s="748">
        <v>100</v>
      </c>
      <c r="D13" s="858">
        <f>SUM(D15:D19)</f>
        <v>12310375</v>
      </c>
      <c r="E13" s="858">
        <f>SUM(F13:H13)</f>
        <v>1858319</v>
      </c>
      <c r="F13" s="858">
        <f>SUM(F15:F19)</f>
        <v>417059</v>
      </c>
      <c r="G13" s="858">
        <f>SUM(G15:G19)</f>
        <v>33815</v>
      </c>
      <c r="H13" s="859">
        <f>SUM(H15:H19)</f>
        <v>1407445</v>
      </c>
      <c r="I13" s="184"/>
      <c r="J13" s="180"/>
      <c r="K13" s="159"/>
    </row>
    <row r="14" spans="1:16" ht="12.75">
      <c r="A14" s="410" t="s">
        <v>518</v>
      </c>
      <c r="B14" s="757"/>
      <c r="C14" s="851">
        <f>SUM(D14:E14)</f>
        <v>100</v>
      </c>
      <c r="D14" s="851">
        <f>D13/B13*100</f>
        <v>86.884331047025228</v>
      </c>
      <c r="E14" s="851">
        <f>E13/B13*100</f>
        <v>13.115668952974776</v>
      </c>
      <c r="F14" s="851">
        <f>F13/E13*100</f>
        <v>22.442809872793639</v>
      </c>
      <c r="G14" s="851">
        <f>G13/E13*100</f>
        <v>1.8196552906147978</v>
      </c>
      <c r="H14" s="860">
        <f>H13/E13*100</f>
        <v>75.737534836591564</v>
      </c>
      <c r="I14" s="183"/>
      <c r="J14" s="183"/>
      <c r="K14" s="159"/>
    </row>
    <row r="15" spans="1:16" ht="12.75">
      <c r="A15" s="408" t="s">
        <v>114</v>
      </c>
      <c r="B15" s="741">
        <f>SUM(D15:E15)</f>
        <v>6580725</v>
      </c>
      <c r="C15" s="861">
        <f>B15/B$13*100</f>
        <v>46.445529842058839</v>
      </c>
      <c r="D15" s="741">
        <v>5658259</v>
      </c>
      <c r="E15" s="741">
        <f>SUM(F15:H15)</f>
        <v>922466</v>
      </c>
      <c r="F15" s="741">
        <v>208151</v>
      </c>
      <c r="G15" s="741">
        <v>26351</v>
      </c>
      <c r="H15" s="741">
        <v>687964</v>
      </c>
      <c r="I15" s="167"/>
      <c r="J15" s="167"/>
      <c r="K15" s="159"/>
    </row>
    <row r="16" spans="1:16" ht="12.75">
      <c r="A16" s="407" t="s">
        <v>113</v>
      </c>
      <c r="B16" s="757">
        <f>SUM(D16:E16)</f>
        <v>6557336</v>
      </c>
      <c r="C16" s="862">
        <f>B16/B$13*100</f>
        <v>46.280454641761622</v>
      </c>
      <c r="D16" s="854">
        <v>5773361</v>
      </c>
      <c r="E16" s="757">
        <f>SUM(F16:H16)</f>
        <v>783975</v>
      </c>
      <c r="F16" s="854">
        <v>197212</v>
      </c>
      <c r="G16" s="854">
        <v>7464</v>
      </c>
      <c r="H16" s="854">
        <v>579299</v>
      </c>
      <c r="I16" s="177"/>
      <c r="J16" s="167"/>
      <c r="K16" s="159"/>
    </row>
    <row r="17" spans="1:11" ht="12.75">
      <c r="A17" s="408" t="s">
        <v>112</v>
      </c>
      <c r="B17" s="741">
        <f>SUM(D17:E17)</f>
        <v>982472</v>
      </c>
      <c r="C17" s="861">
        <f>B17/B$13*100</f>
        <v>6.9341041594941641</v>
      </c>
      <c r="D17" s="741">
        <v>835659</v>
      </c>
      <c r="E17" s="741">
        <f>SUM(F17:H17)</f>
        <v>146813</v>
      </c>
      <c r="F17" s="741">
        <v>8499</v>
      </c>
      <c r="G17" s="741" t="s">
        <v>39</v>
      </c>
      <c r="H17" s="741">
        <v>138314</v>
      </c>
      <c r="I17" s="167"/>
      <c r="J17" s="167"/>
      <c r="K17" s="159"/>
    </row>
    <row r="18" spans="1:11" ht="12.75">
      <c r="A18" s="407" t="s">
        <v>111</v>
      </c>
      <c r="B18" s="757">
        <f>SUM(D18:E18)</f>
        <v>31928</v>
      </c>
      <c r="C18" s="862">
        <f>B18/B$13*100</f>
        <v>0.22534186989993571</v>
      </c>
      <c r="D18" s="854">
        <v>26863</v>
      </c>
      <c r="E18" s="757">
        <f>SUM(F18:H18)</f>
        <v>5065</v>
      </c>
      <c r="F18" s="854">
        <v>3197</v>
      </c>
      <c r="G18" s="854" t="s">
        <v>39</v>
      </c>
      <c r="H18" s="854">
        <v>1868</v>
      </c>
      <c r="I18" s="182"/>
      <c r="J18" s="182"/>
      <c r="K18" s="159"/>
    </row>
    <row r="19" spans="1:11" ht="12.75">
      <c r="A19" s="408" t="s">
        <v>510</v>
      </c>
      <c r="B19" s="741">
        <f>SUM(D19:E19)</f>
        <v>16233</v>
      </c>
      <c r="C19" s="861" t="s">
        <v>39</v>
      </c>
      <c r="D19" s="741">
        <v>16233</v>
      </c>
      <c r="E19" s="741" t="s">
        <v>39</v>
      </c>
      <c r="F19" s="741" t="s">
        <v>39</v>
      </c>
      <c r="G19" s="741" t="s">
        <v>39</v>
      </c>
      <c r="H19" s="741" t="s">
        <v>39</v>
      </c>
      <c r="I19" s="181"/>
      <c r="J19" s="175"/>
      <c r="K19" s="159"/>
    </row>
    <row r="20" spans="1:11" ht="12.75">
      <c r="A20" s="405" t="s">
        <v>612</v>
      </c>
      <c r="B20" s="852">
        <f>SUM(B22:B26)</f>
        <v>9394673</v>
      </c>
      <c r="C20" s="851">
        <v>100</v>
      </c>
      <c r="D20" s="852">
        <f>SUM(D22:D26)</f>
        <v>7949228</v>
      </c>
      <c r="E20" s="852">
        <f>SUM(F20:H20)</f>
        <v>1445445</v>
      </c>
      <c r="F20" s="852">
        <f>SUM(F22:F26)</f>
        <v>685291</v>
      </c>
      <c r="G20" s="852">
        <f>SUM(G22:G26)</f>
        <v>18912</v>
      </c>
      <c r="H20" s="853">
        <f>SUM(H22:H26)</f>
        <v>741242</v>
      </c>
      <c r="I20" s="180"/>
      <c r="J20" s="180"/>
      <c r="K20" s="159"/>
    </row>
    <row r="21" spans="1:11" ht="12.75">
      <c r="A21" s="406" t="s">
        <v>518</v>
      </c>
      <c r="B21" s="858"/>
      <c r="C21" s="748">
        <f>SUM(D21:E21)</f>
        <v>100</v>
      </c>
      <c r="D21" s="863">
        <f>D20/B20*100</f>
        <v>84.614206369929008</v>
      </c>
      <c r="E21" s="863">
        <f>E20/B20*100</f>
        <v>15.385793630070999</v>
      </c>
      <c r="F21" s="864">
        <f>(F20/E20)*100</f>
        <v>47.410382269820026</v>
      </c>
      <c r="G21" s="864">
        <f>(G20/$E$20)*100</f>
        <v>1.3083859987754636</v>
      </c>
      <c r="H21" s="865">
        <f>(H20/$E$20)*100</f>
        <v>51.281231731404517</v>
      </c>
      <c r="I21" s="178"/>
      <c r="J21" s="178"/>
      <c r="K21" s="159"/>
    </row>
    <row r="22" spans="1:11" ht="12.75">
      <c r="A22" s="407" t="s">
        <v>114</v>
      </c>
      <c r="B22" s="757">
        <f>SUM(D22:E22)</f>
        <v>4210562</v>
      </c>
      <c r="C22" s="862">
        <f>B22/B$20*100</f>
        <v>44.818611568492059</v>
      </c>
      <c r="D22" s="854">
        <v>3596142</v>
      </c>
      <c r="E22" s="757">
        <f>SUM(F22:H22)</f>
        <v>614420</v>
      </c>
      <c r="F22" s="854">
        <v>331782</v>
      </c>
      <c r="G22" s="854">
        <v>16957</v>
      </c>
      <c r="H22" s="854">
        <v>265681</v>
      </c>
      <c r="I22" s="177"/>
      <c r="J22" s="167"/>
      <c r="K22" s="159"/>
    </row>
    <row r="23" spans="1:11" ht="12.75">
      <c r="A23" s="408" t="s">
        <v>113</v>
      </c>
      <c r="B23" s="741">
        <f>SUM(D23:E23)</f>
        <v>4203695</v>
      </c>
      <c r="C23" s="861">
        <f>B23/B$20*100</f>
        <v>44.745516954129215</v>
      </c>
      <c r="D23" s="856">
        <v>3526217</v>
      </c>
      <c r="E23" s="741">
        <f>SUM(F23:H23)</f>
        <v>677478</v>
      </c>
      <c r="F23" s="741">
        <v>302193</v>
      </c>
      <c r="G23" s="741">
        <v>1955</v>
      </c>
      <c r="H23" s="741">
        <v>373330</v>
      </c>
      <c r="I23" s="167"/>
      <c r="J23" s="167"/>
      <c r="K23" s="159"/>
    </row>
    <row r="24" spans="1:11" ht="12.75">
      <c r="A24" s="407" t="s">
        <v>112</v>
      </c>
      <c r="B24" s="757">
        <f>SUM(D24:E24)</f>
        <v>903521</v>
      </c>
      <c r="C24" s="862">
        <f>B24/B$20*100</f>
        <v>9.6173757191974651</v>
      </c>
      <c r="D24" s="854">
        <v>770626</v>
      </c>
      <c r="E24" s="757">
        <f>SUM(F24:H24)</f>
        <v>132895</v>
      </c>
      <c r="F24" s="854">
        <v>44035</v>
      </c>
      <c r="G24" s="854" t="s">
        <v>39</v>
      </c>
      <c r="H24" s="854">
        <v>88860</v>
      </c>
      <c r="I24" s="167"/>
      <c r="J24" s="167"/>
      <c r="K24" s="159"/>
    </row>
    <row r="25" spans="1:11" ht="12.75" customHeight="1">
      <c r="A25" s="408" t="s">
        <v>111</v>
      </c>
      <c r="B25" s="741">
        <f>SUM(D25:E25)</f>
        <v>55083</v>
      </c>
      <c r="C25" s="861">
        <f>B25/B$20*100</f>
        <v>0.58632163141814519</v>
      </c>
      <c r="D25" s="856">
        <v>34431</v>
      </c>
      <c r="E25" s="741">
        <f>SUM(F25:H25)</f>
        <v>20652</v>
      </c>
      <c r="F25" s="741">
        <v>7281</v>
      </c>
      <c r="G25" s="741" t="s">
        <v>39</v>
      </c>
      <c r="H25" s="741">
        <v>13371</v>
      </c>
      <c r="I25" s="175"/>
      <c r="J25" s="175"/>
    </row>
    <row r="26" spans="1:11" ht="12.75">
      <c r="A26" s="411" t="s">
        <v>510</v>
      </c>
      <c r="B26" s="757">
        <f>SUM(D26:E26)</f>
        <v>21812</v>
      </c>
      <c r="C26" s="867" t="s">
        <v>39</v>
      </c>
      <c r="D26" s="866">
        <v>21812</v>
      </c>
      <c r="E26" s="866" t="s">
        <v>39</v>
      </c>
      <c r="F26" s="854" t="s">
        <v>39</v>
      </c>
      <c r="G26" s="854" t="s">
        <v>39</v>
      </c>
      <c r="H26" s="854" t="s">
        <v>39</v>
      </c>
      <c r="I26" s="176"/>
      <c r="J26" s="175"/>
    </row>
    <row r="27" spans="1:11" ht="11.25" customHeight="1">
      <c r="A27" s="174"/>
      <c r="B27" s="166"/>
      <c r="C27" s="169"/>
      <c r="D27" s="166"/>
      <c r="E27" s="166"/>
      <c r="F27" s="166"/>
      <c r="G27" s="166"/>
      <c r="H27" s="166"/>
      <c r="I27" s="166"/>
      <c r="J27" s="166"/>
    </row>
    <row r="28" spans="1:11">
      <c r="A28" s="173"/>
      <c r="B28" s="166"/>
      <c r="C28" s="169"/>
      <c r="D28" s="166"/>
      <c r="E28" s="166"/>
      <c r="F28" s="166"/>
      <c r="G28" s="166"/>
      <c r="H28" s="172"/>
      <c r="I28" s="166"/>
      <c r="J28" s="166"/>
    </row>
    <row r="29" spans="1:11" ht="10.5" customHeight="1">
      <c r="A29" s="171"/>
    </row>
    <row r="30" spans="1:11" ht="10.5" customHeight="1">
      <c r="A30" s="170"/>
    </row>
    <row r="31" spans="1:11">
      <c r="B31" s="168"/>
      <c r="C31" s="163"/>
      <c r="D31" s="169"/>
    </row>
    <row r="32" spans="1:11" ht="13.5" customHeight="1">
      <c r="B32" s="168"/>
      <c r="C32" s="163"/>
      <c r="D32" s="169"/>
    </row>
    <row r="33" spans="1:13">
      <c r="A33" s="165"/>
      <c r="B33" s="168"/>
      <c r="C33" s="163"/>
      <c r="D33" s="169"/>
    </row>
    <row r="34" spans="1:13">
      <c r="B34" s="168"/>
      <c r="C34" s="163"/>
    </row>
    <row r="35" spans="1:13">
      <c r="B35" s="168"/>
      <c r="C35" s="163"/>
    </row>
    <row r="36" spans="1:13" ht="12.75">
      <c r="A36" s="179"/>
      <c r="B36" s="179"/>
      <c r="C36" s="179"/>
      <c r="D36" s="179"/>
      <c r="E36" s="179"/>
    </row>
    <row r="37" spans="1:13" ht="12.75">
      <c r="A37" s="179"/>
      <c r="B37" s="179"/>
      <c r="C37" s="179"/>
      <c r="D37" s="179"/>
      <c r="E37" s="179"/>
    </row>
    <row r="38" spans="1:13" ht="12.75">
      <c r="D38" s="179"/>
      <c r="E38" s="179"/>
    </row>
    <row r="40" spans="1:13">
      <c r="C40" s="166"/>
      <c r="M40" s="165"/>
    </row>
    <row r="41" spans="1:13">
      <c r="E41" s="166"/>
    </row>
    <row r="44" spans="1:13">
      <c r="A44" s="163"/>
    </row>
    <row r="55" spans="1:1">
      <c r="A55" s="165"/>
    </row>
    <row r="63" spans="1:1">
      <c r="A63" s="165"/>
    </row>
    <row r="65" spans="2:2">
      <c r="B65" s="163"/>
    </row>
    <row r="195" spans="2:5" ht="12" customHeight="1"/>
    <row r="196" spans="2:5" ht="12" customHeight="1">
      <c r="D196" s="739" t="s">
        <v>613</v>
      </c>
      <c r="E196" s="739" t="s">
        <v>523</v>
      </c>
    </row>
    <row r="197" spans="2:5" ht="12.75">
      <c r="B197" s="1045" t="s">
        <v>612</v>
      </c>
      <c r="C197" s="407" t="s">
        <v>114</v>
      </c>
      <c r="D197" s="157">
        <v>3596142</v>
      </c>
      <c r="E197" s="157">
        <v>614420</v>
      </c>
    </row>
    <row r="198" spans="2:5" ht="12.75">
      <c r="B198" s="1045"/>
      <c r="C198" s="408" t="s">
        <v>113</v>
      </c>
      <c r="D198" s="157">
        <v>3526217</v>
      </c>
      <c r="E198" s="157">
        <v>677478</v>
      </c>
    </row>
    <row r="199" spans="2:5" ht="12.75">
      <c r="B199" s="1045"/>
      <c r="C199" s="407" t="s">
        <v>112</v>
      </c>
      <c r="D199" s="157">
        <v>770626</v>
      </c>
      <c r="E199" s="157">
        <v>132895</v>
      </c>
    </row>
    <row r="200" spans="2:5" ht="12.75">
      <c r="B200" s="1045"/>
      <c r="C200" s="408" t="s">
        <v>111</v>
      </c>
      <c r="D200" s="157">
        <v>34431</v>
      </c>
      <c r="E200" s="157">
        <v>20652</v>
      </c>
    </row>
    <row r="201" spans="2:5" ht="12.75">
      <c r="B201" s="1045"/>
      <c r="C201" s="411" t="s">
        <v>510</v>
      </c>
      <c r="D201" s="157">
        <v>21812</v>
      </c>
      <c r="E201" s="157" t="s">
        <v>39</v>
      </c>
    </row>
    <row r="202" spans="2:5" ht="12.75">
      <c r="B202" s="1046" t="s">
        <v>395</v>
      </c>
      <c r="C202" s="407" t="s">
        <v>113</v>
      </c>
      <c r="D202" s="157">
        <v>5773361</v>
      </c>
      <c r="E202" s="157">
        <v>783975</v>
      </c>
    </row>
    <row r="203" spans="2:5" ht="12.75">
      <c r="B203" s="1046"/>
      <c r="C203" s="408" t="s">
        <v>114</v>
      </c>
      <c r="D203" s="157">
        <v>5658259</v>
      </c>
      <c r="E203" s="157">
        <v>922466</v>
      </c>
    </row>
    <row r="204" spans="2:5" ht="12.75">
      <c r="B204" s="1046"/>
      <c r="C204" s="408" t="s">
        <v>112</v>
      </c>
      <c r="D204" s="157">
        <v>835659</v>
      </c>
      <c r="E204" s="157">
        <v>146813</v>
      </c>
    </row>
    <row r="205" spans="2:5" ht="12.75">
      <c r="B205" s="1046"/>
      <c r="C205" s="407" t="s">
        <v>111</v>
      </c>
      <c r="D205" s="157">
        <v>26863</v>
      </c>
      <c r="E205" s="157">
        <v>5065</v>
      </c>
    </row>
    <row r="206" spans="2:5" customFormat="1" ht="15">
      <c r="B206" s="1046"/>
      <c r="C206" s="408" t="s">
        <v>510</v>
      </c>
      <c r="D206" s="157">
        <v>16233</v>
      </c>
      <c r="E206" s="1007" t="s">
        <v>39</v>
      </c>
    </row>
    <row r="207" spans="2:5" customFormat="1" ht="15">
      <c r="B207" s="1044" t="s">
        <v>397</v>
      </c>
      <c r="C207" s="408" t="s">
        <v>113</v>
      </c>
      <c r="D207" s="273">
        <v>15949426</v>
      </c>
      <c r="E207" s="273">
        <v>5271699</v>
      </c>
    </row>
    <row r="208" spans="2:5" ht="12.75">
      <c r="B208" s="1044"/>
      <c r="C208" s="407" t="s">
        <v>114</v>
      </c>
      <c r="D208" s="186">
        <v>12745482</v>
      </c>
      <c r="E208" s="186">
        <v>5431718</v>
      </c>
    </row>
    <row r="209" spans="2:5" ht="12.75">
      <c r="B209" s="1044"/>
      <c r="C209" s="407" t="s">
        <v>112</v>
      </c>
      <c r="D209" s="186">
        <v>2175169</v>
      </c>
      <c r="E209" s="186">
        <v>420502</v>
      </c>
    </row>
    <row r="210" spans="2:5" ht="12.75">
      <c r="B210" s="1044"/>
      <c r="C210" s="408" t="s">
        <v>111</v>
      </c>
      <c r="D210" s="273">
        <v>62855</v>
      </c>
      <c r="E210" s="273">
        <v>29333</v>
      </c>
    </row>
    <row r="211" spans="2:5" ht="12.75">
      <c r="B211" s="1044"/>
      <c r="C211" s="407" t="s">
        <v>510</v>
      </c>
      <c r="D211" s="186">
        <v>25036</v>
      </c>
      <c r="E211" s="185" t="s">
        <v>39</v>
      </c>
    </row>
  </sheetData>
  <sortState ref="C137:E140">
    <sortCondition descending="1" ref="D136"/>
  </sortState>
  <mergeCells count="9">
    <mergeCell ref="B207:B211"/>
    <mergeCell ref="B197:B201"/>
    <mergeCell ref="B202:B206"/>
    <mergeCell ref="A1:O1"/>
    <mergeCell ref="A3:A4"/>
    <mergeCell ref="B3:C3"/>
    <mergeCell ref="D3:D4"/>
    <mergeCell ref="E3:E4"/>
    <mergeCell ref="F3:H3"/>
  </mergeCells>
  <hyperlinks>
    <hyperlink ref="P1" location="INDICE!A18" display="INDICE"/>
  </hyperlinks>
  <printOptions horizontalCentered="1"/>
  <pageMargins left="0.51181102362204722" right="0.51181102362204722" top="1.1023622047244095" bottom="0.51181102362204722" header="0.11811023622047245" footer="0.23622047244094491"/>
  <pageSetup paperSize="9" scale="65" firstPageNumber="26" orientation="landscape" useFirstPageNumber="1" r:id="rId1"/>
  <headerFooter scaleWithDoc="0">
    <oddHeader>&amp;C&amp;G</oddHeader>
    <oddFooter>&amp;C&amp;12 25</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pageSetUpPr fitToPage="1"/>
  </sheetPr>
  <dimension ref="A1:AH56"/>
  <sheetViews>
    <sheetView showGridLines="0" zoomScale="90" zoomScaleNormal="90" zoomScalePageLayoutView="87" workbookViewId="0">
      <selection activeCell="A2" sqref="A2:AA2"/>
    </sheetView>
  </sheetViews>
  <sheetFormatPr baseColWidth="10" defaultRowHeight="11.25"/>
  <cols>
    <col min="1" max="1" width="11" style="192" customWidth="1"/>
    <col min="2" max="2" width="9.7109375" style="192" customWidth="1"/>
    <col min="3" max="3" width="7.140625" style="192" customWidth="1"/>
    <col min="4" max="4" width="7.42578125" style="192" customWidth="1"/>
    <col min="5" max="5" width="7.140625" style="192" customWidth="1"/>
    <col min="6" max="6" width="7.42578125" style="192" customWidth="1"/>
    <col min="7" max="7" width="7.7109375" style="192" customWidth="1"/>
    <col min="8" max="8" width="8.140625" style="192" bestFit="1" customWidth="1"/>
    <col min="9" max="9" width="8.42578125" style="192" bestFit="1" customWidth="1"/>
    <col min="10" max="10" width="8.140625" style="192" customWidth="1"/>
    <col min="11" max="11" width="9.85546875" style="192" bestFit="1" customWidth="1"/>
    <col min="12" max="12" width="8.140625" style="192" bestFit="1" customWidth="1"/>
    <col min="13" max="13" width="11.140625" style="192" customWidth="1"/>
    <col min="14" max="15" width="8.140625" style="192" bestFit="1" customWidth="1"/>
    <col min="16" max="16" width="9.85546875" style="192" bestFit="1" customWidth="1"/>
    <col min="17" max="17" width="8.140625" style="192" bestFit="1" customWidth="1"/>
    <col min="18" max="18" width="9.140625" style="192" customWidth="1"/>
    <col min="19" max="20" width="8.140625" style="192" bestFit="1" customWidth="1"/>
    <col min="21" max="21" width="8.7109375" style="192" bestFit="1" customWidth="1"/>
    <col min="22" max="22" width="7.140625" style="192" bestFit="1" customWidth="1"/>
    <col min="23" max="23" width="7.28515625" style="192" bestFit="1" customWidth="1"/>
    <col min="24" max="24" width="8.140625" style="192" bestFit="1" customWidth="1"/>
    <col min="25" max="25" width="7.28515625" style="192" customWidth="1"/>
    <col min="26" max="26" width="6.28515625" style="192" customWidth="1"/>
    <col min="27" max="27" width="9.85546875" style="192" customWidth="1"/>
    <col min="28" max="28" width="12.85546875" style="192" customWidth="1"/>
    <col min="29" max="29" width="11.42578125" style="192"/>
    <col min="30" max="30" width="9.85546875" style="192" customWidth="1"/>
    <col min="31" max="31" width="10.7109375" style="192" customWidth="1"/>
    <col min="32" max="34" width="8.7109375" style="192" customWidth="1"/>
    <col min="35" max="16384" width="11.42578125" style="192"/>
  </cols>
  <sheetData>
    <row r="1" spans="1:34" s="156" customFormat="1" ht="21" customHeight="1"/>
    <row r="2" spans="1:34" s="156" customFormat="1" ht="54.75" customHeight="1">
      <c r="A2" s="1036" t="s">
        <v>1530</v>
      </c>
      <c r="B2" s="1040"/>
      <c r="C2" s="1040"/>
      <c r="D2" s="1040"/>
      <c r="E2" s="1040"/>
      <c r="F2" s="1040"/>
      <c r="G2" s="1040"/>
      <c r="H2" s="1040"/>
      <c r="I2" s="1040"/>
      <c r="J2" s="1040"/>
      <c r="K2" s="1040"/>
      <c r="L2" s="1040"/>
      <c r="M2" s="1040"/>
      <c r="N2" s="1040"/>
      <c r="O2" s="1040"/>
      <c r="P2" s="1040"/>
      <c r="Q2" s="1040"/>
      <c r="R2" s="1040"/>
      <c r="S2" s="1040"/>
      <c r="T2" s="1040"/>
      <c r="U2" s="1040"/>
      <c r="V2" s="1040"/>
      <c r="W2" s="1040"/>
      <c r="X2" s="1040"/>
      <c r="Y2" s="1040"/>
      <c r="Z2" s="1040"/>
      <c r="AA2" s="1040"/>
      <c r="AB2" s="238" t="s">
        <v>555</v>
      </c>
    </row>
    <row r="3" spans="1:34" ht="68.25" customHeight="1">
      <c r="B3" s="412" t="s">
        <v>542</v>
      </c>
      <c r="C3" s="413" t="s">
        <v>369</v>
      </c>
      <c r="D3" s="413" t="s">
        <v>368</v>
      </c>
      <c r="E3" s="413" t="s">
        <v>367</v>
      </c>
      <c r="F3" s="413" t="s">
        <v>366</v>
      </c>
      <c r="G3" s="413" t="s">
        <v>365</v>
      </c>
      <c r="H3" s="412" t="s">
        <v>541</v>
      </c>
      <c r="I3" s="412" t="s">
        <v>363</v>
      </c>
      <c r="J3" s="413" t="s">
        <v>362</v>
      </c>
      <c r="K3" s="413" t="s">
        <v>361</v>
      </c>
      <c r="L3" s="412" t="s">
        <v>540</v>
      </c>
      <c r="M3" s="412" t="s">
        <v>1300</v>
      </c>
      <c r="N3" s="413" t="s">
        <v>104</v>
      </c>
      <c r="O3" s="412" t="s">
        <v>539</v>
      </c>
      <c r="P3" s="413" t="s">
        <v>356</v>
      </c>
      <c r="Q3" s="412" t="s">
        <v>538</v>
      </c>
      <c r="R3" s="413" t="s">
        <v>354</v>
      </c>
      <c r="S3" s="412" t="s">
        <v>596</v>
      </c>
      <c r="T3" s="412" t="s">
        <v>537</v>
      </c>
      <c r="U3" s="413" t="s">
        <v>33</v>
      </c>
      <c r="V3" s="412" t="s">
        <v>536</v>
      </c>
      <c r="W3" s="414" t="s">
        <v>535</v>
      </c>
      <c r="X3" s="415" t="s">
        <v>534</v>
      </c>
      <c r="Y3" s="416" t="s">
        <v>37</v>
      </c>
      <c r="Z3" s="415" t="s">
        <v>533</v>
      </c>
      <c r="AA3" s="412" t="s">
        <v>532</v>
      </c>
      <c r="AB3" s="193"/>
      <c r="AD3" s="193"/>
      <c r="AE3" s="201"/>
      <c r="AF3" s="201"/>
      <c r="AG3" s="201"/>
      <c r="AH3" s="201"/>
    </row>
    <row r="4" spans="1:34" ht="16.5" customHeight="1">
      <c r="A4" s="420" t="s">
        <v>1311</v>
      </c>
      <c r="B4" s="421"/>
      <c r="C4" s="422"/>
      <c r="D4" s="422"/>
      <c r="E4" s="422"/>
      <c r="F4" s="422"/>
      <c r="G4" s="422"/>
      <c r="H4" s="422"/>
      <c r="I4" s="422"/>
      <c r="J4" s="422"/>
      <c r="K4" s="422"/>
      <c r="L4" s="422"/>
      <c r="M4" s="422"/>
      <c r="N4" s="422"/>
      <c r="O4" s="422"/>
      <c r="P4" s="422"/>
      <c r="Q4" s="422"/>
      <c r="R4" s="422"/>
      <c r="S4" s="422"/>
      <c r="T4" s="422"/>
      <c r="U4" s="422"/>
      <c r="V4" s="422"/>
      <c r="W4" s="422"/>
      <c r="X4" s="423"/>
      <c r="Y4" s="423"/>
      <c r="Z4" s="423"/>
      <c r="AA4" s="424"/>
      <c r="AB4" s="193"/>
      <c r="AD4" s="193"/>
      <c r="AE4" s="201"/>
      <c r="AF4" s="201"/>
      <c r="AG4" s="201"/>
      <c r="AH4" s="201"/>
    </row>
    <row r="5" spans="1:34" ht="16.5" customHeight="1">
      <c r="A5" s="740" t="s">
        <v>528</v>
      </c>
      <c r="B5" s="741">
        <v>32617.250000000069</v>
      </c>
      <c r="C5" s="742">
        <v>1827.5</v>
      </c>
      <c r="D5" s="910">
        <v>310.74999999999983</v>
      </c>
      <c r="E5" s="910">
        <v>449.75000000000011</v>
      </c>
      <c r="F5" s="910">
        <v>255.75000000000003</v>
      </c>
      <c r="G5" s="910">
        <v>761.00000000000023</v>
      </c>
      <c r="H5" s="910">
        <v>949.2499999999992</v>
      </c>
      <c r="I5" s="910">
        <v>768.25000000000023</v>
      </c>
      <c r="J5" s="910">
        <v>1249.4999999999995</v>
      </c>
      <c r="K5" s="910">
        <v>7527.7500000000009</v>
      </c>
      <c r="L5" s="910">
        <v>1174.2500000000002</v>
      </c>
      <c r="M5" s="910">
        <v>917.75</v>
      </c>
      <c r="N5" s="910">
        <v>1553.0000000000002</v>
      </c>
      <c r="O5" s="910">
        <v>769.74999999999909</v>
      </c>
      <c r="P5" s="910">
        <v>8015.2499999999936</v>
      </c>
      <c r="Q5" s="910">
        <v>1162</v>
      </c>
      <c r="R5" s="910">
        <v>2404.75</v>
      </c>
      <c r="S5" s="910">
        <v>542.99999999999977</v>
      </c>
      <c r="T5" s="910">
        <v>363.25000000000011</v>
      </c>
      <c r="U5" s="910">
        <v>354.74999999999983</v>
      </c>
      <c r="V5" s="910">
        <v>237.00000000000011</v>
      </c>
      <c r="W5" s="910">
        <v>266.74999999999994</v>
      </c>
      <c r="X5" s="910">
        <v>349</v>
      </c>
      <c r="Y5" s="910">
        <v>299.75000000000006</v>
      </c>
      <c r="Z5" s="910">
        <v>96.750000000000014</v>
      </c>
      <c r="AA5" s="911">
        <v>10.75</v>
      </c>
      <c r="AB5" s="193"/>
      <c r="AD5" s="193"/>
      <c r="AE5" s="201"/>
      <c r="AF5" s="201"/>
      <c r="AG5" s="201"/>
      <c r="AH5" s="201"/>
    </row>
    <row r="6" spans="1:34" ht="16.5" customHeight="1">
      <c r="A6" s="744" t="s">
        <v>593</v>
      </c>
      <c r="B6" s="745">
        <v>16027466</v>
      </c>
      <c r="C6" s="746">
        <v>796169</v>
      </c>
      <c r="D6" s="746">
        <v>199646</v>
      </c>
      <c r="E6" s="746">
        <v>253863</v>
      </c>
      <c r="F6" s="746">
        <v>178228</v>
      </c>
      <c r="G6" s="746">
        <v>450921</v>
      </c>
      <c r="H6" s="746">
        <v>496735</v>
      </c>
      <c r="I6" s="746">
        <v>438868</v>
      </c>
      <c r="J6" s="746">
        <v>490039</v>
      </c>
      <c r="K6" s="746">
        <v>2891472</v>
      </c>
      <c r="L6" s="746">
        <v>550832</v>
      </c>
      <c r="M6" s="746">
        <v>411009</v>
      </c>
      <c r="N6" s="746">
        <v>662671</v>
      </c>
      <c r="O6" s="746">
        <v>590483</v>
      </c>
      <c r="P6" s="746">
        <v>4024929</v>
      </c>
      <c r="Q6" s="746">
        <v>853622</v>
      </c>
      <c r="R6" s="746">
        <v>1481940</v>
      </c>
      <c r="S6" s="746">
        <v>350624</v>
      </c>
      <c r="T6" s="746">
        <v>170722</v>
      </c>
      <c r="U6" s="746">
        <v>117465</v>
      </c>
      <c r="V6" s="746">
        <v>97093</v>
      </c>
      <c r="W6" s="746">
        <v>105213</v>
      </c>
      <c r="X6" s="746">
        <v>200656</v>
      </c>
      <c r="Y6" s="746">
        <v>148573</v>
      </c>
      <c r="Z6" s="746">
        <v>28726</v>
      </c>
      <c r="AA6" s="747">
        <v>36967</v>
      </c>
      <c r="AB6" s="193"/>
      <c r="AD6" s="193"/>
      <c r="AE6" s="201"/>
      <c r="AF6" s="201"/>
      <c r="AG6" s="201"/>
      <c r="AH6" s="201"/>
    </row>
    <row r="7" spans="1:34" ht="16.5" customHeight="1">
      <c r="A7" s="418" t="s">
        <v>10</v>
      </c>
      <c r="B7" s="748">
        <f t="shared" ref="B7:Z7" si="0">B5/B6*10000</f>
        <v>20.350846478164463</v>
      </c>
      <c r="C7" s="748">
        <f t="shared" si="0"/>
        <v>22.953669384263893</v>
      </c>
      <c r="D7" s="748">
        <f t="shared" si="0"/>
        <v>15.565050138745571</v>
      </c>
      <c r="E7" s="748">
        <f t="shared" si="0"/>
        <v>17.716248527749222</v>
      </c>
      <c r="F7" s="748">
        <f t="shared" si="0"/>
        <v>14.349597145229707</v>
      </c>
      <c r="G7" s="748">
        <f t="shared" si="0"/>
        <v>16.876570397031859</v>
      </c>
      <c r="H7" s="748">
        <f t="shared" si="0"/>
        <v>19.109786908512572</v>
      </c>
      <c r="I7" s="748">
        <f t="shared" si="0"/>
        <v>17.505263541657175</v>
      </c>
      <c r="J7" s="748">
        <f t="shared" si="0"/>
        <v>25.497970569689343</v>
      </c>
      <c r="K7" s="748">
        <f t="shared" si="0"/>
        <v>26.034317468749485</v>
      </c>
      <c r="L7" s="748">
        <f t="shared" si="0"/>
        <v>21.317752055073058</v>
      </c>
      <c r="M7" s="748">
        <f t="shared" si="0"/>
        <v>22.329194737828125</v>
      </c>
      <c r="N7" s="748">
        <f t="shared" si="0"/>
        <v>23.435460432099791</v>
      </c>
      <c r="O7" s="748">
        <f t="shared" si="0"/>
        <v>13.035938375871941</v>
      </c>
      <c r="P7" s="748">
        <f t="shared" si="0"/>
        <v>19.914015874565724</v>
      </c>
      <c r="Q7" s="748">
        <f t="shared" si="0"/>
        <v>13.612582618536074</v>
      </c>
      <c r="R7" s="748">
        <f t="shared" si="0"/>
        <v>16.227040231048491</v>
      </c>
      <c r="S7" s="748">
        <f t="shared" si="0"/>
        <v>15.486675184813354</v>
      </c>
      <c r="T7" s="748">
        <f t="shared" si="0"/>
        <v>21.277281193987893</v>
      </c>
      <c r="U7" s="748">
        <f t="shared" si="0"/>
        <v>30.200485250925791</v>
      </c>
      <c r="V7" s="748">
        <f t="shared" si="0"/>
        <v>24.409586684930954</v>
      </c>
      <c r="W7" s="748">
        <f t="shared" si="0"/>
        <v>25.353330862155811</v>
      </c>
      <c r="X7" s="748">
        <f t="shared" si="0"/>
        <v>17.392951120325332</v>
      </c>
      <c r="Y7" s="748">
        <f t="shared" si="0"/>
        <v>20.175267376979669</v>
      </c>
      <c r="Z7" s="748">
        <f t="shared" si="0"/>
        <v>33.680289633085017</v>
      </c>
      <c r="AA7" s="748">
        <f>(AA5/AA6)*10000</f>
        <v>2.9079990261584654</v>
      </c>
      <c r="AB7" s="193"/>
      <c r="AD7" s="193"/>
      <c r="AE7" s="201"/>
      <c r="AF7" s="201"/>
      <c r="AG7" s="201"/>
      <c r="AH7" s="201"/>
    </row>
    <row r="8" spans="1:34" s="211" customFormat="1" ht="16.5" customHeight="1">
      <c r="A8" s="750" t="s">
        <v>1312</v>
      </c>
      <c r="B8" s="751"/>
      <c r="C8" s="752"/>
      <c r="D8" s="752"/>
      <c r="E8" s="752"/>
      <c r="F8" s="752"/>
      <c r="G8" s="752"/>
      <c r="H8" s="752"/>
      <c r="I8" s="752"/>
      <c r="J8" s="752"/>
      <c r="K8" s="752"/>
      <c r="L8" s="752"/>
      <c r="M8" s="752"/>
      <c r="N8" s="752"/>
      <c r="O8" s="752"/>
      <c r="P8" s="752"/>
      <c r="Q8" s="752"/>
      <c r="R8" s="752"/>
      <c r="S8" s="752"/>
      <c r="T8" s="752"/>
      <c r="U8" s="752"/>
      <c r="V8" s="752"/>
      <c r="W8" s="752"/>
      <c r="X8" s="753"/>
      <c r="Y8" s="753"/>
      <c r="Z8" s="753"/>
      <c r="AA8" s="754"/>
      <c r="AB8" s="213"/>
      <c r="AD8" s="213"/>
      <c r="AE8" s="212"/>
      <c r="AF8" s="212"/>
      <c r="AG8" s="212"/>
      <c r="AH8" s="212"/>
    </row>
    <row r="9" spans="1:34" s="211" customFormat="1" ht="16.5" customHeight="1">
      <c r="A9" s="755" t="s">
        <v>1307</v>
      </c>
      <c r="B9" s="909">
        <v>12492.299999999979</v>
      </c>
      <c r="C9" s="909">
        <v>974.83000000000027</v>
      </c>
      <c r="D9" s="909">
        <v>121.11000000000003</v>
      </c>
      <c r="E9" s="909">
        <v>224.47999999999988</v>
      </c>
      <c r="F9" s="909">
        <v>105.46999999999998</v>
      </c>
      <c r="G9" s="909">
        <v>207.81999999999988</v>
      </c>
      <c r="H9" s="909">
        <v>348</v>
      </c>
      <c r="I9" s="909">
        <v>282.94000000000011</v>
      </c>
      <c r="J9" s="909">
        <v>521.61999999999978</v>
      </c>
      <c r="K9" s="909">
        <v>2842.5199999999927</v>
      </c>
      <c r="L9" s="909">
        <v>361.23000000000008</v>
      </c>
      <c r="M9" s="909">
        <v>227.20000000000007</v>
      </c>
      <c r="N9" s="909">
        <v>448.6700000000003</v>
      </c>
      <c r="O9" s="909">
        <v>292.84999999999997</v>
      </c>
      <c r="P9" s="909">
        <v>3360.0000000000018</v>
      </c>
      <c r="Q9" s="909">
        <v>530.29999999999995</v>
      </c>
      <c r="R9" s="909">
        <v>966.51000000000079</v>
      </c>
      <c r="S9" s="909">
        <v>154.51000000000002</v>
      </c>
      <c r="T9" s="909">
        <v>106.65999999999998</v>
      </c>
      <c r="U9" s="909">
        <v>90.27000000000001</v>
      </c>
      <c r="V9" s="909">
        <v>75.120000000000019</v>
      </c>
      <c r="W9" s="909">
        <v>70.31</v>
      </c>
      <c r="X9" s="909">
        <v>98.959999999999965</v>
      </c>
      <c r="Y9" s="909">
        <v>56.67</v>
      </c>
      <c r="Z9" s="909">
        <v>24.249999999999996</v>
      </c>
      <c r="AA9" s="909" t="s">
        <v>1521</v>
      </c>
      <c r="AB9" s="213"/>
      <c r="AD9" s="213"/>
      <c r="AE9" s="212"/>
      <c r="AF9" s="212"/>
      <c r="AG9" s="212"/>
      <c r="AH9" s="212"/>
    </row>
    <row r="10" spans="1:34" s="211" customFormat="1" ht="16.5" customHeight="1">
      <c r="A10" s="756" t="s">
        <v>593</v>
      </c>
      <c r="B10" s="757">
        <v>13721297</v>
      </c>
      <c r="C10" s="758">
        <v>678593</v>
      </c>
      <c r="D10" s="758">
        <v>184312</v>
      </c>
      <c r="E10" s="758">
        <v>225716</v>
      </c>
      <c r="F10" s="758">
        <v>165898</v>
      </c>
      <c r="G10" s="758">
        <v>392186</v>
      </c>
      <c r="H10" s="758">
        <v>446789</v>
      </c>
      <c r="I10" s="758">
        <v>384137</v>
      </c>
      <c r="J10" s="758">
        <v>443944</v>
      </c>
      <c r="K10" s="758">
        <v>2399327</v>
      </c>
      <c r="L10" s="758">
        <v>489756</v>
      </c>
      <c r="M10" s="758">
        <v>372709</v>
      </c>
      <c r="N10" s="758">
        <v>584256</v>
      </c>
      <c r="O10" s="758">
        <v>454840</v>
      </c>
      <c r="P10" s="758">
        <v>3461879</v>
      </c>
      <c r="Q10" s="758">
        <v>735546</v>
      </c>
      <c r="R10" s="758">
        <v>1321904</v>
      </c>
      <c r="S10" s="758">
        <v>276443</v>
      </c>
      <c r="T10" s="758">
        <v>134437</v>
      </c>
      <c r="U10" s="758">
        <v>92833</v>
      </c>
      <c r="V10" s="758">
        <v>73590</v>
      </c>
      <c r="W10" s="758">
        <v>86758</v>
      </c>
      <c r="X10" s="758">
        <v>153823</v>
      </c>
      <c r="Y10" s="758">
        <v>108709</v>
      </c>
      <c r="Z10" s="758">
        <v>22021</v>
      </c>
      <c r="AA10" s="759">
        <v>30891</v>
      </c>
      <c r="AB10" s="213"/>
      <c r="AD10" s="213"/>
      <c r="AE10" s="212"/>
      <c r="AF10" s="212"/>
      <c r="AG10" s="212"/>
      <c r="AH10" s="212"/>
    </row>
    <row r="11" spans="1:34" s="211" customFormat="1" ht="16.5" customHeight="1">
      <c r="A11" s="760" t="s">
        <v>10</v>
      </c>
      <c r="B11" s="761">
        <f t="shared" ref="B11:Z11" si="1">B9/B10*10000</f>
        <v>9.1043142641690356</v>
      </c>
      <c r="C11" s="761">
        <f t="shared" si="1"/>
        <v>14.36545911908906</v>
      </c>
      <c r="D11" s="761">
        <f t="shared" si="1"/>
        <v>6.5709232171535232</v>
      </c>
      <c r="E11" s="761">
        <f t="shared" si="1"/>
        <v>9.9452409222208384</v>
      </c>
      <c r="F11" s="761">
        <f t="shared" si="1"/>
        <v>6.3575208863277428</v>
      </c>
      <c r="G11" s="761">
        <f t="shared" si="1"/>
        <v>5.2990162830901628</v>
      </c>
      <c r="H11" s="761">
        <f t="shared" si="1"/>
        <v>7.7889115443755337</v>
      </c>
      <c r="I11" s="761">
        <f t="shared" si="1"/>
        <v>7.3656013349404015</v>
      </c>
      <c r="J11" s="761">
        <f t="shared" si="1"/>
        <v>11.749680139837452</v>
      </c>
      <c r="K11" s="761">
        <f t="shared" si="1"/>
        <v>11.847155473180575</v>
      </c>
      <c r="L11" s="761">
        <f t="shared" si="1"/>
        <v>7.3757136206600844</v>
      </c>
      <c r="M11" s="761">
        <f t="shared" si="1"/>
        <v>6.0959086042998711</v>
      </c>
      <c r="N11" s="761">
        <f t="shared" si="1"/>
        <v>7.6793391937780751</v>
      </c>
      <c r="O11" s="761">
        <f t="shared" si="1"/>
        <v>6.4385278339635903</v>
      </c>
      <c r="P11" s="761">
        <f t="shared" si="1"/>
        <v>9.7057118403040725</v>
      </c>
      <c r="Q11" s="761">
        <f t="shared" si="1"/>
        <v>7.2096102759038851</v>
      </c>
      <c r="R11" s="761">
        <f t="shared" si="1"/>
        <v>7.3114991708929002</v>
      </c>
      <c r="S11" s="761">
        <f t="shared" si="1"/>
        <v>5.5892173070036142</v>
      </c>
      <c r="T11" s="761">
        <f t="shared" si="1"/>
        <v>7.9338277408749063</v>
      </c>
      <c r="U11" s="761">
        <f t="shared" si="1"/>
        <v>9.7239128327211244</v>
      </c>
      <c r="V11" s="761">
        <f t="shared" si="1"/>
        <v>10.207908683245007</v>
      </c>
      <c r="W11" s="761">
        <f t="shared" si="1"/>
        <v>8.1041517785103387</v>
      </c>
      <c r="X11" s="761">
        <f t="shared" si="1"/>
        <v>6.4333682219173962</v>
      </c>
      <c r="Y11" s="761">
        <f t="shared" si="1"/>
        <v>5.2129998436192038</v>
      </c>
      <c r="Z11" s="761">
        <f t="shared" si="1"/>
        <v>11.01221561237001</v>
      </c>
      <c r="AA11" s="761" t="s">
        <v>39</v>
      </c>
      <c r="AB11" s="213"/>
      <c r="AD11" s="213"/>
      <c r="AE11" s="212"/>
      <c r="AF11" s="212"/>
      <c r="AG11" s="212"/>
      <c r="AH11" s="212"/>
    </row>
    <row r="12" spans="1:34" s="211" customFormat="1" ht="4.5" customHeight="1">
      <c r="A12" s="419"/>
      <c r="B12" s="215"/>
      <c r="C12" s="215"/>
      <c r="D12" s="215"/>
      <c r="E12" s="215"/>
      <c r="F12" s="215"/>
      <c r="G12" s="215"/>
      <c r="H12" s="215"/>
      <c r="I12" s="215"/>
      <c r="J12" s="215"/>
      <c r="K12" s="215"/>
      <c r="L12" s="215"/>
      <c r="M12" s="216"/>
      <c r="N12" s="215"/>
      <c r="O12" s="215"/>
      <c r="P12" s="215"/>
      <c r="Q12" s="215"/>
      <c r="R12" s="215"/>
      <c r="S12" s="216"/>
      <c r="T12" s="215"/>
      <c r="U12" s="215"/>
      <c r="V12" s="215"/>
      <c r="W12" s="215"/>
      <c r="X12" s="215"/>
      <c r="Y12" s="215"/>
      <c r="Z12" s="215"/>
      <c r="AA12" s="215"/>
      <c r="AB12" s="213"/>
      <c r="AD12" s="213"/>
      <c r="AE12" s="212"/>
      <c r="AF12" s="212"/>
      <c r="AG12" s="212"/>
      <c r="AH12" s="212"/>
    </row>
    <row r="13" spans="1:34" s="211" customFormat="1" ht="12.75" customHeight="1">
      <c r="A13" s="242" t="s">
        <v>1545</v>
      </c>
      <c r="B13" s="215"/>
      <c r="C13" s="215"/>
      <c r="D13" s="215"/>
      <c r="E13" s="215"/>
      <c r="F13" s="215"/>
      <c r="G13" s="215"/>
      <c r="H13" s="215"/>
      <c r="I13" s="215"/>
      <c r="J13" s="215"/>
      <c r="K13" s="215"/>
      <c r="L13" s="215"/>
      <c r="M13" s="216"/>
      <c r="N13" s="215"/>
      <c r="O13" s="215"/>
      <c r="P13" s="215"/>
      <c r="Q13" s="215"/>
      <c r="R13" s="215"/>
      <c r="S13" s="216"/>
      <c r="T13" s="215"/>
      <c r="U13" s="215"/>
      <c r="V13" s="215"/>
      <c r="W13" s="215"/>
      <c r="X13" s="215"/>
      <c r="Y13" s="215"/>
      <c r="Z13" s="215"/>
      <c r="AA13" s="215"/>
      <c r="AB13" s="213"/>
      <c r="AD13" s="213"/>
      <c r="AE13" s="212"/>
      <c r="AF13" s="212"/>
      <c r="AG13" s="212"/>
      <c r="AH13" s="212"/>
    </row>
    <row r="14" spans="1:34" s="154" customFormat="1" ht="12" customHeight="1">
      <c r="A14" s="190" t="s">
        <v>594</v>
      </c>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09"/>
      <c r="AD14" s="209"/>
      <c r="AE14" s="208"/>
      <c r="AF14" s="208"/>
      <c r="AG14" s="208"/>
      <c r="AH14" s="208"/>
    </row>
    <row r="15" spans="1:34" s="154" customFormat="1" ht="14.25" customHeight="1">
      <c r="A15" s="190" t="s">
        <v>595</v>
      </c>
      <c r="B15" s="210"/>
      <c r="C15" s="210"/>
      <c r="D15" s="210"/>
      <c r="E15" s="210"/>
      <c r="F15" s="210"/>
      <c r="G15" s="210"/>
      <c r="H15" s="210"/>
      <c r="I15" s="210"/>
      <c r="J15" s="210"/>
      <c r="K15" s="210"/>
      <c r="L15" s="210"/>
      <c r="M15" s="210"/>
      <c r="N15" s="210"/>
      <c r="O15" s="210"/>
      <c r="P15" s="210"/>
      <c r="Q15" s="210"/>
      <c r="R15" s="210"/>
      <c r="S15" s="210"/>
      <c r="T15" s="210"/>
      <c r="U15" s="210"/>
      <c r="V15" s="210"/>
      <c r="W15" s="210"/>
      <c r="X15" s="210"/>
      <c r="Y15" s="210"/>
      <c r="Z15" s="210"/>
      <c r="AA15" s="210"/>
      <c r="AB15" s="209"/>
      <c r="AD15" s="209"/>
      <c r="AE15" s="208"/>
      <c r="AF15" s="208"/>
      <c r="AG15" s="208"/>
      <c r="AH15" s="208"/>
    </row>
    <row r="16" spans="1:34" ht="14.25" customHeight="1">
      <c r="A16" s="1047" t="s">
        <v>1546</v>
      </c>
      <c r="B16" s="1047"/>
      <c r="C16" s="1047"/>
      <c r="D16" s="1047"/>
      <c r="E16" s="1047"/>
      <c r="F16" s="1047"/>
      <c r="G16" s="1047"/>
      <c r="H16" s="1047"/>
      <c r="I16" s="1047"/>
      <c r="J16" s="1047"/>
      <c r="K16" s="1047"/>
      <c r="L16" s="1047"/>
      <c r="M16" s="1047"/>
      <c r="N16" s="1047"/>
      <c r="O16" s="1047"/>
      <c r="P16" s="1047"/>
      <c r="Q16" s="1047"/>
      <c r="R16" s="1047"/>
      <c r="S16" s="1047"/>
      <c r="T16" s="1047"/>
      <c r="U16" s="1047"/>
      <c r="V16" s="1047"/>
      <c r="W16" s="1047"/>
      <c r="X16" s="1047"/>
      <c r="Y16" s="1047"/>
      <c r="Z16" s="1047"/>
      <c r="AA16" s="1047"/>
      <c r="AB16" s="193"/>
      <c r="AD16" s="193"/>
      <c r="AE16" s="201"/>
      <c r="AF16" s="201"/>
      <c r="AG16" s="201"/>
      <c r="AH16" s="201"/>
    </row>
    <row r="17" spans="2:34" ht="9" customHeight="1">
      <c r="B17" s="206"/>
      <c r="C17" s="206"/>
      <c r="D17" s="207"/>
      <c r="E17" s="207"/>
      <c r="F17" s="207"/>
      <c r="G17" s="206"/>
      <c r="H17" s="206"/>
      <c r="I17" s="206"/>
      <c r="V17" s="195"/>
      <c r="W17" s="198"/>
      <c r="X17" s="196"/>
      <c r="Y17" s="196"/>
      <c r="Z17" s="196"/>
      <c r="AA17" s="195"/>
      <c r="AB17" s="193"/>
      <c r="AD17" s="193"/>
      <c r="AE17" s="201"/>
      <c r="AF17" s="201"/>
      <c r="AG17" s="201"/>
      <c r="AH17" s="201"/>
    </row>
    <row r="18" spans="2:34" ht="12.75" customHeight="1">
      <c r="B18" s="206"/>
      <c r="C18" s="206"/>
      <c r="D18" s="206"/>
      <c r="E18" s="206"/>
      <c r="F18" s="206"/>
      <c r="G18" s="206"/>
      <c r="H18" s="206"/>
      <c r="I18" s="206"/>
      <c r="V18" s="195"/>
      <c r="W18" s="198"/>
      <c r="X18" s="196"/>
      <c r="Y18" s="196"/>
      <c r="Z18" s="196"/>
      <c r="AA18" s="195"/>
      <c r="AB18" s="193"/>
      <c r="AD18" s="193"/>
      <c r="AE18" s="201"/>
      <c r="AF18" s="201"/>
      <c r="AG18" s="201"/>
      <c r="AH18" s="201"/>
    </row>
    <row r="19" spans="2:34" ht="14.1" customHeight="1">
      <c r="B19" s="197"/>
      <c r="C19" s="173"/>
      <c r="D19" s="205"/>
      <c r="E19" s="203"/>
      <c r="F19" s="204"/>
      <c r="G19" s="203"/>
      <c r="H19" s="203"/>
      <c r="I19" s="202"/>
      <c r="V19" s="195"/>
      <c r="W19" s="198"/>
      <c r="X19" s="196"/>
      <c r="Y19" s="196"/>
      <c r="Z19" s="196"/>
      <c r="AA19" s="195"/>
      <c r="AB19" s="193"/>
      <c r="AD19" s="193"/>
      <c r="AE19" s="201"/>
      <c r="AF19" s="201"/>
      <c r="AG19" s="201"/>
      <c r="AH19" s="201"/>
    </row>
    <row r="20" spans="2:34" ht="14.1" customHeight="1">
      <c r="B20" s="197"/>
      <c r="C20" s="174"/>
      <c r="F20" s="200"/>
      <c r="G20" s="193"/>
      <c r="H20" s="194"/>
      <c r="I20" s="199"/>
      <c r="V20" s="195"/>
      <c r="W20" s="198"/>
      <c r="X20" s="196"/>
      <c r="Y20" s="196"/>
      <c r="Z20" s="196"/>
      <c r="AA20" s="195"/>
      <c r="AB20" s="193"/>
      <c r="AD20" s="193"/>
      <c r="AE20" s="201"/>
      <c r="AF20" s="201"/>
      <c r="AG20" s="201"/>
      <c r="AH20" s="201"/>
    </row>
    <row r="21" spans="2:34" ht="14.1" customHeight="1">
      <c r="B21" s="197"/>
      <c r="C21" s="174"/>
      <c r="D21" s="196"/>
      <c r="E21" s="196"/>
      <c r="F21" s="200"/>
      <c r="G21" s="193"/>
      <c r="H21" s="194"/>
      <c r="I21" s="199"/>
      <c r="V21" s="195"/>
      <c r="W21" s="198"/>
      <c r="X21" s="196"/>
      <c r="Y21" s="196"/>
      <c r="Z21" s="196"/>
      <c r="AA21" s="195"/>
      <c r="AB21" s="193"/>
      <c r="AD21" s="193"/>
      <c r="AE21" s="201"/>
      <c r="AF21" s="201"/>
      <c r="AG21" s="201"/>
      <c r="AH21" s="201"/>
    </row>
    <row r="22" spans="2:34" ht="14.1" customHeight="1">
      <c r="B22" s="197"/>
      <c r="C22" s="174"/>
      <c r="D22" s="196"/>
      <c r="E22" s="196"/>
      <c r="F22" s="200"/>
      <c r="G22" s="193"/>
      <c r="H22" s="194"/>
      <c r="I22" s="199"/>
      <c r="V22" s="195"/>
      <c r="W22" s="198"/>
      <c r="X22" s="196"/>
      <c r="Y22" s="196"/>
      <c r="Z22" s="196"/>
      <c r="AA22" s="195"/>
      <c r="AB22" s="193"/>
      <c r="AD22" s="193"/>
      <c r="AE22" s="201"/>
      <c r="AF22" s="201"/>
      <c r="AG22" s="201"/>
      <c r="AH22" s="201"/>
    </row>
    <row r="23" spans="2:34" ht="14.1" customHeight="1">
      <c r="B23" s="197"/>
      <c r="C23" s="174"/>
      <c r="D23" s="196"/>
      <c r="E23" s="196"/>
      <c r="F23" s="200"/>
      <c r="G23" s="193"/>
      <c r="H23" s="194"/>
      <c r="I23" s="199"/>
      <c r="V23" s="195"/>
      <c r="W23" s="198"/>
      <c r="X23" s="196"/>
      <c r="Y23" s="196"/>
      <c r="Z23" s="196"/>
      <c r="AA23" s="195"/>
      <c r="AB23" s="193"/>
      <c r="AD23" s="193"/>
      <c r="AE23" s="201"/>
      <c r="AF23" s="201"/>
      <c r="AG23" s="201"/>
      <c r="AH23" s="201"/>
    </row>
    <row r="24" spans="2:34" ht="14.1" customHeight="1">
      <c r="B24" s="197"/>
      <c r="C24" s="174"/>
      <c r="D24" s="196"/>
      <c r="E24" s="196"/>
      <c r="F24" s="200"/>
      <c r="G24" s="193"/>
      <c r="H24" s="194"/>
      <c r="I24" s="199"/>
      <c r="V24" s="195"/>
      <c r="W24" s="198"/>
      <c r="X24" s="196"/>
      <c r="Y24" s="196"/>
      <c r="Z24" s="196"/>
      <c r="AA24" s="195"/>
      <c r="AB24" s="193"/>
      <c r="AD24" s="193"/>
      <c r="AE24" s="201"/>
      <c r="AF24" s="201"/>
      <c r="AG24" s="201"/>
      <c r="AH24" s="201"/>
    </row>
    <row r="25" spans="2:34" ht="14.1" customHeight="1">
      <c r="B25" s="197"/>
      <c r="C25" s="174"/>
      <c r="D25" s="196"/>
      <c r="E25" s="196"/>
      <c r="F25" s="200"/>
      <c r="G25" s="193"/>
      <c r="H25" s="194"/>
      <c r="I25" s="199"/>
      <c r="V25" s="195"/>
      <c r="W25" s="198"/>
      <c r="X25" s="196"/>
      <c r="Y25" s="196"/>
      <c r="Z25" s="196"/>
      <c r="AA25" s="195"/>
      <c r="AB25" s="193"/>
      <c r="AD25" s="193"/>
      <c r="AE25" s="201"/>
      <c r="AF25" s="201"/>
      <c r="AG25" s="201"/>
      <c r="AH25" s="201"/>
    </row>
    <row r="26" spans="2:34" ht="14.1" customHeight="1">
      <c r="B26" s="197"/>
      <c r="C26" s="174"/>
      <c r="D26" s="196"/>
      <c r="E26" s="196"/>
      <c r="F26" s="200"/>
      <c r="G26" s="193"/>
      <c r="H26" s="194"/>
      <c r="I26" s="199"/>
      <c r="V26" s="195"/>
      <c r="W26" s="198"/>
      <c r="X26" s="196"/>
      <c r="Y26" s="196"/>
      <c r="Z26" s="196"/>
      <c r="AA26" s="195"/>
      <c r="AB26" s="193"/>
      <c r="AD26" s="193"/>
      <c r="AE26" s="201"/>
      <c r="AF26" s="201"/>
      <c r="AG26" s="201"/>
      <c r="AH26" s="201"/>
    </row>
    <row r="27" spans="2:34" ht="14.1" customHeight="1">
      <c r="B27" s="197"/>
      <c r="C27" s="174"/>
      <c r="D27" s="196"/>
      <c r="E27" s="196"/>
      <c r="F27" s="200"/>
      <c r="G27" s="193"/>
      <c r="H27" s="194"/>
      <c r="I27" s="199"/>
      <c r="V27" s="195"/>
      <c r="W27" s="198"/>
      <c r="X27" s="196"/>
      <c r="Y27" s="196"/>
      <c r="Z27" s="196"/>
      <c r="AA27" s="195"/>
      <c r="AB27" s="193"/>
      <c r="AD27" s="193"/>
      <c r="AE27" s="201"/>
      <c r="AF27" s="201"/>
      <c r="AG27" s="201"/>
      <c r="AH27" s="201"/>
    </row>
    <row r="28" spans="2:34" ht="14.1" customHeight="1">
      <c r="B28" s="197"/>
      <c r="C28" s="174"/>
      <c r="D28" s="196"/>
      <c r="E28" s="196"/>
      <c r="F28" s="200"/>
      <c r="G28" s="193"/>
      <c r="H28" s="194"/>
      <c r="I28" s="199"/>
      <c r="V28" s="195"/>
      <c r="W28" s="198"/>
      <c r="X28" s="196"/>
      <c r="Y28" s="196"/>
      <c r="Z28" s="196"/>
      <c r="AA28" s="195"/>
      <c r="AB28" s="193"/>
      <c r="AD28" s="193"/>
      <c r="AE28" s="201"/>
      <c r="AF28" s="201"/>
      <c r="AG28" s="201"/>
      <c r="AH28" s="201"/>
    </row>
    <row r="29" spans="2:34" ht="14.1" customHeight="1">
      <c r="B29" s="197"/>
      <c r="C29" s="174"/>
      <c r="D29" s="196"/>
      <c r="E29" s="196"/>
      <c r="F29" s="200"/>
      <c r="G29" s="193"/>
      <c r="H29" s="194"/>
      <c r="I29" s="199"/>
      <c r="V29" s="195"/>
      <c r="W29" s="198"/>
      <c r="X29" s="196"/>
      <c r="Y29" s="196"/>
      <c r="Z29" s="196"/>
      <c r="AA29" s="195"/>
      <c r="AB29" s="193"/>
      <c r="AD29" s="193"/>
      <c r="AE29" s="201"/>
      <c r="AF29" s="201"/>
      <c r="AG29" s="201"/>
      <c r="AH29" s="201"/>
    </row>
    <row r="30" spans="2:34" ht="14.1" customHeight="1">
      <c r="B30" s="197"/>
      <c r="C30" s="174"/>
      <c r="D30" s="196"/>
      <c r="E30" s="196"/>
      <c r="F30" s="200"/>
      <c r="G30" s="193"/>
      <c r="I30" s="199"/>
      <c r="V30" s="195"/>
      <c r="W30" s="198"/>
      <c r="X30" s="196"/>
      <c r="Y30" s="196"/>
      <c r="Z30" s="196"/>
      <c r="AA30" s="195"/>
      <c r="AB30" s="193"/>
      <c r="AD30" s="193"/>
      <c r="AE30" s="201"/>
      <c r="AF30" s="201"/>
      <c r="AG30" s="201"/>
      <c r="AH30" s="201"/>
    </row>
    <row r="31" spans="2:34" ht="14.1" customHeight="1">
      <c r="B31" s="197"/>
      <c r="C31" s="174"/>
      <c r="D31" s="196"/>
      <c r="E31" s="196"/>
      <c r="F31" s="200"/>
      <c r="G31" s="193"/>
      <c r="I31" s="199"/>
      <c r="V31" s="195"/>
      <c r="W31" s="198"/>
      <c r="X31" s="196"/>
      <c r="Y31" s="196"/>
      <c r="Z31" s="196"/>
      <c r="AA31" s="195"/>
      <c r="AB31" s="193"/>
      <c r="AD31" s="193"/>
      <c r="AE31" s="201"/>
      <c r="AF31" s="201"/>
      <c r="AG31" s="201"/>
      <c r="AH31" s="201"/>
    </row>
    <row r="32" spans="2:34" ht="14.1" customHeight="1">
      <c r="B32" s="197"/>
      <c r="C32" s="174"/>
      <c r="D32" s="196"/>
      <c r="E32" s="196"/>
      <c r="F32" s="200"/>
      <c r="G32" s="193"/>
      <c r="I32" s="199"/>
      <c r="V32" s="195"/>
      <c r="W32" s="198"/>
      <c r="X32" s="196"/>
      <c r="Y32" s="196"/>
      <c r="Z32" s="196"/>
      <c r="AA32" s="195"/>
      <c r="AB32" s="193"/>
      <c r="AD32" s="193"/>
      <c r="AE32" s="201"/>
      <c r="AF32" s="201"/>
      <c r="AG32" s="201"/>
      <c r="AH32" s="201"/>
    </row>
    <row r="33" spans="2:34" ht="14.1" customHeight="1">
      <c r="B33" s="197"/>
      <c r="C33" s="174"/>
      <c r="D33" s="196"/>
      <c r="E33" s="196"/>
      <c r="F33" s="200"/>
      <c r="G33" s="193"/>
      <c r="H33" s="194"/>
      <c r="I33" s="199"/>
      <c r="V33" s="195"/>
      <c r="W33" s="198"/>
      <c r="X33" s="196"/>
      <c r="Y33" s="196"/>
      <c r="Z33" s="196"/>
      <c r="AA33" s="195"/>
      <c r="AB33" s="193"/>
      <c r="AD33" s="193"/>
      <c r="AE33" s="201"/>
      <c r="AF33" s="201"/>
      <c r="AG33" s="201"/>
      <c r="AH33" s="201"/>
    </row>
    <row r="34" spans="2:34" ht="14.1" customHeight="1">
      <c r="B34" s="197"/>
      <c r="C34" s="174"/>
      <c r="D34" s="196"/>
      <c r="E34" s="196"/>
      <c r="F34" s="200"/>
      <c r="G34" s="193"/>
      <c r="H34" s="194"/>
      <c r="I34" s="199"/>
      <c r="V34" s="195"/>
      <c r="W34" s="198"/>
      <c r="X34" s="196"/>
      <c r="Y34" s="196"/>
      <c r="Z34" s="196"/>
      <c r="AA34" s="195"/>
      <c r="AB34" s="193"/>
      <c r="AD34" s="193"/>
      <c r="AE34" s="201"/>
      <c r="AF34" s="201"/>
      <c r="AG34" s="201"/>
      <c r="AH34" s="201"/>
    </row>
    <row r="35" spans="2:34" ht="14.1" customHeight="1">
      <c r="B35" s="197"/>
      <c r="C35" s="174"/>
      <c r="D35" s="196"/>
      <c r="E35" s="196"/>
      <c r="F35" s="200"/>
      <c r="G35" s="193"/>
      <c r="H35" s="194"/>
      <c r="I35" s="199"/>
      <c r="V35" s="195"/>
      <c r="W35" s="198"/>
      <c r="AA35" s="195"/>
      <c r="AB35" s="193"/>
      <c r="AD35" s="193"/>
      <c r="AE35" s="201"/>
      <c r="AF35" s="201"/>
      <c r="AG35" s="201"/>
      <c r="AH35" s="201"/>
    </row>
    <row r="36" spans="2:34" ht="14.1" customHeight="1">
      <c r="B36" s="197"/>
      <c r="C36" s="174"/>
      <c r="D36" s="196"/>
      <c r="E36" s="196"/>
      <c r="F36" s="200"/>
      <c r="G36" s="193"/>
      <c r="H36" s="194"/>
      <c r="I36" s="199"/>
      <c r="V36" s="195"/>
      <c r="W36" s="198"/>
      <c r="X36" s="196"/>
      <c r="Y36" s="196"/>
      <c r="Z36" s="196"/>
      <c r="AA36" s="195"/>
      <c r="AB36" s="193"/>
      <c r="AD36" s="193"/>
    </row>
    <row r="37" spans="2:34" ht="14.1" customHeight="1">
      <c r="B37" s="197"/>
      <c r="C37" s="174"/>
      <c r="D37" s="196"/>
      <c r="E37" s="196"/>
      <c r="F37" s="200"/>
      <c r="G37" s="193"/>
      <c r="H37" s="194"/>
      <c r="I37" s="199"/>
      <c r="V37" s="195"/>
      <c r="W37" s="198"/>
      <c r="X37" s="196"/>
      <c r="Y37" s="196"/>
      <c r="Z37" s="196"/>
      <c r="AA37" s="195"/>
      <c r="AB37" s="193"/>
      <c r="AD37" s="193"/>
    </row>
    <row r="38" spans="2:34" ht="14.1" customHeight="1">
      <c r="B38" s="197"/>
      <c r="C38" s="174"/>
      <c r="D38" s="196"/>
      <c r="E38" s="196"/>
      <c r="F38" s="200"/>
      <c r="G38" s="193"/>
      <c r="H38" s="194"/>
      <c r="I38" s="199"/>
      <c r="V38" s="195"/>
      <c r="W38" s="198"/>
      <c r="X38" s="196"/>
      <c r="Y38" s="196"/>
      <c r="Z38" s="196"/>
      <c r="AA38" s="195"/>
      <c r="AB38" s="193"/>
      <c r="AD38" s="193"/>
    </row>
    <row r="39" spans="2:34" ht="14.1" customHeight="1">
      <c r="B39" s="197"/>
      <c r="C39" s="174"/>
      <c r="D39" s="196"/>
      <c r="E39" s="196"/>
      <c r="F39" s="200"/>
      <c r="G39" s="193"/>
      <c r="H39" s="194"/>
      <c r="I39" s="199"/>
      <c r="V39" s="195"/>
      <c r="W39" s="198"/>
      <c r="X39" s="196"/>
      <c r="Y39" s="196"/>
      <c r="Z39" s="196"/>
      <c r="AA39" s="195"/>
      <c r="AB39" s="193"/>
      <c r="AD39" s="193"/>
    </row>
    <row r="40" spans="2:34" ht="14.1" customHeight="1">
      <c r="B40" s="197"/>
      <c r="C40" s="174"/>
      <c r="D40" s="196"/>
      <c r="E40" s="196"/>
      <c r="F40" s="200"/>
      <c r="G40" s="193"/>
      <c r="H40" s="194"/>
      <c r="I40" s="199"/>
      <c r="V40" s="195"/>
      <c r="W40" s="198"/>
      <c r="X40" s="196"/>
      <c r="Y40" s="196"/>
      <c r="Z40" s="196"/>
      <c r="AA40" s="195"/>
      <c r="AB40" s="193"/>
      <c r="AD40" s="193"/>
    </row>
    <row r="41" spans="2:34" ht="14.1" customHeight="1">
      <c r="B41" s="197"/>
      <c r="C41" s="174"/>
      <c r="D41" s="196"/>
      <c r="E41" s="196"/>
      <c r="F41" s="200"/>
      <c r="G41" s="193"/>
      <c r="H41" s="194"/>
      <c r="I41" s="199"/>
      <c r="V41" s="195"/>
      <c r="W41" s="198"/>
      <c r="X41" s="196"/>
      <c r="Y41" s="196"/>
      <c r="Z41" s="196"/>
      <c r="AA41" s="195"/>
      <c r="AB41" s="193"/>
      <c r="AD41" s="193"/>
    </row>
    <row r="42" spans="2:34" ht="14.1" customHeight="1">
      <c r="B42" s="197"/>
      <c r="C42" s="174"/>
      <c r="D42" s="196"/>
      <c r="E42" s="196"/>
      <c r="F42" s="200"/>
      <c r="G42" s="193"/>
      <c r="H42" s="194"/>
      <c r="I42" s="199"/>
      <c r="V42" s="195"/>
      <c r="W42" s="198"/>
      <c r="X42" s="196"/>
      <c r="Y42" s="196"/>
      <c r="Z42" s="196"/>
      <c r="AA42" s="195"/>
      <c r="AB42" s="193"/>
      <c r="AD42" s="193"/>
    </row>
    <row r="43" spans="2:34" ht="14.1" customHeight="1">
      <c r="B43" s="197"/>
      <c r="C43" s="174"/>
      <c r="D43" s="196"/>
      <c r="E43" s="196"/>
      <c r="F43" s="200"/>
      <c r="G43" s="193"/>
      <c r="H43" s="194"/>
      <c r="I43" s="199"/>
      <c r="V43" s="195"/>
      <c r="W43" s="198"/>
      <c r="X43" s="196"/>
      <c r="Y43" s="196"/>
      <c r="Z43" s="196"/>
      <c r="AA43" s="195"/>
      <c r="AB43" s="193"/>
      <c r="AD43" s="193"/>
    </row>
    <row r="44" spans="2:34" ht="14.1" hidden="1" customHeight="1">
      <c r="B44" s="197"/>
      <c r="C44" s="1039" t="s">
        <v>530</v>
      </c>
      <c r="D44" s="1039"/>
      <c r="E44" s="1039"/>
      <c r="F44" s="1039"/>
      <c r="G44" s="1039"/>
      <c r="H44" s="1039"/>
      <c r="I44" s="1039"/>
      <c r="J44" s="1039"/>
      <c r="K44" s="1039"/>
      <c r="L44" s="1039"/>
      <c r="M44" s="1039"/>
      <c r="N44" s="1039"/>
      <c r="O44" s="1039"/>
      <c r="P44" s="1039"/>
      <c r="Q44" s="1039"/>
      <c r="R44" s="1039"/>
      <c r="S44" s="1039"/>
      <c r="T44" s="1039"/>
      <c r="U44" s="1039"/>
      <c r="V44" s="1039"/>
      <c r="W44" s="1039"/>
      <c r="X44" s="1039"/>
      <c r="Y44" s="196"/>
      <c r="Z44" s="196"/>
      <c r="AA44" s="195"/>
      <c r="AB44" s="193"/>
      <c r="AD44" s="193"/>
    </row>
    <row r="45" spans="2:34" ht="54.75" hidden="1" customHeight="1">
      <c r="B45" s="197"/>
      <c r="C45" s="1039"/>
      <c r="D45" s="1039"/>
      <c r="E45" s="1039"/>
      <c r="F45" s="1039"/>
      <c r="G45" s="1039"/>
      <c r="H45" s="1039"/>
      <c r="I45" s="1039"/>
      <c r="J45" s="1039"/>
      <c r="K45" s="1039"/>
      <c r="L45" s="1039"/>
      <c r="M45" s="1039"/>
      <c r="N45" s="1039"/>
      <c r="O45" s="1039"/>
      <c r="P45" s="1039"/>
      <c r="Q45" s="1039"/>
      <c r="R45" s="1039"/>
      <c r="S45" s="1039"/>
      <c r="T45" s="1039"/>
      <c r="U45" s="1039"/>
      <c r="V45" s="1039"/>
      <c r="W45" s="1039"/>
      <c r="X45" s="1039"/>
      <c r="Y45" s="196"/>
      <c r="Z45" s="196"/>
      <c r="AA45" s="195"/>
      <c r="AB45" s="193"/>
      <c r="AD45" s="193"/>
    </row>
    <row r="49" ht="9" customHeight="1"/>
    <row r="50" hidden="1"/>
    <row r="51" hidden="1"/>
    <row r="52" hidden="1"/>
    <row r="53" hidden="1"/>
    <row r="54" hidden="1"/>
    <row r="55" hidden="1"/>
    <row r="56" hidden="1"/>
  </sheetData>
  <mergeCells count="3">
    <mergeCell ref="A2:AA2"/>
    <mergeCell ref="C44:X45"/>
    <mergeCell ref="A16:AA16"/>
  </mergeCells>
  <hyperlinks>
    <hyperlink ref="AB2" location="INDICE!A19" display="INDICE"/>
  </hyperlinks>
  <printOptions horizontalCentered="1"/>
  <pageMargins left="0.51181102362204722" right="0.51181102362204722" top="1.1023622047244095" bottom="0.51181102362204722" header="0.11811023622047245" footer="0.23622047244094491"/>
  <pageSetup paperSize="9" scale="60" firstPageNumber="28" orientation="landscape" useFirstPageNumber="1" r:id="rId1"/>
  <headerFooter scaleWithDoc="0">
    <oddHeader>&amp;C&amp;G</oddHeader>
    <oddFooter>&amp;C&amp;12 26</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pageSetUpPr fitToPage="1"/>
  </sheetPr>
  <dimension ref="B2:AJ60"/>
  <sheetViews>
    <sheetView showGridLines="0" zoomScale="90" zoomScaleNormal="90" zoomScalePageLayoutView="98" workbookViewId="0">
      <selection activeCell="B2" sqref="B2:AB2"/>
    </sheetView>
  </sheetViews>
  <sheetFormatPr baseColWidth="10" defaultRowHeight="11.25"/>
  <cols>
    <col min="1" max="1" width="0.140625" style="192" customWidth="1"/>
    <col min="2" max="2" width="10.28515625" style="192" customWidth="1"/>
    <col min="3" max="3" width="9.85546875" style="192" bestFit="1" customWidth="1"/>
    <col min="4" max="7" width="7.42578125" style="192" bestFit="1" customWidth="1"/>
    <col min="8" max="8" width="7.85546875" style="192" bestFit="1" customWidth="1"/>
    <col min="9" max="9" width="7.5703125" style="192" bestFit="1" customWidth="1"/>
    <col min="10" max="11" width="7.42578125" style="192" bestFit="1" customWidth="1"/>
    <col min="12" max="12" width="8.85546875" style="192" bestFit="1" customWidth="1"/>
    <col min="13" max="13" width="7.42578125" style="192" bestFit="1" customWidth="1"/>
    <col min="14" max="14" width="7.85546875" style="192" customWidth="1"/>
    <col min="15" max="16" width="7.42578125" style="192" bestFit="1" customWidth="1"/>
    <col min="17" max="17" width="8.85546875" style="192" bestFit="1" customWidth="1"/>
    <col min="18" max="18" width="7.42578125" style="192" bestFit="1" customWidth="1"/>
    <col min="19" max="19" width="8.85546875" style="192" bestFit="1" customWidth="1"/>
    <col min="20" max="20" width="7.42578125" style="192" bestFit="1" customWidth="1"/>
    <col min="21" max="21" width="8" style="192" bestFit="1" customWidth="1"/>
    <col min="22" max="22" width="7.42578125" style="192" bestFit="1" customWidth="1"/>
    <col min="23" max="23" width="6.42578125" style="192" bestFit="1" customWidth="1"/>
    <col min="24" max="24" width="7.85546875" style="192" customWidth="1"/>
    <col min="25" max="25" width="7.42578125" style="192" bestFit="1" customWidth="1"/>
    <col min="26" max="26" width="7.28515625" style="192" customWidth="1"/>
    <col min="27" max="27" width="7" style="192" customWidth="1"/>
    <col min="28" max="28" width="9.140625" style="192" customWidth="1"/>
    <col min="29" max="29" width="11.85546875" style="192" customWidth="1"/>
    <col min="30" max="30" width="12.85546875" style="192" customWidth="1"/>
    <col min="31" max="31" width="11.42578125" style="192"/>
    <col min="32" max="32" width="9.85546875" style="192" customWidth="1"/>
    <col min="33" max="33" width="10.7109375" style="192" customWidth="1"/>
    <col min="34" max="36" width="8.7109375" style="192" customWidth="1"/>
    <col min="37" max="16384" width="11.42578125" style="192"/>
  </cols>
  <sheetData>
    <row r="2" spans="2:36" s="156" customFormat="1" ht="49.5" customHeight="1">
      <c r="B2" s="1036" t="s">
        <v>1531</v>
      </c>
      <c r="C2" s="1040"/>
      <c r="D2" s="1040"/>
      <c r="E2" s="1040"/>
      <c r="F2" s="1040"/>
      <c r="G2" s="1040"/>
      <c r="H2" s="1040"/>
      <c r="I2" s="1040"/>
      <c r="J2" s="1040"/>
      <c r="K2" s="1040"/>
      <c r="L2" s="1040"/>
      <c r="M2" s="1040"/>
      <c r="N2" s="1040"/>
      <c r="O2" s="1040"/>
      <c r="P2" s="1040"/>
      <c r="Q2" s="1040"/>
      <c r="R2" s="1040"/>
      <c r="S2" s="1040"/>
      <c r="T2" s="1040"/>
      <c r="U2" s="1040"/>
      <c r="V2" s="1040"/>
      <c r="W2" s="1040"/>
      <c r="X2" s="1040"/>
      <c r="Y2" s="1040"/>
      <c r="Z2" s="1040"/>
      <c r="AA2" s="1040"/>
      <c r="AB2" s="1040"/>
      <c r="AC2" s="238" t="s">
        <v>555</v>
      </c>
    </row>
    <row r="3" spans="2:36" ht="66" customHeight="1">
      <c r="C3" s="412" t="s">
        <v>551</v>
      </c>
      <c r="D3" s="413" t="s">
        <v>369</v>
      </c>
      <c r="E3" s="413" t="s">
        <v>368</v>
      </c>
      <c r="F3" s="413" t="s">
        <v>367</v>
      </c>
      <c r="G3" s="413" t="s">
        <v>366</v>
      </c>
      <c r="H3" s="413" t="s">
        <v>365</v>
      </c>
      <c r="I3" s="412" t="s">
        <v>550</v>
      </c>
      <c r="J3" s="412" t="s">
        <v>549</v>
      </c>
      <c r="K3" s="413" t="s">
        <v>362</v>
      </c>
      <c r="L3" s="413" t="s">
        <v>361</v>
      </c>
      <c r="M3" s="412" t="s">
        <v>548</v>
      </c>
      <c r="N3" s="412" t="s">
        <v>1301</v>
      </c>
      <c r="O3" s="413" t="s">
        <v>104</v>
      </c>
      <c r="P3" s="412" t="s">
        <v>547</v>
      </c>
      <c r="Q3" s="413" t="s">
        <v>356</v>
      </c>
      <c r="R3" s="412" t="s">
        <v>538</v>
      </c>
      <c r="S3" s="413" t="s">
        <v>354</v>
      </c>
      <c r="T3" s="412" t="s">
        <v>598</v>
      </c>
      <c r="U3" s="412" t="s">
        <v>546</v>
      </c>
      <c r="V3" s="413" t="s">
        <v>33</v>
      </c>
      <c r="W3" s="412" t="s">
        <v>536</v>
      </c>
      <c r="X3" s="414" t="s">
        <v>545</v>
      </c>
      <c r="Y3" s="415" t="s">
        <v>534</v>
      </c>
      <c r="Z3" s="416" t="s">
        <v>37</v>
      </c>
      <c r="AA3" s="415" t="s">
        <v>544</v>
      </c>
      <c r="AB3" s="412" t="s">
        <v>543</v>
      </c>
      <c r="AC3" s="194"/>
      <c r="AD3" s="193"/>
      <c r="AF3" s="193"/>
      <c r="AG3" s="201"/>
      <c r="AH3" s="201"/>
      <c r="AI3" s="201"/>
      <c r="AJ3" s="201"/>
    </row>
    <row r="4" spans="2:36" ht="16.5" customHeight="1">
      <c r="B4" s="420" t="s">
        <v>1311</v>
      </c>
      <c r="C4" s="425"/>
      <c r="D4" s="426"/>
      <c r="E4" s="426"/>
      <c r="F4" s="426"/>
      <c r="G4" s="426"/>
      <c r="H4" s="426"/>
      <c r="I4" s="426"/>
      <c r="J4" s="426"/>
      <c r="K4" s="426"/>
      <c r="L4" s="426"/>
      <c r="M4" s="426"/>
      <c r="N4" s="426"/>
      <c r="O4" s="426"/>
      <c r="P4" s="426"/>
      <c r="Q4" s="426"/>
      <c r="R4" s="426"/>
      <c r="S4" s="426"/>
      <c r="T4" s="426"/>
      <c r="U4" s="426"/>
      <c r="V4" s="426"/>
      <c r="W4" s="426"/>
      <c r="X4" s="426"/>
      <c r="Y4" s="427"/>
      <c r="Z4" s="427"/>
      <c r="AA4" s="427"/>
      <c r="AB4" s="428"/>
      <c r="AC4" s="194"/>
      <c r="AD4" s="193"/>
      <c r="AF4" s="193"/>
      <c r="AG4" s="201"/>
      <c r="AH4" s="201"/>
      <c r="AI4" s="201"/>
      <c r="AJ4" s="201"/>
    </row>
    <row r="5" spans="2:36" ht="16.5" customHeight="1">
      <c r="B5" s="417" t="s">
        <v>3</v>
      </c>
      <c r="C5" s="741">
        <v>4477.0000000000118</v>
      </c>
      <c r="D5" s="743">
        <v>338</v>
      </c>
      <c r="E5" s="743">
        <v>89</v>
      </c>
      <c r="F5" s="743">
        <v>118.0000000000001</v>
      </c>
      <c r="G5" s="743">
        <v>85.000000000000014</v>
      </c>
      <c r="H5" s="743">
        <v>149.00000000000003</v>
      </c>
      <c r="I5" s="743">
        <v>172.00000000000009</v>
      </c>
      <c r="J5" s="743">
        <v>110.00000000000004</v>
      </c>
      <c r="K5" s="743">
        <v>191.99999999999994</v>
      </c>
      <c r="L5" s="743">
        <v>742.99999999999909</v>
      </c>
      <c r="M5" s="743">
        <v>131.00000000000003</v>
      </c>
      <c r="N5" s="743">
        <v>86.999999999999972</v>
      </c>
      <c r="O5" s="743">
        <v>216.99999999999994</v>
      </c>
      <c r="P5" s="743">
        <v>157.99999999999997</v>
      </c>
      <c r="Q5" s="743">
        <v>768.99999999999989</v>
      </c>
      <c r="R5" s="743">
        <v>190</v>
      </c>
      <c r="S5" s="743">
        <v>356.99999999999989</v>
      </c>
      <c r="T5" s="743">
        <v>83</v>
      </c>
      <c r="U5" s="743">
        <v>88.000000000000028</v>
      </c>
      <c r="V5" s="743">
        <v>82.000000000000014</v>
      </c>
      <c r="W5" s="743">
        <v>81.999999999999957</v>
      </c>
      <c r="X5" s="743">
        <v>67.000000000000014</v>
      </c>
      <c r="Y5" s="743">
        <v>66</v>
      </c>
      <c r="Z5" s="743">
        <v>71</v>
      </c>
      <c r="AA5" s="743">
        <v>23.000000000000004</v>
      </c>
      <c r="AB5" s="762">
        <v>10</v>
      </c>
      <c r="AC5" s="194"/>
      <c r="AD5" s="193"/>
      <c r="AF5" s="193"/>
      <c r="AG5" s="201"/>
      <c r="AH5" s="201"/>
      <c r="AI5" s="201"/>
      <c r="AJ5" s="201"/>
    </row>
    <row r="6" spans="2:36" ht="16.5" customHeight="1">
      <c r="B6" s="429" t="s">
        <v>593</v>
      </c>
      <c r="C6" s="757">
        <v>16027466</v>
      </c>
      <c r="D6" s="758">
        <v>796169</v>
      </c>
      <c r="E6" s="758">
        <v>199646</v>
      </c>
      <c r="F6" s="758">
        <v>253863</v>
      </c>
      <c r="G6" s="758">
        <v>178228</v>
      </c>
      <c r="H6" s="758">
        <v>450921</v>
      </c>
      <c r="I6" s="758">
        <v>496735</v>
      </c>
      <c r="J6" s="758">
        <v>438868</v>
      </c>
      <c r="K6" s="758">
        <v>490039</v>
      </c>
      <c r="L6" s="758">
        <v>2891472</v>
      </c>
      <c r="M6" s="758">
        <v>550832</v>
      </c>
      <c r="N6" s="758">
        <v>411009</v>
      </c>
      <c r="O6" s="758">
        <v>662671</v>
      </c>
      <c r="P6" s="758">
        <v>590483</v>
      </c>
      <c r="Q6" s="758">
        <v>4024929</v>
      </c>
      <c r="R6" s="758">
        <v>853622</v>
      </c>
      <c r="S6" s="758">
        <v>1481940</v>
      </c>
      <c r="T6" s="758">
        <v>350624</v>
      </c>
      <c r="U6" s="758">
        <v>170722</v>
      </c>
      <c r="V6" s="758">
        <v>117465</v>
      </c>
      <c r="W6" s="758">
        <v>97093</v>
      </c>
      <c r="X6" s="758">
        <v>105213</v>
      </c>
      <c r="Y6" s="758">
        <v>200656</v>
      </c>
      <c r="Z6" s="758">
        <v>148573</v>
      </c>
      <c r="AA6" s="758">
        <v>28726</v>
      </c>
      <c r="AB6" s="763">
        <v>36967</v>
      </c>
      <c r="AC6" s="194"/>
      <c r="AD6" s="193"/>
      <c r="AF6" s="193"/>
      <c r="AG6" s="201"/>
      <c r="AH6" s="201"/>
      <c r="AI6" s="201"/>
      <c r="AJ6" s="201"/>
    </row>
    <row r="7" spans="2:36" ht="16.5" customHeight="1">
      <c r="B7" s="418" t="s">
        <v>10</v>
      </c>
      <c r="C7" s="748">
        <f t="shared" ref="C7:AB7" si="0">C5/C6*10000</f>
        <v>2.793329900060316</v>
      </c>
      <c r="D7" s="748">
        <f t="shared" si="0"/>
        <v>4.2453298231908052</v>
      </c>
      <c r="E7" s="748">
        <f t="shared" si="0"/>
        <v>4.4578904661250416</v>
      </c>
      <c r="F7" s="748">
        <f t="shared" si="0"/>
        <v>4.6481763785979089</v>
      </c>
      <c r="G7" s="748">
        <f t="shared" si="0"/>
        <v>4.7691720717283488</v>
      </c>
      <c r="H7" s="748">
        <f t="shared" si="0"/>
        <v>3.3043482117710203</v>
      </c>
      <c r="I7" s="748">
        <f t="shared" si="0"/>
        <v>3.4626108488429463</v>
      </c>
      <c r="J7" s="748">
        <f t="shared" si="0"/>
        <v>2.5064484081774028</v>
      </c>
      <c r="K7" s="748">
        <f t="shared" si="0"/>
        <v>3.918055501704965</v>
      </c>
      <c r="L7" s="748">
        <f t="shared" si="0"/>
        <v>2.5696254364558921</v>
      </c>
      <c r="M7" s="748">
        <f t="shared" si="0"/>
        <v>2.3782205826821974</v>
      </c>
      <c r="N7" s="748">
        <f t="shared" si="0"/>
        <v>2.1167419691539595</v>
      </c>
      <c r="O7" s="748">
        <f t="shared" si="0"/>
        <v>3.2746264737705428</v>
      </c>
      <c r="P7" s="748">
        <f t="shared" si="0"/>
        <v>2.6757755938782313</v>
      </c>
      <c r="Q7" s="748">
        <f t="shared" si="0"/>
        <v>1.9105927085918779</v>
      </c>
      <c r="R7" s="748">
        <f t="shared" si="0"/>
        <v>2.2258095503630413</v>
      </c>
      <c r="S7" s="748">
        <f t="shared" si="0"/>
        <v>2.4090044131341339</v>
      </c>
      <c r="T7" s="748">
        <f t="shared" si="0"/>
        <v>2.3672081774208267</v>
      </c>
      <c r="U7" s="748">
        <f t="shared" si="0"/>
        <v>5.1545787889082844</v>
      </c>
      <c r="V7" s="748">
        <f t="shared" si="0"/>
        <v>6.9808027923211187</v>
      </c>
      <c r="W7" s="748">
        <f>W5/W6*10000</f>
        <v>8.4455110049128113</v>
      </c>
      <c r="X7" s="748">
        <f t="shared" si="0"/>
        <v>6.3680343683765335</v>
      </c>
      <c r="Y7" s="748">
        <f t="shared" si="0"/>
        <v>3.289211386651782</v>
      </c>
      <c r="Z7" s="748">
        <f t="shared" si="0"/>
        <v>4.7787956088925982</v>
      </c>
      <c r="AA7" s="748">
        <f t="shared" si="0"/>
        <v>8.0066838404233103</v>
      </c>
      <c r="AB7" s="748">
        <f t="shared" si="0"/>
        <v>2.7051153731706656</v>
      </c>
      <c r="AC7" s="194"/>
      <c r="AD7" s="193"/>
      <c r="AF7" s="193"/>
      <c r="AG7" s="201"/>
      <c r="AH7" s="201"/>
      <c r="AI7" s="201"/>
      <c r="AJ7" s="201"/>
    </row>
    <row r="8" spans="2:36" s="211" customFormat="1" ht="16.5" customHeight="1">
      <c r="B8" s="750" t="s">
        <v>1312</v>
      </c>
      <c r="C8" s="764"/>
      <c r="D8" s="752"/>
      <c r="E8" s="752"/>
      <c r="F8" s="752"/>
      <c r="G8" s="752"/>
      <c r="H8" s="752"/>
      <c r="I8" s="752"/>
      <c r="J8" s="752"/>
      <c r="K8" s="752"/>
      <c r="L8" s="752"/>
      <c r="M8" s="752"/>
      <c r="N8" s="752"/>
      <c r="O8" s="752"/>
      <c r="P8" s="752"/>
      <c r="Q8" s="752"/>
      <c r="R8" s="752"/>
      <c r="S8" s="752"/>
      <c r="T8" s="752"/>
      <c r="U8" s="752"/>
      <c r="V8" s="752"/>
      <c r="W8" s="752"/>
      <c r="X8" s="752"/>
      <c r="Y8" s="753"/>
      <c r="Z8" s="753"/>
      <c r="AA8" s="753"/>
      <c r="AB8" s="754"/>
      <c r="AC8" s="214"/>
      <c r="AD8" s="213"/>
      <c r="AF8" s="213"/>
      <c r="AG8" s="212"/>
      <c r="AH8" s="212"/>
      <c r="AI8" s="212"/>
      <c r="AJ8" s="212"/>
    </row>
    <row r="9" spans="2:36" s="211" customFormat="1" ht="16.5" customHeight="1">
      <c r="B9" s="417" t="s">
        <v>3</v>
      </c>
      <c r="C9" s="741">
        <v>2377.0000000000055</v>
      </c>
      <c r="D9" s="743">
        <v>160.00000000000006</v>
      </c>
      <c r="E9" s="743">
        <v>52.999999999999979</v>
      </c>
      <c r="F9" s="743">
        <v>59.999999999999993</v>
      </c>
      <c r="G9" s="743">
        <v>58.999999999999993</v>
      </c>
      <c r="H9" s="743">
        <v>68.999999999999986</v>
      </c>
      <c r="I9" s="743">
        <v>116.00000000000001</v>
      </c>
      <c r="J9" s="743">
        <v>77</v>
      </c>
      <c r="K9" s="743">
        <v>78.000000000000014</v>
      </c>
      <c r="L9" s="743">
        <v>488.00000000000011</v>
      </c>
      <c r="M9" s="743">
        <v>96.000000000000028</v>
      </c>
      <c r="N9" s="741">
        <v>23.999999999999989</v>
      </c>
      <c r="O9" s="743">
        <v>81.000000000000014</v>
      </c>
      <c r="P9" s="743">
        <v>72.000000000000028</v>
      </c>
      <c r="Q9" s="743">
        <v>444.00000000000006</v>
      </c>
      <c r="R9" s="743">
        <v>72.999999999999986</v>
      </c>
      <c r="S9" s="743">
        <v>169.00000000000006</v>
      </c>
      <c r="T9" s="741">
        <v>28.999999999999996</v>
      </c>
      <c r="U9" s="743">
        <v>47.999999999999986</v>
      </c>
      <c r="V9" s="743">
        <v>40</v>
      </c>
      <c r="W9" s="743">
        <v>44.999999999999993</v>
      </c>
      <c r="X9" s="743">
        <v>23.000000000000004</v>
      </c>
      <c r="Y9" s="743">
        <v>39</v>
      </c>
      <c r="Z9" s="743">
        <v>17</v>
      </c>
      <c r="AA9" s="743">
        <v>17.000000000000004</v>
      </c>
      <c r="AB9" s="762" t="s">
        <v>1521</v>
      </c>
      <c r="AC9" s="214"/>
      <c r="AD9" s="213"/>
      <c r="AF9" s="213"/>
      <c r="AG9" s="212"/>
      <c r="AH9" s="212"/>
      <c r="AI9" s="212"/>
      <c r="AJ9" s="212"/>
    </row>
    <row r="10" spans="2:36" s="211" customFormat="1" ht="16.5" customHeight="1">
      <c r="B10" s="429" t="s">
        <v>593</v>
      </c>
      <c r="C10" s="757">
        <v>13721297</v>
      </c>
      <c r="D10" s="765">
        <v>678593</v>
      </c>
      <c r="E10" s="765">
        <v>184312</v>
      </c>
      <c r="F10" s="765">
        <v>225716</v>
      </c>
      <c r="G10" s="765">
        <v>165898</v>
      </c>
      <c r="H10" s="765">
        <v>392186</v>
      </c>
      <c r="I10" s="765">
        <v>446789</v>
      </c>
      <c r="J10" s="765">
        <v>384137</v>
      </c>
      <c r="K10" s="765">
        <v>443944</v>
      </c>
      <c r="L10" s="765">
        <v>2399327</v>
      </c>
      <c r="M10" s="765">
        <v>489756</v>
      </c>
      <c r="N10" s="766">
        <v>372709</v>
      </c>
      <c r="O10" s="765">
        <v>584256</v>
      </c>
      <c r="P10" s="765">
        <v>454840</v>
      </c>
      <c r="Q10" s="765">
        <v>3461879</v>
      </c>
      <c r="R10" s="765">
        <v>735546</v>
      </c>
      <c r="S10" s="765">
        <v>1321904</v>
      </c>
      <c r="T10" s="766">
        <v>276443</v>
      </c>
      <c r="U10" s="765">
        <v>134437</v>
      </c>
      <c r="V10" s="765">
        <v>92833</v>
      </c>
      <c r="W10" s="765">
        <v>73590</v>
      </c>
      <c r="X10" s="765">
        <v>86758</v>
      </c>
      <c r="Y10" s="765">
        <v>153823</v>
      </c>
      <c r="Z10" s="765">
        <v>108709</v>
      </c>
      <c r="AA10" s="765">
        <v>22021</v>
      </c>
      <c r="AB10" s="759">
        <v>30891</v>
      </c>
      <c r="AC10" s="214"/>
      <c r="AD10" s="213"/>
      <c r="AF10" s="213"/>
      <c r="AG10" s="212"/>
      <c r="AH10" s="212"/>
      <c r="AI10" s="212"/>
      <c r="AJ10" s="212"/>
    </row>
    <row r="11" spans="2:36" s="211" customFormat="1" ht="16.5" customHeight="1">
      <c r="B11" s="760" t="s">
        <v>10</v>
      </c>
      <c r="C11" s="761">
        <f t="shared" ref="C11:AA11" si="1">C9/C10*10000</f>
        <v>1.7323435240852272</v>
      </c>
      <c r="D11" s="761">
        <f t="shared" si="1"/>
        <v>2.3578197829921623</v>
      </c>
      <c r="E11" s="761">
        <f t="shared" si="1"/>
        <v>2.8755588350188797</v>
      </c>
      <c r="F11" s="761">
        <f t="shared" si="1"/>
        <v>2.6582076591823349</v>
      </c>
      <c r="G11" s="761">
        <f t="shared" si="1"/>
        <v>3.5564021266079155</v>
      </c>
      <c r="H11" s="761">
        <f t="shared" si="1"/>
        <v>1.7593692788625803</v>
      </c>
      <c r="I11" s="761">
        <f t="shared" si="1"/>
        <v>2.5963038481251779</v>
      </c>
      <c r="J11" s="761">
        <f t="shared" si="1"/>
        <v>2.0044931886280155</v>
      </c>
      <c r="K11" s="761">
        <f t="shared" si="1"/>
        <v>1.7569783576306925</v>
      </c>
      <c r="L11" s="761">
        <f t="shared" si="1"/>
        <v>2.0339036738218681</v>
      </c>
      <c r="M11" s="761">
        <f t="shared" si="1"/>
        <v>1.9601597530198716</v>
      </c>
      <c r="N11" s="761">
        <f t="shared" si="1"/>
        <v>0.6439340074964649</v>
      </c>
      <c r="O11" s="761">
        <f t="shared" si="1"/>
        <v>1.3863785737758791</v>
      </c>
      <c r="P11" s="761">
        <f t="shared" si="1"/>
        <v>1.5829742326972127</v>
      </c>
      <c r="Q11" s="761">
        <f t="shared" si="1"/>
        <v>1.2825404931830373</v>
      </c>
      <c r="R11" s="761">
        <f t="shared" si="1"/>
        <v>0.99246002289455704</v>
      </c>
      <c r="S11" s="761">
        <f t="shared" si="1"/>
        <v>1.2784589501204329</v>
      </c>
      <c r="T11" s="761">
        <f t="shared" si="1"/>
        <v>1.0490408510976945</v>
      </c>
      <c r="U11" s="761">
        <f t="shared" si="1"/>
        <v>3.5704456362459731</v>
      </c>
      <c r="V11" s="761">
        <f t="shared" si="1"/>
        <v>4.3088125989680393</v>
      </c>
      <c r="W11" s="761">
        <f t="shared" si="1"/>
        <v>6.1149612719119428</v>
      </c>
      <c r="X11" s="761">
        <f t="shared" si="1"/>
        <v>2.6510523525208054</v>
      </c>
      <c r="Y11" s="761">
        <f t="shared" si="1"/>
        <v>2.5353815749270265</v>
      </c>
      <c r="Z11" s="761">
        <f t="shared" si="1"/>
        <v>1.563807964381974</v>
      </c>
      <c r="AA11" s="761">
        <f t="shared" si="1"/>
        <v>7.7199037282593901</v>
      </c>
      <c r="AB11" s="767" t="s">
        <v>39</v>
      </c>
      <c r="AC11" s="214"/>
      <c r="AD11" s="213"/>
      <c r="AF11" s="213"/>
      <c r="AG11" s="212"/>
      <c r="AH11" s="212"/>
      <c r="AI11" s="212"/>
      <c r="AJ11" s="212"/>
    </row>
    <row r="12" spans="2:36" s="211" customFormat="1" ht="3.75" customHeight="1">
      <c r="B12" s="188"/>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14"/>
      <c r="AD12" s="213"/>
      <c r="AF12" s="213"/>
      <c r="AG12" s="212"/>
      <c r="AH12" s="212"/>
      <c r="AI12" s="212"/>
      <c r="AJ12" s="212"/>
    </row>
    <row r="13" spans="2:36" s="211" customFormat="1" ht="14.25" customHeight="1">
      <c r="B13" s="242" t="s">
        <v>1547</v>
      </c>
      <c r="C13" s="215"/>
      <c r="D13" s="215"/>
      <c r="E13" s="215"/>
      <c r="F13" s="215"/>
      <c r="G13" s="215"/>
      <c r="H13" s="215"/>
      <c r="I13" s="215"/>
      <c r="J13" s="215"/>
      <c r="K13" s="215"/>
      <c r="L13" s="215"/>
      <c r="M13" s="215"/>
      <c r="N13" s="216"/>
      <c r="O13" s="215"/>
      <c r="P13" s="215"/>
      <c r="Q13" s="215"/>
      <c r="R13" s="215"/>
      <c r="S13" s="215"/>
      <c r="T13" s="216"/>
      <c r="U13" s="215"/>
      <c r="V13" s="215"/>
      <c r="W13" s="243"/>
      <c r="X13" s="243"/>
      <c r="Y13" s="243"/>
      <c r="Z13" s="243"/>
      <c r="AA13" s="243"/>
      <c r="AB13" s="243"/>
      <c r="AC13" s="214"/>
      <c r="AD13" s="213"/>
      <c r="AF13" s="213"/>
      <c r="AG13" s="212"/>
      <c r="AH13" s="212"/>
      <c r="AI13" s="212"/>
      <c r="AJ13" s="212"/>
    </row>
    <row r="14" spans="2:36" ht="12" customHeight="1">
      <c r="B14" s="190" t="s">
        <v>594</v>
      </c>
      <c r="C14" s="210"/>
      <c r="D14" s="210"/>
      <c r="E14" s="210"/>
      <c r="F14" s="210"/>
      <c r="G14" s="210"/>
      <c r="H14" s="210"/>
      <c r="I14" s="210"/>
      <c r="J14" s="210"/>
      <c r="K14" s="210"/>
      <c r="L14" s="210"/>
      <c r="M14" s="210"/>
      <c r="N14" s="210"/>
      <c r="O14" s="210"/>
      <c r="P14" s="210"/>
      <c r="Q14" s="210"/>
      <c r="R14" s="210"/>
      <c r="S14" s="210"/>
      <c r="T14" s="210"/>
      <c r="U14" s="210"/>
      <c r="V14" s="210"/>
      <c r="W14" s="224"/>
      <c r="X14" s="224"/>
      <c r="Y14" s="224"/>
      <c r="Z14" s="224"/>
      <c r="AA14" s="224"/>
      <c r="AB14" s="224"/>
      <c r="AC14" s="194"/>
      <c r="AD14" s="193"/>
      <c r="AF14" s="193"/>
      <c r="AG14" s="201"/>
      <c r="AH14" s="201"/>
      <c r="AI14" s="201"/>
      <c r="AJ14" s="201"/>
    </row>
    <row r="15" spans="2:36" ht="12.75" customHeight="1">
      <c r="B15" s="190" t="s">
        <v>597</v>
      </c>
      <c r="C15" s="210"/>
      <c r="D15" s="210"/>
      <c r="E15" s="210"/>
      <c r="F15" s="210"/>
      <c r="G15" s="210"/>
      <c r="H15" s="210"/>
      <c r="I15" s="210"/>
      <c r="J15" s="210"/>
      <c r="K15" s="210"/>
      <c r="L15" s="210"/>
      <c r="M15" s="210"/>
      <c r="N15" s="210"/>
      <c r="O15" s="210"/>
      <c r="P15" s="210"/>
      <c r="Q15" s="210"/>
      <c r="R15" s="210"/>
      <c r="S15" s="210"/>
      <c r="T15" s="210"/>
      <c r="U15" s="210"/>
      <c r="V15" s="210"/>
      <c r="X15" s="198"/>
      <c r="Y15" s="196"/>
      <c r="Z15" s="196"/>
      <c r="AA15" s="196"/>
      <c r="AC15" s="194"/>
      <c r="AD15" s="193"/>
      <c r="AF15" s="193"/>
      <c r="AG15" s="201"/>
      <c r="AH15" s="201"/>
      <c r="AI15" s="201"/>
      <c r="AJ15" s="201"/>
    </row>
    <row r="16" spans="2:36" ht="19.5" customHeight="1">
      <c r="C16" s="218"/>
      <c r="M16" s="211"/>
      <c r="N16" s="211"/>
      <c r="W16" s="195"/>
      <c r="X16" s="198"/>
      <c r="Y16" s="196"/>
      <c r="Z16" s="196"/>
      <c r="AA16" s="196"/>
      <c r="AC16" s="194"/>
      <c r="AD16" s="193"/>
      <c r="AF16" s="193"/>
      <c r="AG16" s="201"/>
      <c r="AH16" s="201"/>
      <c r="AI16" s="201"/>
      <c r="AJ16" s="201"/>
    </row>
    <row r="17" spans="3:36" ht="12.75" customHeight="1">
      <c r="C17" s="218"/>
      <c r="D17" s="206"/>
      <c r="E17" s="207"/>
      <c r="F17" s="207"/>
      <c r="G17" s="207"/>
      <c r="H17" s="206"/>
      <c r="I17" s="206"/>
      <c r="J17" s="206"/>
      <c r="W17" s="195"/>
      <c r="X17" s="198"/>
      <c r="Y17" s="196"/>
      <c r="Z17" s="196"/>
      <c r="AA17" s="196"/>
      <c r="AB17" s="195"/>
      <c r="AC17" s="194"/>
      <c r="AD17" s="193"/>
      <c r="AF17" s="193"/>
      <c r="AG17" s="201"/>
      <c r="AH17" s="201"/>
      <c r="AI17" s="201"/>
      <c r="AJ17" s="201"/>
    </row>
    <row r="18" spans="3:36" ht="12.75" customHeight="1">
      <c r="C18" s="206"/>
      <c r="D18" s="206"/>
      <c r="E18" s="206"/>
      <c r="F18" s="206"/>
      <c r="G18" s="206"/>
      <c r="H18" s="206"/>
      <c r="I18" s="206"/>
      <c r="J18" s="206"/>
      <c r="W18" s="195"/>
      <c r="X18" s="198"/>
      <c r="Y18" s="196"/>
      <c r="Z18" s="196"/>
      <c r="AA18" s="196"/>
      <c r="AB18" s="195"/>
      <c r="AC18" s="194"/>
      <c r="AD18" s="193"/>
      <c r="AF18" s="193"/>
      <c r="AG18" s="201"/>
      <c r="AH18" s="201"/>
      <c r="AI18" s="201"/>
      <c r="AJ18" s="201"/>
    </row>
    <row r="19" spans="3:36" ht="14.1" customHeight="1">
      <c r="C19" s="197"/>
      <c r="D19" s="173"/>
      <c r="E19" s="205"/>
      <c r="F19" s="203"/>
      <c r="G19" s="204"/>
      <c r="H19" s="203"/>
      <c r="I19" s="203"/>
      <c r="J19" s="202"/>
      <c r="W19" s="195"/>
      <c r="X19" s="198"/>
      <c r="Y19" s="196"/>
      <c r="Z19" s="196"/>
      <c r="AA19" s="196"/>
      <c r="AB19" s="195"/>
      <c r="AC19" s="194"/>
      <c r="AD19" s="193"/>
      <c r="AF19" s="193"/>
      <c r="AG19" s="201"/>
      <c r="AH19" s="201"/>
      <c r="AI19" s="201"/>
      <c r="AJ19" s="201"/>
    </row>
    <row r="20" spans="3:36" ht="14.1" customHeight="1">
      <c r="C20" s="197"/>
      <c r="D20" s="174"/>
      <c r="G20" s="200"/>
      <c r="H20" s="193"/>
      <c r="I20" s="194"/>
      <c r="J20" s="199"/>
      <c r="W20" s="195"/>
      <c r="X20" s="198"/>
      <c r="Y20" s="196"/>
      <c r="Z20" s="196"/>
      <c r="AA20" s="196"/>
      <c r="AB20" s="195"/>
      <c r="AC20" s="194"/>
      <c r="AD20" s="193"/>
      <c r="AF20" s="193"/>
      <c r="AG20" s="201"/>
      <c r="AH20" s="201"/>
      <c r="AI20" s="201"/>
      <c r="AJ20" s="201"/>
    </row>
    <row r="21" spans="3:36" ht="14.1" customHeight="1">
      <c r="C21" s="197"/>
      <c r="D21" s="174"/>
      <c r="E21" s="196"/>
      <c r="F21" s="196"/>
      <c r="G21" s="200"/>
      <c r="H21" s="193"/>
      <c r="I21" s="194"/>
      <c r="J21" s="199"/>
      <c r="W21" s="195"/>
      <c r="X21" s="198"/>
      <c r="Y21" s="196"/>
      <c r="Z21" s="196"/>
      <c r="AA21" s="196"/>
      <c r="AB21" s="195"/>
      <c r="AC21" s="194"/>
      <c r="AD21" s="193"/>
      <c r="AF21" s="193"/>
      <c r="AG21" s="201"/>
      <c r="AH21" s="201"/>
      <c r="AI21" s="201"/>
      <c r="AJ21" s="201"/>
    </row>
    <row r="22" spans="3:36" ht="14.1" customHeight="1">
      <c r="C22" s="197"/>
      <c r="D22" s="174"/>
      <c r="E22" s="196"/>
      <c r="F22" s="196"/>
      <c r="G22" s="200"/>
      <c r="H22" s="193"/>
      <c r="I22" s="194"/>
      <c r="J22" s="199"/>
      <c r="W22" s="195"/>
      <c r="X22" s="198"/>
      <c r="Y22" s="196"/>
      <c r="Z22" s="196"/>
      <c r="AA22" s="196"/>
      <c r="AB22" s="195"/>
      <c r="AC22" s="194"/>
      <c r="AD22" s="193"/>
      <c r="AF22" s="193"/>
      <c r="AG22" s="201"/>
      <c r="AH22" s="201"/>
      <c r="AI22" s="201"/>
      <c r="AJ22" s="201"/>
    </row>
    <row r="23" spans="3:36" ht="14.1" customHeight="1">
      <c r="C23" s="197"/>
      <c r="D23" s="174"/>
      <c r="E23" s="196"/>
      <c r="F23" s="196"/>
      <c r="G23" s="200"/>
      <c r="H23" s="193"/>
      <c r="I23" s="194"/>
      <c r="J23" s="199"/>
      <c r="W23" s="195"/>
      <c r="X23" s="198"/>
      <c r="Y23" s="196"/>
      <c r="Z23" s="196"/>
      <c r="AA23" s="196"/>
      <c r="AB23" s="195"/>
      <c r="AC23" s="194"/>
      <c r="AD23" s="193"/>
      <c r="AF23" s="193"/>
      <c r="AG23" s="201"/>
      <c r="AH23" s="201"/>
      <c r="AI23" s="201"/>
      <c r="AJ23" s="201"/>
    </row>
    <row r="24" spans="3:36" ht="14.1" customHeight="1">
      <c r="C24" s="197"/>
      <c r="D24" s="174"/>
      <c r="E24" s="196"/>
      <c r="F24" s="196"/>
      <c r="G24" s="200"/>
      <c r="H24" s="193"/>
      <c r="I24" s="194"/>
      <c r="J24" s="199"/>
      <c r="W24" s="195"/>
      <c r="X24" s="198"/>
      <c r="Y24" s="196"/>
      <c r="Z24" s="196"/>
      <c r="AA24" s="196"/>
      <c r="AB24" s="195"/>
      <c r="AC24" s="194"/>
      <c r="AD24" s="193"/>
      <c r="AF24" s="193"/>
      <c r="AG24" s="201"/>
      <c r="AH24" s="201"/>
      <c r="AI24" s="201"/>
      <c r="AJ24" s="201"/>
    </row>
    <row r="25" spans="3:36" ht="14.1" customHeight="1">
      <c r="C25" s="197"/>
      <c r="D25" s="174"/>
      <c r="E25" s="196"/>
      <c r="F25" s="196"/>
      <c r="G25" s="200"/>
      <c r="H25" s="193"/>
      <c r="I25" s="194"/>
      <c r="J25" s="199"/>
      <c r="W25" s="195"/>
      <c r="X25" s="198"/>
      <c r="Y25" s="196"/>
      <c r="Z25" s="196"/>
      <c r="AA25" s="196"/>
      <c r="AB25" s="195"/>
      <c r="AC25" s="194"/>
      <c r="AD25" s="193"/>
      <c r="AF25" s="193"/>
      <c r="AG25" s="201"/>
      <c r="AH25" s="201"/>
      <c r="AI25" s="201"/>
      <c r="AJ25" s="201"/>
    </row>
    <row r="26" spans="3:36" ht="14.1" customHeight="1">
      <c r="C26" s="197"/>
      <c r="D26" s="174"/>
      <c r="E26" s="196"/>
      <c r="F26" s="196"/>
      <c r="G26" s="200"/>
      <c r="H26" s="193"/>
      <c r="I26" s="194"/>
      <c r="J26" s="199"/>
      <c r="W26" s="195"/>
      <c r="X26" s="198"/>
      <c r="Y26" s="196"/>
      <c r="Z26" s="196"/>
      <c r="AA26" s="196"/>
      <c r="AB26" s="195"/>
      <c r="AC26" s="194"/>
      <c r="AD26" s="193"/>
      <c r="AF26" s="193"/>
      <c r="AG26" s="201"/>
      <c r="AH26" s="201"/>
      <c r="AI26" s="201"/>
      <c r="AJ26" s="201"/>
    </row>
    <row r="27" spans="3:36" ht="14.1" customHeight="1">
      <c r="C27" s="197"/>
      <c r="D27" s="174"/>
      <c r="E27" s="196"/>
      <c r="F27" s="196"/>
      <c r="G27" s="200"/>
      <c r="H27" s="193"/>
      <c r="I27" s="194"/>
      <c r="J27" s="199"/>
      <c r="W27" s="195"/>
      <c r="X27" s="198"/>
      <c r="Y27" s="196"/>
      <c r="Z27" s="196"/>
      <c r="AA27" s="196"/>
      <c r="AB27" s="195"/>
      <c r="AC27" s="194"/>
      <c r="AD27" s="193"/>
      <c r="AF27" s="193"/>
      <c r="AG27" s="201"/>
      <c r="AH27" s="201"/>
      <c r="AI27" s="201"/>
      <c r="AJ27" s="201"/>
    </row>
    <row r="28" spans="3:36" ht="14.1" customHeight="1">
      <c r="C28" s="197"/>
      <c r="D28" s="174"/>
      <c r="E28" s="196"/>
      <c r="F28" s="196"/>
      <c r="G28" s="200"/>
      <c r="H28" s="193"/>
      <c r="I28" s="194"/>
      <c r="J28" s="199"/>
      <c r="W28" s="195"/>
      <c r="X28" s="198"/>
      <c r="Y28" s="196"/>
      <c r="Z28" s="196"/>
      <c r="AA28" s="196"/>
      <c r="AB28" s="195"/>
      <c r="AC28" s="194"/>
      <c r="AD28" s="193"/>
      <c r="AF28" s="193"/>
      <c r="AG28" s="201"/>
      <c r="AH28" s="201"/>
      <c r="AI28" s="201"/>
      <c r="AJ28" s="201"/>
    </row>
    <row r="29" spans="3:36" ht="14.1" customHeight="1">
      <c r="C29" s="197"/>
      <c r="D29" s="174"/>
      <c r="E29" s="196"/>
      <c r="F29" s="196"/>
      <c r="G29" s="200"/>
      <c r="H29" s="193"/>
      <c r="I29" s="194"/>
      <c r="J29" s="199"/>
      <c r="W29" s="195"/>
      <c r="X29" s="198"/>
      <c r="Y29" s="196"/>
      <c r="Z29" s="196"/>
      <c r="AA29" s="196"/>
      <c r="AB29" s="195"/>
      <c r="AC29" s="194"/>
      <c r="AD29" s="193"/>
      <c r="AF29" s="193"/>
      <c r="AG29" s="201"/>
      <c r="AH29" s="201"/>
      <c r="AI29" s="201"/>
      <c r="AJ29" s="201"/>
    </row>
    <row r="30" spans="3:36" ht="14.1" customHeight="1">
      <c r="C30" s="197"/>
      <c r="D30" s="174"/>
      <c r="E30" s="196"/>
      <c r="F30" s="196"/>
      <c r="G30" s="200"/>
      <c r="H30" s="193"/>
      <c r="J30" s="199"/>
      <c r="W30" s="195"/>
      <c r="X30" s="198"/>
      <c r="Y30" s="196"/>
      <c r="Z30" s="196"/>
      <c r="AA30" s="196"/>
      <c r="AB30" s="195"/>
      <c r="AC30" s="194"/>
      <c r="AD30" s="193"/>
      <c r="AF30" s="193"/>
      <c r="AG30" s="201"/>
      <c r="AH30" s="201"/>
      <c r="AI30" s="201"/>
      <c r="AJ30" s="201"/>
    </row>
    <row r="31" spans="3:36" ht="14.1" customHeight="1">
      <c r="C31" s="197"/>
      <c r="D31" s="174"/>
      <c r="E31" s="196"/>
      <c r="F31" s="196"/>
      <c r="G31" s="200"/>
      <c r="H31" s="193"/>
      <c r="J31" s="199"/>
      <c r="W31" s="195"/>
      <c r="X31" s="198"/>
      <c r="Y31" s="196"/>
      <c r="Z31" s="196"/>
      <c r="AA31" s="196"/>
      <c r="AB31" s="195"/>
      <c r="AC31" s="194"/>
      <c r="AD31" s="193"/>
      <c r="AF31" s="193"/>
      <c r="AG31" s="201"/>
      <c r="AH31" s="201"/>
      <c r="AI31" s="201"/>
      <c r="AJ31" s="201"/>
    </row>
    <row r="32" spans="3:36" ht="14.1" customHeight="1">
      <c r="C32" s="197"/>
      <c r="D32" s="174"/>
      <c r="E32" s="196"/>
      <c r="F32" s="196"/>
      <c r="G32" s="200"/>
      <c r="H32" s="193"/>
      <c r="J32" s="199"/>
      <c r="W32" s="195"/>
      <c r="X32" s="198"/>
      <c r="Y32" s="196"/>
      <c r="Z32" s="196"/>
      <c r="AA32" s="196"/>
      <c r="AB32" s="195"/>
      <c r="AC32" s="194"/>
      <c r="AD32" s="193"/>
      <c r="AF32" s="193"/>
      <c r="AG32" s="201"/>
      <c r="AH32" s="201"/>
      <c r="AI32" s="201"/>
      <c r="AJ32" s="201"/>
    </row>
    <row r="33" spans="3:36" ht="14.1" customHeight="1">
      <c r="C33" s="197"/>
      <c r="D33" s="174"/>
      <c r="E33" s="196"/>
      <c r="F33" s="196"/>
      <c r="G33" s="200"/>
      <c r="H33" s="193"/>
      <c r="I33" s="194"/>
      <c r="J33" s="199"/>
      <c r="W33" s="195"/>
      <c r="X33" s="198"/>
      <c r="Y33" s="196"/>
      <c r="Z33" s="196"/>
      <c r="AA33" s="196"/>
      <c r="AB33" s="195"/>
      <c r="AC33" s="194"/>
      <c r="AD33" s="193"/>
      <c r="AF33" s="193"/>
      <c r="AG33" s="201"/>
      <c r="AH33" s="201"/>
      <c r="AI33" s="201"/>
      <c r="AJ33" s="201"/>
    </row>
    <row r="34" spans="3:36" ht="14.1" customHeight="1">
      <c r="C34" s="197"/>
      <c r="D34" s="174"/>
      <c r="E34" s="196"/>
      <c r="F34" s="196"/>
      <c r="G34" s="200"/>
      <c r="H34" s="193"/>
      <c r="I34" s="194"/>
      <c r="J34" s="199"/>
      <c r="W34" s="195"/>
      <c r="X34" s="198"/>
      <c r="Y34" s="196"/>
      <c r="Z34" s="196"/>
      <c r="AA34" s="196"/>
      <c r="AB34" s="195"/>
      <c r="AC34" s="194"/>
      <c r="AD34" s="193"/>
      <c r="AF34" s="193"/>
      <c r="AG34" s="201"/>
      <c r="AH34" s="201"/>
      <c r="AI34" s="201"/>
      <c r="AJ34" s="201"/>
    </row>
    <row r="35" spans="3:36" ht="14.1" customHeight="1">
      <c r="C35" s="197"/>
      <c r="D35" s="174"/>
      <c r="E35" s="196"/>
      <c r="F35" s="196"/>
      <c r="G35" s="200"/>
      <c r="H35" s="193"/>
      <c r="I35" s="194"/>
      <c r="J35" s="199"/>
      <c r="W35" s="195"/>
      <c r="X35" s="198"/>
      <c r="AB35" s="195"/>
      <c r="AC35" s="194"/>
      <c r="AD35" s="193"/>
      <c r="AF35" s="193"/>
      <c r="AG35" s="201"/>
      <c r="AH35" s="201"/>
      <c r="AI35" s="201"/>
      <c r="AJ35" s="201"/>
    </row>
    <row r="36" spans="3:36" ht="14.1" customHeight="1">
      <c r="C36" s="197"/>
      <c r="D36" s="174"/>
      <c r="E36" s="196"/>
      <c r="F36" s="196"/>
      <c r="G36" s="200"/>
      <c r="H36" s="193"/>
      <c r="I36" s="194"/>
      <c r="J36" s="199"/>
      <c r="W36" s="195"/>
      <c r="X36" s="198"/>
      <c r="Y36" s="196"/>
      <c r="Z36" s="196"/>
      <c r="AA36" s="196"/>
      <c r="AB36" s="195"/>
      <c r="AC36" s="194"/>
      <c r="AD36" s="193"/>
      <c r="AF36" s="193"/>
    </row>
    <row r="37" spans="3:36" ht="14.1" customHeight="1">
      <c r="C37" s="197"/>
      <c r="D37" s="174"/>
      <c r="E37" s="196"/>
      <c r="F37" s="196"/>
      <c r="G37" s="200"/>
      <c r="H37" s="193"/>
      <c r="I37" s="194"/>
      <c r="J37" s="199"/>
      <c r="W37" s="195"/>
      <c r="X37" s="198"/>
      <c r="Y37" s="196"/>
      <c r="Z37" s="196"/>
      <c r="AA37" s="196"/>
      <c r="AB37" s="195"/>
      <c r="AC37" s="194"/>
      <c r="AD37" s="193"/>
      <c r="AF37" s="193"/>
    </row>
    <row r="38" spans="3:36" ht="14.1" customHeight="1">
      <c r="C38" s="197"/>
      <c r="D38" s="174"/>
      <c r="E38" s="196"/>
      <c r="F38" s="196"/>
      <c r="G38" s="200"/>
      <c r="H38" s="193"/>
      <c r="I38" s="194"/>
      <c r="J38" s="199"/>
      <c r="W38" s="195"/>
      <c r="X38" s="198"/>
      <c r="Y38" s="196"/>
      <c r="Z38" s="196"/>
      <c r="AA38" s="196"/>
      <c r="AB38" s="195"/>
      <c r="AC38" s="194"/>
      <c r="AD38" s="193"/>
      <c r="AF38" s="193"/>
    </row>
    <row r="39" spans="3:36" ht="14.1" customHeight="1">
      <c r="C39" s="197"/>
      <c r="D39" s="174"/>
      <c r="E39" s="196"/>
      <c r="F39" s="196"/>
      <c r="G39" s="200"/>
      <c r="H39" s="193"/>
      <c r="I39" s="194"/>
      <c r="J39" s="199"/>
      <c r="W39" s="195"/>
      <c r="X39" s="198"/>
      <c r="Y39" s="196"/>
      <c r="Z39" s="196"/>
      <c r="AA39" s="196"/>
      <c r="AB39" s="195"/>
      <c r="AC39" s="194"/>
      <c r="AD39" s="193"/>
      <c r="AF39" s="193"/>
    </row>
    <row r="40" spans="3:36" ht="14.1" customHeight="1">
      <c r="C40" s="197"/>
      <c r="D40" s="174"/>
      <c r="E40" s="196"/>
      <c r="F40" s="196"/>
      <c r="G40" s="200"/>
      <c r="H40" s="193"/>
      <c r="I40" s="194"/>
      <c r="J40" s="199"/>
      <c r="W40" s="195"/>
      <c r="X40" s="198"/>
      <c r="Y40" s="196"/>
      <c r="Z40" s="196"/>
      <c r="AA40" s="196"/>
      <c r="AB40" s="195"/>
      <c r="AC40" s="194"/>
      <c r="AD40" s="193"/>
      <c r="AF40" s="193"/>
    </row>
    <row r="41" spans="3:36" ht="14.1" customHeight="1">
      <c r="C41" s="197"/>
      <c r="D41" s="174"/>
      <c r="E41" s="196"/>
      <c r="F41" s="196"/>
      <c r="G41" s="200"/>
      <c r="H41" s="193"/>
      <c r="I41" s="194"/>
      <c r="J41" s="199"/>
      <c r="W41" s="195"/>
      <c r="X41" s="198"/>
      <c r="Y41" s="196"/>
      <c r="Z41" s="196"/>
      <c r="AA41" s="196"/>
      <c r="AB41" s="195"/>
      <c r="AC41" s="194"/>
      <c r="AD41" s="193"/>
      <c r="AF41" s="193"/>
    </row>
    <row r="42" spans="3:36" ht="14.1" customHeight="1">
      <c r="C42" s="197"/>
      <c r="D42" s="174"/>
      <c r="E42" s="196"/>
      <c r="F42" s="196"/>
      <c r="G42" s="200"/>
      <c r="H42" s="193"/>
      <c r="I42" s="194"/>
      <c r="J42" s="199"/>
      <c r="W42" s="195"/>
      <c r="X42" s="198"/>
      <c r="Y42" s="196"/>
      <c r="Z42" s="196"/>
      <c r="AA42" s="196"/>
      <c r="AB42" s="195"/>
      <c r="AC42" s="194"/>
      <c r="AD42" s="193"/>
      <c r="AF42" s="193"/>
    </row>
    <row r="43" spans="3:36" ht="39" hidden="1" customHeight="1">
      <c r="C43" s="197"/>
      <c r="D43" s="1039" t="s">
        <v>572</v>
      </c>
      <c r="E43" s="1039"/>
      <c r="F43" s="1039"/>
      <c r="G43" s="1039"/>
      <c r="H43" s="1039"/>
      <c r="I43" s="1039"/>
      <c r="J43" s="1039"/>
      <c r="K43" s="1039"/>
      <c r="L43" s="1039"/>
      <c r="M43" s="1039"/>
      <c r="N43" s="1039"/>
      <c r="O43" s="1039"/>
      <c r="P43" s="1039"/>
      <c r="Q43" s="1039"/>
      <c r="R43" s="1039"/>
      <c r="S43" s="1039"/>
      <c r="T43" s="1039"/>
      <c r="U43" s="1039"/>
      <c r="V43" s="1039"/>
      <c r="W43" s="1039"/>
      <c r="X43" s="1039"/>
      <c r="Y43" s="1039"/>
      <c r="Z43" s="196"/>
      <c r="AA43" s="196"/>
      <c r="AB43" s="195"/>
      <c r="AC43" s="194"/>
      <c r="AD43" s="193"/>
      <c r="AF43" s="193"/>
    </row>
    <row r="44" spans="3:36" ht="14.1" customHeight="1">
      <c r="C44" s="197"/>
      <c r="D44" s="174"/>
      <c r="E44" s="196"/>
      <c r="F44" s="196"/>
      <c r="G44" s="200"/>
      <c r="H44" s="193"/>
      <c r="I44" s="194"/>
      <c r="J44" s="199"/>
      <c r="W44" s="195"/>
      <c r="X44" s="198"/>
      <c r="Y44" s="196"/>
      <c r="Z44" s="196"/>
      <c r="AA44" s="196"/>
      <c r="AB44" s="195"/>
      <c r="AC44" s="194"/>
      <c r="AD44" s="193"/>
      <c r="AF44" s="193"/>
    </row>
    <row r="45" spans="3:36" ht="14.1" customHeight="1">
      <c r="C45" s="197"/>
      <c r="D45" s="174"/>
      <c r="E45" s="196"/>
      <c r="F45" s="196"/>
      <c r="G45" s="200"/>
      <c r="H45" s="193"/>
      <c r="I45" s="194"/>
      <c r="J45" s="199"/>
      <c r="W45" s="195"/>
      <c r="X45" s="198"/>
      <c r="Y45" s="196"/>
      <c r="Z45" s="196"/>
      <c r="AA45" s="196"/>
      <c r="AB45" s="195"/>
      <c r="AC45" s="194"/>
      <c r="AD45" s="193"/>
      <c r="AF45" s="193"/>
    </row>
    <row r="46" spans="3:36" ht="15.75" customHeight="1">
      <c r="C46" s="197"/>
      <c r="D46" s="174"/>
      <c r="E46" s="196"/>
      <c r="F46" s="196"/>
      <c r="G46" s="200"/>
      <c r="H46" s="193"/>
      <c r="I46" s="194"/>
      <c r="J46" s="199"/>
      <c r="W46" s="195"/>
      <c r="X46" s="198"/>
      <c r="Y46" s="196"/>
      <c r="Z46" s="196"/>
      <c r="AA46" s="196"/>
      <c r="AB46" s="195"/>
      <c r="AC46" s="194"/>
      <c r="AD46" s="193"/>
      <c r="AF46" s="193"/>
    </row>
    <row r="47" spans="3:36" ht="15.75" customHeight="1">
      <c r="C47" s="197"/>
      <c r="D47" s="174"/>
      <c r="E47" s="196"/>
      <c r="F47" s="196"/>
      <c r="G47" s="200"/>
      <c r="H47" s="193"/>
      <c r="I47" s="194"/>
      <c r="J47" s="199"/>
      <c r="W47" s="195"/>
      <c r="X47" s="201"/>
      <c r="Y47" s="201"/>
      <c r="Z47" s="201"/>
      <c r="AA47" s="201"/>
      <c r="AB47" s="195"/>
    </row>
    <row r="48" spans="3:36" ht="14.1" customHeight="1">
      <c r="C48" s="197"/>
      <c r="D48" s="222"/>
      <c r="E48" s="196"/>
      <c r="F48" s="223"/>
      <c r="G48" s="200"/>
      <c r="H48" s="193"/>
      <c r="I48" s="194"/>
      <c r="J48" s="199"/>
      <c r="W48" s="195"/>
      <c r="X48" s="201"/>
      <c r="Y48" s="201"/>
      <c r="Z48" s="201"/>
      <c r="AA48" s="201"/>
      <c r="AB48" s="195"/>
      <c r="AD48" s="201"/>
      <c r="AG48" s="201"/>
      <c r="AH48" s="201"/>
      <c r="AI48" s="201"/>
      <c r="AJ48" s="201"/>
    </row>
    <row r="49" spans="3:36" ht="14.1" customHeight="1">
      <c r="C49" s="197"/>
      <c r="D49" s="174"/>
      <c r="E49" s="221"/>
      <c r="F49" s="221"/>
      <c r="G49" s="200"/>
      <c r="H49" s="193"/>
      <c r="J49" s="199"/>
      <c r="W49" s="195"/>
      <c r="X49" s="201"/>
      <c r="Y49" s="201"/>
      <c r="Z49" s="201"/>
      <c r="AA49" s="201"/>
      <c r="AB49" s="195"/>
      <c r="AD49" s="201"/>
      <c r="AG49" s="201"/>
      <c r="AH49" s="201"/>
      <c r="AI49" s="201"/>
      <c r="AJ49" s="201"/>
    </row>
    <row r="50" spans="3:36" ht="14.1" customHeight="1">
      <c r="C50" s="197"/>
      <c r="D50" s="222"/>
      <c r="E50" s="221"/>
      <c r="F50" s="221"/>
      <c r="G50" s="200"/>
      <c r="H50" s="193"/>
      <c r="I50" s="193"/>
      <c r="J50" s="199"/>
      <c r="W50" s="195"/>
      <c r="X50" s="201"/>
      <c r="Y50" s="201"/>
      <c r="Z50" s="201"/>
      <c r="AA50" s="201"/>
      <c r="AB50" s="195"/>
      <c r="AD50" s="201"/>
      <c r="AG50" s="201"/>
      <c r="AH50" s="201"/>
      <c r="AI50" s="201"/>
      <c r="AJ50" s="201"/>
    </row>
    <row r="51" spans="3:36" ht="9.9499999999999993" customHeight="1">
      <c r="C51" s="218"/>
      <c r="W51" s="195"/>
      <c r="X51" s="201"/>
      <c r="Y51" s="201"/>
      <c r="Z51" s="201"/>
      <c r="AA51" s="201"/>
      <c r="AC51" s="201"/>
      <c r="AD51" s="201"/>
      <c r="AG51" s="201"/>
      <c r="AH51" s="201"/>
      <c r="AI51" s="201"/>
      <c r="AJ51" s="201"/>
    </row>
    <row r="52" spans="3:36" ht="9.9499999999999993" customHeight="1">
      <c r="C52" s="218"/>
      <c r="W52" s="195"/>
      <c r="X52" s="201"/>
      <c r="Y52" s="201"/>
      <c r="Z52" s="201"/>
      <c r="AA52" s="201"/>
      <c r="AC52" s="201"/>
      <c r="AD52" s="201"/>
      <c r="AG52" s="201"/>
      <c r="AH52" s="201"/>
      <c r="AI52" s="201"/>
      <c r="AJ52" s="201"/>
    </row>
    <row r="53" spans="3:36" ht="12" customHeight="1">
      <c r="C53" s="218"/>
      <c r="AA53" s="201"/>
      <c r="AC53" s="201"/>
      <c r="AD53" s="201"/>
      <c r="AG53" s="201"/>
      <c r="AH53" s="201"/>
      <c r="AI53" s="201"/>
      <c r="AJ53" s="201"/>
    </row>
    <row r="54" spans="3:36" ht="9.9499999999999993" customHeight="1">
      <c r="C54" s="218"/>
      <c r="AC54" s="201"/>
      <c r="AD54" s="201"/>
      <c r="AG54" s="201"/>
      <c r="AH54" s="201"/>
      <c r="AI54" s="201"/>
      <c r="AJ54" s="201"/>
    </row>
    <row r="55" spans="3:36" ht="9.9499999999999993" customHeight="1">
      <c r="AB55" s="195"/>
      <c r="AC55" s="201"/>
    </row>
    <row r="56" spans="3:36" ht="9.9499999999999993" customHeight="1">
      <c r="AB56" s="195"/>
      <c r="AC56" s="201"/>
    </row>
    <row r="57" spans="3:36" ht="9.9499999999999993" customHeight="1">
      <c r="AC57" s="201"/>
    </row>
    <row r="58" spans="3:36" ht="12.75" customHeight="1"/>
    <row r="59" spans="3:36" ht="18.75" customHeight="1"/>
    <row r="60" spans="3:36" ht="12.75" customHeight="1"/>
  </sheetData>
  <mergeCells count="2">
    <mergeCell ref="B2:AB2"/>
    <mergeCell ref="D43:Y43"/>
  </mergeCells>
  <hyperlinks>
    <hyperlink ref="AC2" location="INDICE!A20" display="INDICE"/>
  </hyperlinks>
  <printOptions horizontalCentered="1"/>
  <pageMargins left="0.51181102362204722" right="0.51181102362204722" top="1.1023622047244095" bottom="0.51181102362204722" header="0.11811023622047245" footer="0.23622047244094491"/>
  <pageSetup paperSize="9" scale="64" firstPageNumber="29" orientation="landscape" useFirstPageNumber="1" r:id="rId1"/>
  <headerFooter scaleWithDoc="0">
    <oddHeader>&amp;C&amp;G</oddHeader>
    <oddFooter>&amp;C&amp;12 27</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pageSetUpPr fitToPage="1"/>
  </sheetPr>
  <dimension ref="A2:AH54"/>
  <sheetViews>
    <sheetView showGridLines="0" zoomScale="90" zoomScaleNormal="90" zoomScalePageLayoutView="89" workbookViewId="0">
      <selection activeCell="A2" sqref="A2:AA2"/>
    </sheetView>
  </sheetViews>
  <sheetFormatPr baseColWidth="10" defaultRowHeight="11.25"/>
  <cols>
    <col min="1" max="1" width="10.5703125" style="225" customWidth="1"/>
    <col min="2" max="2" width="9.7109375" style="225" bestFit="1" customWidth="1"/>
    <col min="3" max="6" width="7.28515625" style="225" bestFit="1" customWidth="1"/>
    <col min="7" max="7" width="7.85546875" style="225" bestFit="1" customWidth="1"/>
    <col min="8" max="8" width="7" style="225" customWidth="1"/>
    <col min="9" max="10" width="7.28515625" style="225" bestFit="1" customWidth="1"/>
    <col min="11" max="11" width="8.7109375" style="225" bestFit="1" customWidth="1"/>
    <col min="12" max="12" width="7.28515625" style="225" bestFit="1" customWidth="1"/>
    <col min="13" max="13" width="8" style="225" bestFit="1" customWidth="1"/>
    <col min="14" max="15" width="7.28515625" style="225" bestFit="1" customWidth="1"/>
    <col min="16" max="16" width="8.7109375" style="225" bestFit="1" customWidth="1"/>
    <col min="17" max="17" width="7.28515625" style="225" bestFit="1" customWidth="1"/>
    <col min="18" max="18" width="8.7109375" style="225" bestFit="1" customWidth="1"/>
    <col min="19" max="19" width="7.28515625" style="225" bestFit="1" customWidth="1"/>
    <col min="20" max="20" width="7.5703125" style="225" customWidth="1"/>
    <col min="21" max="21" width="7.28515625" style="225" bestFit="1" customWidth="1"/>
    <col min="22" max="22" width="6.28515625" style="225" bestFit="1" customWidth="1"/>
    <col min="23" max="24" width="7.28515625" style="225" bestFit="1" customWidth="1"/>
    <col min="25" max="25" width="7.5703125" style="225" bestFit="1" customWidth="1"/>
    <col min="26" max="26" width="6.28515625" style="225" bestFit="1" customWidth="1"/>
    <col min="27" max="27" width="8.28515625" style="225" customWidth="1"/>
    <col min="28" max="28" width="12.85546875" style="225" customWidth="1"/>
    <col min="29" max="29" width="11.42578125" style="225"/>
    <col min="30" max="30" width="9.85546875" style="225" customWidth="1"/>
    <col min="31" max="31" width="10.7109375" style="225" customWidth="1"/>
    <col min="32" max="34" width="8.7109375" style="225" customWidth="1"/>
    <col min="35" max="16384" width="11.42578125" style="225"/>
  </cols>
  <sheetData>
    <row r="2" spans="1:34" s="236" customFormat="1" ht="54" customHeight="1">
      <c r="A2" s="1036" t="s">
        <v>1532</v>
      </c>
      <c r="B2" s="1040"/>
      <c r="C2" s="1040"/>
      <c r="D2" s="1040"/>
      <c r="E2" s="1040"/>
      <c r="F2" s="1040"/>
      <c r="G2" s="1040"/>
      <c r="H2" s="1040"/>
      <c r="I2" s="1040"/>
      <c r="J2" s="1040"/>
      <c r="K2" s="1040"/>
      <c r="L2" s="1040"/>
      <c r="M2" s="1040"/>
      <c r="N2" s="1040"/>
      <c r="O2" s="1040"/>
      <c r="P2" s="1040"/>
      <c r="Q2" s="1040"/>
      <c r="R2" s="1040"/>
      <c r="S2" s="1040"/>
      <c r="T2" s="1040"/>
      <c r="U2" s="1040"/>
      <c r="V2" s="1040"/>
      <c r="W2" s="1040"/>
      <c r="X2" s="1040"/>
      <c r="Y2" s="1040"/>
      <c r="Z2" s="1040"/>
      <c r="AA2" s="1040"/>
      <c r="AB2" s="238" t="s">
        <v>555</v>
      </c>
    </row>
    <row r="3" spans="1:34" ht="5.25" customHeight="1">
      <c r="A3" s="220"/>
      <c r="B3" s="220"/>
      <c r="C3" s="220"/>
      <c r="D3" s="220"/>
      <c r="E3" s="220"/>
      <c r="F3" s="220"/>
      <c r="G3" s="220"/>
      <c r="H3" s="220"/>
      <c r="I3" s="220"/>
      <c r="J3" s="220"/>
      <c r="K3" s="220"/>
      <c r="L3" s="220"/>
      <c r="M3" s="220"/>
      <c r="N3" s="220"/>
      <c r="O3" s="220"/>
      <c r="P3" s="220"/>
      <c r="Q3" s="220"/>
      <c r="R3" s="219"/>
      <c r="S3" s="219"/>
      <c r="T3" s="219"/>
      <c r="U3" s="192"/>
      <c r="V3" s="192"/>
      <c r="W3" s="218"/>
      <c r="X3" s="218"/>
      <c r="Y3" s="218"/>
      <c r="Z3" s="192"/>
      <c r="AA3" s="192"/>
      <c r="AB3" s="235"/>
    </row>
    <row r="4" spans="1:34" ht="66.75" customHeight="1">
      <c r="A4" s="130"/>
      <c r="B4" s="412" t="s">
        <v>542</v>
      </c>
      <c r="C4" s="413" t="s">
        <v>369</v>
      </c>
      <c r="D4" s="413" t="s">
        <v>368</v>
      </c>
      <c r="E4" s="413" t="s">
        <v>367</v>
      </c>
      <c r="F4" s="413" t="s">
        <v>366</v>
      </c>
      <c r="G4" s="413" t="s">
        <v>365</v>
      </c>
      <c r="H4" s="412" t="s">
        <v>541</v>
      </c>
      <c r="I4" s="412" t="s">
        <v>549</v>
      </c>
      <c r="J4" s="413" t="s">
        <v>362</v>
      </c>
      <c r="K4" s="413" t="s">
        <v>361</v>
      </c>
      <c r="L4" s="412" t="s">
        <v>552</v>
      </c>
      <c r="M4" s="412" t="s">
        <v>1302</v>
      </c>
      <c r="N4" s="413" t="s">
        <v>104</v>
      </c>
      <c r="O4" s="412" t="s">
        <v>539</v>
      </c>
      <c r="P4" s="413" t="s">
        <v>356</v>
      </c>
      <c r="Q4" s="412" t="s">
        <v>538</v>
      </c>
      <c r="R4" s="413" t="s">
        <v>354</v>
      </c>
      <c r="S4" s="412" t="s">
        <v>599</v>
      </c>
      <c r="T4" s="412" t="s">
        <v>546</v>
      </c>
      <c r="U4" s="413" t="s">
        <v>33</v>
      </c>
      <c r="V4" s="412" t="s">
        <v>536</v>
      </c>
      <c r="W4" s="414" t="s">
        <v>535</v>
      </c>
      <c r="X4" s="415" t="s">
        <v>534</v>
      </c>
      <c r="Y4" s="416" t="s">
        <v>37</v>
      </c>
      <c r="Z4" s="415" t="s">
        <v>533</v>
      </c>
      <c r="AA4" s="412" t="s">
        <v>532</v>
      </c>
      <c r="AB4" s="228"/>
      <c r="AD4" s="228"/>
      <c r="AE4" s="226"/>
      <c r="AF4" s="226"/>
      <c r="AG4" s="226"/>
      <c r="AH4" s="226"/>
    </row>
    <row r="5" spans="1:34" ht="15.75" customHeight="1">
      <c r="A5" s="434" t="s">
        <v>1311</v>
      </c>
      <c r="B5" s="430"/>
      <c r="C5" s="431"/>
      <c r="D5" s="431"/>
      <c r="E5" s="431"/>
      <c r="F5" s="431"/>
      <c r="G5" s="431"/>
      <c r="H5" s="431"/>
      <c r="I5" s="431"/>
      <c r="J5" s="431"/>
      <c r="K5" s="431"/>
      <c r="L5" s="431"/>
      <c r="M5" s="431"/>
      <c r="N5" s="431"/>
      <c r="O5" s="431"/>
      <c r="P5" s="431"/>
      <c r="Q5" s="431"/>
      <c r="R5" s="431"/>
      <c r="S5" s="431"/>
      <c r="T5" s="431"/>
      <c r="U5" s="431"/>
      <c r="V5" s="431"/>
      <c r="W5" s="431"/>
      <c r="X5" s="432"/>
      <c r="Y5" s="432"/>
      <c r="Z5" s="432"/>
      <c r="AA5" s="433"/>
      <c r="AB5" s="228"/>
      <c r="AD5" s="228"/>
      <c r="AE5" s="226"/>
      <c r="AF5" s="226"/>
      <c r="AG5" s="226"/>
      <c r="AH5" s="226"/>
    </row>
    <row r="6" spans="1:34" ht="15.75" customHeight="1">
      <c r="A6" s="740" t="s">
        <v>5</v>
      </c>
      <c r="B6" s="768">
        <v>16250.000000000067</v>
      </c>
      <c r="C6" s="769">
        <v>686.00000000000034</v>
      </c>
      <c r="D6" s="770">
        <v>267.99999999999994</v>
      </c>
      <c r="E6" s="770">
        <v>254.99999999999991</v>
      </c>
      <c r="F6" s="770">
        <v>254.00000000000003</v>
      </c>
      <c r="G6" s="770">
        <v>339.00000000000017</v>
      </c>
      <c r="H6" s="770">
        <v>507.00000000000028</v>
      </c>
      <c r="I6" s="770">
        <v>556.99999999999989</v>
      </c>
      <c r="J6" s="770">
        <v>644.99999999999966</v>
      </c>
      <c r="K6" s="769">
        <v>4470.9999999999982</v>
      </c>
      <c r="L6" s="770">
        <v>596.00000000000011</v>
      </c>
      <c r="M6" s="770">
        <v>325</v>
      </c>
      <c r="N6" s="770">
        <v>635.99999999999989</v>
      </c>
      <c r="O6" s="770">
        <v>443.99999999999994</v>
      </c>
      <c r="P6" s="769">
        <v>3272.9999999999986</v>
      </c>
      <c r="Q6" s="770">
        <v>471.99999999999989</v>
      </c>
      <c r="R6" s="769">
        <v>1185.9999999999986</v>
      </c>
      <c r="S6" s="770">
        <v>191</v>
      </c>
      <c r="T6" s="770">
        <v>192</v>
      </c>
      <c r="U6" s="770">
        <v>219.00000000000009</v>
      </c>
      <c r="V6" s="770">
        <v>165.99999999999994</v>
      </c>
      <c r="W6" s="770">
        <v>161.99999999999991</v>
      </c>
      <c r="X6" s="770">
        <v>153.00000000000006</v>
      </c>
      <c r="Y6" s="770">
        <v>205.00000000000006</v>
      </c>
      <c r="Z6" s="770">
        <v>40.000000000000007</v>
      </c>
      <c r="AA6" s="771">
        <v>8</v>
      </c>
      <c r="AB6" s="228"/>
      <c r="AD6" s="228"/>
      <c r="AE6" s="226"/>
      <c r="AF6" s="226"/>
      <c r="AG6" s="226"/>
      <c r="AH6" s="226"/>
    </row>
    <row r="7" spans="1:34" ht="15.75" customHeight="1">
      <c r="A7" s="756" t="s">
        <v>593</v>
      </c>
      <c r="B7" s="772">
        <v>16027466</v>
      </c>
      <c r="C7" s="773">
        <v>796169</v>
      </c>
      <c r="D7" s="773">
        <v>199646</v>
      </c>
      <c r="E7" s="773">
        <v>253863</v>
      </c>
      <c r="F7" s="773">
        <v>178228</v>
      </c>
      <c r="G7" s="773">
        <v>450921</v>
      </c>
      <c r="H7" s="773">
        <v>496735</v>
      </c>
      <c r="I7" s="773">
        <v>438868</v>
      </c>
      <c r="J7" s="773">
        <v>490039</v>
      </c>
      <c r="K7" s="773">
        <v>2891472</v>
      </c>
      <c r="L7" s="773">
        <v>550832</v>
      </c>
      <c r="M7" s="773">
        <v>411009</v>
      </c>
      <c r="N7" s="773">
        <v>662671</v>
      </c>
      <c r="O7" s="773">
        <v>590483</v>
      </c>
      <c r="P7" s="773">
        <v>4024929</v>
      </c>
      <c r="Q7" s="773">
        <v>853622</v>
      </c>
      <c r="R7" s="773">
        <v>1481940</v>
      </c>
      <c r="S7" s="773">
        <v>350624</v>
      </c>
      <c r="T7" s="773">
        <v>170722</v>
      </c>
      <c r="U7" s="773">
        <v>117465</v>
      </c>
      <c r="V7" s="773">
        <v>97093</v>
      </c>
      <c r="W7" s="773">
        <v>105213</v>
      </c>
      <c r="X7" s="773">
        <v>200656</v>
      </c>
      <c r="Y7" s="773">
        <v>148573</v>
      </c>
      <c r="Z7" s="773">
        <v>28726</v>
      </c>
      <c r="AA7" s="774">
        <v>36967</v>
      </c>
      <c r="AB7" s="228"/>
      <c r="AD7" s="228"/>
      <c r="AE7" s="226"/>
      <c r="AF7" s="226"/>
      <c r="AG7" s="226"/>
      <c r="AH7" s="226"/>
    </row>
    <row r="8" spans="1:34" ht="15.75" customHeight="1">
      <c r="A8" s="435" t="s">
        <v>10</v>
      </c>
      <c r="B8" s="775">
        <f t="shared" ref="B8:AA8" si="0">B6/B7*10000</f>
        <v>10.13884540450753</v>
      </c>
      <c r="C8" s="775">
        <f t="shared" si="0"/>
        <v>8.6162611204405142</v>
      </c>
      <c r="D8" s="775">
        <f t="shared" si="0"/>
        <v>13.423760055297874</v>
      </c>
      <c r="E8" s="775">
        <f t="shared" si="0"/>
        <v>10.044787936800555</v>
      </c>
      <c r="F8" s="775">
        <f t="shared" si="0"/>
        <v>14.251408308458831</v>
      </c>
      <c r="G8" s="775">
        <f t="shared" si="0"/>
        <v>7.5179466026199746</v>
      </c>
      <c r="H8" s="775">
        <f t="shared" si="0"/>
        <v>10.206649420717289</v>
      </c>
      <c r="I8" s="775">
        <f t="shared" si="0"/>
        <v>12.69174330322557</v>
      </c>
      <c r="J8" s="775">
        <f t="shared" si="0"/>
        <v>13.162217701040113</v>
      </c>
      <c r="K8" s="775">
        <f t="shared" si="0"/>
        <v>15.462712417758146</v>
      </c>
      <c r="L8" s="775">
        <f t="shared" si="0"/>
        <v>10.81999593342435</v>
      </c>
      <c r="M8" s="775">
        <f t="shared" si="0"/>
        <v>7.9073694250004252</v>
      </c>
      <c r="N8" s="775">
        <f t="shared" si="0"/>
        <v>9.5975227526178131</v>
      </c>
      <c r="O8" s="775">
        <f t="shared" si="0"/>
        <v>7.5192681245692077</v>
      </c>
      <c r="P8" s="775">
        <f t="shared" si="0"/>
        <v>8.1318204619261572</v>
      </c>
      <c r="Q8" s="775">
        <f t="shared" si="0"/>
        <v>5.5293795145860809</v>
      </c>
      <c r="R8" s="775">
        <f t="shared" si="0"/>
        <v>8.003023064361571</v>
      </c>
      <c r="S8" s="775">
        <f t="shared" si="0"/>
        <v>5.4474308661129873</v>
      </c>
      <c r="T8" s="775">
        <f t="shared" si="0"/>
        <v>11.246353721254437</v>
      </c>
      <c r="U8" s="775">
        <f t="shared" si="0"/>
        <v>18.643851359979575</v>
      </c>
      <c r="V8" s="775">
        <f t="shared" si="0"/>
        <v>17.097010083116182</v>
      </c>
      <c r="W8" s="775">
        <f t="shared" si="0"/>
        <v>15.397336830999965</v>
      </c>
      <c r="X8" s="775">
        <f t="shared" si="0"/>
        <v>7.6249900326927706</v>
      </c>
      <c r="Y8" s="775">
        <f t="shared" si="0"/>
        <v>13.797930983422294</v>
      </c>
      <c r="Z8" s="775">
        <f t="shared" si="0"/>
        <v>13.924667548562281</v>
      </c>
      <c r="AA8" s="775">
        <f t="shared" si="0"/>
        <v>2.1640922985365325</v>
      </c>
      <c r="AB8" s="228"/>
      <c r="AD8" s="228"/>
      <c r="AE8" s="226"/>
      <c r="AF8" s="226"/>
      <c r="AG8" s="226"/>
      <c r="AH8" s="226"/>
    </row>
    <row r="9" spans="1:34" s="230" customFormat="1" ht="15.75" customHeight="1">
      <c r="A9" s="776" t="s">
        <v>1312</v>
      </c>
      <c r="B9" s="777"/>
      <c r="C9" s="777"/>
      <c r="D9" s="777"/>
      <c r="E9" s="777"/>
      <c r="F9" s="777"/>
      <c r="G9" s="777"/>
      <c r="H9" s="777"/>
      <c r="I9" s="777"/>
      <c r="J9" s="777"/>
      <c r="K9" s="777"/>
      <c r="L9" s="777"/>
      <c r="M9" s="777"/>
      <c r="N9" s="777"/>
      <c r="O9" s="777"/>
      <c r="P9" s="777"/>
      <c r="Q9" s="777"/>
      <c r="R9" s="777"/>
      <c r="S9" s="777"/>
      <c r="T9" s="777"/>
      <c r="U9" s="777"/>
      <c r="V9" s="777"/>
      <c r="W9" s="777"/>
      <c r="X9" s="778"/>
      <c r="Y9" s="778"/>
      <c r="Z9" s="778"/>
      <c r="AA9" s="779"/>
      <c r="AB9" s="232"/>
      <c r="AD9" s="232"/>
      <c r="AE9" s="231"/>
      <c r="AF9" s="231"/>
      <c r="AG9" s="231"/>
      <c r="AH9" s="231"/>
    </row>
    <row r="10" spans="1:34" s="230" customFormat="1" ht="15.75" customHeight="1">
      <c r="A10" s="740" t="s">
        <v>5</v>
      </c>
      <c r="B10" s="768">
        <v>7714.0000000000018</v>
      </c>
      <c r="C10" s="770">
        <v>488.0000000000004</v>
      </c>
      <c r="D10" s="770">
        <v>107.00000000000006</v>
      </c>
      <c r="E10" s="770">
        <v>78</v>
      </c>
      <c r="F10" s="770">
        <v>84.999999999999972</v>
      </c>
      <c r="G10" s="770">
        <v>123.00000000000003</v>
      </c>
      <c r="H10" s="770">
        <v>301.99999999999972</v>
      </c>
      <c r="I10" s="770">
        <v>263</v>
      </c>
      <c r="J10" s="770">
        <v>278</v>
      </c>
      <c r="K10" s="769">
        <v>2623.0000000000045</v>
      </c>
      <c r="L10" s="770">
        <v>241.99999999999994</v>
      </c>
      <c r="M10" s="780">
        <v>82.000000000000057</v>
      </c>
      <c r="N10" s="770">
        <v>223.99999999999991</v>
      </c>
      <c r="O10" s="770">
        <v>102.00000000000007</v>
      </c>
      <c r="P10" s="769">
        <v>1681.0000000000005</v>
      </c>
      <c r="Q10" s="770">
        <v>134.00000000000003</v>
      </c>
      <c r="R10" s="770">
        <v>544.00000000000023</v>
      </c>
      <c r="S10" s="780">
        <v>25.000000000000007</v>
      </c>
      <c r="T10" s="770">
        <v>77.000000000000043</v>
      </c>
      <c r="U10" s="770">
        <v>60</v>
      </c>
      <c r="V10" s="770">
        <v>57.999999999999979</v>
      </c>
      <c r="W10" s="770">
        <v>41.000000000000007</v>
      </c>
      <c r="X10" s="770">
        <v>67.999999999999986</v>
      </c>
      <c r="Y10" s="770">
        <v>22.999999999999996</v>
      </c>
      <c r="Z10" s="781">
        <v>6</v>
      </c>
      <c r="AA10" s="782" t="s">
        <v>1521</v>
      </c>
      <c r="AB10" s="232"/>
      <c r="AD10" s="232"/>
      <c r="AE10" s="231"/>
      <c r="AF10" s="231"/>
      <c r="AG10" s="231"/>
      <c r="AH10" s="231"/>
    </row>
    <row r="11" spans="1:34" s="230" customFormat="1" ht="15.75" customHeight="1">
      <c r="A11" s="756" t="s">
        <v>593</v>
      </c>
      <c r="B11" s="772">
        <v>13721297</v>
      </c>
      <c r="C11" s="783">
        <v>678593</v>
      </c>
      <c r="D11" s="783">
        <v>184312</v>
      </c>
      <c r="E11" s="783">
        <v>225716</v>
      </c>
      <c r="F11" s="783">
        <v>165898</v>
      </c>
      <c r="G11" s="783">
        <v>392186</v>
      </c>
      <c r="H11" s="783">
        <v>446789</v>
      </c>
      <c r="I11" s="783">
        <v>384137</v>
      </c>
      <c r="J11" s="783">
        <v>443944</v>
      </c>
      <c r="K11" s="783">
        <v>2399327</v>
      </c>
      <c r="L11" s="783">
        <v>489756</v>
      </c>
      <c r="M11" s="784">
        <v>372709</v>
      </c>
      <c r="N11" s="783">
        <v>584256</v>
      </c>
      <c r="O11" s="783">
        <v>454840</v>
      </c>
      <c r="P11" s="783">
        <v>3461879</v>
      </c>
      <c r="Q11" s="783">
        <v>735546</v>
      </c>
      <c r="R11" s="783">
        <v>1321904</v>
      </c>
      <c r="S11" s="784">
        <v>276443</v>
      </c>
      <c r="T11" s="783">
        <v>134437</v>
      </c>
      <c r="U11" s="783">
        <v>92833</v>
      </c>
      <c r="V11" s="783">
        <v>73590</v>
      </c>
      <c r="W11" s="783">
        <v>86758</v>
      </c>
      <c r="X11" s="783">
        <v>153823</v>
      </c>
      <c r="Y11" s="783">
        <v>108709</v>
      </c>
      <c r="Z11" s="783">
        <v>22021</v>
      </c>
      <c r="AA11" s="785">
        <v>30891</v>
      </c>
      <c r="AB11" s="232"/>
      <c r="AD11" s="232"/>
      <c r="AE11" s="231"/>
      <c r="AF11" s="231"/>
      <c r="AG11" s="231"/>
      <c r="AH11" s="231"/>
    </row>
    <row r="12" spans="1:34" s="230" customFormat="1" ht="15.75" customHeight="1">
      <c r="A12" s="786" t="s">
        <v>10</v>
      </c>
      <c r="B12" s="787">
        <f t="shared" ref="B12:Z12" si="1">B10/B11*10000</f>
        <v>5.621917519896261</v>
      </c>
      <c r="C12" s="787">
        <f t="shared" si="1"/>
        <v>7.1913503381260995</v>
      </c>
      <c r="D12" s="787">
        <f t="shared" si="1"/>
        <v>5.8053734971135924</v>
      </c>
      <c r="E12" s="787">
        <f t="shared" si="1"/>
        <v>3.4556699569370362</v>
      </c>
      <c r="F12" s="787">
        <f t="shared" si="1"/>
        <v>5.1236301824012322</v>
      </c>
      <c r="G12" s="787">
        <f t="shared" si="1"/>
        <v>3.1362669753637311</v>
      </c>
      <c r="H12" s="787">
        <f t="shared" si="1"/>
        <v>6.7593427770155428</v>
      </c>
      <c r="I12" s="787">
        <f t="shared" si="1"/>
        <v>6.846515696222963</v>
      </c>
      <c r="J12" s="787">
        <f t="shared" si="1"/>
        <v>6.2620510695042615</v>
      </c>
      <c r="K12" s="787">
        <f t="shared" si="1"/>
        <v>10.932232246792555</v>
      </c>
      <c r="L12" s="787">
        <f t="shared" si="1"/>
        <v>4.9412360440709238</v>
      </c>
      <c r="M12" s="787">
        <f t="shared" si="1"/>
        <v>2.2001078589462573</v>
      </c>
      <c r="N12" s="787">
        <f t="shared" si="1"/>
        <v>3.8339358089604541</v>
      </c>
      <c r="O12" s="787">
        <f t="shared" si="1"/>
        <v>2.2425468296543856</v>
      </c>
      <c r="P12" s="787">
        <f t="shared" si="1"/>
        <v>4.8557445248664104</v>
      </c>
      <c r="Q12" s="787">
        <f t="shared" si="1"/>
        <v>1.821775932436585</v>
      </c>
      <c r="R12" s="787">
        <f t="shared" si="1"/>
        <v>4.115276147133228</v>
      </c>
      <c r="S12" s="787">
        <f t="shared" si="1"/>
        <v>0.90434556129111632</v>
      </c>
      <c r="T12" s="787">
        <f t="shared" si="1"/>
        <v>5.7275898748112537</v>
      </c>
      <c r="U12" s="787">
        <f t="shared" si="1"/>
        <v>6.4632188984520589</v>
      </c>
      <c r="V12" s="787">
        <f t="shared" si="1"/>
        <v>7.8815056393531702</v>
      </c>
      <c r="W12" s="787">
        <f t="shared" si="1"/>
        <v>4.7257889762327405</v>
      </c>
      <c r="X12" s="787">
        <f t="shared" si="1"/>
        <v>4.4206653101291735</v>
      </c>
      <c r="Y12" s="787">
        <f t="shared" si="1"/>
        <v>2.1157401871050232</v>
      </c>
      <c r="Z12" s="787">
        <f t="shared" si="1"/>
        <v>2.724671904091549</v>
      </c>
      <c r="AA12" s="788" t="s">
        <v>39</v>
      </c>
      <c r="AB12" s="232"/>
      <c r="AD12" s="232"/>
      <c r="AE12" s="231"/>
      <c r="AF12" s="231"/>
      <c r="AG12" s="231"/>
      <c r="AH12" s="231"/>
    </row>
    <row r="13" spans="1:34" s="230" customFormat="1" ht="4.5" customHeight="1">
      <c r="A13" s="217"/>
      <c r="B13" s="215"/>
      <c r="C13" s="215"/>
      <c r="D13" s="215"/>
      <c r="E13" s="215"/>
      <c r="F13" s="215"/>
      <c r="G13" s="215"/>
      <c r="H13" s="215"/>
      <c r="I13" s="215"/>
      <c r="J13" s="215"/>
      <c r="K13" s="215"/>
      <c r="L13" s="215"/>
      <c r="M13" s="234"/>
      <c r="N13" s="215"/>
      <c r="O13" s="215"/>
      <c r="P13" s="215"/>
      <c r="Q13" s="215"/>
      <c r="R13" s="215"/>
      <c r="S13" s="234"/>
      <c r="T13" s="215"/>
      <c r="U13" s="215"/>
      <c r="V13" s="215"/>
      <c r="W13" s="215"/>
      <c r="X13" s="215"/>
      <c r="Y13" s="215"/>
      <c r="Z13" s="215"/>
      <c r="AA13" s="215"/>
      <c r="AB13" s="232"/>
      <c r="AD13" s="232"/>
      <c r="AE13" s="231"/>
      <c r="AF13" s="231"/>
      <c r="AG13" s="231"/>
      <c r="AH13" s="231"/>
    </row>
    <row r="14" spans="1:34" s="230" customFormat="1" ht="13.5" customHeight="1">
      <c r="A14" s="244" t="s">
        <v>1548</v>
      </c>
      <c r="B14" s="215"/>
      <c r="C14" s="215"/>
      <c r="D14" s="215"/>
      <c r="E14" s="215"/>
      <c r="F14" s="215"/>
      <c r="G14" s="215"/>
      <c r="H14" s="215"/>
      <c r="I14" s="215"/>
      <c r="J14" s="215"/>
      <c r="K14" s="215"/>
      <c r="L14" s="215"/>
      <c r="M14" s="234"/>
      <c r="N14" s="215"/>
      <c r="O14" s="215"/>
      <c r="P14" s="215"/>
      <c r="Q14" s="215"/>
      <c r="R14" s="215"/>
      <c r="S14" s="234"/>
      <c r="T14" s="215"/>
      <c r="U14" s="215"/>
      <c r="V14" s="215"/>
      <c r="W14" s="215"/>
      <c r="X14" s="215"/>
      <c r="Y14" s="215"/>
      <c r="Z14" s="215"/>
      <c r="AA14" s="215"/>
      <c r="AB14" s="232"/>
      <c r="AD14" s="232"/>
      <c r="AE14" s="231"/>
      <c r="AF14" s="231"/>
      <c r="AG14" s="231"/>
      <c r="AH14" s="231"/>
    </row>
    <row r="15" spans="1:34" ht="12" customHeight="1">
      <c r="A15" s="217" t="s">
        <v>600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8"/>
      <c r="AD15" s="228"/>
      <c r="AE15" s="226"/>
      <c r="AF15" s="226"/>
      <c r="AG15" s="226"/>
      <c r="AH15" s="226"/>
    </row>
    <row r="16" spans="1:34" ht="14.25" customHeight="1">
      <c r="A16" s="217" t="s">
        <v>601</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8"/>
      <c r="AD16" s="228"/>
      <c r="AE16" s="226"/>
      <c r="AF16" s="226"/>
      <c r="AG16" s="226"/>
      <c r="AH16" s="226"/>
    </row>
    <row r="17" spans="1:34" ht="14.25" customHeight="1">
      <c r="A17" s="192"/>
      <c r="B17" s="218"/>
      <c r="C17" s="192"/>
      <c r="D17" s="192"/>
      <c r="E17" s="192"/>
      <c r="F17" s="192"/>
      <c r="G17" s="192"/>
      <c r="H17" s="192"/>
      <c r="I17" s="192"/>
      <c r="J17" s="192"/>
      <c r="K17" s="192"/>
      <c r="L17" s="192"/>
      <c r="M17" s="192"/>
      <c r="N17" s="192"/>
      <c r="O17" s="192"/>
      <c r="P17" s="192"/>
      <c r="Q17" s="192"/>
      <c r="R17" s="192"/>
      <c r="S17" s="192"/>
      <c r="T17" s="192"/>
      <c r="U17" s="192"/>
      <c r="V17" s="192"/>
      <c r="W17" s="198"/>
      <c r="X17" s="196"/>
      <c r="Y17" s="196"/>
      <c r="Z17" s="196"/>
      <c r="AA17" s="192"/>
      <c r="AB17" s="228"/>
      <c r="AD17" s="228"/>
      <c r="AE17" s="226"/>
      <c r="AF17" s="226"/>
      <c r="AG17" s="226"/>
      <c r="AH17" s="226"/>
    </row>
    <row r="18" spans="1:34" ht="19.5" customHeight="1">
      <c r="A18" s="192"/>
      <c r="B18" s="218"/>
      <c r="C18" s="192"/>
      <c r="D18" s="192"/>
      <c r="E18" s="192"/>
      <c r="F18" s="192"/>
      <c r="G18" s="192"/>
      <c r="H18" s="192"/>
      <c r="I18" s="192"/>
      <c r="J18" s="192"/>
      <c r="K18" s="192"/>
      <c r="L18" s="211"/>
      <c r="M18" s="211"/>
      <c r="N18" s="192"/>
      <c r="O18" s="192"/>
      <c r="P18" s="192"/>
      <c r="Q18" s="192"/>
      <c r="R18" s="192"/>
      <c r="S18" s="192"/>
      <c r="T18" s="192"/>
      <c r="U18" s="192"/>
      <c r="V18" s="195"/>
      <c r="W18" s="198"/>
      <c r="X18" s="196"/>
      <c r="Y18" s="196"/>
      <c r="Z18" s="196"/>
      <c r="AA18" s="192"/>
      <c r="AB18" s="228"/>
      <c r="AD18" s="228"/>
      <c r="AE18" s="226"/>
      <c r="AF18" s="226"/>
      <c r="AG18" s="226"/>
      <c r="AH18" s="226"/>
    </row>
    <row r="19" spans="1:34" ht="12.75" customHeight="1">
      <c r="A19" s="192"/>
      <c r="B19" s="206"/>
      <c r="C19" s="206"/>
      <c r="D19" s="206"/>
      <c r="E19" s="206"/>
      <c r="F19" s="206"/>
      <c r="G19" s="206"/>
      <c r="H19" s="206"/>
      <c r="I19" s="206"/>
      <c r="J19" s="192"/>
      <c r="K19" s="192"/>
      <c r="L19" s="192"/>
      <c r="M19" s="192"/>
      <c r="N19" s="192"/>
      <c r="O19" s="192"/>
      <c r="P19" s="192"/>
      <c r="Q19" s="192"/>
      <c r="R19" s="192"/>
      <c r="S19" s="192"/>
      <c r="T19" s="192"/>
      <c r="U19" s="192"/>
      <c r="V19" s="195"/>
      <c r="W19" s="198"/>
      <c r="X19" s="196"/>
      <c r="Y19" s="196"/>
      <c r="Z19" s="196"/>
      <c r="AA19" s="195"/>
      <c r="AB19" s="228"/>
      <c r="AD19" s="228"/>
      <c r="AE19" s="226"/>
      <c r="AF19" s="226"/>
      <c r="AG19" s="226"/>
      <c r="AH19" s="226"/>
    </row>
    <row r="20" spans="1:34" ht="14.1" customHeight="1">
      <c r="A20" s="192"/>
      <c r="B20" s="197"/>
      <c r="C20" s="173"/>
      <c r="D20" s="205"/>
      <c r="E20" s="203"/>
      <c r="F20" s="204"/>
      <c r="G20" s="203"/>
      <c r="H20" s="203"/>
      <c r="I20" s="202"/>
      <c r="J20" s="192"/>
      <c r="K20" s="192"/>
      <c r="L20" s="192"/>
      <c r="M20" s="192"/>
      <c r="N20" s="192"/>
      <c r="O20" s="192"/>
      <c r="P20" s="192"/>
      <c r="Q20" s="192"/>
      <c r="R20" s="192"/>
      <c r="S20" s="192"/>
      <c r="T20" s="192"/>
      <c r="U20" s="192"/>
      <c r="V20" s="195"/>
      <c r="W20" s="198"/>
      <c r="X20" s="196"/>
      <c r="Y20" s="196"/>
      <c r="Z20" s="196"/>
      <c r="AA20" s="195"/>
      <c r="AB20" s="228"/>
      <c r="AD20" s="228"/>
      <c r="AE20" s="226"/>
      <c r="AF20" s="226"/>
      <c r="AG20" s="226"/>
      <c r="AH20" s="226"/>
    </row>
    <row r="21" spans="1:34" ht="14.1" customHeight="1">
      <c r="A21" s="192"/>
      <c r="B21" s="197"/>
      <c r="C21" s="174"/>
      <c r="D21" s="196"/>
      <c r="E21" s="196"/>
      <c r="F21" s="200"/>
      <c r="G21" s="193"/>
      <c r="H21" s="194"/>
      <c r="I21" s="199"/>
      <c r="J21" s="192"/>
      <c r="K21" s="192"/>
      <c r="L21" s="192"/>
      <c r="M21" s="192"/>
      <c r="N21" s="192"/>
      <c r="O21" s="192"/>
      <c r="P21" s="192"/>
      <c r="Q21" s="192"/>
      <c r="R21" s="192"/>
      <c r="S21" s="192"/>
      <c r="T21" s="192"/>
      <c r="U21" s="192"/>
      <c r="V21" s="195"/>
      <c r="W21" s="198"/>
      <c r="X21" s="196"/>
      <c r="Y21" s="196"/>
      <c r="Z21" s="196"/>
      <c r="AA21" s="195"/>
      <c r="AB21" s="228"/>
      <c r="AD21" s="228"/>
      <c r="AE21" s="226"/>
      <c r="AF21" s="226"/>
      <c r="AG21" s="226"/>
      <c r="AH21" s="226"/>
    </row>
    <row r="22" spans="1:34" ht="14.1" customHeight="1">
      <c r="A22" s="192"/>
      <c r="B22" s="197"/>
      <c r="C22" s="174"/>
      <c r="D22" s="196"/>
      <c r="E22" s="196"/>
      <c r="F22" s="200"/>
      <c r="G22" s="193"/>
      <c r="H22" s="194"/>
      <c r="I22" s="199"/>
      <c r="J22" s="192"/>
      <c r="K22" s="192"/>
      <c r="L22" s="192"/>
      <c r="M22" s="192"/>
      <c r="N22" s="192"/>
      <c r="O22" s="192"/>
      <c r="P22" s="192"/>
      <c r="Q22" s="192"/>
      <c r="R22" s="192"/>
      <c r="S22" s="192"/>
      <c r="T22" s="192"/>
      <c r="U22" s="192"/>
      <c r="V22" s="195"/>
      <c r="W22" s="198"/>
      <c r="X22" s="196"/>
      <c r="Y22" s="196"/>
      <c r="Z22" s="196"/>
      <c r="AA22" s="195"/>
      <c r="AB22" s="228"/>
      <c r="AD22" s="228"/>
      <c r="AE22" s="226"/>
      <c r="AF22" s="226"/>
      <c r="AG22" s="226"/>
      <c r="AH22" s="226"/>
    </row>
    <row r="23" spans="1:34" ht="14.1" customHeight="1">
      <c r="A23" s="192"/>
      <c r="B23" s="197"/>
      <c r="C23" s="174"/>
      <c r="D23" s="196"/>
      <c r="E23" s="196"/>
      <c r="F23" s="200"/>
      <c r="G23" s="193"/>
      <c r="H23" s="194"/>
      <c r="I23" s="199"/>
      <c r="J23" s="192"/>
      <c r="K23" s="192"/>
      <c r="L23" s="192"/>
      <c r="M23" s="192"/>
      <c r="N23" s="192"/>
      <c r="O23" s="192"/>
      <c r="P23" s="192"/>
      <c r="Q23" s="192"/>
      <c r="R23" s="192"/>
      <c r="S23" s="192"/>
      <c r="T23" s="192"/>
      <c r="U23" s="192"/>
      <c r="V23" s="195"/>
      <c r="W23" s="198"/>
      <c r="X23" s="196"/>
      <c r="Y23" s="196"/>
      <c r="Z23" s="196"/>
      <c r="AA23" s="195"/>
      <c r="AB23" s="228"/>
      <c r="AD23" s="228"/>
      <c r="AE23" s="226"/>
      <c r="AF23" s="226"/>
      <c r="AG23" s="226"/>
      <c r="AH23" s="226"/>
    </row>
    <row r="24" spans="1:34" ht="14.1" customHeight="1">
      <c r="A24" s="192"/>
      <c r="B24" s="197"/>
      <c r="C24" s="174"/>
      <c r="D24" s="196"/>
      <c r="E24" s="196"/>
      <c r="F24" s="200"/>
      <c r="G24" s="193"/>
      <c r="H24" s="194"/>
      <c r="I24" s="199"/>
      <c r="J24" s="192"/>
      <c r="K24" s="192"/>
      <c r="L24" s="192"/>
      <c r="M24" s="192"/>
      <c r="N24" s="192"/>
      <c r="O24" s="192"/>
      <c r="P24" s="192"/>
      <c r="Q24" s="192"/>
      <c r="R24" s="192"/>
      <c r="S24" s="192"/>
      <c r="T24" s="192"/>
      <c r="U24" s="192"/>
      <c r="V24" s="195"/>
      <c r="W24" s="198"/>
      <c r="X24" s="196"/>
      <c r="Y24" s="196"/>
      <c r="Z24" s="196"/>
      <c r="AA24" s="195"/>
      <c r="AB24" s="228"/>
      <c r="AD24" s="228"/>
      <c r="AE24" s="226"/>
      <c r="AF24" s="226"/>
      <c r="AG24" s="226"/>
      <c r="AH24" s="226"/>
    </row>
    <row r="25" spans="1:34" ht="14.1" customHeight="1">
      <c r="A25" s="192"/>
      <c r="B25" s="197"/>
      <c r="C25" s="174"/>
      <c r="D25" s="196"/>
      <c r="E25" s="196"/>
      <c r="F25" s="200"/>
      <c r="G25" s="193"/>
      <c r="H25" s="194"/>
      <c r="I25" s="199"/>
      <c r="J25" s="192"/>
      <c r="K25" s="192"/>
      <c r="L25" s="192"/>
      <c r="M25" s="192"/>
      <c r="N25" s="192"/>
      <c r="O25" s="192"/>
      <c r="P25" s="192"/>
      <c r="Q25" s="192"/>
      <c r="R25" s="192"/>
      <c r="S25" s="192"/>
      <c r="T25" s="192"/>
      <c r="U25" s="192"/>
      <c r="V25" s="195"/>
      <c r="W25" s="198"/>
      <c r="X25" s="196"/>
      <c r="Y25" s="196"/>
      <c r="Z25" s="196"/>
      <c r="AA25" s="195"/>
      <c r="AB25" s="228"/>
      <c r="AD25" s="228"/>
      <c r="AE25" s="226"/>
      <c r="AF25" s="226"/>
      <c r="AG25" s="226"/>
      <c r="AH25" s="226"/>
    </row>
    <row r="26" spans="1:34" ht="14.1" customHeight="1">
      <c r="A26" s="192"/>
      <c r="B26" s="197"/>
      <c r="C26" s="174"/>
      <c r="D26" s="196"/>
      <c r="E26" s="196"/>
      <c r="F26" s="200"/>
      <c r="G26" s="193"/>
      <c r="H26" s="194"/>
      <c r="I26" s="199"/>
      <c r="J26" s="192"/>
      <c r="K26" s="192"/>
      <c r="L26" s="192"/>
      <c r="M26" s="192"/>
      <c r="N26" s="192"/>
      <c r="O26" s="192"/>
      <c r="P26" s="192"/>
      <c r="Q26" s="192"/>
      <c r="R26" s="192"/>
      <c r="S26" s="192"/>
      <c r="T26" s="192"/>
      <c r="U26" s="192"/>
      <c r="V26" s="195"/>
      <c r="W26" s="198"/>
      <c r="X26" s="196"/>
      <c r="Y26" s="196"/>
      <c r="Z26" s="196"/>
      <c r="AA26" s="195"/>
      <c r="AB26" s="228"/>
      <c r="AD26" s="228"/>
      <c r="AE26" s="226"/>
      <c r="AF26" s="226"/>
      <c r="AG26" s="226"/>
      <c r="AH26" s="226"/>
    </row>
    <row r="27" spans="1:34" ht="14.1" customHeight="1">
      <c r="A27" s="192"/>
      <c r="B27" s="197"/>
      <c r="C27" s="174"/>
      <c r="D27" s="196"/>
      <c r="E27" s="196"/>
      <c r="F27" s="200"/>
      <c r="G27" s="193"/>
      <c r="H27" s="194"/>
      <c r="I27" s="199"/>
      <c r="J27" s="192"/>
      <c r="K27" s="192"/>
      <c r="L27" s="192"/>
      <c r="M27" s="192"/>
      <c r="N27" s="192"/>
      <c r="O27" s="192"/>
      <c r="P27" s="192"/>
      <c r="Q27" s="192"/>
      <c r="R27" s="192"/>
      <c r="S27" s="192"/>
      <c r="T27" s="192"/>
      <c r="U27" s="192"/>
      <c r="V27" s="195"/>
      <c r="W27" s="198"/>
      <c r="X27" s="196"/>
      <c r="Y27" s="196"/>
      <c r="Z27" s="196"/>
      <c r="AA27" s="195"/>
      <c r="AB27" s="228"/>
      <c r="AD27" s="228"/>
      <c r="AE27" s="226"/>
      <c r="AF27" s="226"/>
      <c r="AG27" s="226"/>
      <c r="AH27" s="226"/>
    </row>
    <row r="28" spans="1:34" ht="14.1" customHeight="1">
      <c r="A28" s="192"/>
      <c r="B28" s="197"/>
      <c r="C28" s="174"/>
      <c r="D28" s="196"/>
      <c r="E28" s="196"/>
      <c r="F28" s="200"/>
      <c r="G28" s="193"/>
      <c r="H28" s="194"/>
      <c r="I28" s="199"/>
      <c r="J28" s="192"/>
      <c r="K28" s="192"/>
      <c r="L28" s="192"/>
      <c r="M28" s="192"/>
      <c r="N28" s="192"/>
      <c r="O28" s="192"/>
      <c r="P28" s="192"/>
      <c r="Q28" s="192"/>
      <c r="R28" s="192"/>
      <c r="S28" s="192"/>
      <c r="T28" s="192"/>
      <c r="U28" s="192"/>
      <c r="V28" s="195"/>
      <c r="W28" s="198"/>
      <c r="X28" s="196"/>
      <c r="Y28" s="196"/>
      <c r="Z28" s="196"/>
      <c r="AA28" s="195"/>
      <c r="AB28" s="228"/>
      <c r="AD28" s="228"/>
      <c r="AE28" s="226"/>
      <c r="AF28" s="226"/>
      <c r="AG28" s="226"/>
      <c r="AH28" s="226"/>
    </row>
    <row r="29" spans="1:34" ht="14.1" customHeight="1">
      <c r="A29" s="192"/>
      <c r="B29" s="197"/>
      <c r="C29" s="174"/>
      <c r="D29" s="196"/>
      <c r="E29" s="196"/>
      <c r="F29" s="200"/>
      <c r="G29" s="193"/>
      <c r="H29" s="194"/>
      <c r="I29" s="199"/>
      <c r="J29" s="192"/>
      <c r="K29" s="192"/>
      <c r="L29" s="192"/>
      <c r="M29" s="192"/>
      <c r="N29" s="192"/>
      <c r="O29" s="192"/>
      <c r="P29" s="192"/>
      <c r="Q29" s="192"/>
      <c r="R29" s="192"/>
      <c r="S29" s="192"/>
      <c r="T29" s="192"/>
      <c r="U29" s="192"/>
      <c r="V29" s="195"/>
      <c r="W29" s="198"/>
      <c r="X29" s="196"/>
      <c r="Y29" s="196"/>
      <c r="Z29" s="196"/>
      <c r="AA29" s="195"/>
      <c r="AB29" s="228"/>
      <c r="AD29" s="228"/>
      <c r="AE29" s="226"/>
      <c r="AF29" s="226"/>
      <c r="AG29" s="226"/>
      <c r="AH29" s="226"/>
    </row>
    <row r="30" spans="1:34" ht="14.1" customHeight="1">
      <c r="A30" s="192"/>
      <c r="B30" s="197"/>
      <c r="C30" s="174"/>
      <c r="D30" s="196"/>
      <c r="E30" s="196"/>
      <c r="F30" s="200"/>
      <c r="G30" s="193"/>
      <c r="H30" s="192"/>
      <c r="I30" s="199"/>
      <c r="J30" s="192"/>
      <c r="K30" s="192"/>
      <c r="L30" s="192"/>
      <c r="M30" s="192"/>
      <c r="N30" s="192"/>
      <c r="O30" s="192"/>
      <c r="P30" s="192"/>
      <c r="Q30" s="192"/>
      <c r="R30" s="192"/>
      <c r="S30" s="192"/>
      <c r="T30" s="192"/>
      <c r="U30" s="192"/>
      <c r="V30" s="195"/>
      <c r="W30" s="198"/>
      <c r="X30" s="196"/>
      <c r="Y30" s="196"/>
      <c r="Z30" s="196"/>
      <c r="AA30" s="195"/>
      <c r="AB30" s="228"/>
      <c r="AD30" s="228"/>
      <c r="AE30" s="226"/>
      <c r="AF30" s="226"/>
      <c r="AG30" s="226"/>
      <c r="AH30" s="226"/>
    </row>
    <row r="31" spans="1:34" ht="14.1" customHeight="1">
      <c r="A31" s="192"/>
      <c r="B31" s="197"/>
      <c r="C31" s="174"/>
      <c r="D31" s="196"/>
      <c r="E31" s="196"/>
      <c r="F31" s="200"/>
      <c r="G31" s="193"/>
      <c r="H31" s="192"/>
      <c r="I31" s="199"/>
      <c r="J31" s="192"/>
      <c r="K31" s="192"/>
      <c r="L31" s="192"/>
      <c r="M31" s="192"/>
      <c r="N31" s="192"/>
      <c r="O31" s="192"/>
      <c r="P31" s="192"/>
      <c r="Q31" s="192"/>
      <c r="R31" s="192"/>
      <c r="S31" s="192"/>
      <c r="T31" s="192"/>
      <c r="U31" s="192"/>
      <c r="V31" s="195"/>
      <c r="W31" s="198"/>
      <c r="X31" s="196"/>
      <c r="Y31" s="196"/>
      <c r="Z31" s="196"/>
      <c r="AA31" s="195"/>
      <c r="AB31" s="228"/>
      <c r="AD31" s="228"/>
      <c r="AE31" s="226"/>
      <c r="AF31" s="226"/>
      <c r="AG31" s="226"/>
      <c r="AH31" s="226"/>
    </row>
    <row r="32" spans="1:34" ht="14.1" customHeight="1">
      <c r="A32" s="192"/>
      <c r="B32" s="197"/>
      <c r="C32" s="174"/>
      <c r="D32" s="196"/>
      <c r="E32" s="196"/>
      <c r="F32" s="200"/>
      <c r="G32" s="193"/>
      <c r="H32" s="192"/>
      <c r="I32" s="199"/>
      <c r="J32" s="192"/>
      <c r="K32" s="192"/>
      <c r="L32" s="192"/>
      <c r="M32" s="192"/>
      <c r="N32" s="192"/>
      <c r="O32" s="192"/>
      <c r="P32" s="192"/>
      <c r="Q32" s="192"/>
      <c r="R32" s="192"/>
      <c r="S32" s="192"/>
      <c r="T32" s="192"/>
      <c r="U32" s="192"/>
      <c r="V32" s="195"/>
      <c r="W32" s="198"/>
      <c r="X32" s="196"/>
      <c r="Y32" s="196"/>
      <c r="Z32" s="196"/>
      <c r="AA32" s="195"/>
      <c r="AB32" s="228"/>
      <c r="AD32" s="228"/>
      <c r="AE32" s="226"/>
      <c r="AF32" s="226"/>
      <c r="AG32" s="226"/>
      <c r="AH32" s="226"/>
    </row>
    <row r="33" spans="1:34" ht="14.1" customHeight="1">
      <c r="A33" s="192"/>
      <c r="B33" s="197"/>
      <c r="C33" s="174"/>
      <c r="D33" s="196"/>
      <c r="E33" s="196"/>
      <c r="F33" s="200"/>
      <c r="G33" s="193"/>
      <c r="H33" s="194"/>
      <c r="I33" s="199"/>
      <c r="J33" s="192"/>
      <c r="K33" s="192"/>
      <c r="L33" s="192"/>
      <c r="M33" s="192"/>
      <c r="N33" s="192"/>
      <c r="O33" s="192"/>
      <c r="P33" s="192"/>
      <c r="Q33" s="192"/>
      <c r="R33" s="192"/>
      <c r="S33" s="192"/>
      <c r="T33" s="192"/>
      <c r="U33" s="192"/>
      <c r="V33" s="195"/>
      <c r="W33" s="198"/>
      <c r="X33" s="196"/>
      <c r="Y33" s="196"/>
      <c r="Z33" s="196"/>
      <c r="AA33" s="195"/>
      <c r="AB33" s="228"/>
      <c r="AD33" s="228"/>
      <c r="AE33" s="226"/>
      <c r="AF33" s="226"/>
      <c r="AG33" s="226"/>
      <c r="AH33" s="226"/>
    </row>
    <row r="34" spans="1:34" ht="14.1" customHeight="1">
      <c r="A34" s="192"/>
      <c r="B34" s="197"/>
      <c r="C34" s="174"/>
      <c r="D34" s="196"/>
      <c r="E34" s="196"/>
      <c r="F34" s="200"/>
      <c r="G34" s="193"/>
      <c r="H34" s="194"/>
      <c r="I34" s="199"/>
      <c r="J34" s="192"/>
      <c r="K34" s="192"/>
      <c r="L34" s="192"/>
      <c r="M34" s="192"/>
      <c r="N34" s="192"/>
      <c r="O34" s="192"/>
      <c r="P34" s="192"/>
      <c r="Q34" s="192"/>
      <c r="R34" s="192"/>
      <c r="S34" s="192"/>
      <c r="T34" s="192"/>
      <c r="U34" s="192"/>
      <c r="V34" s="195"/>
      <c r="W34" s="198"/>
      <c r="X34" s="196"/>
      <c r="Y34" s="196"/>
      <c r="Z34" s="196"/>
      <c r="AA34" s="195"/>
      <c r="AB34" s="228"/>
      <c r="AD34" s="228"/>
      <c r="AE34" s="226"/>
      <c r="AF34" s="226"/>
      <c r="AG34" s="226"/>
      <c r="AH34" s="226"/>
    </row>
    <row r="35" spans="1:34" ht="14.1" customHeight="1">
      <c r="A35" s="192"/>
      <c r="B35" s="197"/>
      <c r="C35" s="174"/>
      <c r="D35" s="196"/>
      <c r="E35" s="196"/>
      <c r="F35" s="200"/>
      <c r="G35" s="193"/>
      <c r="H35" s="194"/>
      <c r="I35" s="199"/>
      <c r="J35" s="192"/>
      <c r="K35" s="192"/>
      <c r="L35" s="192"/>
      <c r="M35" s="192"/>
      <c r="N35" s="192"/>
      <c r="O35" s="192"/>
      <c r="P35" s="192"/>
      <c r="Q35" s="192"/>
      <c r="R35" s="192"/>
      <c r="S35" s="192"/>
      <c r="T35" s="192"/>
      <c r="U35" s="192"/>
      <c r="V35" s="195"/>
      <c r="W35" s="198"/>
      <c r="X35" s="192"/>
      <c r="Y35" s="192"/>
      <c r="Z35" s="192"/>
      <c r="AA35" s="195"/>
      <c r="AB35" s="228"/>
      <c r="AD35" s="228"/>
      <c r="AE35" s="226"/>
      <c r="AF35" s="226"/>
      <c r="AG35" s="226"/>
      <c r="AH35" s="226"/>
    </row>
    <row r="36" spans="1:34" ht="14.1" customHeight="1">
      <c r="A36" s="192"/>
      <c r="B36" s="197"/>
      <c r="C36" s="174"/>
      <c r="D36" s="196"/>
      <c r="E36" s="196"/>
      <c r="F36" s="200"/>
      <c r="G36" s="193"/>
      <c r="H36" s="194"/>
      <c r="I36" s="199"/>
      <c r="J36" s="192"/>
      <c r="K36" s="192"/>
      <c r="L36" s="192"/>
      <c r="M36" s="192"/>
      <c r="N36" s="192"/>
      <c r="O36" s="192"/>
      <c r="P36" s="192"/>
      <c r="Q36" s="192"/>
      <c r="R36" s="192"/>
      <c r="S36" s="192"/>
      <c r="T36" s="192"/>
      <c r="U36" s="192"/>
      <c r="V36" s="195"/>
      <c r="W36" s="198"/>
      <c r="X36" s="196"/>
      <c r="Y36" s="196"/>
      <c r="Z36" s="196"/>
      <c r="AA36" s="195"/>
      <c r="AB36" s="228"/>
      <c r="AD36" s="228"/>
    </row>
    <row r="37" spans="1:34" ht="14.1" customHeight="1">
      <c r="A37" s="192"/>
      <c r="B37" s="197"/>
      <c r="C37" s="174"/>
      <c r="D37" s="196"/>
      <c r="E37" s="196"/>
      <c r="F37" s="200"/>
      <c r="G37" s="193"/>
      <c r="H37" s="194"/>
      <c r="I37" s="199"/>
      <c r="J37" s="192"/>
      <c r="K37" s="192"/>
      <c r="L37" s="192"/>
      <c r="M37" s="192"/>
      <c r="N37" s="192"/>
      <c r="O37" s="192"/>
      <c r="P37" s="192"/>
      <c r="Q37" s="192"/>
      <c r="R37" s="192"/>
      <c r="S37" s="192"/>
      <c r="T37" s="192"/>
      <c r="U37" s="192"/>
      <c r="V37" s="195"/>
      <c r="W37" s="198"/>
      <c r="X37" s="196"/>
      <c r="Y37" s="196"/>
      <c r="Z37" s="196"/>
      <c r="AA37" s="195"/>
      <c r="AB37" s="228"/>
      <c r="AD37" s="228"/>
    </row>
    <row r="38" spans="1:34" ht="14.1" customHeight="1">
      <c r="A38" s="192"/>
      <c r="B38" s="197"/>
      <c r="C38" s="174"/>
      <c r="D38" s="196"/>
      <c r="E38" s="196"/>
      <c r="F38" s="200"/>
      <c r="G38" s="193"/>
      <c r="H38" s="194"/>
      <c r="I38" s="199"/>
      <c r="J38" s="192"/>
      <c r="K38" s="192"/>
      <c r="L38" s="192"/>
      <c r="M38" s="192"/>
      <c r="N38" s="192"/>
      <c r="O38" s="192"/>
      <c r="P38" s="192"/>
      <c r="Q38" s="192"/>
      <c r="R38" s="192"/>
      <c r="S38" s="192"/>
      <c r="T38" s="192"/>
      <c r="U38" s="192"/>
      <c r="V38" s="195"/>
      <c r="W38" s="198"/>
      <c r="X38" s="196"/>
      <c r="Y38" s="196"/>
      <c r="Z38" s="196"/>
      <c r="AA38" s="195"/>
      <c r="AB38" s="228"/>
      <c r="AD38" s="228"/>
    </row>
    <row r="39" spans="1:34" ht="14.1" customHeight="1">
      <c r="A39" s="192"/>
      <c r="B39" s="197"/>
      <c r="C39" s="174"/>
      <c r="D39" s="196"/>
      <c r="E39" s="196"/>
      <c r="F39" s="200"/>
      <c r="G39" s="193"/>
      <c r="H39" s="194"/>
      <c r="I39" s="199"/>
      <c r="J39" s="192"/>
      <c r="K39" s="192"/>
      <c r="L39" s="192"/>
      <c r="M39" s="192"/>
      <c r="N39" s="192"/>
      <c r="O39" s="192"/>
      <c r="P39" s="192"/>
      <c r="Q39" s="192"/>
      <c r="R39" s="192"/>
      <c r="S39" s="192"/>
      <c r="T39" s="192"/>
      <c r="U39" s="192"/>
      <c r="V39" s="195"/>
      <c r="W39" s="198"/>
      <c r="X39" s="196"/>
      <c r="Y39" s="196"/>
      <c r="Z39" s="196"/>
      <c r="AA39" s="195"/>
      <c r="AB39" s="228"/>
      <c r="AD39" s="228"/>
    </row>
    <row r="40" spans="1:34" ht="47.25" hidden="1" customHeight="1">
      <c r="A40" s="192"/>
      <c r="B40" s="197"/>
      <c r="C40" s="1039" t="s">
        <v>573</v>
      </c>
      <c r="D40" s="1039"/>
      <c r="E40" s="1039"/>
      <c r="F40" s="1039"/>
      <c r="G40" s="1039"/>
      <c r="H40" s="1039"/>
      <c r="I40" s="1039"/>
      <c r="J40" s="1039"/>
      <c r="K40" s="1039"/>
      <c r="L40" s="1039"/>
      <c r="M40" s="1039"/>
      <c r="N40" s="1039"/>
      <c r="O40" s="1039"/>
      <c r="P40" s="1039"/>
      <c r="Q40" s="1039"/>
      <c r="R40" s="1039"/>
      <c r="S40" s="1039"/>
      <c r="T40" s="1039"/>
      <c r="U40" s="1039"/>
      <c r="V40" s="1039"/>
      <c r="W40" s="1039"/>
      <c r="X40" s="1039"/>
      <c r="Y40" s="196"/>
      <c r="Z40" s="196"/>
      <c r="AA40" s="195"/>
      <c r="AB40" s="228"/>
      <c r="AD40" s="228"/>
    </row>
    <row r="41" spans="1:34" ht="14.1" customHeight="1">
      <c r="A41" s="192"/>
      <c r="B41" s="197"/>
      <c r="C41" s="174"/>
      <c r="D41" s="196"/>
      <c r="E41" s="196"/>
      <c r="F41" s="200"/>
      <c r="G41" s="193"/>
      <c r="H41" s="194"/>
      <c r="I41" s="199"/>
      <c r="J41" s="192"/>
      <c r="K41" s="192"/>
      <c r="L41" s="192"/>
      <c r="M41" s="192"/>
      <c r="N41" s="192"/>
      <c r="O41" s="192"/>
      <c r="P41" s="192"/>
      <c r="Q41" s="192"/>
      <c r="R41" s="192"/>
      <c r="S41" s="192"/>
      <c r="T41" s="192"/>
      <c r="U41" s="192"/>
      <c r="V41" s="195"/>
      <c r="W41" s="198"/>
      <c r="X41" s="196"/>
      <c r="Y41" s="196"/>
      <c r="Z41" s="196"/>
      <c r="AA41" s="195"/>
      <c r="AB41" s="228"/>
      <c r="AD41" s="228"/>
    </row>
    <row r="42" spans="1:34" ht="17.25" customHeight="1">
      <c r="A42" s="192"/>
      <c r="B42" s="197"/>
      <c r="C42" s="222"/>
      <c r="D42" s="196"/>
      <c r="E42" s="223"/>
      <c r="F42" s="200"/>
      <c r="G42" s="193"/>
      <c r="H42" s="194"/>
      <c r="I42" s="199"/>
      <c r="J42" s="192"/>
      <c r="K42" s="192"/>
      <c r="L42" s="192"/>
      <c r="M42" s="192"/>
      <c r="N42" s="192"/>
      <c r="O42" s="192"/>
      <c r="P42" s="192"/>
      <c r="Q42" s="192"/>
      <c r="T42" s="192"/>
      <c r="V42" s="227"/>
      <c r="W42" s="226"/>
      <c r="X42" s="226"/>
      <c r="Y42" s="226"/>
      <c r="Z42" s="226"/>
      <c r="AA42" s="227"/>
      <c r="AB42" s="226"/>
      <c r="AE42" s="226"/>
      <c r="AF42" s="226"/>
      <c r="AG42" s="226"/>
      <c r="AH42" s="226"/>
    </row>
    <row r="43" spans="1:34" ht="14.1" customHeight="1">
      <c r="A43" s="192"/>
      <c r="B43" s="197"/>
      <c r="C43" s="174"/>
      <c r="D43" s="221"/>
      <c r="E43" s="221"/>
      <c r="F43" s="200"/>
      <c r="G43" s="193"/>
      <c r="H43" s="192"/>
      <c r="I43" s="199"/>
      <c r="J43" s="192"/>
      <c r="K43" s="192"/>
      <c r="L43" s="192"/>
      <c r="M43" s="192"/>
      <c r="N43" s="192"/>
      <c r="O43" s="192"/>
      <c r="P43" s="192"/>
      <c r="Q43" s="192"/>
      <c r="T43" s="192"/>
      <c r="V43" s="227"/>
      <c r="W43" s="226"/>
      <c r="X43" s="226"/>
      <c r="Y43" s="226"/>
      <c r="Z43" s="226"/>
      <c r="AA43" s="227"/>
      <c r="AB43" s="226"/>
      <c r="AE43" s="226"/>
      <c r="AF43" s="226"/>
      <c r="AG43" s="226"/>
      <c r="AH43" s="226"/>
    </row>
    <row r="44" spans="1:34" ht="14.1" customHeight="1">
      <c r="A44" s="192"/>
      <c r="B44" s="197"/>
      <c r="C44" s="222"/>
      <c r="D44" s="221"/>
      <c r="E44" s="221"/>
      <c r="F44" s="200"/>
      <c r="G44" s="193"/>
      <c r="H44" s="193"/>
      <c r="I44" s="199"/>
      <c r="J44" s="192"/>
      <c r="K44" s="192"/>
      <c r="L44" s="192"/>
      <c r="M44" s="192"/>
      <c r="N44" s="192"/>
      <c r="O44" s="192"/>
      <c r="P44" s="192"/>
      <c r="Q44" s="192"/>
      <c r="T44" s="192"/>
      <c r="V44" s="227"/>
      <c r="W44" s="226"/>
      <c r="X44" s="226"/>
      <c r="Y44" s="226"/>
      <c r="Z44" s="226"/>
      <c r="AA44" s="227"/>
      <c r="AB44" s="226"/>
      <c r="AE44" s="226"/>
      <c r="AF44" s="226"/>
      <c r="AG44" s="226"/>
      <c r="AH44" s="226"/>
    </row>
    <row r="45" spans="1:34" ht="9.9499999999999993" customHeight="1">
      <c r="A45" s="192"/>
      <c r="B45" s="218"/>
      <c r="C45" s="192"/>
      <c r="D45" s="192"/>
      <c r="E45" s="192"/>
      <c r="F45" s="192"/>
      <c r="G45" s="192"/>
      <c r="H45" s="192"/>
      <c r="I45" s="192"/>
      <c r="J45" s="192"/>
      <c r="K45" s="192"/>
      <c r="L45" s="192"/>
      <c r="M45" s="192"/>
      <c r="N45" s="192"/>
      <c r="O45" s="192"/>
      <c r="P45" s="192"/>
      <c r="Q45" s="192"/>
      <c r="R45" s="192"/>
      <c r="S45" s="192"/>
      <c r="T45" s="192"/>
      <c r="V45" s="227"/>
      <c r="W45" s="226"/>
      <c r="X45" s="226"/>
      <c r="Y45" s="226"/>
      <c r="Z45" s="226"/>
      <c r="AB45" s="226"/>
      <c r="AE45" s="226"/>
      <c r="AF45" s="226"/>
      <c r="AG45" s="226"/>
      <c r="AH45" s="226"/>
    </row>
    <row r="46" spans="1:34" ht="9.9499999999999993" customHeight="1">
      <c r="A46" s="192"/>
      <c r="B46" s="218"/>
      <c r="C46" s="192"/>
      <c r="D46" s="192"/>
      <c r="E46" s="192"/>
      <c r="F46" s="192"/>
      <c r="G46" s="192"/>
      <c r="H46" s="192"/>
      <c r="I46" s="192"/>
      <c r="J46" s="192"/>
      <c r="K46" s="192"/>
      <c r="L46" s="192"/>
      <c r="M46" s="192"/>
      <c r="N46" s="192"/>
      <c r="O46" s="192"/>
      <c r="P46" s="192"/>
      <c r="Q46" s="192"/>
      <c r="R46" s="192"/>
      <c r="S46" s="192"/>
      <c r="T46" s="192"/>
      <c r="V46" s="227"/>
      <c r="W46" s="226"/>
      <c r="X46" s="226"/>
      <c r="Y46" s="226"/>
      <c r="Z46" s="226"/>
      <c r="AB46" s="226"/>
      <c r="AE46" s="226"/>
      <c r="AF46" s="226"/>
      <c r="AG46" s="226"/>
      <c r="AH46" s="226"/>
    </row>
    <row r="47" spans="1:34" ht="12" customHeight="1">
      <c r="A47" s="192"/>
      <c r="B47" s="218"/>
      <c r="C47" s="192"/>
      <c r="D47" s="192"/>
      <c r="E47" s="192"/>
      <c r="F47" s="192"/>
      <c r="G47" s="192"/>
      <c r="H47" s="192"/>
      <c r="I47" s="192"/>
      <c r="J47" s="192"/>
      <c r="K47" s="192"/>
      <c r="L47" s="192"/>
      <c r="M47" s="192"/>
      <c r="N47" s="192"/>
      <c r="O47" s="192"/>
      <c r="P47" s="192"/>
      <c r="Q47" s="192"/>
      <c r="R47" s="192"/>
      <c r="S47" s="192"/>
      <c r="T47" s="192"/>
      <c r="Z47" s="226"/>
      <c r="AB47" s="226"/>
      <c r="AE47" s="226"/>
      <c r="AF47" s="226"/>
      <c r="AG47" s="226"/>
      <c r="AH47" s="226"/>
    </row>
    <row r="48" spans="1:34" ht="9.9499999999999993" customHeight="1">
      <c r="A48" s="192"/>
      <c r="B48" s="218"/>
      <c r="C48" s="192"/>
      <c r="D48" s="192"/>
      <c r="E48" s="192"/>
      <c r="F48" s="192"/>
      <c r="G48" s="192"/>
      <c r="H48" s="192"/>
      <c r="I48" s="192"/>
      <c r="J48" s="192"/>
      <c r="K48" s="192"/>
      <c r="L48" s="192"/>
      <c r="M48" s="192"/>
      <c r="N48" s="192"/>
      <c r="O48" s="192"/>
      <c r="P48" s="192"/>
      <c r="Q48" s="192"/>
      <c r="R48" s="192"/>
      <c r="S48" s="192"/>
      <c r="T48" s="192"/>
      <c r="AB48" s="226"/>
      <c r="AE48" s="226"/>
      <c r="AF48" s="226"/>
      <c r="AG48" s="226"/>
      <c r="AH48" s="226"/>
    </row>
    <row r="49" spans="1:27" ht="9.9499999999999993" customHeight="1">
      <c r="A49" s="192"/>
      <c r="B49" s="192"/>
      <c r="C49" s="192"/>
      <c r="D49" s="192"/>
      <c r="E49" s="192"/>
      <c r="F49" s="192"/>
      <c r="G49" s="192"/>
      <c r="H49" s="192"/>
      <c r="I49" s="192"/>
      <c r="J49" s="192"/>
      <c r="K49" s="192"/>
      <c r="L49" s="192"/>
      <c r="M49" s="192"/>
      <c r="N49" s="192"/>
      <c r="O49" s="192"/>
      <c r="P49" s="192"/>
      <c r="Q49" s="192"/>
      <c r="R49" s="192"/>
      <c r="S49" s="192"/>
      <c r="T49" s="192"/>
      <c r="AA49" s="227"/>
    </row>
    <row r="50" spans="1:27" ht="9.9499999999999993" customHeight="1">
      <c r="A50" s="192"/>
      <c r="B50" s="192"/>
      <c r="C50" s="192"/>
      <c r="D50" s="192"/>
      <c r="E50" s="192"/>
      <c r="F50" s="192"/>
      <c r="G50" s="192"/>
      <c r="H50" s="192"/>
      <c r="I50" s="192"/>
      <c r="J50" s="192"/>
      <c r="K50" s="192"/>
      <c r="L50" s="192"/>
      <c r="M50" s="192"/>
      <c r="N50" s="192"/>
      <c r="O50" s="192"/>
      <c r="P50" s="192"/>
      <c r="Q50" s="192"/>
      <c r="R50" s="192"/>
      <c r="S50" s="192"/>
      <c r="T50" s="192"/>
      <c r="AA50" s="227"/>
    </row>
    <row r="51" spans="1:27" ht="9.9499999999999993" customHeight="1">
      <c r="A51" s="192"/>
      <c r="B51" s="192"/>
      <c r="C51" s="192"/>
      <c r="D51" s="192"/>
      <c r="E51" s="192"/>
      <c r="F51" s="192"/>
      <c r="G51" s="192"/>
      <c r="H51" s="192"/>
      <c r="I51" s="192"/>
      <c r="J51" s="192"/>
      <c r="K51" s="192"/>
      <c r="L51" s="192"/>
      <c r="M51" s="192"/>
      <c r="N51" s="192"/>
      <c r="O51" s="192"/>
      <c r="P51" s="192"/>
      <c r="Q51" s="192"/>
      <c r="R51" s="192"/>
      <c r="S51" s="192"/>
      <c r="T51" s="192"/>
    </row>
    <row r="52" spans="1:27" ht="12.75" customHeight="1">
      <c r="A52" s="192"/>
      <c r="B52" s="192"/>
      <c r="C52" s="192"/>
      <c r="D52" s="192"/>
      <c r="E52" s="192"/>
      <c r="F52" s="192"/>
      <c r="G52" s="192"/>
      <c r="H52" s="192"/>
      <c r="I52" s="192"/>
      <c r="J52" s="192"/>
      <c r="K52" s="192"/>
      <c r="L52" s="192"/>
      <c r="M52" s="192"/>
      <c r="N52" s="192"/>
      <c r="O52" s="192"/>
      <c r="P52" s="192"/>
      <c r="Q52" s="192"/>
      <c r="R52" s="192"/>
      <c r="S52" s="192"/>
      <c r="T52" s="192"/>
    </row>
    <row r="53" spans="1:27" ht="18.75" customHeight="1">
      <c r="A53" s="192"/>
      <c r="B53" s="192"/>
      <c r="C53" s="192"/>
      <c r="D53" s="192"/>
      <c r="E53" s="192"/>
      <c r="F53" s="192"/>
      <c r="G53" s="192"/>
      <c r="H53" s="192"/>
      <c r="I53" s="192"/>
      <c r="J53" s="192"/>
      <c r="K53" s="192"/>
      <c r="L53" s="192"/>
      <c r="M53" s="192"/>
      <c r="N53" s="192"/>
      <c r="O53" s="192"/>
      <c r="P53" s="192"/>
      <c r="Q53" s="192"/>
      <c r="R53" s="192"/>
      <c r="S53" s="192"/>
      <c r="T53" s="192"/>
    </row>
    <row r="54" spans="1:27" ht="12.75" customHeight="1">
      <c r="A54" s="192"/>
      <c r="B54" s="192"/>
      <c r="C54" s="192"/>
      <c r="D54" s="192"/>
      <c r="E54" s="192"/>
      <c r="F54" s="192"/>
      <c r="G54" s="192"/>
      <c r="H54" s="192"/>
      <c r="I54" s="192"/>
      <c r="J54" s="192"/>
      <c r="K54" s="192"/>
      <c r="L54" s="192"/>
      <c r="M54" s="192"/>
      <c r="N54" s="192"/>
      <c r="O54" s="192"/>
      <c r="P54" s="192"/>
      <c r="Q54" s="192"/>
      <c r="R54" s="192"/>
      <c r="S54" s="192"/>
      <c r="T54" s="192"/>
    </row>
  </sheetData>
  <mergeCells count="2">
    <mergeCell ref="A2:AA2"/>
    <mergeCell ref="C40:X40"/>
  </mergeCells>
  <hyperlinks>
    <hyperlink ref="AB2" location="INDICE!A21" display="INDICE"/>
  </hyperlinks>
  <printOptions horizontalCentered="1"/>
  <pageMargins left="0.51181102362204722" right="0.51181102362204722" top="1.1023622047244095" bottom="0.51181102362204722" header="0.11811023622047245" footer="0.23622047244094491"/>
  <pageSetup paperSize="9" scale="65" firstPageNumber="30" orientation="landscape" useFirstPageNumber="1" r:id="rId1"/>
  <headerFooter scaleWithDoc="0">
    <oddHeader>&amp;C&amp;G</oddHeader>
    <oddFooter>&amp;C&amp;12 28</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A2:AH56"/>
  <sheetViews>
    <sheetView showGridLines="0" zoomScale="90" zoomScaleNormal="90" workbookViewId="0">
      <selection activeCell="A2" sqref="A2:AA2"/>
    </sheetView>
  </sheetViews>
  <sheetFormatPr baseColWidth="10" defaultRowHeight="11.25"/>
  <cols>
    <col min="1" max="1" width="10.140625" style="225" customWidth="1"/>
    <col min="2" max="2" width="9.7109375" style="225" bestFit="1" customWidth="1"/>
    <col min="3" max="6" width="7.28515625" style="225" bestFit="1" customWidth="1"/>
    <col min="7" max="7" width="7.85546875" style="225" bestFit="1" customWidth="1"/>
    <col min="8" max="8" width="7" style="225" bestFit="1" customWidth="1"/>
    <col min="9" max="10" width="7.28515625" style="225" bestFit="1" customWidth="1"/>
    <col min="11" max="11" width="8.7109375" style="225" bestFit="1" customWidth="1"/>
    <col min="12" max="12" width="7.42578125" style="225" bestFit="1" customWidth="1"/>
    <col min="13" max="13" width="8" style="225" customWidth="1"/>
    <col min="14" max="15" width="7.28515625" style="225" bestFit="1" customWidth="1"/>
    <col min="16" max="16" width="8.7109375" style="225" bestFit="1" customWidth="1"/>
    <col min="17" max="17" width="7.28515625" style="225" bestFit="1" customWidth="1"/>
    <col min="18" max="18" width="8.7109375" style="225" bestFit="1" customWidth="1"/>
    <col min="19" max="19" width="7.28515625" style="225" bestFit="1" customWidth="1"/>
    <col min="20" max="20" width="7.5703125" style="225" customWidth="1"/>
    <col min="21" max="21" width="7.28515625" style="225" bestFit="1" customWidth="1"/>
    <col min="22" max="22" width="6.28515625" style="225" bestFit="1" customWidth="1"/>
    <col min="23" max="24" width="7.28515625" style="225" bestFit="1" customWidth="1"/>
    <col min="25" max="25" width="7.5703125" style="225" bestFit="1" customWidth="1"/>
    <col min="26" max="26" width="6.28515625" style="225" bestFit="1" customWidth="1"/>
    <col min="27" max="27" width="7.7109375" style="225" customWidth="1"/>
    <col min="28" max="28" width="12.85546875" style="225" customWidth="1"/>
    <col min="29" max="29" width="11.42578125" style="225"/>
    <col min="30" max="30" width="9.85546875" style="225" customWidth="1"/>
    <col min="31" max="31" width="10.7109375" style="225" customWidth="1"/>
    <col min="32" max="34" width="8.7109375" style="225" customWidth="1"/>
    <col min="35" max="16384" width="11.42578125" style="225"/>
  </cols>
  <sheetData>
    <row r="2" spans="1:34" s="236" customFormat="1" ht="48" customHeight="1">
      <c r="A2" s="1036" t="s">
        <v>1533</v>
      </c>
      <c r="B2" s="1040"/>
      <c r="C2" s="1040"/>
      <c r="D2" s="1040"/>
      <c r="E2" s="1040"/>
      <c r="F2" s="1040"/>
      <c r="G2" s="1040"/>
      <c r="H2" s="1040"/>
      <c r="I2" s="1040"/>
      <c r="J2" s="1040"/>
      <c r="K2" s="1040"/>
      <c r="L2" s="1040"/>
      <c r="M2" s="1040"/>
      <c r="N2" s="1040"/>
      <c r="O2" s="1040"/>
      <c r="P2" s="1040"/>
      <c r="Q2" s="1040"/>
      <c r="R2" s="1040"/>
      <c r="S2" s="1040"/>
      <c r="T2" s="1040"/>
      <c r="U2" s="1040"/>
      <c r="V2" s="1040"/>
      <c r="W2" s="1040"/>
      <c r="X2" s="1040"/>
      <c r="Y2" s="1040"/>
      <c r="Z2" s="1040"/>
      <c r="AA2" s="1040"/>
      <c r="AB2" s="238" t="s">
        <v>555</v>
      </c>
    </row>
    <row r="3" spans="1:34" ht="5.25" customHeight="1">
      <c r="A3" s="220"/>
      <c r="B3" s="220"/>
      <c r="C3" s="220"/>
      <c r="D3" s="220"/>
      <c r="E3" s="220"/>
      <c r="F3" s="220"/>
      <c r="G3" s="220"/>
      <c r="H3" s="220"/>
      <c r="I3" s="220"/>
      <c r="J3" s="220"/>
      <c r="K3" s="220"/>
      <c r="L3" s="220"/>
      <c r="M3" s="220"/>
      <c r="N3" s="220"/>
      <c r="O3" s="220"/>
      <c r="P3" s="220"/>
      <c r="Q3" s="220"/>
      <c r="R3" s="219"/>
      <c r="S3" s="219"/>
      <c r="T3" s="219"/>
      <c r="U3" s="192"/>
      <c r="V3" s="192"/>
      <c r="W3" s="218"/>
      <c r="X3" s="218"/>
      <c r="Y3" s="218"/>
      <c r="Z3" s="192"/>
      <c r="AA3" s="192"/>
      <c r="AB3" s="235"/>
    </row>
    <row r="4" spans="1:34" ht="66" customHeight="1">
      <c r="A4" s="130"/>
      <c r="B4" s="412" t="s">
        <v>542</v>
      </c>
      <c r="C4" s="413" t="s">
        <v>369</v>
      </c>
      <c r="D4" s="413" t="s">
        <v>368</v>
      </c>
      <c r="E4" s="413" t="s">
        <v>367</v>
      </c>
      <c r="F4" s="413" t="s">
        <v>366</v>
      </c>
      <c r="G4" s="413" t="s">
        <v>365</v>
      </c>
      <c r="H4" s="412" t="s">
        <v>541</v>
      </c>
      <c r="I4" s="412" t="s">
        <v>549</v>
      </c>
      <c r="J4" s="413" t="s">
        <v>362</v>
      </c>
      <c r="K4" s="413" t="s">
        <v>361</v>
      </c>
      <c r="L4" s="412" t="s">
        <v>552</v>
      </c>
      <c r="M4" s="412" t="s">
        <v>1302</v>
      </c>
      <c r="N4" s="413" t="s">
        <v>104</v>
      </c>
      <c r="O4" s="412" t="s">
        <v>539</v>
      </c>
      <c r="P4" s="413" t="s">
        <v>356</v>
      </c>
      <c r="Q4" s="412" t="s">
        <v>538</v>
      </c>
      <c r="R4" s="413" t="s">
        <v>354</v>
      </c>
      <c r="S4" s="412" t="s">
        <v>599</v>
      </c>
      <c r="T4" s="412" t="s">
        <v>546</v>
      </c>
      <c r="U4" s="413" t="s">
        <v>33</v>
      </c>
      <c r="V4" s="412" t="s">
        <v>536</v>
      </c>
      <c r="W4" s="414" t="s">
        <v>535</v>
      </c>
      <c r="X4" s="415" t="s">
        <v>534</v>
      </c>
      <c r="Y4" s="416" t="s">
        <v>37</v>
      </c>
      <c r="Z4" s="415" t="s">
        <v>533</v>
      </c>
      <c r="AA4" s="412" t="s">
        <v>532</v>
      </c>
      <c r="AB4" s="228"/>
      <c r="AD4" s="228"/>
      <c r="AE4" s="226"/>
      <c r="AF4" s="226"/>
      <c r="AG4" s="226"/>
      <c r="AH4" s="226"/>
    </row>
    <row r="5" spans="1:34" ht="16.5" customHeight="1">
      <c r="A5" s="434" t="s">
        <v>1311</v>
      </c>
      <c r="B5" s="430"/>
      <c r="C5" s="431"/>
      <c r="D5" s="431"/>
      <c r="E5" s="431"/>
      <c r="F5" s="431"/>
      <c r="G5" s="431"/>
      <c r="H5" s="431"/>
      <c r="I5" s="431"/>
      <c r="J5" s="431"/>
      <c r="K5" s="431"/>
      <c r="L5" s="431"/>
      <c r="M5" s="431"/>
      <c r="N5" s="431"/>
      <c r="O5" s="431"/>
      <c r="P5" s="431"/>
      <c r="Q5" s="431"/>
      <c r="R5" s="431"/>
      <c r="S5" s="431"/>
      <c r="T5" s="431"/>
      <c r="U5" s="431"/>
      <c r="V5" s="431"/>
      <c r="W5" s="431"/>
      <c r="X5" s="432"/>
      <c r="Y5" s="432"/>
      <c r="Z5" s="432"/>
      <c r="AA5" s="433"/>
      <c r="AB5" s="228"/>
      <c r="AD5" s="228"/>
      <c r="AE5" s="226"/>
      <c r="AF5" s="226"/>
      <c r="AG5" s="226"/>
      <c r="AH5" s="226"/>
    </row>
    <row r="6" spans="1:34" ht="16.5" customHeight="1">
      <c r="A6" s="740" t="s">
        <v>6</v>
      </c>
      <c r="B6" s="768">
        <v>2207.0000000000005</v>
      </c>
      <c r="C6" s="770">
        <v>15</v>
      </c>
      <c r="D6" s="770">
        <v>20.999999999999993</v>
      </c>
      <c r="E6" s="770">
        <v>7.0000000000000009</v>
      </c>
      <c r="F6" s="770">
        <v>49</v>
      </c>
      <c r="G6" s="770">
        <v>79.999999999999986</v>
      </c>
      <c r="H6" s="770">
        <v>53.000000000000028</v>
      </c>
      <c r="I6" s="770">
        <v>21.000000000000018</v>
      </c>
      <c r="J6" s="770">
        <v>31.999999999999993</v>
      </c>
      <c r="K6" s="770">
        <v>415.00000000000006</v>
      </c>
      <c r="L6" s="770">
        <v>58.000000000000007</v>
      </c>
      <c r="M6" s="770">
        <v>86.000000000000014</v>
      </c>
      <c r="N6" s="770">
        <v>117.99999999999999</v>
      </c>
      <c r="O6" s="770">
        <v>140.99999999999997</v>
      </c>
      <c r="P6" s="770">
        <v>585.99999999999989</v>
      </c>
      <c r="Q6" s="770">
        <v>159.99999999999989</v>
      </c>
      <c r="R6" s="770">
        <v>106.00000000000001</v>
      </c>
      <c r="S6" s="770">
        <v>88.999999999999972</v>
      </c>
      <c r="T6" s="770">
        <v>19.999999999999996</v>
      </c>
      <c r="U6" s="770">
        <v>38.000000000000007</v>
      </c>
      <c r="V6" s="770">
        <v>30</v>
      </c>
      <c r="W6" s="770">
        <v>6.0000000000000018</v>
      </c>
      <c r="X6" s="770">
        <v>34.999999999999979</v>
      </c>
      <c r="Y6" s="770">
        <v>31.999999999999993</v>
      </c>
      <c r="Z6" s="770">
        <v>7.0000000000000009</v>
      </c>
      <c r="AA6" s="771">
        <v>2</v>
      </c>
      <c r="AB6" s="228"/>
      <c r="AD6" s="228"/>
      <c r="AE6" s="226"/>
      <c r="AF6" s="226"/>
      <c r="AG6" s="226"/>
      <c r="AH6" s="226"/>
    </row>
    <row r="7" spans="1:34" ht="16.5" customHeight="1">
      <c r="A7" s="756" t="s">
        <v>531</v>
      </c>
      <c r="B7" s="772">
        <v>16027466</v>
      </c>
      <c r="C7" s="773">
        <v>796169</v>
      </c>
      <c r="D7" s="773">
        <v>199646</v>
      </c>
      <c r="E7" s="773">
        <v>253863</v>
      </c>
      <c r="F7" s="773">
        <v>178228</v>
      </c>
      <c r="G7" s="773">
        <v>450921</v>
      </c>
      <c r="H7" s="773">
        <v>496735</v>
      </c>
      <c r="I7" s="773">
        <v>438868</v>
      </c>
      <c r="J7" s="773">
        <v>490039</v>
      </c>
      <c r="K7" s="773">
        <v>2891472</v>
      </c>
      <c r="L7" s="773">
        <v>550832</v>
      </c>
      <c r="M7" s="773">
        <v>411009</v>
      </c>
      <c r="N7" s="773">
        <v>662671</v>
      </c>
      <c r="O7" s="773">
        <v>590483</v>
      </c>
      <c r="P7" s="773">
        <v>4024929</v>
      </c>
      <c r="Q7" s="773">
        <v>853622</v>
      </c>
      <c r="R7" s="773">
        <v>1481940</v>
      </c>
      <c r="S7" s="773">
        <v>350624</v>
      </c>
      <c r="T7" s="773">
        <v>170722</v>
      </c>
      <c r="U7" s="773">
        <v>117465</v>
      </c>
      <c r="V7" s="773">
        <v>97093</v>
      </c>
      <c r="W7" s="773">
        <v>105213</v>
      </c>
      <c r="X7" s="773">
        <v>200656</v>
      </c>
      <c r="Y7" s="773">
        <v>148573</v>
      </c>
      <c r="Z7" s="773">
        <v>28726</v>
      </c>
      <c r="AA7" s="774">
        <v>36967</v>
      </c>
      <c r="AB7" s="228"/>
      <c r="AD7" s="228"/>
      <c r="AE7" s="226"/>
      <c r="AF7" s="226"/>
      <c r="AG7" s="226"/>
      <c r="AH7" s="226"/>
    </row>
    <row r="8" spans="1:34" ht="16.5" customHeight="1">
      <c r="A8" s="435" t="s">
        <v>10</v>
      </c>
      <c r="B8" s="775">
        <f t="shared" ref="B8:AA8" si="0">B6/B7*10000</f>
        <v>1.3770111881691096</v>
      </c>
      <c r="C8" s="775">
        <f t="shared" si="0"/>
        <v>0.18840221108834931</v>
      </c>
      <c r="D8" s="775">
        <f t="shared" si="0"/>
        <v>1.0518617953778184</v>
      </c>
      <c r="E8" s="775">
        <f t="shared" si="0"/>
        <v>0.2757392766964859</v>
      </c>
      <c r="F8" s="775">
        <f t="shared" si="0"/>
        <v>2.7492874295845771</v>
      </c>
      <c r="G8" s="775">
        <f t="shared" si="0"/>
        <v>1.7741466908837686</v>
      </c>
      <c r="H8" s="775">
        <f t="shared" si="0"/>
        <v>1.0669672964457915</v>
      </c>
      <c r="I8" s="775">
        <f t="shared" si="0"/>
        <v>0.47850378701568624</v>
      </c>
      <c r="J8" s="775">
        <f t="shared" si="0"/>
        <v>0.6530092502841609</v>
      </c>
      <c r="K8" s="775">
        <f t="shared" si="0"/>
        <v>1.4352551226503318</v>
      </c>
      <c r="L8" s="775">
        <f t="shared" si="0"/>
        <v>1.0529526243936447</v>
      </c>
      <c r="M8" s="775">
        <f t="shared" si="0"/>
        <v>2.0924116016924206</v>
      </c>
      <c r="N8" s="775">
        <f t="shared" si="0"/>
        <v>1.7806724603913553</v>
      </c>
      <c r="O8" s="775">
        <f t="shared" si="0"/>
        <v>2.3878756882077887</v>
      </c>
      <c r="P8" s="775">
        <f t="shared" si="0"/>
        <v>1.4559263032962815</v>
      </c>
      <c r="Q8" s="775">
        <f t="shared" si="0"/>
        <v>1.8743659371478227</v>
      </c>
      <c r="R8" s="775">
        <f t="shared" si="0"/>
        <v>0.71527862126671804</v>
      </c>
      <c r="S8" s="775">
        <f t="shared" si="0"/>
        <v>2.5383316601259458</v>
      </c>
      <c r="T8" s="775">
        <f t="shared" si="0"/>
        <v>1.1714951792973369</v>
      </c>
      <c r="U8" s="775">
        <f t="shared" si="0"/>
        <v>3.23500617205125</v>
      </c>
      <c r="V8" s="775">
        <f t="shared" si="0"/>
        <v>3.089821099358347</v>
      </c>
      <c r="W8" s="775">
        <f t="shared" si="0"/>
        <v>0.57027173448148061</v>
      </c>
      <c r="X8" s="775">
        <f t="shared" si="0"/>
        <v>1.7442787656486713</v>
      </c>
      <c r="Y8" s="775">
        <f t="shared" si="0"/>
        <v>2.1538233730220155</v>
      </c>
      <c r="Z8" s="775">
        <f t="shared" si="0"/>
        <v>2.4368168209983989</v>
      </c>
      <c r="AA8" s="775">
        <f t="shared" si="0"/>
        <v>0.54102307463413313</v>
      </c>
      <c r="AB8" s="228"/>
      <c r="AD8" s="228"/>
      <c r="AE8" s="226"/>
      <c r="AF8" s="226"/>
      <c r="AG8" s="226"/>
      <c r="AH8" s="226"/>
    </row>
    <row r="9" spans="1:34" ht="16.5" customHeight="1">
      <c r="A9" s="789" t="s">
        <v>1312</v>
      </c>
      <c r="B9" s="777"/>
      <c r="C9" s="777"/>
      <c r="D9" s="777"/>
      <c r="E9" s="777"/>
      <c r="F9" s="777"/>
      <c r="G9" s="777"/>
      <c r="H9" s="777"/>
      <c r="I9" s="777"/>
      <c r="J9" s="777"/>
      <c r="K9" s="777"/>
      <c r="L9" s="777"/>
      <c r="M9" s="777"/>
      <c r="N9" s="777"/>
      <c r="O9" s="777"/>
      <c r="P9" s="777"/>
      <c r="Q9" s="777"/>
      <c r="R9" s="777"/>
      <c r="S9" s="777"/>
      <c r="T9" s="777"/>
      <c r="U9" s="777"/>
      <c r="V9" s="777"/>
      <c r="W9" s="777"/>
      <c r="X9" s="778"/>
      <c r="Y9" s="778"/>
      <c r="Z9" s="778"/>
      <c r="AA9" s="779"/>
      <c r="AB9" s="228"/>
      <c r="AD9" s="228"/>
      <c r="AE9" s="226"/>
      <c r="AF9" s="226"/>
      <c r="AG9" s="226"/>
      <c r="AH9" s="226"/>
    </row>
    <row r="10" spans="1:34" ht="16.5" customHeight="1">
      <c r="A10" s="740" t="s">
        <v>6</v>
      </c>
      <c r="B10" s="768">
        <v>1236.9999999999995</v>
      </c>
      <c r="C10" s="770">
        <v>12.000000000000002</v>
      </c>
      <c r="D10" s="770">
        <v>13.000000000000007</v>
      </c>
      <c r="E10" s="770">
        <v>16</v>
      </c>
      <c r="F10" s="770">
        <v>36.000000000000007</v>
      </c>
      <c r="G10" s="770">
        <v>56.000000000000007</v>
      </c>
      <c r="H10" s="770">
        <v>62.999999999999986</v>
      </c>
      <c r="I10" s="770">
        <v>29.000000000000007</v>
      </c>
      <c r="J10" s="770">
        <v>18.000000000000004</v>
      </c>
      <c r="K10" s="770">
        <v>263</v>
      </c>
      <c r="L10" s="770">
        <v>63.000000000000028</v>
      </c>
      <c r="M10" s="768">
        <v>46.000000000000014</v>
      </c>
      <c r="N10" s="770">
        <v>46.000000000000007</v>
      </c>
      <c r="O10" s="770">
        <v>73.999999999999957</v>
      </c>
      <c r="P10" s="770">
        <v>285.00000000000006</v>
      </c>
      <c r="Q10" s="770">
        <v>66.000000000000043</v>
      </c>
      <c r="R10" s="770">
        <v>53.000000000000007</v>
      </c>
      <c r="S10" s="768">
        <v>26.000000000000004</v>
      </c>
      <c r="T10" s="770">
        <v>3.9999999999999996</v>
      </c>
      <c r="U10" s="770">
        <v>22.000000000000004</v>
      </c>
      <c r="V10" s="770">
        <v>17.000000000000004</v>
      </c>
      <c r="W10" s="770">
        <v>5.9999999999999991</v>
      </c>
      <c r="X10" s="770">
        <v>15.000000000000009</v>
      </c>
      <c r="Y10" s="770">
        <v>5.0000000000000009</v>
      </c>
      <c r="Z10" s="781">
        <v>3.0000000000000004</v>
      </c>
      <c r="AA10" s="782" t="s">
        <v>1521</v>
      </c>
      <c r="AB10" s="228"/>
      <c r="AD10" s="228"/>
      <c r="AE10" s="226"/>
      <c r="AF10" s="226"/>
      <c r="AG10" s="226"/>
      <c r="AH10" s="226"/>
    </row>
    <row r="11" spans="1:34" ht="16.5" customHeight="1">
      <c r="A11" s="756" t="s">
        <v>531</v>
      </c>
      <c r="B11" s="772">
        <v>13721297</v>
      </c>
      <c r="C11" s="783">
        <v>678593</v>
      </c>
      <c r="D11" s="783">
        <v>184312</v>
      </c>
      <c r="E11" s="783">
        <v>225716</v>
      </c>
      <c r="F11" s="783">
        <v>165898</v>
      </c>
      <c r="G11" s="783">
        <v>392186</v>
      </c>
      <c r="H11" s="783">
        <v>446789</v>
      </c>
      <c r="I11" s="783">
        <v>384137</v>
      </c>
      <c r="J11" s="783">
        <v>443944</v>
      </c>
      <c r="K11" s="783">
        <v>2399327</v>
      </c>
      <c r="L11" s="783">
        <v>489756</v>
      </c>
      <c r="M11" s="784">
        <v>372709</v>
      </c>
      <c r="N11" s="783">
        <v>584256</v>
      </c>
      <c r="O11" s="783">
        <v>454840</v>
      </c>
      <c r="P11" s="783">
        <v>3461879</v>
      </c>
      <c r="Q11" s="783">
        <v>735546</v>
      </c>
      <c r="R11" s="783">
        <v>1321904</v>
      </c>
      <c r="S11" s="784">
        <v>276443</v>
      </c>
      <c r="T11" s="783">
        <v>134437</v>
      </c>
      <c r="U11" s="783">
        <v>92833</v>
      </c>
      <c r="V11" s="783">
        <v>73590</v>
      </c>
      <c r="W11" s="783">
        <v>86758</v>
      </c>
      <c r="X11" s="783">
        <v>153823</v>
      </c>
      <c r="Y11" s="783">
        <v>108709</v>
      </c>
      <c r="Z11" s="783">
        <v>22021</v>
      </c>
      <c r="AA11" s="785">
        <v>30891</v>
      </c>
      <c r="AB11" s="228"/>
      <c r="AD11" s="228"/>
      <c r="AE11" s="226"/>
      <c r="AF11" s="226"/>
      <c r="AG11" s="226"/>
      <c r="AH11" s="226"/>
    </row>
    <row r="12" spans="1:34" ht="16.5" customHeight="1">
      <c r="A12" s="786" t="s">
        <v>10</v>
      </c>
      <c r="B12" s="787">
        <f t="shared" ref="B12:Z12" si="1">B10/B11*10000</f>
        <v>0.90151827483947</v>
      </c>
      <c r="C12" s="787">
        <f t="shared" si="1"/>
        <v>0.17683648372441216</v>
      </c>
      <c r="D12" s="787">
        <f t="shared" si="1"/>
        <v>0.70532575198576364</v>
      </c>
      <c r="E12" s="787">
        <f t="shared" si="1"/>
        <v>0.70885537578195601</v>
      </c>
      <c r="F12" s="787">
        <f t="shared" si="1"/>
        <v>2.1700080772522878</v>
      </c>
      <c r="G12" s="787">
        <f t="shared" si="1"/>
        <v>1.4278939074826742</v>
      </c>
      <c r="H12" s="787">
        <f t="shared" si="1"/>
        <v>1.4100615726886738</v>
      </c>
      <c r="I12" s="787">
        <f t="shared" si="1"/>
        <v>0.75493899311964241</v>
      </c>
      <c r="J12" s="787">
        <f t="shared" si="1"/>
        <v>0.40545654406862136</v>
      </c>
      <c r="K12" s="787">
        <f t="shared" si="1"/>
        <v>1.096140709457277</v>
      </c>
      <c r="L12" s="787">
        <f t="shared" si="1"/>
        <v>1.2863548379192908</v>
      </c>
      <c r="M12" s="787">
        <f t="shared" si="1"/>
        <v>1.2342068477015584</v>
      </c>
      <c r="N12" s="787">
        <f t="shared" si="1"/>
        <v>0.7873261036258079</v>
      </c>
      <c r="O12" s="787">
        <f t="shared" si="1"/>
        <v>1.6269457391610227</v>
      </c>
      <c r="P12" s="787">
        <f t="shared" si="1"/>
        <v>0.82325234359721999</v>
      </c>
      <c r="Q12" s="787">
        <f t="shared" si="1"/>
        <v>0.89729262343891536</v>
      </c>
      <c r="R12" s="787">
        <f t="shared" si="1"/>
        <v>0.40093683051114154</v>
      </c>
      <c r="S12" s="787">
        <f t="shared" si="1"/>
        <v>0.94051938374276078</v>
      </c>
      <c r="T12" s="787">
        <f t="shared" si="1"/>
        <v>0.29753713635383111</v>
      </c>
      <c r="U12" s="787">
        <f t="shared" si="1"/>
        <v>2.369846929432422</v>
      </c>
      <c r="V12" s="787">
        <f t="shared" si="1"/>
        <v>2.3100964805000683</v>
      </c>
      <c r="W12" s="787">
        <f t="shared" si="1"/>
        <v>0.6915788745706446</v>
      </c>
      <c r="X12" s="787">
        <f t="shared" si="1"/>
        <v>0.97514675958731845</v>
      </c>
      <c r="Y12" s="787">
        <f t="shared" si="1"/>
        <v>0.45994351893587476</v>
      </c>
      <c r="Z12" s="787">
        <f t="shared" si="1"/>
        <v>1.3623359520457747</v>
      </c>
      <c r="AA12" s="788" t="s">
        <v>39</v>
      </c>
      <c r="AB12" s="228"/>
      <c r="AD12" s="228"/>
      <c r="AE12" s="226"/>
      <c r="AF12" s="226"/>
      <c r="AG12" s="226"/>
      <c r="AH12" s="226"/>
    </row>
    <row r="13" spans="1:34" s="230" customFormat="1" ht="4.5" customHeight="1">
      <c r="A13" s="217"/>
      <c r="B13" s="215"/>
      <c r="C13" s="215"/>
      <c r="D13" s="215"/>
      <c r="E13" s="215"/>
      <c r="F13" s="215"/>
      <c r="G13" s="215"/>
      <c r="H13" s="215"/>
      <c r="I13" s="215"/>
      <c r="J13" s="215"/>
      <c r="K13" s="215"/>
      <c r="L13" s="215"/>
      <c r="M13" s="234"/>
      <c r="N13" s="215"/>
      <c r="O13" s="215"/>
      <c r="P13" s="215"/>
      <c r="Q13" s="215"/>
      <c r="R13" s="215"/>
      <c r="S13" s="234"/>
      <c r="T13" s="215"/>
      <c r="U13" s="215"/>
      <c r="V13" s="215"/>
      <c r="W13" s="215"/>
      <c r="X13" s="215"/>
      <c r="Y13" s="215"/>
      <c r="Z13" s="215"/>
      <c r="AA13" s="215"/>
      <c r="AB13" s="232"/>
      <c r="AD13" s="232"/>
      <c r="AE13" s="231"/>
      <c r="AF13" s="231"/>
      <c r="AG13" s="231"/>
      <c r="AH13" s="231"/>
    </row>
    <row r="14" spans="1:34" s="230" customFormat="1" ht="10.5" customHeight="1">
      <c r="A14" s="244" t="s">
        <v>1548</v>
      </c>
      <c r="B14" s="215"/>
      <c r="C14" s="215"/>
      <c r="D14" s="215"/>
      <c r="E14" s="215"/>
      <c r="F14" s="215"/>
      <c r="G14" s="215"/>
      <c r="H14" s="215"/>
      <c r="I14" s="215"/>
      <c r="J14" s="215"/>
      <c r="K14" s="215"/>
      <c r="L14" s="215"/>
      <c r="M14" s="234"/>
      <c r="N14" s="215"/>
      <c r="O14" s="215"/>
      <c r="P14" s="215"/>
      <c r="Q14" s="215"/>
      <c r="R14" s="215"/>
      <c r="S14" s="234"/>
      <c r="T14" s="215"/>
      <c r="U14" s="215"/>
      <c r="V14" s="215"/>
      <c r="W14" s="215"/>
      <c r="X14" s="215"/>
      <c r="Y14" s="215"/>
      <c r="Z14" s="215"/>
      <c r="AA14" s="215"/>
      <c r="AB14" s="232"/>
      <c r="AD14" s="232"/>
      <c r="AE14" s="231"/>
      <c r="AF14" s="231"/>
      <c r="AG14" s="231"/>
      <c r="AH14" s="231"/>
    </row>
    <row r="15" spans="1:34" ht="12" customHeight="1">
      <c r="A15" s="217" t="s">
        <v>1550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8"/>
      <c r="AD15" s="228"/>
      <c r="AE15" s="226"/>
      <c r="AF15" s="226"/>
      <c r="AG15" s="226"/>
      <c r="AH15" s="226"/>
    </row>
    <row r="16" spans="1:34" ht="12" customHeight="1">
      <c r="A16" s="217" t="s">
        <v>1549</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8"/>
      <c r="AD16" s="228"/>
      <c r="AE16" s="226"/>
      <c r="AF16" s="226"/>
      <c r="AG16" s="226"/>
      <c r="AH16" s="226"/>
    </row>
    <row r="17" spans="1:34" ht="14.25" customHeight="1">
      <c r="A17" s="192"/>
      <c r="B17" s="218"/>
      <c r="C17" s="192"/>
      <c r="D17" s="192"/>
      <c r="E17" s="192"/>
      <c r="F17" s="192"/>
      <c r="G17" s="192"/>
      <c r="H17" s="192"/>
      <c r="I17" s="192"/>
      <c r="J17" s="192"/>
      <c r="K17" s="192"/>
      <c r="L17" s="192"/>
      <c r="M17" s="192"/>
      <c r="N17" s="192"/>
      <c r="O17" s="192"/>
      <c r="P17" s="192"/>
      <c r="Q17" s="192"/>
      <c r="R17" s="192"/>
      <c r="S17" s="192"/>
      <c r="T17" s="192"/>
      <c r="U17" s="192"/>
      <c r="V17" s="192"/>
      <c r="W17" s="198"/>
      <c r="X17" s="196"/>
      <c r="Y17" s="196"/>
      <c r="Z17" s="196"/>
      <c r="AA17" s="192"/>
      <c r="AB17" s="228"/>
      <c r="AD17" s="228"/>
      <c r="AE17" s="226"/>
      <c r="AF17" s="226"/>
      <c r="AG17" s="226"/>
      <c r="AH17" s="226"/>
    </row>
    <row r="18" spans="1:34" ht="19.5" customHeight="1">
      <c r="A18" s="192"/>
      <c r="B18" s="218"/>
      <c r="C18" s="192"/>
      <c r="D18" s="192"/>
      <c r="E18" s="192"/>
      <c r="F18" s="192"/>
      <c r="G18" s="192"/>
      <c r="H18" s="192"/>
      <c r="I18" s="192"/>
      <c r="J18" s="192"/>
      <c r="K18" s="192"/>
      <c r="L18" s="211"/>
      <c r="M18" s="211"/>
      <c r="N18" s="192"/>
      <c r="O18" s="192"/>
      <c r="P18" s="192"/>
      <c r="Q18" s="192"/>
      <c r="R18" s="192"/>
      <c r="S18" s="192"/>
      <c r="T18" s="192"/>
      <c r="U18" s="192"/>
      <c r="V18" s="195"/>
      <c r="W18" s="198"/>
      <c r="X18" s="196"/>
      <c r="Y18" s="196"/>
      <c r="Z18" s="196"/>
      <c r="AA18" s="192"/>
      <c r="AB18" s="228"/>
      <c r="AD18" s="228"/>
      <c r="AE18" s="226"/>
      <c r="AF18" s="226"/>
      <c r="AG18" s="226"/>
      <c r="AH18" s="226"/>
    </row>
    <row r="19" spans="1:34" ht="12.75" customHeight="1">
      <c r="A19" s="192"/>
      <c r="B19" s="206"/>
      <c r="C19" s="206"/>
      <c r="D19" s="206"/>
      <c r="E19" s="206"/>
      <c r="F19" s="206"/>
      <c r="G19" s="206"/>
      <c r="H19" s="206"/>
      <c r="I19" s="206"/>
      <c r="J19" s="192"/>
      <c r="K19" s="192"/>
      <c r="L19" s="192"/>
      <c r="M19" s="192"/>
      <c r="N19" s="192"/>
      <c r="O19" s="192"/>
      <c r="P19" s="192"/>
      <c r="Q19" s="192"/>
      <c r="R19" s="192"/>
      <c r="S19" s="192"/>
      <c r="T19" s="192"/>
      <c r="U19" s="192"/>
      <c r="V19" s="195"/>
      <c r="W19" s="198"/>
      <c r="X19" s="196"/>
      <c r="Y19" s="196"/>
      <c r="Z19" s="196"/>
      <c r="AA19" s="195"/>
      <c r="AB19" s="228"/>
      <c r="AD19" s="228"/>
      <c r="AE19" s="226"/>
      <c r="AF19" s="226"/>
      <c r="AG19" s="226"/>
      <c r="AH19" s="226"/>
    </row>
    <row r="20" spans="1:34" ht="14.1" customHeight="1">
      <c r="A20" s="192"/>
      <c r="B20" s="197"/>
      <c r="C20" s="173"/>
      <c r="D20" s="205"/>
      <c r="E20" s="203"/>
      <c r="F20" s="204"/>
      <c r="G20" s="203"/>
      <c r="H20" s="203"/>
      <c r="I20" s="202"/>
      <c r="J20" s="192"/>
      <c r="K20" s="192"/>
      <c r="L20" s="192"/>
      <c r="M20" s="192"/>
      <c r="N20" s="192"/>
      <c r="O20" s="192"/>
      <c r="P20" s="192"/>
      <c r="Q20" s="192"/>
      <c r="R20" s="192"/>
      <c r="S20" s="192"/>
      <c r="T20" s="192"/>
      <c r="U20" s="192"/>
      <c r="V20" s="195"/>
      <c r="W20" s="198"/>
      <c r="X20" s="196"/>
      <c r="Y20" s="196"/>
      <c r="Z20" s="196"/>
      <c r="AA20" s="195"/>
      <c r="AB20" s="228"/>
      <c r="AD20" s="228"/>
      <c r="AE20" s="226"/>
      <c r="AF20" s="226"/>
      <c r="AG20" s="226"/>
      <c r="AH20" s="226"/>
    </row>
    <row r="21" spans="1:34" ht="14.1" customHeight="1">
      <c r="A21" s="192"/>
      <c r="B21" s="197"/>
      <c r="C21" s="174"/>
      <c r="D21" s="196"/>
      <c r="E21" s="196"/>
      <c r="F21" s="200"/>
      <c r="G21" s="193"/>
      <c r="H21" s="194"/>
      <c r="I21" s="199"/>
      <c r="J21" s="192"/>
      <c r="K21" s="192"/>
      <c r="L21" s="192"/>
      <c r="M21" s="192"/>
      <c r="N21" s="192"/>
      <c r="O21" s="192"/>
      <c r="P21" s="192"/>
      <c r="Q21" s="192"/>
      <c r="R21" s="192"/>
      <c r="S21" s="192"/>
      <c r="T21" s="192"/>
      <c r="U21" s="192"/>
      <c r="V21" s="195"/>
      <c r="W21" s="198"/>
      <c r="X21" s="196"/>
      <c r="Y21" s="196"/>
      <c r="Z21" s="196"/>
      <c r="AA21" s="195"/>
      <c r="AB21" s="228"/>
      <c r="AD21" s="228"/>
      <c r="AE21" s="226"/>
      <c r="AF21" s="226"/>
      <c r="AG21" s="226"/>
      <c r="AH21" s="226"/>
    </row>
    <row r="22" spans="1:34" ht="14.1" customHeight="1">
      <c r="A22" s="192"/>
      <c r="B22" s="197"/>
      <c r="C22" s="174"/>
      <c r="D22" s="196"/>
      <c r="E22" s="196"/>
      <c r="F22" s="200"/>
      <c r="G22" s="193"/>
      <c r="H22" s="194"/>
      <c r="I22" s="199"/>
      <c r="J22" s="192"/>
      <c r="K22" s="192"/>
      <c r="L22" s="192"/>
      <c r="M22" s="192"/>
      <c r="N22" s="192"/>
      <c r="O22" s="192"/>
      <c r="P22" s="192"/>
      <c r="Q22" s="192"/>
      <c r="R22" s="192"/>
      <c r="S22" s="192"/>
      <c r="T22" s="192"/>
      <c r="U22" s="192"/>
      <c r="V22" s="195"/>
      <c r="W22" s="198"/>
      <c r="X22" s="196"/>
      <c r="Y22" s="196"/>
      <c r="Z22" s="196"/>
      <c r="AA22" s="195"/>
      <c r="AB22" s="228"/>
      <c r="AD22" s="228"/>
      <c r="AE22" s="226"/>
      <c r="AF22" s="226"/>
      <c r="AG22" s="226"/>
      <c r="AH22" s="226"/>
    </row>
    <row r="23" spans="1:34" ht="14.1" customHeight="1">
      <c r="A23" s="192"/>
      <c r="B23" s="197"/>
      <c r="C23" s="174"/>
      <c r="D23" s="196"/>
      <c r="E23" s="196"/>
      <c r="F23" s="200"/>
      <c r="G23" s="193"/>
      <c r="H23" s="194"/>
      <c r="I23" s="199"/>
      <c r="J23" s="192"/>
      <c r="K23" s="192"/>
      <c r="L23" s="192"/>
      <c r="M23" s="192"/>
      <c r="N23" s="192"/>
      <c r="O23" s="192"/>
      <c r="P23" s="192"/>
      <c r="Q23" s="192"/>
      <c r="R23" s="192"/>
      <c r="S23" s="192"/>
      <c r="T23" s="192"/>
      <c r="U23" s="192"/>
      <c r="V23" s="195"/>
      <c r="W23" s="198"/>
      <c r="X23" s="196"/>
      <c r="Y23" s="196"/>
      <c r="Z23" s="196"/>
      <c r="AA23" s="195"/>
      <c r="AB23" s="228"/>
      <c r="AD23" s="228"/>
      <c r="AE23" s="226"/>
      <c r="AF23" s="226"/>
      <c r="AG23" s="226"/>
      <c r="AH23" s="226"/>
    </row>
    <row r="24" spans="1:34" ht="14.1" customHeight="1">
      <c r="A24" s="192"/>
      <c r="B24" s="197"/>
      <c r="C24" s="174"/>
      <c r="D24" s="196"/>
      <c r="E24" s="196"/>
      <c r="F24" s="200"/>
      <c r="G24" s="193"/>
      <c r="H24" s="194"/>
      <c r="I24" s="199"/>
      <c r="J24" s="192"/>
      <c r="K24" s="192"/>
      <c r="L24" s="192"/>
      <c r="M24" s="192"/>
      <c r="N24" s="192"/>
      <c r="O24" s="192"/>
      <c r="P24" s="192"/>
      <c r="Q24" s="192"/>
      <c r="R24" s="192"/>
      <c r="S24" s="192"/>
      <c r="T24" s="192"/>
      <c r="U24" s="192"/>
      <c r="V24" s="195"/>
      <c r="W24" s="198"/>
      <c r="X24" s="196"/>
      <c r="Y24" s="196"/>
      <c r="Z24" s="196"/>
      <c r="AA24" s="195"/>
      <c r="AB24" s="228"/>
      <c r="AD24" s="228"/>
      <c r="AE24" s="226"/>
      <c r="AF24" s="226"/>
      <c r="AG24" s="226"/>
      <c r="AH24" s="226"/>
    </row>
    <row r="25" spans="1:34" ht="14.1" customHeight="1">
      <c r="A25" s="192"/>
      <c r="B25" s="197"/>
      <c r="C25" s="174"/>
      <c r="D25" s="196"/>
      <c r="E25" s="196"/>
      <c r="F25" s="200"/>
      <c r="G25" s="193"/>
      <c r="H25" s="194"/>
      <c r="I25" s="199"/>
      <c r="J25" s="192"/>
      <c r="K25" s="192"/>
      <c r="L25" s="192"/>
      <c r="M25" s="192"/>
      <c r="N25" s="192"/>
      <c r="O25" s="192"/>
      <c r="P25" s="192"/>
      <c r="Q25" s="192"/>
      <c r="R25" s="192"/>
      <c r="S25" s="192"/>
      <c r="T25" s="192"/>
      <c r="U25" s="192"/>
      <c r="V25" s="195"/>
      <c r="W25" s="198"/>
      <c r="X25" s="196"/>
      <c r="Y25" s="196"/>
      <c r="Z25" s="196"/>
      <c r="AA25" s="195"/>
      <c r="AB25" s="228"/>
      <c r="AD25" s="228"/>
      <c r="AE25" s="226"/>
      <c r="AF25" s="226"/>
      <c r="AG25" s="226"/>
      <c r="AH25" s="226"/>
    </row>
    <row r="26" spans="1:34" ht="14.1" customHeight="1">
      <c r="A26" s="192"/>
      <c r="B26" s="197"/>
      <c r="C26" s="174"/>
      <c r="D26" s="196"/>
      <c r="E26" s="196"/>
      <c r="F26" s="200"/>
      <c r="G26" s="193"/>
      <c r="H26" s="194"/>
      <c r="I26" s="199"/>
      <c r="J26" s="192"/>
      <c r="K26" s="192"/>
      <c r="L26" s="192"/>
      <c r="M26" s="192"/>
      <c r="N26" s="192"/>
      <c r="O26" s="192"/>
      <c r="P26" s="192"/>
      <c r="Q26" s="192"/>
      <c r="R26" s="192"/>
      <c r="S26" s="192"/>
      <c r="T26" s="192"/>
      <c r="U26" s="192"/>
      <c r="V26" s="195"/>
      <c r="W26" s="198"/>
      <c r="X26" s="196"/>
      <c r="Y26" s="196"/>
      <c r="Z26" s="196"/>
      <c r="AA26" s="195"/>
      <c r="AB26" s="228"/>
      <c r="AD26" s="228"/>
      <c r="AE26" s="226"/>
      <c r="AF26" s="226"/>
      <c r="AG26" s="226"/>
      <c r="AH26" s="226"/>
    </row>
    <row r="27" spans="1:34" ht="14.1" customHeight="1">
      <c r="A27" s="192"/>
      <c r="B27" s="197"/>
      <c r="C27" s="174"/>
      <c r="D27" s="196"/>
      <c r="E27" s="196"/>
      <c r="F27" s="200"/>
      <c r="G27" s="193"/>
      <c r="H27" s="194"/>
      <c r="I27" s="199"/>
      <c r="J27" s="192"/>
      <c r="K27" s="192"/>
      <c r="L27" s="192"/>
      <c r="M27" s="192"/>
      <c r="N27" s="192"/>
      <c r="O27" s="192"/>
      <c r="P27" s="192"/>
      <c r="Q27" s="192"/>
      <c r="R27" s="192"/>
      <c r="S27" s="192"/>
      <c r="T27" s="192"/>
      <c r="U27" s="192"/>
      <c r="V27" s="195"/>
      <c r="W27" s="198"/>
      <c r="X27" s="196"/>
      <c r="Y27" s="196"/>
      <c r="Z27" s="196"/>
      <c r="AA27" s="195"/>
      <c r="AB27" s="228"/>
      <c r="AD27" s="228"/>
      <c r="AE27" s="226"/>
      <c r="AF27" s="226"/>
      <c r="AG27" s="226"/>
      <c r="AH27" s="226"/>
    </row>
    <row r="28" spans="1:34" ht="14.1" customHeight="1">
      <c r="A28" s="192"/>
      <c r="B28" s="197"/>
      <c r="C28" s="174"/>
      <c r="D28" s="196"/>
      <c r="E28" s="196"/>
      <c r="F28" s="200"/>
      <c r="G28" s="193"/>
      <c r="H28" s="194"/>
      <c r="I28" s="199"/>
      <c r="J28" s="192"/>
      <c r="K28" s="192"/>
      <c r="L28" s="192"/>
      <c r="M28" s="192"/>
      <c r="N28" s="192"/>
      <c r="O28" s="192"/>
      <c r="P28" s="192"/>
      <c r="Q28" s="192"/>
      <c r="R28" s="192"/>
      <c r="S28" s="192"/>
      <c r="T28" s="192"/>
      <c r="U28" s="192"/>
      <c r="V28" s="195"/>
      <c r="W28" s="198"/>
      <c r="X28" s="196"/>
      <c r="Y28" s="196"/>
      <c r="Z28" s="196"/>
      <c r="AA28" s="195"/>
      <c r="AB28" s="228"/>
      <c r="AD28" s="228"/>
      <c r="AE28" s="226"/>
      <c r="AF28" s="226"/>
      <c r="AG28" s="226"/>
      <c r="AH28" s="226"/>
    </row>
    <row r="29" spans="1:34" ht="14.1" customHeight="1">
      <c r="A29" s="192"/>
      <c r="B29" s="197"/>
      <c r="C29" s="174"/>
      <c r="D29" s="196"/>
      <c r="E29" s="196"/>
      <c r="F29" s="200"/>
      <c r="G29" s="193"/>
      <c r="H29" s="194"/>
      <c r="I29" s="199"/>
      <c r="J29" s="192"/>
      <c r="K29" s="192"/>
      <c r="L29" s="192"/>
      <c r="M29" s="192"/>
      <c r="N29" s="192"/>
      <c r="O29" s="192"/>
      <c r="P29" s="192"/>
      <c r="Q29" s="192"/>
      <c r="R29" s="192"/>
      <c r="S29" s="192"/>
      <c r="T29" s="192"/>
      <c r="U29" s="192"/>
      <c r="V29" s="195"/>
      <c r="W29" s="198"/>
      <c r="X29" s="196"/>
      <c r="Y29" s="196"/>
      <c r="Z29" s="196"/>
      <c r="AA29" s="195"/>
      <c r="AB29" s="228"/>
      <c r="AD29" s="228"/>
      <c r="AE29" s="226"/>
      <c r="AF29" s="226"/>
      <c r="AG29" s="226"/>
      <c r="AH29" s="226"/>
    </row>
    <row r="30" spans="1:34" ht="14.1" customHeight="1">
      <c r="A30" s="192"/>
      <c r="B30" s="197"/>
      <c r="C30" s="174"/>
      <c r="D30" s="196"/>
      <c r="E30" s="196"/>
      <c r="F30" s="200"/>
      <c r="G30" s="193"/>
      <c r="H30" s="192"/>
      <c r="I30" s="199"/>
      <c r="J30" s="192"/>
      <c r="K30" s="192"/>
      <c r="L30" s="192"/>
      <c r="M30" s="192"/>
      <c r="N30" s="192"/>
      <c r="O30" s="192"/>
      <c r="P30" s="192"/>
      <c r="Q30" s="192"/>
      <c r="R30" s="192"/>
      <c r="S30" s="192"/>
      <c r="T30" s="192"/>
      <c r="U30" s="192"/>
      <c r="V30" s="195"/>
      <c r="W30" s="198"/>
      <c r="X30" s="196"/>
      <c r="Y30" s="196"/>
      <c r="Z30" s="196"/>
      <c r="AA30" s="195"/>
      <c r="AB30" s="228"/>
      <c r="AD30" s="228"/>
      <c r="AE30" s="226"/>
      <c r="AF30" s="226"/>
      <c r="AG30" s="226"/>
      <c r="AH30" s="226"/>
    </row>
    <row r="31" spans="1:34" ht="14.1" customHeight="1">
      <c r="A31" s="192"/>
      <c r="B31" s="197"/>
      <c r="C31" s="174"/>
      <c r="D31" s="196"/>
      <c r="E31" s="196"/>
      <c r="F31" s="200"/>
      <c r="G31" s="193"/>
      <c r="H31" s="192"/>
      <c r="I31" s="199"/>
      <c r="J31" s="192"/>
      <c r="K31" s="192"/>
      <c r="L31" s="192"/>
      <c r="M31" s="192"/>
      <c r="N31" s="192"/>
      <c r="O31" s="192"/>
      <c r="P31" s="192"/>
      <c r="Q31" s="192"/>
      <c r="R31" s="192"/>
      <c r="S31" s="192"/>
      <c r="T31" s="192"/>
      <c r="U31" s="192"/>
      <c r="V31" s="195"/>
      <c r="W31" s="198"/>
      <c r="X31" s="196"/>
      <c r="Y31" s="196"/>
      <c r="Z31" s="196"/>
      <c r="AA31" s="195"/>
      <c r="AB31" s="228"/>
      <c r="AD31" s="228"/>
      <c r="AE31" s="226"/>
      <c r="AF31" s="226"/>
      <c r="AG31" s="226"/>
      <c r="AH31" s="226"/>
    </row>
    <row r="32" spans="1:34" ht="14.1" customHeight="1">
      <c r="A32" s="192"/>
      <c r="B32" s="197"/>
      <c r="C32" s="174"/>
      <c r="D32" s="196"/>
      <c r="E32" s="196"/>
      <c r="F32" s="200"/>
      <c r="G32" s="193"/>
      <c r="H32" s="192"/>
      <c r="I32" s="199"/>
      <c r="J32" s="192"/>
      <c r="K32" s="192"/>
      <c r="L32" s="192"/>
      <c r="M32" s="192"/>
      <c r="N32" s="192"/>
      <c r="O32" s="192"/>
      <c r="P32" s="192"/>
      <c r="Q32" s="192"/>
      <c r="R32" s="192"/>
      <c r="S32" s="192"/>
      <c r="T32" s="192"/>
      <c r="U32" s="192"/>
      <c r="V32" s="195"/>
      <c r="W32" s="198"/>
      <c r="X32" s="196"/>
      <c r="Y32" s="196"/>
      <c r="Z32" s="196"/>
      <c r="AA32" s="195"/>
      <c r="AB32" s="228"/>
      <c r="AD32" s="228"/>
      <c r="AE32" s="226"/>
      <c r="AF32" s="226"/>
      <c r="AG32" s="226"/>
      <c r="AH32" s="226"/>
    </row>
    <row r="33" spans="1:34" ht="14.1" customHeight="1">
      <c r="A33" s="192"/>
      <c r="B33" s="197"/>
      <c r="C33" s="174"/>
      <c r="D33" s="196"/>
      <c r="E33" s="196"/>
      <c r="F33" s="200"/>
      <c r="G33" s="193"/>
      <c r="H33" s="194"/>
      <c r="I33" s="199"/>
      <c r="J33" s="192"/>
      <c r="K33" s="192"/>
      <c r="L33" s="192"/>
      <c r="M33" s="192"/>
      <c r="N33" s="192"/>
      <c r="O33" s="192"/>
      <c r="P33" s="192"/>
      <c r="Q33" s="192"/>
      <c r="R33" s="192"/>
      <c r="S33" s="192"/>
      <c r="T33" s="192"/>
      <c r="U33" s="192"/>
      <c r="V33" s="195"/>
      <c r="W33" s="198"/>
      <c r="X33" s="196"/>
      <c r="Y33" s="196"/>
      <c r="Z33" s="196"/>
      <c r="AA33" s="195"/>
      <c r="AB33" s="228"/>
      <c r="AD33" s="228"/>
      <c r="AE33" s="226"/>
      <c r="AF33" s="226"/>
      <c r="AG33" s="226"/>
      <c r="AH33" s="226"/>
    </row>
    <row r="34" spans="1:34" ht="14.1" customHeight="1">
      <c r="A34" s="192"/>
      <c r="B34" s="197"/>
      <c r="C34" s="174"/>
      <c r="D34" s="196"/>
      <c r="E34" s="196"/>
      <c r="F34" s="200"/>
      <c r="G34" s="193"/>
      <c r="H34" s="194"/>
      <c r="I34" s="199"/>
      <c r="J34" s="192"/>
      <c r="K34" s="192"/>
      <c r="L34" s="192"/>
      <c r="M34" s="192"/>
      <c r="N34" s="192"/>
      <c r="O34" s="192"/>
      <c r="P34" s="192"/>
      <c r="Q34" s="192"/>
      <c r="R34" s="192"/>
      <c r="S34" s="192"/>
      <c r="T34" s="192"/>
      <c r="U34" s="192"/>
      <c r="V34" s="195"/>
      <c r="W34" s="198"/>
      <c r="X34" s="196"/>
      <c r="Y34" s="196"/>
      <c r="Z34" s="196"/>
      <c r="AA34" s="195"/>
      <c r="AB34" s="228"/>
      <c r="AD34" s="228"/>
      <c r="AE34" s="226"/>
      <c r="AF34" s="226"/>
      <c r="AG34" s="226"/>
      <c r="AH34" s="226"/>
    </row>
    <row r="35" spans="1:34" ht="14.1" customHeight="1">
      <c r="A35" s="192"/>
      <c r="B35" s="197"/>
      <c r="C35" s="174"/>
      <c r="D35" s="196"/>
      <c r="E35" s="196"/>
      <c r="F35" s="200"/>
      <c r="G35" s="193"/>
      <c r="H35" s="194"/>
      <c r="I35" s="199"/>
      <c r="J35" s="192"/>
      <c r="K35" s="192"/>
      <c r="L35" s="192"/>
      <c r="M35" s="192"/>
      <c r="N35" s="192"/>
      <c r="O35" s="192"/>
      <c r="P35" s="192"/>
      <c r="Q35" s="192"/>
      <c r="R35" s="192"/>
      <c r="S35" s="192"/>
      <c r="T35" s="192"/>
      <c r="U35" s="192"/>
      <c r="V35" s="195"/>
      <c r="W35" s="198"/>
      <c r="X35" s="192"/>
      <c r="Y35" s="192"/>
      <c r="Z35" s="192"/>
      <c r="AA35" s="195"/>
      <c r="AB35" s="228"/>
      <c r="AD35" s="228"/>
      <c r="AE35" s="226"/>
      <c r="AF35" s="226"/>
      <c r="AG35" s="226"/>
      <c r="AH35" s="226"/>
    </row>
    <row r="36" spans="1:34" ht="14.1" customHeight="1">
      <c r="A36" s="192"/>
      <c r="B36" s="197"/>
      <c r="C36" s="174"/>
      <c r="D36" s="196"/>
      <c r="E36" s="196"/>
      <c r="F36" s="200"/>
      <c r="G36" s="193"/>
      <c r="H36" s="194"/>
      <c r="I36" s="199"/>
      <c r="J36" s="192"/>
      <c r="K36" s="192"/>
      <c r="L36" s="192"/>
      <c r="M36" s="192"/>
      <c r="N36" s="192"/>
      <c r="O36" s="192"/>
      <c r="P36" s="192"/>
      <c r="Q36" s="192"/>
      <c r="R36" s="192"/>
      <c r="S36" s="192"/>
      <c r="T36" s="192"/>
      <c r="U36" s="192"/>
      <c r="V36" s="195"/>
      <c r="W36" s="198"/>
      <c r="X36" s="196"/>
      <c r="Y36" s="196"/>
      <c r="Z36" s="196"/>
      <c r="AA36" s="195"/>
      <c r="AB36" s="228"/>
      <c r="AD36" s="228"/>
    </row>
    <row r="37" spans="1:34" ht="14.1" customHeight="1">
      <c r="A37" s="192"/>
      <c r="B37" s="197"/>
      <c r="C37" s="174"/>
      <c r="D37" s="196"/>
      <c r="E37" s="196"/>
      <c r="F37" s="200"/>
      <c r="G37" s="193"/>
      <c r="H37" s="194"/>
      <c r="I37" s="199"/>
      <c r="J37" s="192"/>
      <c r="K37" s="192"/>
      <c r="L37" s="192"/>
      <c r="M37" s="192"/>
      <c r="N37" s="192"/>
      <c r="O37" s="192"/>
      <c r="P37" s="192"/>
      <c r="Q37" s="192"/>
      <c r="R37" s="192"/>
      <c r="S37" s="192"/>
      <c r="T37" s="192"/>
      <c r="U37" s="192"/>
      <c r="V37" s="195"/>
      <c r="W37" s="198"/>
      <c r="X37" s="196"/>
      <c r="Y37" s="196"/>
      <c r="Z37" s="196"/>
      <c r="AA37" s="195"/>
      <c r="AB37" s="228"/>
      <c r="AD37" s="228"/>
    </row>
    <row r="38" spans="1:34" ht="14.1" customHeight="1">
      <c r="A38" s="192"/>
      <c r="B38" s="197"/>
      <c r="C38" s="174"/>
      <c r="D38" s="196"/>
      <c r="E38" s="196"/>
      <c r="F38" s="200"/>
      <c r="G38" s="193"/>
      <c r="H38" s="194"/>
      <c r="I38" s="199"/>
      <c r="J38" s="192"/>
      <c r="K38" s="192"/>
      <c r="L38" s="192"/>
      <c r="M38" s="192"/>
      <c r="N38" s="192"/>
      <c r="O38" s="192"/>
      <c r="P38" s="192"/>
      <c r="Q38" s="192"/>
      <c r="R38" s="192"/>
      <c r="S38" s="192"/>
      <c r="T38" s="192"/>
      <c r="U38" s="192"/>
      <c r="V38" s="195"/>
      <c r="W38" s="198"/>
      <c r="X38" s="196"/>
      <c r="Y38" s="196"/>
      <c r="Z38" s="196"/>
      <c r="AA38" s="195"/>
      <c r="AB38" s="228"/>
      <c r="AD38" s="228"/>
    </row>
    <row r="39" spans="1:34" ht="14.1" customHeight="1">
      <c r="A39" s="192"/>
      <c r="B39" s="197"/>
      <c r="C39" s="174"/>
      <c r="D39" s="196"/>
      <c r="E39" s="196"/>
      <c r="F39" s="200"/>
      <c r="G39" s="193"/>
      <c r="H39" s="194"/>
      <c r="I39" s="199"/>
      <c r="J39" s="192"/>
      <c r="K39" s="192"/>
      <c r="L39" s="192"/>
      <c r="M39" s="192"/>
      <c r="N39" s="192"/>
      <c r="O39" s="192"/>
      <c r="P39" s="192"/>
      <c r="Q39" s="192"/>
      <c r="R39" s="192"/>
      <c r="S39" s="192"/>
      <c r="T39" s="192"/>
      <c r="U39" s="192"/>
      <c r="V39" s="195"/>
      <c r="W39" s="198"/>
      <c r="X39" s="196"/>
      <c r="Y39" s="196"/>
      <c r="Z39" s="196"/>
      <c r="AA39" s="195"/>
      <c r="AB39" s="228"/>
      <c r="AD39" s="228"/>
    </row>
    <row r="40" spans="1:34" ht="14.1" customHeight="1">
      <c r="A40" s="192"/>
      <c r="B40" s="197"/>
      <c r="C40" s="174"/>
      <c r="D40" s="196"/>
      <c r="E40" s="196"/>
      <c r="F40" s="200"/>
      <c r="G40" s="193"/>
      <c r="H40" s="194"/>
      <c r="I40" s="199"/>
      <c r="J40" s="192"/>
      <c r="K40" s="192"/>
      <c r="L40" s="192"/>
      <c r="M40" s="192"/>
      <c r="N40" s="192"/>
      <c r="O40" s="192"/>
      <c r="P40" s="192"/>
      <c r="Q40" s="192"/>
      <c r="R40" s="192"/>
      <c r="S40" s="192"/>
      <c r="T40" s="192"/>
      <c r="U40" s="192"/>
      <c r="V40" s="195"/>
      <c r="W40" s="198"/>
      <c r="X40" s="196"/>
      <c r="Y40" s="196"/>
      <c r="Z40" s="196"/>
      <c r="AA40" s="195"/>
      <c r="AB40" s="228"/>
      <c r="AD40" s="228"/>
    </row>
    <row r="41" spans="1:34" ht="14.1" customHeight="1">
      <c r="A41" s="192"/>
      <c r="B41" s="197"/>
      <c r="C41" s="174"/>
      <c r="D41" s="196"/>
      <c r="E41" s="196"/>
      <c r="F41" s="200"/>
      <c r="G41" s="193"/>
      <c r="H41" s="194"/>
      <c r="I41" s="199"/>
      <c r="J41" s="192"/>
      <c r="K41" s="192"/>
      <c r="L41" s="192"/>
      <c r="M41" s="192"/>
      <c r="N41" s="192"/>
      <c r="O41" s="192"/>
      <c r="P41" s="192"/>
      <c r="Q41" s="192"/>
      <c r="R41" s="192"/>
      <c r="S41" s="192"/>
      <c r="T41" s="192"/>
      <c r="U41" s="192"/>
      <c r="V41" s="195"/>
      <c r="W41" s="198"/>
      <c r="X41" s="196"/>
      <c r="Y41" s="196"/>
      <c r="Z41" s="196"/>
      <c r="AA41" s="195"/>
      <c r="AB41" s="228"/>
      <c r="AD41" s="228"/>
    </row>
    <row r="42" spans="1:34" ht="45.75" hidden="1" customHeight="1">
      <c r="A42" s="192"/>
      <c r="B42" s="197"/>
      <c r="C42" s="1039" t="s">
        <v>574</v>
      </c>
      <c r="D42" s="1039"/>
      <c r="E42" s="1039"/>
      <c r="F42" s="1039"/>
      <c r="G42" s="1039"/>
      <c r="H42" s="1039"/>
      <c r="I42" s="1039"/>
      <c r="J42" s="1039"/>
      <c r="K42" s="1039"/>
      <c r="L42" s="1039"/>
      <c r="M42" s="1039"/>
      <c r="N42" s="1039"/>
      <c r="O42" s="1039"/>
      <c r="P42" s="1039"/>
      <c r="Q42" s="1039"/>
      <c r="R42" s="1039"/>
      <c r="S42" s="1039"/>
      <c r="T42" s="1039"/>
      <c r="U42" s="1039"/>
      <c r="V42" s="1039"/>
      <c r="W42" s="1039"/>
      <c r="X42" s="1039"/>
      <c r="Y42" s="196"/>
      <c r="Z42" s="196"/>
      <c r="AA42" s="195"/>
      <c r="AB42" s="228"/>
      <c r="AD42" s="228"/>
    </row>
    <row r="43" spans="1:34" ht="14.1" customHeight="1">
      <c r="A43" s="192"/>
      <c r="B43" s="197"/>
      <c r="C43" s="174"/>
      <c r="D43" s="196"/>
      <c r="E43" s="196"/>
      <c r="F43" s="200"/>
      <c r="G43" s="193"/>
      <c r="H43" s="194"/>
      <c r="I43" s="199"/>
      <c r="J43" s="192"/>
      <c r="K43" s="192"/>
      <c r="L43" s="192"/>
      <c r="M43" s="192"/>
      <c r="N43" s="192"/>
      <c r="O43" s="192"/>
      <c r="P43" s="192"/>
      <c r="Q43" s="192"/>
      <c r="R43" s="192"/>
      <c r="S43" s="192"/>
      <c r="T43" s="192"/>
      <c r="U43" s="192"/>
      <c r="V43" s="195"/>
      <c r="W43" s="198"/>
      <c r="X43" s="196"/>
      <c r="Y43" s="196"/>
      <c r="Z43" s="196"/>
      <c r="AA43" s="195"/>
      <c r="AB43" s="228"/>
      <c r="AD43" s="228"/>
    </row>
    <row r="44" spans="1:34" ht="14.1" customHeight="1">
      <c r="A44" s="192"/>
      <c r="B44" s="197"/>
      <c r="C44" s="222"/>
      <c r="D44" s="196"/>
      <c r="E44" s="223"/>
      <c r="F44" s="200"/>
      <c r="G44" s="193"/>
      <c r="H44" s="194"/>
      <c r="I44" s="199"/>
      <c r="J44" s="192"/>
      <c r="K44" s="192"/>
      <c r="L44" s="192"/>
      <c r="M44" s="192"/>
      <c r="N44" s="192"/>
      <c r="O44" s="192"/>
      <c r="P44" s="192"/>
      <c r="Q44" s="192"/>
      <c r="T44" s="192"/>
      <c r="V44" s="227"/>
      <c r="W44" s="226"/>
      <c r="X44" s="226"/>
      <c r="Y44" s="226"/>
      <c r="Z44" s="226"/>
      <c r="AA44" s="227"/>
      <c r="AB44" s="226"/>
      <c r="AE44" s="226"/>
      <c r="AF44" s="226"/>
      <c r="AG44" s="226"/>
      <c r="AH44" s="226"/>
    </row>
    <row r="45" spans="1:34" ht="14.1" customHeight="1">
      <c r="A45" s="192"/>
      <c r="B45" s="197"/>
      <c r="C45" s="174"/>
      <c r="D45" s="221"/>
      <c r="E45" s="221"/>
      <c r="F45" s="200"/>
      <c r="G45" s="193"/>
      <c r="H45" s="192"/>
      <c r="I45" s="199"/>
      <c r="J45" s="192"/>
      <c r="K45" s="192"/>
      <c r="L45" s="192"/>
      <c r="M45" s="192"/>
      <c r="N45" s="192"/>
      <c r="O45" s="192"/>
      <c r="P45" s="192"/>
      <c r="Q45" s="192"/>
      <c r="T45" s="192"/>
      <c r="V45" s="227"/>
      <c r="W45" s="226"/>
      <c r="X45" s="226"/>
      <c r="Y45" s="226"/>
      <c r="Z45" s="226"/>
      <c r="AA45" s="227"/>
      <c r="AB45" s="226"/>
      <c r="AE45" s="226"/>
      <c r="AF45" s="226"/>
      <c r="AG45" s="226"/>
      <c r="AH45" s="226"/>
    </row>
    <row r="46" spans="1:34" ht="14.1" customHeight="1">
      <c r="A46" s="192"/>
      <c r="B46" s="197"/>
      <c r="C46" s="222"/>
      <c r="D46" s="221"/>
      <c r="E46" s="221"/>
      <c r="F46" s="200"/>
      <c r="G46" s="193"/>
      <c r="H46" s="193"/>
      <c r="I46" s="199"/>
      <c r="J46" s="192"/>
      <c r="K46" s="192"/>
      <c r="L46" s="192"/>
      <c r="M46" s="192"/>
      <c r="N46" s="192"/>
      <c r="O46" s="192"/>
      <c r="P46" s="192"/>
      <c r="Q46" s="192"/>
      <c r="T46" s="192"/>
      <c r="V46" s="227"/>
      <c r="W46" s="226"/>
      <c r="X46" s="226"/>
      <c r="Y46" s="226"/>
      <c r="Z46" s="226"/>
      <c r="AA46" s="227"/>
      <c r="AB46" s="226"/>
      <c r="AE46" s="226"/>
      <c r="AF46" s="226"/>
      <c r="AG46" s="226"/>
      <c r="AH46" s="226"/>
    </row>
    <row r="47" spans="1:34" ht="9.9499999999999993" customHeight="1">
      <c r="A47" s="192"/>
      <c r="B47" s="218"/>
      <c r="C47" s="192"/>
      <c r="D47" s="192"/>
      <c r="E47" s="192"/>
      <c r="F47" s="192"/>
      <c r="G47" s="192"/>
      <c r="H47" s="192"/>
      <c r="I47" s="192"/>
      <c r="J47" s="192"/>
      <c r="K47" s="192"/>
      <c r="L47" s="192"/>
      <c r="M47" s="192"/>
      <c r="N47" s="192"/>
      <c r="O47" s="192"/>
      <c r="P47" s="192"/>
      <c r="Q47" s="192"/>
      <c r="R47" s="192"/>
      <c r="S47" s="192"/>
      <c r="T47" s="192"/>
      <c r="V47" s="227"/>
      <c r="W47" s="226"/>
      <c r="X47" s="226"/>
      <c r="Y47" s="226"/>
      <c r="Z47" s="226"/>
      <c r="AB47" s="226"/>
      <c r="AE47" s="226"/>
      <c r="AF47" s="226"/>
      <c r="AG47" s="226"/>
      <c r="AH47" s="226"/>
    </row>
    <row r="48" spans="1:34" ht="9.9499999999999993" customHeight="1">
      <c r="A48" s="192"/>
      <c r="B48" s="218"/>
      <c r="C48" s="192"/>
      <c r="D48" s="192"/>
      <c r="E48" s="192"/>
      <c r="F48" s="192"/>
      <c r="G48" s="192"/>
      <c r="H48" s="192"/>
      <c r="I48" s="192"/>
      <c r="J48" s="192"/>
      <c r="K48" s="192"/>
      <c r="L48" s="192"/>
      <c r="M48" s="192"/>
      <c r="N48" s="192"/>
      <c r="O48" s="192"/>
      <c r="P48" s="192"/>
      <c r="Q48" s="192"/>
      <c r="R48" s="192"/>
      <c r="S48" s="192"/>
      <c r="T48" s="192"/>
      <c r="V48" s="227"/>
      <c r="W48" s="226"/>
      <c r="X48" s="226"/>
      <c r="Y48" s="226"/>
      <c r="Z48" s="226"/>
      <c r="AB48" s="226"/>
      <c r="AE48" s="226"/>
      <c r="AF48" s="226"/>
      <c r="AG48" s="226"/>
      <c r="AH48" s="226"/>
    </row>
    <row r="49" spans="1:34" ht="12" customHeight="1">
      <c r="A49" s="192"/>
      <c r="B49" s="218"/>
      <c r="C49" s="192"/>
      <c r="D49" s="192"/>
      <c r="E49" s="192"/>
      <c r="F49" s="192"/>
      <c r="G49" s="192"/>
      <c r="H49" s="192"/>
      <c r="I49" s="192"/>
      <c r="J49" s="192"/>
      <c r="K49" s="192"/>
      <c r="L49" s="192"/>
      <c r="M49" s="192"/>
      <c r="N49" s="192"/>
      <c r="O49" s="192"/>
      <c r="P49" s="192"/>
      <c r="Q49" s="192"/>
      <c r="R49" s="192"/>
      <c r="S49" s="192"/>
      <c r="T49" s="192"/>
      <c r="Z49" s="226"/>
      <c r="AB49" s="226"/>
      <c r="AE49" s="226"/>
      <c r="AF49" s="226"/>
      <c r="AG49" s="226"/>
      <c r="AH49" s="226"/>
    </row>
    <row r="50" spans="1:34" ht="9.9499999999999993" customHeight="1">
      <c r="A50" s="192"/>
      <c r="B50" s="218"/>
      <c r="C50" s="192"/>
      <c r="D50" s="192"/>
      <c r="E50" s="192"/>
      <c r="F50" s="192"/>
      <c r="G50" s="192"/>
      <c r="H50" s="192"/>
      <c r="I50" s="192"/>
      <c r="J50" s="192"/>
      <c r="K50" s="192"/>
      <c r="L50" s="192"/>
      <c r="M50" s="192"/>
      <c r="N50" s="192"/>
      <c r="O50" s="192"/>
      <c r="P50" s="192"/>
      <c r="Q50" s="192"/>
      <c r="R50" s="192"/>
      <c r="S50" s="192"/>
      <c r="T50" s="192"/>
      <c r="AB50" s="226"/>
      <c r="AE50" s="226"/>
      <c r="AF50" s="226"/>
      <c r="AG50" s="226"/>
      <c r="AH50" s="226"/>
    </row>
    <row r="51" spans="1:34" ht="9.9499999999999993" customHeight="1">
      <c r="A51" s="192"/>
      <c r="B51" s="192"/>
      <c r="C51" s="192"/>
      <c r="D51" s="192"/>
      <c r="E51" s="192"/>
      <c r="F51" s="192"/>
      <c r="G51" s="192"/>
      <c r="H51" s="192"/>
      <c r="I51" s="192"/>
      <c r="J51" s="192"/>
      <c r="K51" s="192"/>
      <c r="L51" s="192"/>
      <c r="M51" s="192"/>
      <c r="N51" s="192"/>
      <c r="O51" s="192"/>
      <c r="P51" s="192"/>
      <c r="Q51" s="192"/>
      <c r="R51" s="192"/>
      <c r="S51" s="192"/>
      <c r="T51" s="192"/>
      <c r="AA51" s="227"/>
    </row>
    <row r="52" spans="1:34" ht="9.9499999999999993" customHeight="1">
      <c r="A52" s="192"/>
      <c r="B52" s="192"/>
      <c r="C52" s="192"/>
      <c r="D52" s="192"/>
      <c r="E52" s="192"/>
      <c r="F52" s="192"/>
      <c r="G52" s="192"/>
      <c r="H52" s="192"/>
      <c r="I52" s="192"/>
      <c r="J52" s="192"/>
      <c r="K52" s="192"/>
      <c r="L52" s="192"/>
      <c r="M52" s="192"/>
      <c r="N52" s="192"/>
      <c r="O52" s="192"/>
      <c r="P52" s="192"/>
      <c r="Q52" s="192"/>
      <c r="R52" s="192"/>
      <c r="S52" s="192"/>
      <c r="T52" s="192"/>
      <c r="AA52" s="227"/>
    </row>
    <row r="53" spans="1:34" ht="9.9499999999999993" customHeight="1">
      <c r="A53" s="192"/>
      <c r="B53" s="192"/>
      <c r="C53" s="192"/>
      <c r="D53" s="192"/>
      <c r="E53" s="192"/>
      <c r="F53" s="192"/>
      <c r="G53" s="192"/>
      <c r="H53" s="192"/>
      <c r="I53" s="192"/>
      <c r="J53" s="192"/>
      <c r="K53" s="192"/>
      <c r="L53" s="192"/>
      <c r="M53" s="192"/>
      <c r="N53" s="192"/>
      <c r="O53" s="192"/>
      <c r="P53" s="192"/>
      <c r="Q53" s="192"/>
      <c r="R53" s="192"/>
      <c r="S53" s="192"/>
      <c r="T53" s="192"/>
    </row>
    <row r="54" spans="1:34" ht="12.75" customHeight="1">
      <c r="A54" s="192"/>
      <c r="B54" s="192"/>
      <c r="C54" s="192"/>
      <c r="D54" s="192"/>
      <c r="E54" s="192"/>
      <c r="F54" s="192"/>
      <c r="G54" s="192"/>
      <c r="H54" s="192"/>
      <c r="I54" s="192"/>
      <c r="J54" s="192"/>
      <c r="K54" s="192"/>
      <c r="L54" s="192"/>
      <c r="M54" s="192"/>
      <c r="N54" s="192"/>
      <c r="O54" s="192"/>
      <c r="P54" s="192"/>
      <c r="Q54" s="192"/>
      <c r="R54" s="192"/>
      <c r="S54" s="192"/>
      <c r="T54" s="192"/>
    </row>
    <row r="55" spans="1:34" ht="18.75" customHeight="1">
      <c r="A55" s="192"/>
      <c r="B55" s="192"/>
      <c r="C55" s="192"/>
      <c r="D55" s="192"/>
      <c r="E55" s="192"/>
      <c r="F55" s="192"/>
      <c r="G55" s="192"/>
      <c r="H55" s="192"/>
      <c r="I55" s="192"/>
      <c r="J55" s="192"/>
      <c r="K55" s="192"/>
      <c r="L55" s="192"/>
      <c r="M55" s="192"/>
      <c r="N55" s="192"/>
      <c r="O55" s="192"/>
      <c r="P55" s="192"/>
      <c r="Q55" s="192"/>
      <c r="R55" s="192"/>
      <c r="S55" s="192"/>
      <c r="T55" s="192"/>
    </row>
    <row r="56" spans="1:34" ht="12.75" customHeight="1">
      <c r="A56" s="192"/>
      <c r="B56" s="192"/>
      <c r="C56" s="192"/>
      <c r="D56" s="192"/>
      <c r="E56" s="192"/>
      <c r="F56" s="192"/>
      <c r="G56" s="192"/>
      <c r="H56" s="192"/>
      <c r="I56" s="192"/>
      <c r="J56" s="192"/>
      <c r="K56" s="192"/>
      <c r="L56" s="192"/>
      <c r="M56" s="192"/>
      <c r="N56" s="192"/>
      <c r="O56" s="192"/>
      <c r="P56" s="192"/>
      <c r="Q56" s="192"/>
      <c r="R56" s="192"/>
      <c r="S56" s="192"/>
      <c r="T56" s="192"/>
    </row>
  </sheetData>
  <mergeCells count="2">
    <mergeCell ref="A2:AA2"/>
    <mergeCell ref="C42:X42"/>
  </mergeCells>
  <hyperlinks>
    <hyperlink ref="AB2" location="INDICE!A22" display="INDICE"/>
  </hyperlinks>
  <printOptions horizontalCentered="1"/>
  <pageMargins left="0.51181102362204722" right="0.51181102362204722" top="1.1023622047244095" bottom="0.51181102362204722" header="0.11811023622047245" footer="0.23622047244094491"/>
  <pageSetup paperSize="9" scale="65" firstPageNumber="31" orientation="landscape" useFirstPageNumber="1" r:id="rId1"/>
  <headerFooter scaleWithDoc="0">
    <oddHeader>&amp;C&amp;G</oddHeader>
    <oddFooter>&amp;C&amp;12 29</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A2:AI50"/>
  <sheetViews>
    <sheetView showGridLines="0" zoomScale="90" zoomScaleNormal="90" workbookViewId="0">
      <selection activeCell="A2" sqref="A2:AA2"/>
    </sheetView>
  </sheetViews>
  <sheetFormatPr baseColWidth="10" defaultRowHeight="11.25"/>
  <cols>
    <col min="1" max="1" width="10.42578125" style="225" customWidth="1"/>
    <col min="2" max="2" width="9.7109375" style="225" bestFit="1" customWidth="1"/>
    <col min="3" max="6" width="7.28515625" style="225" bestFit="1" customWidth="1"/>
    <col min="7" max="7" width="7.85546875" style="225" bestFit="1" customWidth="1"/>
    <col min="8" max="9" width="7.42578125" style="225" bestFit="1" customWidth="1"/>
    <col min="10" max="10" width="7.28515625" style="225" bestFit="1" customWidth="1"/>
    <col min="11" max="11" width="8.7109375" style="225" bestFit="1" customWidth="1"/>
    <col min="12" max="12" width="7.28515625" style="225" bestFit="1" customWidth="1"/>
    <col min="13" max="13" width="7.85546875" style="225" customWidth="1"/>
    <col min="14" max="15" width="7.28515625" style="225" bestFit="1" customWidth="1"/>
    <col min="16" max="16" width="8.7109375" style="225" bestFit="1" customWidth="1"/>
    <col min="17" max="17" width="7.28515625" style="225" bestFit="1" customWidth="1"/>
    <col min="18" max="18" width="8.7109375" style="225" bestFit="1" customWidth="1"/>
    <col min="19" max="19" width="7.42578125" style="225" bestFit="1" customWidth="1"/>
    <col min="20" max="20" width="7.5703125" style="225" customWidth="1"/>
    <col min="21" max="21" width="7.28515625" style="225" bestFit="1" customWidth="1"/>
    <col min="22" max="22" width="6.28515625" style="225" bestFit="1" customWidth="1"/>
    <col min="23" max="24" width="7.28515625" style="225" bestFit="1" customWidth="1"/>
    <col min="25" max="25" width="7.5703125" style="225" bestFit="1" customWidth="1"/>
    <col min="26" max="26" width="6.28515625" style="225" bestFit="1" customWidth="1"/>
    <col min="27" max="27" width="7.42578125" style="225" customWidth="1"/>
    <col min="28" max="28" width="8.7109375" style="225" customWidth="1"/>
    <col min="29" max="29" width="12.85546875" style="225" customWidth="1"/>
    <col min="30" max="30" width="11.42578125" style="225"/>
    <col min="31" max="31" width="9.85546875" style="225" customWidth="1"/>
    <col min="32" max="32" width="10.7109375" style="225" customWidth="1"/>
    <col min="33" max="35" width="8.7109375" style="225" customWidth="1"/>
    <col min="36" max="16384" width="11.42578125" style="225"/>
  </cols>
  <sheetData>
    <row r="2" spans="1:35" s="236" customFormat="1" ht="48" customHeight="1">
      <c r="A2" s="1036" t="s">
        <v>1534</v>
      </c>
      <c r="B2" s="1040"/>
      <c r="C2" s="1040"/>
      <c r="D2" s="1040"/>
      <c r="E2" s="1040"/>
      <c r="F2" s="1040"/>
      <c r="G2" s="1040"/>
      <c r="H2" s="1040"/>
      <c r="I2" s="1040"/>
      <c r="J2" s="1040"/>
      <c r="K2" s="1040"/>
      <c r="L2" s="1040"/>
      <c r="M2" s="1040"/>
      <c r="N2" s="1040"/>
      <c r="O2" s="1040"/>
      <c r="P2" s="1040"/>
      <c r="Q2" s="1040"/>
      <c r="R2" s="1040"/>
      <c r="S2" s="1040"/>
      <c r="T2" s="1040"/>
      <c r="U2" s="1040"/>
      <c r="V2" s="1040"/>
      <c r="W2" s="1040"/>
      <c r="X2" s="1040"/>
      <c r="Y2" s="1040"/>
      <c r="Z2" s="1040"/>
      <c r="AA2" s="1040"/>
      <c r="AB2" s="238" t="s">
        <v>555</v>
      </c>
    </row>
    <row r="3" spans="1:35" ht="10.5" customHeight="1">
      <c r="A3" s="220"/>
      <c r="B3" s="220"/>
      <c r="C3" s="220"/>
      <c r="D3" s="220"/>
      <c r="E3" s="220"/>
      <c r="F3" s="220"/>
      <c r="G3" s="220"/>
      <c r="H3" s="220"/>
      <c r="I3" s="220"/>
      <c r="J3" s="220"/>
      <c r="K3" s="220"/>
      <c r="L3" s="220"/>
      <c r="M3" s="220"/>
      <c r="N3" s="220"/>
      <c r="O3" s="220"/>
      <c r="P3" s="220"/>
      <c r="Q3" s="220"/>
      <c r="R3" s="219"/>
      <c r="S3" s="219"/>
      <c r="T3" s="219"/>
      <c r="U3" s="192"/>
      <c r="V3" s="192"/>
      <c r="W3" s="218"/>
      <c r="X3" s="218"/>
      <c r="Y3" s="218"/>
      <c r="Z3" s="192"/>
      <c r="AA3" s="192"/>
      <c r="AB3" s="235"/>
      <c r="AC3" s="235"/>
    </row>
    <row r="4" spans="1:35" ht="66" customHeight="1">
      <c r="A4" s="130"/>
      <c r="B4" s="412" t="s">
        <v>542</v>
      </c>
      <c r="C4" s="413" t="s">
        <v>369</v>
      </c>
      <c r="D4" s="413" t="s">
        <v>368</v>
      </c>
      <c r="E4" s="413" t="s">
        <v>367</v>
      </c>
      <c r="F4" s="413" t="s">
        <v>366</v>
      </c>
      <c r="G4" s="413" t="s">
        <v>365</v>
      </c>
      <c r="H4" s="412" t="s">
        <v>541</v>
      </c>
      <c r="I4" s="412" t="s">
        <v>549</v>
      </c>
      <c r="J4" s="413" t="s">
        <v>362</v>
      </c>
      <c r="K4" s="413" t="s">
        <v>361</v>
      </c>
      <c r="L4" s="412" t="s">
        <v>552</v>
      </c>
      <c r="M4" s="412" t="s">
        <v>1302</v>
      </c>
      <c r="N4" s="413" t="s">
        <v>104</v>
      </c>
      <c r="O4" s="412" t="s">
        <v>539</v>
      </c>
      <c r="P4" s="413" t="s">
        <v>356</v>
      </c>
      <c r="Q4" s="412" t="s">
        <v>538</v>
      </c>
      <c r="R4" s="413" t="s">
        <v>354</v>
      </c>
      <c r="S4" s="412" t="s">
        <v>599</v>
      </c>
      <c r="T4" s="412" t="s">
        <v>546</v>
      </c>
      <c r="U4" s="413" t="s">
        <v>33</v>
      </c>
      <c r="V4" s="412" t="s">
        <v>536</v>
      </c>
      <c r="W4" s="414" t="s">
        <v>535</v>
      </c>
      <c r="X4" s="415" t="s">
        <v>534</v>
      </c>
      <c r="Y4" s="416" t="s">
        <v>37</v>
      </c>
      <c r="Z4" s="415" t="s">
        <v>533</v>
      </c>
      <c r="AA4" s="412" t="s">
        <v>532</v>
      </c>
      <c r="AB4" s="229"/>
      <c r="AC4" s="228"/>
      <c r="AE4" s="228"/>
      <c r="AF4" s="226"/>
      <c r="AG4" s="226"/>
      <c r="AH4" s="226"/>
      <c r="AI4" s="226"/>
    </row>
    <row r="5" spans="1:35" ht="21" customHeight="1">
      <c r="A5" s="434" t="s">
        <v>1311</v>
      </c>
      <c r="B5" s="436"/>
      <c r="C5" s="426"/>
      <c r="D5" s="426"/>
      <c r="E5" s="426"/>
      <c r="F5" s="426"/>
      <c r="G5" s="426"/>
      <c r="H5" s="426"/>
      <c r="I5" s="426"/>
      <c r="J5" s="426"/>
      <c r="K5" s="426"/>
      <c r="L5" s="426"/>
      <c r="M5" s="426"/>
      <c r="N5" s="426"/>
      <c r="O5" s="426"/>
      <c r="P5" s="426"/>
      <c r="Q5" s="426"/>
      <c r="R5" s="426"/>
      <c r="S5" s="426"/>
      <c r="T5" s="426"/>
      <c r="U5" s="426"/>
      <c r="V5" s="426"/>
      <c r="W5" s="426"/>
      <c r="X5" s="427"/>
      <c r="Y5" s="427"/>
      <c r="Z5" s="427"/>
      <c r="AA5" s="428"/>
      <c r="AB5" s="229"/>
      <c r="AC5" s="228"/>
      <c r="AE5" s="228"/>
      <c r="AF5" s="226"/>
      <c r="AG5" s="226"/>
      <c r="AH5" s="226"/>
      <c r="AI5" s="226"/>
    </row>
    <row r="6" spans="1:35" ht="24" customHeight="1">
      <c r="A6" s="790" t="s">
        <v>553</v>
      </c>
      <c r="B6" s="768">
        <v>18103.999999999993</v>
      </c>
      <c r="C6" s="770">
        <v>657.99999999999989</v>
      </c>
      <c r="D6" s="770">
        <v>173.00000000000003</v>
      </c>
      <c r="E6" s="770">
        <v>311.99999999999994</v>
      </c>
      <c r="F6" s="770">
        <v>143.00000000000009</v>
      </c>
      <c r="G6" s="770">
        <v>307.99999999999989</v>
      </c>
      <c r="H6" s="770">
        <v>471.00000000000017</v>
      </c>
      <c r="I6" s="770">
        <v>389.0000000000004</v>
      </c>
      <c r="J6" s="770">
        <v>569.99999999999989</v>
      </c>
      <c r="K6" s="770">
        <v>4220.0000000000027</v>
      </c>
      <c r="L6" s="770">
        <v>513.00000000000034</v>
      </c>
      <c r="M6" s="770">
        <v>375.99999999999994</v>
      </c>
      <c r="N6" s="770">
        <v>712</v>
      </c>
      <c r="O6" s="770">
        <v>365.00000000000051</v>
      </c>
      <c r="P6" s="770">
        <v>5719.9999999999854</v>
      </c>
      <c r="Q6" s="770">
        <v>642.00000000000023</v>
      </c>
      <c r="R6" s="770">
        <v>1306.9999999999993</v>
      </c>
      <c r="S6" s="770">
        <v>312.00000000000011</v>
      </c>
      <c r="T6" s="770">
        <v>185</v>
      </c>
      <c r="U6" s="770">
        <v>137</v>
      </c>
      <c r="V6" s="770">
        <v>111.99999999999999</v>
      </c>
      <c r="W6" s="770">
        <v>138.99999999999997</v>
      </c>
      <c r="X6" s="770">
        <v>184.99999999999994</v>
      </c>
      <c r="Y6" s="770">
        <v>131</v>
      </c>
      <c r="Z6" s="768">
        <v>19</v>
      </c>
      <c r="AA6" s="782">
        <v>5</v>
      </c>
      <c r="AB6" s="229"/>
      <c r="AC6" s="228"/>
      <c r="AE6" s="228"/>
      <c r="AF6" s="226"/>
      <c r="AG6" s="226"/>
      <c r="AH6" s="226"/>
      <c r="AI6" s="226"/>
    </row>
    <row r="7" spans="1:35" ht="21.75" customHeight="1">
      <c r="A7" s="756" t="s">
        <v>531</v>
      </c>
      <c r="B7" s="772">
        <v>16027466</v>
      </c>
      <c r="C7" s="773">
        <v>796169</v>
      </c>
      <c r="D7" s="773">
        <v>199646</v>
      </c>
      <c r="E7" s="773">
        <v>253863</v>
      </c>
      <c r="F7" s="773">
        <v>178228</v>
      </c>
      <c r="G7" s="773">
        <v>450921</v>
      </c>
      <c r="H7" s="773">
        <v>496735</v>
      </c>
      <c r="I7" s="773">
        <v>438868</v>
      </c>
      <c r="J7" s="773">
        <v>490039</v>
      </c>
      <c r="K7" s="773">
        <v>2891472</v>
      </c>
      <c r="L7" s="773">
        <v>550832</v>
      </c>
      <c r="M7" s="773">
        <v>411009</v>
      </c>
      <c r="N7" s="773">
        <v>662671</v>
      </c>
      <c r="O7" s="773">
        <v>590483</v>
      </c>
      <c r="P7" s="773">
        <v>4024929</v>
      </c>
      <c r="Q7" s="773">
        <v>853622</v>
      </c>
      <c r="R7" s="773">
        <v>1481940</v>
      </c>
      <c r="S7" s="773">
        <v>350624</v>
      </c>
      <c r="T7" s="773">
        <v>170722</v>
      </c>
      <c r="U7" s="773">
        <v>117465</v>
      </c>
      <c r="V7" s="773">
        <v>97093</v>
      </c>
      <c r="W7" s="773">
        <v>105213</v>
      </c>
      <c r="X7" s="773">
        <v>200656</v>
      </c>
      <c r="Y7" s="773">
        <v>148573</v>
      </c>
      <c r="Z7" s="773">
        <v>28726</v>
      </c>
      <c r="AA7" s="774">
        <v>36967</v>
      </c>
      <c r="AB7" s="229"/>
      <c r="AC7" s="228"/>
      <c r="AE7" s="228"/>
      <c r="AF7" s="226"/>
      <c r="AG7" s="226"/>
      <c r="AH7" s="226"/>
      <c r="AI7" s="226"/>
    </row>
    <row r="8" spans="1:35" ht="21.75" customHeight="1">
      <c r="A8" s="435" t="s">
        <v>10</v>
      </c>
      <c r="B8" s="775">
        <f t="shared" ref="B8:AA8" si="0">B6/B7*10000</f>
        <v>11.295609674043291</v>
      </c>
      <c r="C8" s="775">
        <f t="shared" si="0"/>
        <v>8.2645769930755897</v>
      </c>
      <c r="D8" s="775">
        <f t="shared" si="0"/>
        <v>8.6653376476363189</v>
      </c>
      <c r="E8" s="775">
        <f t="shared" si="0"/>
        <v>12.290093475614796</v>
      </c>
      <c r="F8" s="775">
        <f t="shared" si="0"/>
        <v>8.023430661848872</v>
      </c>
      <c r="G8" s="775">
        <f t="shared" si="0"/>
        <v>6.8304647599025081</v>
      </c>
      <c r="H8" s="775">
        <f t="shared" si="0"/>
        <v>9.4819169174710893</v>
      </c>
      <c r="I8" s="775">
        <f t="shared" si="0"/>
        <v>8.8637130071000936</v>
      </c>
      <c r="J8" s="775">
        <f t="shared" si="0"/>
        <v>11.631727270686616</v>
      </c>
      <c r="K8" s="775">
        <f t="shared" si="0"/>
        <v>14.594642452010612</v>
      </c>
      <c r="L8" s="775">
        <f t="shared" si="0"/>
        <v>9.3131844192058608</v>
      </c>
      <c r="M8" s="775">
        <f t="shared" si="0"/>
        <v>9.1482181655389532</v>
      </c>
      <c r="N8" s="775">
        <f t="shared" si="0"/>
        <v>10.744396540666484</v>
      </c>
      <c r="O8" s="775">
        <f t="shared" si="0"/>
        <v>6.1813803276301016</v>
      </c>
      <c r="P8" s="775">
        <f t="shared" si="0"/>
        <v>14.211430810332269</v>
      </c>
      <c r="Q8" s="775">
        <f t="shared" si="0"/>
        <v>7.520893322805648</v>
      </c>
      <c r="R8" s="775">
        <f t="shared" si="0"/>
        <v>8.819520358449056</v>
      </c>
      <c r="S8" s="775">
        <f t="shared" si="0"/>
        <v>8.8984211006662441</v>
      </c>
      <c r="T8" s="775">
        <f t="shared" si="0"/>
        <v>10.83633040850037</v>
      </c>
      <c r="U8" s="775">
        <f t="shared" si="0"/>
        <v>11.66304856765845</v>
      </c>
      <c r="V8" s="775">
        <f t="shared" si="0"/>
        <v>11.535332104271161</v>
      </c>
      <c r="W8" s="775">
        <f t="shared" si="0"/>
        <v>13.211295182154295</v>
      </c>
      <c r="X8" s="775">
        <f t="shared" si="0"/>
        <v>9.2197591898572657</v>
      </c>
      <c r="Y8" s="775">
        <f t="shared" si="0"/>
        <v>8.8172144333088784</v>
      </c>
      <c r="Z8" s="775">
        <f t="shared" si="0"/>
        <v>6.6142170855670823</v>
      </c>
      <c r="AA8" s="775">
        <f t="shared" si="0"/>
        <v>1.3525576865853328</v>
      </c>
      <c r="AB8" s="229"/>
      <c r="AC8" s="228"/>
      <c r="AE8" s="228"/>
      <c r="AF8" s="226"/>
      <c r="AG8" s="226"/>
      <c r="AH8" s="226"/>
      <c r="AI8" s="226"/>
    </row>
    <row r="9" spans="1:35" s="230" customFormat="1" ht="21.75" customHeight="1">
      <c r="A9" s="776" t="s">
        <v>1312</v>
      </c>
      <c r="B9" s="777"/>
      <c r="C9" s="777"/>
      <c r="D9" s="777"/>
      <c r="E9" s="777"/>
      <c r="F9" s="777"/>
      <c r="G9" s="777"/>
      <c r="H9" s="777"/>
      <c r="I9" s="777"/>
      <c r="J9" s="777"/>
      <c r="K9" s="777"/>
      <c r="L9" s="777"/>
      <c r="M9" s="777"/>
      <c r="N9" s="777"/>
      <c r="O9" s="777"/>
      <c r="P9" s="777"/>
      <c r="Q9" s="777"/>
      <c r="R9" s="777"/>
      <c r="S9" s="777"/>
      <c r="T9" s="777"/>
      <c r="U9" s="777"/>
      <c r="V9" s="777"/>
      <c r="W9" s="777"/>
      <c r="X9" s="778"/>
      <c r="Y9" s="778"/>
      <c r="Z9" s="778"/>
      <c r="AA9" s="779"/>
      <c r="AB9" s="233"/>
      <c r="AC9" s="232"/>
      <c r="AE9" s="232"/>
      <c r="AF9" s="231"/>
      <c r="AG9" s="231"/>
      <c r="AH9" s="231"/>
      <c r="AI9" s="231"/>
    </row>
    <row r="10" spans="1:35" s="230" customFormat="1" ht="23.25" customHeight="1">
      <c r="A10" s="790" t="s">
        <v>553</v>
      </c>
      <c r="B10" s="768">
        <v>14784.999999999995</v>
      </c>
      <c r="C10" s="770">
        <v>687</v>
      </c>
      <c r="D10" s="770">
        <v>155</v>
      </c>
      <c r="E10" s="770">
        <v>276</v>
      </c>
      <c r="F10" s="770">
        <v>147.99999999999997</v>
      </c>
      <c r="G10" s="770">
        <v>314.00000000000028</v>
      </c>
      <c r="H10" s="770">
        <v>436.00000000000011</v>
      </c>
      <c r="I10" s="770">
        <v>311.00000000000011</v>
      </c>
      <c r="J10" s="770">
        <v>579.00000000000023</v>
      </c>
      <c r="K10" s="769">
        <v>2868.0000000000018</v>
      </c>
      <c r="L10" s="770">
        <v>400.00000000000023</v>
      </c>
      <c r="M10" s="768">
        <v>249.00000000000003</v>
      </c>
      <c r="N10" s="770">
        <v>503.00000000000006</v>
      </c>
      <c r="O10" s="770">
        <v>363.00000000000006</v>
      </c>
      <c r="P10" s="769">
        <v>5152.0000000000018</v>
      </c>
      <c r="Q10" s="770">
        <v>479.00000000000011</v>
      </c>
      <c r="R10" s="770">
        <v>1024</v>
      </c>
      <c r="S10" s="768">
        <v>175.00000000000003</v>
      </c>
      <c r="T10" s="770">
        <v>171.99999999999994</v>
      </c>
      <c r="U10" s="770">
        <v>107.99999999999996</v>
      </c>
      <c r="V10" s="770">
        <v>103.99999999999999</v>
      </c>
      <c r="W10" s="770">
        <v>118.00000000000001</v>
      </c>
      <c r="X10" s="770">
        <v>105.99999999999999</v>
      </c>
      <c r="Y10" s="770">
        <v>38.999999999999993</v>
      </c>
      <c r="Z10" s="781">
        <v>19</v>
      </c>
      <c r="AA10" s="782" t="s">
        <v>1521</v>
      </c>
      <c r="AB10" s="233"/>
      <c r="AC10" s="232"/>
      <c r="AE10" s="232"/>
      <c r="AF10" s="231"/>
      <c r="AG10" s="231"/>
      <c r="AH10" s="231"/>
      <c r="AI10" s="231"/>
    </row>
    <row r="11" spans="1:35" s="230" customFormat="1" ht="21.75" customHeight="1">
      <c r="A11" s="756" t="s">
        <v>531</v>
      </c>
      <c r="B11" s="772">
        <v>13721297</v>
      </c>
      <c r="C11" s="783">
        <v>678593</v>
      </c>
      <c r="D11" s="783">
        <v>184312</v>
      </c>
      <c r="E11" s="783">
        <v>225716</v>
      </c>
      <c r="F11" s="783">
        <v>165898</v>
      </c>
      <c r="G11" s="783">
        <v>392186</v>
      </c>
      <c r="H11" s="783">
        <v>446789</v>
      </c>
      <c r="I11" s="783">
        <v>384137</v>
      </c>
      <c r="J11" s="783">
        <v>443944</v>
      </c>
      <c r="K11" s="783">
        <v>2399327</v>
      </c>
      <c r="L11" s="783">
        <v>489756</v>
      </c>
      <c r="M11" s="784">
        <v>372709</v>
      </c>
      <c r="N11" s="783">
        <v>584256</v>
      </c>
      <c r="O11" s="783">
        <v>454840</v>
      </c>
      <c r="P11" s="783">
        <v>3461879</v>
      </c>
      <c r="Q11" s="783">
        <v>735546</v>
      </c>
      <c r="R11" s="783">
        <v>1321904</v>
      </c>
      <c r="S11" s="784">
        <v>276443</v>
      </c>
      <c r="T11" s="783">
        <v>134437</v>
      </c>
      <c r="U11" s="783">
        <v>92833</v>
      </c>
      <c r="V11" s="783">
        <v>73590</v>
      </c>
      <c r="W11" s="783">
        <v>86758</v>
      </c>
      <c r="X11" s="783">
        <v>153823</v>
      </c>
      <c r="Y11" s="783">
        <v>108709</v>
      </c>
      <c r="Z11" s="783">
        <v>22021</v>
      </c>
      <c r="AA11" s="785">
        <v>30891</v>
      </c>
      <c r="AB11" s="233"/>
      <c r="AC11" s="232"/>
      <c r="AE11" s="232"/>
      <c r="AF11" s="231"/>
      <c r="AG11" s="231"/>
      <c r="AH11" s="231"/>
      <c r="AI11" s="231"/>
    </row>
    <row r="12" spans="1:35" s="230" customFormat="1" ht="21.75" customHeight="1">
      <c r="A12" s="786" t="s">
        <v>10</v>
      </c>
      <c r="B12" s="787">
        <f t="shared" ref="B12:Z12" si="1">B10/B11*10000</f>
        <v>10.775220447454782</v>
      </c>
      <c r="C12" s="787">
        <f t="shared" si="1"/>
        <v>10.123888693222595</v>
      </c>
      <c r="D12" s="787">
        <f t="shared" si="1"/>
        <v>8.4096531967533306</v>
      </c>
      <c r="E12" s="787">
        <f t="shared" si="1"/>
        <v>12.227755232238744</v>
      </c>
      <c r="F12" s="787">
        <f t="shared" si="1"/>
        <v>8.9211443175927361</v>
      </c>
      <c r="G12" s="787">
        <f t="shared" si="1"/>
        <v>8.0064051240992864</v>
      </c>
      <c r="H12" s="787">
        <f t="shared" si="1"/>
        <v>9.7585213601946368</v>
      </c>
      <c r="I12" s="787">
        <f t="shared" si="1"/>
        <v>8.0960698917313394</v>
      </c>
      <c r="J12" s="787">
        <f t="shared" si="1"/>
        <v>13.042185500873991</v>
      </c>
      <c r="K12" s="787">
        <f t="shared" si="1"/>
        <v>11.953351919100657</v>
      </c>
      <c r="L12" s="787">
        <f t="shared" si="1"/>
        <v>8.1673323042494683</v>
      </c>
      <c r="M12" s="787">
        <f t="shared" si="1"/>
        <v>6.680815327775826</v>
      </c>
      <c r="N12" s="787">
        <f t="shared" si="1"/>
        <v>8.6092397852995948</v>
      </c>
      <c r="O12" s="787">
        <f t="shared" si="1"/>
        <v>7.9808284231817801</v>
      </c>
      <c r="P12" s="787">
        <f t="shared" si="1"/>
        <v>14.882091488466239</v>
      </c>
      <c r="Q12" s="787">
        <f t="shared" si="1"/>
        <v>6.5121691913218216</v>
      </c>
      <c r="R12" s="787">
        <f t="shared" si="1"/>
        <v>7.7464021593096026</v>
      </c>
      <c r="S12" s="787">
        <f t="shared" si="1"/>
        <v>6.3304189290378137</v>
      </c>
      <c r="T12" s="787">
        <f t="shared" si="1"/>
        <v>12.794096863214737</v>
      </c>
      <c r="U12" s="787">
        <f t="shared" si="1"/>
        <v>11.633794017213701</v>
      </c>
      <c r="V12" s="787">
        <f t="shared" si="1"/>
        <v>14.132354939529826</v>
      </c>
      <c r="W12" s="787">
        <f t="shared" si="1"/>
        <v>13.60105119988935</v>
      </c>
      <c r="X12" s="787">
        <f t="shared" si="1"/>
        <v>6.8910371010837128</v>
      </c>
      <c r="Y12" s="787">
        <f t="shared" si="1"/>
        <v>3.5875594476998218</v>
      </c>
      <c r="Z12" s="787">
        <f t="shared" si="1"/>
        <v>8.6281276962899049</v>
      </c>
      <c r="AA12" s="788" t="s">
        <v>39</v>
      </c>
      <c r="AB12" s="233"/>
      <c r="AC12" s="232"/>
      <c r="AE12" s="232"/>
      <c r="AF12" s="231"/>
      <c r="AG12" s="231"/>
      <c r="AH12" s="231"/>
      <c r="AI12" s="231"/>
    </row>
    <row r="13" spans="1:35" s="230" customFormat="1" ht="4.5" customHeight="1">
      <c r="A13" s="217"/>
      <c r="B13" s="215"/>
      <c r="C13" s="215"/>
      <c r="D13" s="215"/>
      <c r="E13" s="215"/>
      <c r="F13" s="215"/>
      <c r="G13" s="215"/>
      <c r="H13" s="215"/>
      <c r="I13" s="215"/>
      <c r="J13" s="215"/>
      <c r="K13" s="215"/>
      <c r="L13" s="215"/>
      <c r="M13" s="234"/>
      <c r="N13" s="215"/>
      <c r="O13" s="215"/>
      <c r="P13" s="215"/>
      <c r="Q13" s="215"/>
      <c r="R13" s="215"/>
      <c r="S13" s="234"/>
      <c r="T13" s="215"/>
      <c r="U13" s="215"/>
      <c r="V13" s="215"/>
      <c r="W13" s="215"/>
      <c r="X13" s="215"/>
      <c r="Y13" s="215"/>
      <c r="Z13" s="215"/>
      <c r="AA13" s="215"/>
      <c r="AB13" s="233"/>
      <c r="AC13" s="232"/>
      <c r="AE13" s="232"/>
      <c r="AF13" s="231"/>
      <c r="AG13" s="231"/>
      <c r="AH13" s="231"/>
      <c r="AI13" s="231"/>
    </row>
    <row r="14" spans="1:35" s="230" customFormat="1" ht="10.5" customHeight="1">
      <c r="A14" s="244" t="s">
        <v>1548</v>
      </c>
      <c r="B14" s="215"/>
      <c r="C14" s="215"/>
      <c r="D14" s="215"/>
      <c r="E14" s="215"/>
      <c r="F14" s="215"/>
      <c r="G14" s="215"/>
      <c r="H14" s="215"/>
      <c r="I14" s="215"/>
      <c r="J14" s="215"/>
      <c r="K14" s="215"/>
      <c r="L14" s="215"/>
      <c r="M14" s="234"/>
      <c r="N14" s="215"/>
      <c r="O14" s="215"/>
      <c r="P14" s="215"/>
      <c r="Q14" s="215"/>
      <c r="R14" s="215"/>
      <c r="S14" s="234"/>
      <c r="T14" s="215"/>
      <c r="U14" s="215"/>
      <c r="V14" s="215"/>
      <c r="W14" s="215"/>
      <c r="X14" s="215"/>
      <c r="Y14" s="215"/>
      <c r="Z14" s="215"/>
      <c r="AA14" s="215"/>
      <c r="AB14" s="233"/>
      <c r="AC14" s="232"/>
      <c r="AE14" s="232"/>
      <c r="AF14" s="231"/>
      <c r="AG14" s="231"/>
      <c r="AH14" s="231"/>
      <c r="AI14" s="231"/>
    </row>
    <row r="15" spans="1:35" ht="12" customHeight="1">
      <c r="A15" s="217" t="s">
        <v>1550</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9"/>
      <c r="AC15" s="228"/>
      <c r="AE15" s="228"/>
      <c r="AF15" s="226"/>
      <c r="AG15" s="226"/>
      <c r="AH15" s="226"/>
      <c r="AI15" s="226"/>
    </row>
    <row r="16" spans="1:35" ht="14.25" customHeight="1">
      <c r="A16" s="217" t="s">
        <v>1549</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9"/>
      <c r="AC16" s="228"/>
      <c r="AE16" s="228"/>
      <c r="AF16" s="226"/>
      <c r="AG16" s="226"/>
      <c r="AH16" s="226"/>
      <c r="AI16" s="226"/>
    </row>
    <row r="17" spans="1:35" ht="14.25" customHeight="1">
      <c r="A17" s="192"/>
      <c r="B17" s="218"/>
      <c r="C17" s="192"/>
      <c r="D17" s="192"/>
      <c r="E17" s="192"/>
      <c r="F17" s="192"/>
      <c r="G17" s="192"/>
      <c r="H17" s="192"/>
      <c r="I17" s="192"/>
      <c r="J17" s="192"/>
      <c r="K17" s="192"/>
      <c r="L17" s="192"/>
      <c r="M17" s="192"/>
      <c r="N17" s="192"/>
      <c r="O17" s="192"/>
      <c r="P17" s="192"/>
      <c r="Q17" s="192"/>
      <c r="R17" s="192"/>
      <c r="S17" s="192"/>
      <c r="T17" s="192"/>
      <c r="U17" s="192"/>
      <c r="V17" s="192"/>
      <c r="W17" s="198"/>
      <c r="X17" s="196"/>
      <c r="Y17" s="196"/>
      <c r="Z17" s="196"/>
      <c r="AA17" s="192"/>
      <c r="AB17" s="229"/>
      <c r="AC17" s="228"/>
      <c r="AE17" s="228"/>
      <c r="AF17" s="226"/>
      <c r="AG17" s="226"/>
      <c r="AH17" s="226"/>
      <c r="AI17" s="226"/>
    </row>
    <row r="18" spans="1:35" ht="19.5" customHeight="1">
      <c r="A18" s="192"/>
      <c r="B18" s="218"/>
      <c r="C18" s="192"/>
      <c r="D18" s="192"/>
      <c r="E18" s="192"/>
      <c r="F18" s="192"/>
      <c r="G18" s="192"/>
      <c r="H18" s="192"/>
      <c r="I18" s="192"/>
      <c r="J18" s="192"/>
      <c r="K18" s="192"/>
      <c r="L18" s="211"/>
      <c r="M18" s="211"/>
      <c r="N18" s="192"/>
      <c r="O18" s="192"/>
      <c r="P18" s="192"/>
      <c r="Q18" s="192"/>
      <c r="R18" s="192"/>
      <c r="S18" s="192"/>
      <c r="T18" s="192"/>
      <c r="U18" s="192"/>
      <c r="V18" s="195"/>
      <c r="W18" s="198"/>
      <c r="X18" s="196"/>
      <c r="Y18" s="196"/>
      <c r="Z18" s="196"/>
      <c r="AA18" s="192"/>
      <c r="AB18" s="229"/>
      <c r="AC18" s="228"/>
      <c r="AE18" s="228"/>
      <c r="AF18" s="226"/>
      <c r="AG18" s="226"/>
      <c r="AH18" s="226"/>
      <c r="AI18" s="226"/>
    </row>
    <row r="19" spans="1:35" ht="12.75" customHeight="1">
      <c r="A19" s="192"/>
      <c r="B19" s="206"/>
      <c r="C19" s="206"/>
      <c r="D19" s="206"/>
      <c r="E19" s="206"/>
      <c r="F19" s="206"/>
      <c r="G19" s="206"/>
      <c r="H19" s="206"/>
      <c r="I19" s="206"/>
      <c r="J19" s="192"/>
      <c r="K19" s="192"/>
      <c r="L19" s="192"/>
      <c r="M19" s="192"/>
      <c r="N19" s="192"/>
      <c r="O19" s="192"/>
      <c r="P19" s="192"/>
      <c r="Q19" s="192"/>
      <c r="R19" s="192"/>
      <c r="S19" s="192"/>
      <c r="T19" s="192"/>
      <c r="U19" s="192"/>
      <c r="V19" s="195"/>
      <c r="W19" s="198"/>
      <c r="X19" s="196"/>
      <c r="Y19" s="196"/>
      <c r="Z19" s="196"/>
      <c r="AA19" s="195"/>
      <c r="AB19" s="229"/>
      <c r="AC19" s="228"/>
      <c r="AE19" s="228"/>
      <c r="AF19" s="226"/>
      <c r="AG19" s="226"/>
      <c r="AH19" s="226"/>
      <c r="AI19" s="226"/>
    </row>
    <row r="20" spans="1:35" ht="14.1" customHeight="1">
      <c r="A20" s="192"/>
      <c r="B20" s="197"/>
      <c r="C20" s="173"/>
      <c r="D20" s="205"/>
      <c r="E20" s="203"/>
      <c r="F20" s="204"/>
      <c r="G20" s="203"/>
      <c r="H20" s="203"/>
      <c r="I20" s="202"/>
      <c r="J20" s="192"/>
      <c r="K20" s="192"/>
      <c r="L20" s="192"/>
      <c r="M20" s="192"/>
      <c r="N20" s="192"/>
      <c r="O20" s="192"/>
      <c r="P20" s="192"/>
      <c r="Q20" s="192"/>
      <c r="R20" s="192"/>
      <c r="S20" s="192"/>
      <c r="T20" s="192"/>
      <c r="U20" s="192"/>
      <c r="V20" s="195"/>
      <c r="W20" s="198"/>
      <c r="X20" s="196"/>
      <c r="Y20" s="196"/>
      <c r="Z20" s="196"/>
      <c r="AA20" s="195"/>
      <c r="AB20" s="229"/>
      <c r="AC20" s="228"/>
      <c r="AE20" s="228"/>
      <c r="AF20" s="226"/>
      <c r="AG20" s="226"/>
      <c r="AH20" s="226"/>
      <c r="AI20" s="226"/>
    </row>
    <row r="21" spans="1:35" ht="14.1" customHeight="1">
      <c r="A21" s="192"/>
      <c r="B21" s="197"/>
      <c r="C21" s="174"/>
      <c r="D21" s="196"/>
      <c r="E21" s="196"/>
      <c r="F21" s="200"/>
      <c r="G21" s="193"/>
      <c r="H21" s="194"/>
      <c r="I21" s="199"/>
      <c r="J21" s="192"/>
      <c r="K21" s="192"/>
      <c r="L21" s="192"/>
      <c r="M21" s="192"/>
      <c r="N21" s="192"/>
      <c r="O21" s="192"/>
      <c r="P21" s="192"/>
      <c r="Q21" s="192"/>
      <c r="R21" s="192"/>
      <c r="S21" s="192"/>
      <c r="T21" s="192"/>
      <c r="U21" s="192"/>
      <c r="V21" s="195"/>
      <c r="W21" s="198"/>
      <c r="X21" s="196"/>
      <c r="Y21" s="196"/>
      <c r="Z21" s="196"/>
      <c r="AA21" s="195"/>
      <c r="AB21" s="229"/>
      <c r="AC21" s="228"/>
      <c r="AE21" s="228"/>
      <c r="AF21" s="226"/>
      <c r="AG21" s="226"/>
      <c r="AH21" s="226"/>
      <c r="AI21" s="226"/>
    </row>
    <row r="22" spans="1:35" ht="14.1" customHeight="1">
      <c r="A22" s="192"/>
      <c r="B22" s="197"/>
      <c r="C22" s="174"/>
      <c r="D22" s="196"/>
      <c r="E22" s="196"/>
      <c r="F22" s="200"/>
      <c r="G22" s="193"/>
      <c r="H22" s="194"/>
      <c r="I22" s="199"/>
      <c r="J22" s="192"/>
      <c r="K22" s="192"/>
      <c r="L22" s="192"/>
      <c r="M22" s="192"/>
      <c r="N22" s="192"/>
      <c r="O22" s="192"/>
      <c r="P22" s="192"/>
      <c r="Q22" s="192"/>
      <c r="R22" s="192"/>
      <c r="S22" s="192"/>
      <c r="T22" s="192"/>
      <c r="U22" s="192"/>
      <c r="V22" s="195"/>
      <c r="W22" s="198"/>
      <c r="X22" s="196"/>
      <c r="Y22" s="196"/>
      <c r="Z22" s="196"/>
      <c r="AA22" s="195"/>
      <c r="AB22" s="229"/>
      <c r="AC22" s="228"/>
      <c r="AE22" s="228"/>
      <c r="AF22" s="226"/>
      <c r="AG22" s="226"/>
      <c r="AH22" s="226"/>
      <c r="AI22" s="226"/>
    </row>
    <row r="23" spans="1:35" ht="14.1" customHeight="1">
      <c r="A23" s="192"/>
      <c r="B23" s="197"/>
      <c r="C23" s="174"/>
      <c r="D23" s="196"/>
      <c r="E23" s="196"/>
      <c r="F23" s="200"/>
      <c r="G23" s="193"/>
      <c r="H23" s="194"/>
      <c r="I23" s="199"/>
      <c r="J23" s="192"/>
      <c r="K23" s="192"/>
      <c r="L23" s="192"/>
      <c r="M23" s="192"/>
      <c r="N23" s="192"/>
      <c r="O23" s="192"/>
      <c r="P23" s="192"/>
      <c r="Q23" s="192"/>
      <c r="R23" s="192"/>
      <c r="S23" s="192"/>
      <c r="T23" s="192"/>
      <c r="U23" s="192"/>
      <c r="V23" s="195"/>
      <c r="W23" s="198"/>
      <c r="X23" s="196"/>
      <c r="Y23" s="196"/>
      <c r="Z23" s="196"/>
      <c r="AA23" s="195"/>
      <c r="AB23" s="229"/>
      <c r="AC23" s="228"/>
      <c r="AE23" s="228"/>
      <c r="AF23" s="226"/>
      <c r="AG23" s="226"/>
      <c r="AH23" s="226"/>
      <c r="AI23" s="226"/>
    </row>
    <row r="24" spans="1:35" ht="14.1" customHeight="1">
      <c r="A24" s="192"/>
      <c r="B24" s="197"/>
      <c r="C24" s="174"/>
      <c r="D24" s="196"/>
      <c r="E24" s="196"/>
      <c r="F24" s="200"/>
      <c r="G24" s="193"/>
      <c r="H24" s="194"/>
      <c r="I24" s="199"/>
      <c r="J24" s="192"/>
      <c r="K24" s="192"/>
      <c r="L24" s="192"/>
      <c r="M24" s="192"/>
      <c r="N24" s="192"/>
      <c r="O24" s="192"/>
      <c r="P24" s="192"/>
      <c r="Q24" s="192"/>
      <c r="R24" s="192"/>
      <c r="S24" s="192"/>
      <c r="T24" s="192"/>
      <c r="U24" s="192"/>
      <c r="V24" s="195"/>
      <c r="W24" s="198"/>
      <c r="X24" s="196"/>
      <c r="Y24" s="196"/>
      <c r="Z24" s="196"/>
      <c r="AA24" s="195"/>
      <c r="AB24" s="229"/>
      <c r="AC24" s="228"/>
      <c r="AE24" s="228"/>
      <c r="AF24" s="226"/>
      <c r="AG24" s="226"/>
      <c r="AH24" s="226"/>
      <c r="AI24" s="226"/>
    </row>
    <row r="25" spans="1:35" ht="14.1" customHeight="1">
      <c r="A25" s="192"/>
      <c r="B25" s="197"/>
      <c r="C25" s="174"/>
      <c r="D25" s="196"/>
      <c r="E25" s="196"/>
      <c r="F25" s="200"/>
      <c r="G25" s="193"/>
      <c r="H25" s="194"/>
      <c r="I25" s="199"/>
      <c r="J25" s="192"/>
      <c r="K25" s="192"/>
      <c r="L25" s="192"/>
      <c r="M25" s="192"/>
      <c r="N25" s="192"/>
      <c r="O25" s="192"/>
      <c r="P25" s="192"/>
      <c r="Q25" s="192"/>
      <c r="R25" s="192"/>
      <c r="S25" s="192"/>
      <c r="T25" s="192"/>
      <c r="U25" s="192"/>
      <c r="V25" s="195"/>
      <c r="W25" s="198"/>
      <c r="X25" s="196"/>
      <c r="Y25" s="196"/>
      <c r="Z25" s="196"/>
      <c r="AA25" s="195"/>
      <c r="AB25" s="229"/>
      <c r="AC25" s="228"/>
      <c r="AE25" s="228"/>
      <c r="AF25" s="226"/>
      <c r="AG25" s="226"/>
      <c r="AH25" s="226"/>
      <c r="AI25" s="226"/>
    </row>
    <row r="26" spans="1:35" ht="14.1" customHeight="1">
      <c r="A26" s="192"/>
      <c r="B26" s="197"/>
      <c r="C26" s="174"/>
      <c r="D26" s="196"/>
      <c r="E26" s="196"/>
      <c r="F26" s="200"/>
      <c r="G26" s="193"/>
      <c r="H26" s="194"/>
      <c r="I26" s="199"/>
      <c r="J26" s="192"/>
      <c r="K26" s="192"/>
      <c r="L26" s="192"/>
      <c r="M26" s="192"/>
      <c r="N26" s="192"/>
      <c r="O26" s="192"/>
      <c r="P26" s="192"/>
      <c r="Q26" s="192"/>
      <c r="R26" s="192"/>
      <c r="S26" s="192"/>
      <c r="T26" s="192"/>
      <c r="U26" s="192"/>
      <c r="V26" s="195"/>
      <c r="W26" s="198"/>
      <c r="X26" s="196"/>
      <c r="Y26" s="196"/>
      <c r="Z26" s="196"/>
      <c r="AA26" s="195"/>
      <c r="AB26" s="229"/>
      <c r="AC26" s="228"/>
      <c r="AE26" s="228"/>
      <c r="AF26" s="226"/>
      <c r="AG26" s="226"/>
      <c r="AH26" s="226"/>
      <c r="AI26" s="226"/>
    </row>
    <row r="27" spans="1:35" ht="14.1" customHeight="1">
      <c r="A27" s="192"/>
      <c r="B27" s="197"/>
      <c r="C27" s="174"/>
      <c r="D27" s="196"/>
      <c r="E27" s="196"/>
      <c r="F27" s="200"/>
      <c r="G27" s="193"/>
      <c r="H27" s="194"/>
      <c r="I27" s="199"/>
      <c r="J27" s="192"/>
      <c r="K27" s="192"/>
      <c r="L27" s="192"/>
      <c r="M27" s="192"/>
      <c r="N27" s="192"/>
      <c r="O27" s="192"/>
      <c r="P27" s="192"/>
      <c r="Q27" s="192"/>
      <c r="R27" s="192"/>
      <c r="S27" s="192"/>
      <c r="T27" s="192"/>
      <c r="U27" s="192"/>
      <c r="V27" s="195"/>
      <c r="W27" s="198"/>
      <c r="X27" s="196"/>
      <c r="Y27" s="196"/>
      <c r="Z27" s="196"/>
      <c r="AA27" s="195"/>
      <c r="AB27" s="229"/>
      <c r="AC27" s="228"/>
      <c r="AE27" s="228"/>
      <c r="AF27" s="226"/>
      <c r="AG27" s="226"/>
      <c r="AH27" s="226"/>
      <c r="AI27" s="226"/>
    </row>
    <row r="28" spans="1:35" ht="14.1" customHeight="1">
      <c r="A28" s="192"/>
      <c r="B28" s="197"/>
      <c r="C28" s="174"/>
      <c r="D28" s="196"/>
      <c r="E28" s="196"/>
      <c r="F28" s="200"/>
      <c r="G28" s="193"/>
      <c r="H28" s="194"/>
      <c r="I28" s="199"/>
      <c r="J28" s="192"/>
      <c r="K28" s="192"/>
      <c r="L28" s="192"/>
      <c r="M28" s="192"/>
      <c r="N28" s="192"/>
      <c r="O28" s="192"/>
      <c r="P28" s="192"/>
      <c r="Q28" s="192"/>
      <c r="R28" s="192"/>
      <c r="S28" s="192"/>
      <c r="T28" s="192"/>
      <c r="U28" s="192"/>
      <c r="V28" s="195"/>
      <c r="W28" s="198"/>
      <c r="X28" s="196"/>
      <c r="Y28" s="196"/>
      <c r="Z28" s="196"/>
      <c r="AA28" s="195"/>
      <c r="AB28" s="229"/>
      <c r="AC28" s="228"/>
      <c r="AE28" s="228"/>
      <c r="AF28" s="226"/>
      <c r="AG28" s="226"/>
      <c r="AH28" s="226"/>
      <c r="AI28" s="226"/>
    </row>
    <row r="29" spans="1:35" ht="14.1" customHeight="1">
      <c r="A29" s="192"/>
      <c r="B29" s="197"/>
      <c r="C29" s="174"/>
      <c r="D29" s="196"/>
      <c r="E29" s="196"/>
      <c r="F29" s="200"/>
      <c r="G29" s="193"/>
      <c r="H29" s="194"/>
      <c r="I29" s="199"/>
      <c r="J29" s="192"/>
      <c r="K29" s="192"/>
      <c r="L29" s="192"/>
      <c r="M29" s="192"/>
      <c r="N29" s="192"/>
      <c r="O29" s="192"/>
      <c r="P29" s="192"/>
      <c r="Q29" s="192"/>
      <c r="R29" s="192"/>
      <c r="S29" s="192"/>
      <c r="T29" s="192"/>
      <c r="U29" s="192"/>
      <c r="V29" s="195"/>
      <c r="W29" s="198"/>
      <c r="X29" s="196"/>
      <c r="Y29" s="196"/>
      <c r="Z29" s="196"/>
      <c r="AA29" s="195"/>
      <c r="AB29" s="229"/>
      <c r="AC29" s="228"/>
      <c r="AE29" s="228"/>
      <c r="AF29" s="226"/>
      <c r="AG29" s="226"/>
      <c r="AH29" s="226"/>
      <c r="AI29" s="226"/>
    </row>
    <row r="30" spans="1:35" ht="14.1" customHeight="1">
      <c r="A30" s="192"/>
      <c r="B30" s="197"/>
      <c r="C30" s="174"/>
      <c r="D30" s="196"/>
      <c r="E30" s="196"/>
      <c r="F30" s="200"/>
      <c r="G30" s="193"/>
      <c r="H30" s="192"/>
      <c r="I30" s="199"/>
      <c r="J30" s="192"/>
      <c r="K30" s="192"/>
      <c r="L30" s="192"/>
      <c r="M30" s="192"/>
      <c r="N30" s="192"/>
      <c r="O30" s="192"/>
      <c r="P30" s="192"/>
      <c r="Q30" s="192"/>
      <c r="R30" s="192"/>
      <c r="S30" s="192"/>
      <c r="T30" s="192"/>
      <c r="U30" s="192"/>
      <c r="V30" s="195"/>
      <c r="W30" s="198"/>
      <c r="X30" s="196"/>
      <c r="Y30" s="196"/>
      <c r="Z30" s="196"/>
      <c r="AA30" s="195"/>
      <c r="AB30" s="229"/>
      <c r="AC30" s="228"/>
      <c r="AE30" s="228"/>
      <c r="AF30" s="226"/>
      <c r="AG30" s="226"/>
      <c r="AH30" s="226"/>
      <c r="AI30" s="226"/>
    </row>
    <row r="31" spans="1:35" ht="14.1" customHeight="1">
      <c r="A31" s="192"/>
      <c r="B31" s="197"/>
      <c r="C31" s="174"/>
      <c r="D31" s="196"/>
      <c r="E31" s="196"/>
      <c r="F31" s="200"/>
      <c r="G31" s="193"/>
      <c r="H31" s="192"/>
      <c r="I31" s="199"/>
      <c r="J31" s="192"/>
      <c r="K31" s="192"/>
      <c r="L31" s="192"/>
      <c r="M31" s="192"/>
      <c r="N31" s="192"/>
      <c r="O31" s="192"/>
      <c r="P31" s="192"/>
      <c r="Q31" s="192"/>
      <c r="R31" s="192"/>
      <c r="S31" s="192"/>
      <c r="T31" s="192"/>
      <c r="U31" s="192"/>
      <c r="V31" s="195"/>
      <c r="W31" s="198"/>
      <c r="X31" s="196"/>
      <c r="Y31" s="196"/>
      <c r="Z31" s="196"/>
      <c r="AA31" s="195"/>
      <c r="AB31" s="229"/>
      <c r="AC31" s="228"/>
      <c r="AE31" s="228"/>
      <c r="AF31" s="226"/>
      <c r="AG31" s="226"/>
      <c r="AH31" s="226"/>
      <c r="AI31" s="226"/>
    </row>
    <row r="32" spans="1:35" ht="14.1" customHeight="1">
      <c r="A32" s="192"/>
      <c r="B32" s="197"/>
      <c r="C32" s="174"/>
      <c r="D32" s="196"/>
      <c r="E32" s="196"/>
      <c r="F32" s="200"/>
      <c r="G32" s="193"/>
      <c r="H32" s="192"/>
      <c r="I32" s="199"/>
      <c r="J32" s="192"/>
      <c r="K32" s="192"/>
      <c r="L32" s="192"/>
      <c r="M32" s="192"/>
      <c r="N32" s="192"/>
      <c r="O32" s="192"/>
      <c r="P32" s="192"/>
      <c r="Q32" s="192"/>
      <c r="R32" s="192"/>
      <c r="S32" s="192"/>
      <c r="T32" s="192"/>
      <c r="U32" s="192"/>
      <c r="V32" s="195"/>
      <c r="W32" s="198"/>
      <c r="X32" s="196"/>
      <c r="Y32" s="196"/>
      <c r="Z32" s="196"/>
      <c r="AA32" s="195"/>
      <c r="AB32" s="229"/>
      <c r="AC32" s="228"/>
      <c r="AE32" s="228"/>
      <c r="AF32" s="226"/>
      <c r="AG32" s="226"/>
      <c r="AH32" s="226"/>
      <c r="AI32" s="226"/>
    </row>
    <row r="33" spans="1:35" ht="14.1" customHeight="1">
      <c r="A33" s="192"/>
      <c r="B33" s="197"/>
      <c r="C33" s="174"/>
      <c r="D33" s="196"/>
      <c r="E33" s="196"/>
      <c r="F33" s="200"/>
      <c r="G33" s="193"/>
      <c r="H33" s="194"/>
      <c r="I33" s="199"/>
      <c r="J33" s="192"/>
      <c r="K33" s="192"/>
      <c r="L33" s="192"/>
      <c r="M33" s="192"/>
      <c r="N33" s="192"/>
      <c r="O33" s="192"/>
      <c r="P33" s="192"/>
      <c r="Q33" s="192"/>
      <c r="R33" s="192"/>
      <c r="S33" s="192"/>
      <c r="T33" s="192"/>
      <c r="U33" s="192"/>
      <c r="V33" s="195"/>
      <c r="W33" s="198"/>
      <c r="X33" s="196"/>
      <c r="Y33" s="196"/>
      <c r="Z33" s="196"/>
      <c r="AA33" s="195"/>
      <c r="AB33" s="229"/>
      <c r="AC33" s="228"/>
      <c r="AE33" s="228"/>
      <c r="AF33" s="226"/>
      <c r="AG33" s="226"/>
      <c r="AH33" s="226"/>
      <c r="AI33" s="226"/>
    </row>
    <row r="34" spans="1:35" ht="14.1" customHeight="1">
      <c r="A34" s="192"/>
      <c r="B34" s="197"/>
      <c r="C34" s="174"/>
      <c r="D34" s="196"/>
      <c r="E34" s="196"/>
      <c r="F34" s="200"/>
      <c r="G34" s="193"/>
      <c r="H34" s="194"/>
      <c r="I34" s="199"/>
      <c r="J34" s="192"/>
      <c r="K34" s="192"/>
      <c r="L34" s="192"/>
      <c r="M34" s="192"/>
      <c r="N34" s="192"/>
      <c r="O34" s="192"/>
      <c r="P34" s="192"/>
      <c r="Q34" s="192"/>
      <c r="R34" s="192"/>
      <c r="S34" s="192"/>
      <c r="T34" s="192"/>
      <c r="U34" s="192"/>
      <c r="V34" s="195"/>
      <c r="W34" s="198"/>
      <c r="X34" s="196"/>
      <c r="Y34" s="196"/>
      <c r="Z34" s="196"/>
      <c r="AA34" s="195"/>
      <c r="AB34" s="229"/>
      <c r="AC34" s="228"/>
      <c r="AE34" s="228"/>
      <c r="AF34" s="226"/>
      <c r="AG34" s="226"/>
      <c r="AH34" s="226"/>
      <c r="AI34" s="226"/>
    </row>
    <row r="35" spans="1:35" ht="14.1" customHeight="1">
      <c r="A35" s="192"/>
      <c r="B35" s="197"/>
      <c r="C35" s="174"/>
      <c r="D35" s="196"/>
      <c r="E35" s="196"/>
      <c r="F35" s="200"/>
      <c r="G35" s="193"/>
      <c r="H35" s="194"/>
      <c r="I35" s="199"/>
      <c r="J35" s="192"/>
      <c r="K35" s="192"/>
      <c r="L35" s="192"/>
      <c r="M35" s="192"/>
      <c r="N35" s="192"/>
      <c r="O35" s="192"/>
      <c r="P35" s="192"/>
      <c r="Q35" s="192"/>
      <c r="R35" s="192"/>
      <c r="S35" s="192"/>
      <c r="T35" s="192"/>
      <c r="U35" s="192"/>
      <c r="V35" s="195"/>
      <c r="W35" s="198"/>
      <c r="X35" s="192"/>
      <c r="Y35" s="192"/>
      <c r="Z35" s="192"/>
      <c r="AA35" s="195"/>
      <c r="AB35" s="229"/>
      <c r="AC35" s="228"/>
      <c r="AE35" s="228"/>
      <c r="AF35" s="226"/>
      <c r="AG35" s="226"/>
      <c r="AH35" s="226"/>
      <c r="AI35" s="226"/>
    </row>
    <row r="36" spans="1:35" ht="21" customHeight="1">
      <c r="A36" s="192"/>
      <c r="B36" s="197"/>
      <c r="C36" s="174"/>
      <c r="D36" s="196"/>
      <c r="E36" s="196"/>
      <c r="F36" s="200"/>
      <c r="G36" s="193"/>
      <c r="H36" s="194"/>
      <c r="I36" s="199"/>
      <c r="J36" s="192"/>
      <c r="K36" s="192"/>
      <c r="L36" s="192"/>
      <c r="M36" s="192"/>
      <c r="N36" s="192"/>
      <c r="O36" s="192"/>
      <c r="P36" s="192"/>
      <c r="Q36" s="192"/>
      <c r="R36" s="192"/>
      <c r="S36" s="192"/>
      <c r="T36" s="192"/>
      <c r="U36" s="192"/>
      <c r="V36" s="195"/>
      <c r="W36" s="201"/>
      <c r="X36" s="201"/>
      <c r="Y36" s="201"/>
      <c r="Z36" s="201"/>
      <c r="AA36" s="195"/>
    </row>
    <row r="37" spans="1:35" ht="14.1" customHeight="1">
      <c r="A37" s="192"/>
      <c r="B37" s="197"/>
      <c r="C37" s="222"/>
      <c r="D37" s="196"/>
      <c r="E37" s="223"/>
      <c r="F37" s="200"/>
      <c r="G37" s="193"/>
      <c r="H37" s="194"/>
      <c r="I37" s="199"/>
      <c r="J37" s="192"/>
      <c r="K37" s="192"/>
      <c r="L37" s="192"/>
      <c r="M37" s="192"/>
      <c r="N37" s="192"/>
      <c r="O37" s="192"/>
      <c r="P37" s="192"/>
      <c r="Q37" s="192"/>
      <c r="T37" s="192"/>
      <c r="V37" s="227"/>
      <c r="W37" s="226"/>
      <c r="X37" s="226"/>
      <c r="Y37" s="226"/>
      <c r="Z37" s="226"/>
      <c r="AA37" s="227"/>
      <c r="AC37" s="226"/>
      <c r="AF37" s="226"/>
      <c r="AG37" s="226"/>
      <c r="AH37" s="226"/>
      <c r="AI37" s="226"/>
    </row>
    <row r="38" spans="1:35" ht="14.1" customHeight="1">
      <c r="A38" s="192"/>
      <c r="B38" s="197"/>
      <c r="C38" s="222"/>
      <c r="D38" s="196"/>
      <c r="E38" s="223"/>
      <c r="F38" s="200"/>
      <c r="G38" s="193"/>
      <c r="H38" s="194"/>
      <c r="I38" s="199"/>
      <c r="J38" s="192"/>
      <c r="K38" s="192"/>
      <c r="L38" s="192"/>
      <c r="M38" s="192"/>
      <c r="N38" s="192"/>
      <c r="O38" s="192"/>
      <c r="P38" s="192"/>
      <c r="Q38" s="192"/>
      <c r="T38" s="192"/>
      <c r="V38" s="227"/>
      <c r="W38" s="226"/>
      <c r="X38" s="226"/>
      <c r="Y38" s="226"/>
      <c r="Z38" s="226"/>
      <c r="AA38" s="227"/>
      <c r="AC38" s="226"/>
      <c r="AF38" s="226"/>
      <c r="AG38" s="226"/>
      <c r="AH38" s="226"/>
      <c r="AI38" s="226"/>
    </row>
    <row r="39" spans="1:35" ht="47.25" hidden="1" customHeight="1">
      <c r="A39" s="192"/>
      <c r="B39" s="197"/>
      <c r="C39" s="1039" t="s">
        <v>575</v>
      </c>
      <c r="D39" s="1039"/>
      <c r="E39" s="1039"/>
      <c r="F39" s="1039"/>
      <c r="G39" s="1039"/>
      <c r="H39" s="1039"/>
      <c r="I39" s="1039"/>
      <c r="J39" s="1039"/>
      <c r="K39" s="1039"/>
      <c r="L39" s="1039"/>
      <c r="M39" s="1039"/>
      <c r="N39" s="1039"/>
      <c r="O39" s="1039"/>
      <c r="P39" s="1039"/>
      <c r="Q39" s="1039"/>
      <c r="R39" s="1039"/>
      <c r="S39" s="1039"/>
      <c r="T39" s="1039"/>
      <c r="U39" s="1039"/>
      <c r="V39" s="1039"/>
      <c r="W39" s="1039"/>
      <c r="X39" s="1039"/>
      <c r="Y39" s="226"/>
      <c r="Z39" s="226"/>
      <c r="AA39" s="227"/>
      <c r="AC39" s="226"/>
      <c r="AF39" s="226"/>
      <c r="AG39" s="226"/>
      <c r="AH39" s="226"/>
      <c r="AI39" s="226"/>
    </row>
    <row r="40" spans="1:35" ht="14.1" customHeight="1">
      <c r="A40" s="192"/>
      <c r="B40" s="197"/>
      <c r="C40" s="222"/>
      <c r="D40" s="221"/>
      <c r="E40" s="221"/>
      <c r="F40" s="200"/>
      <c r="G40" s="193"/>
      <c r="H40" s="193"/>
      <c r="I40" s="199"/>
      <c r="J40" s="192"/>
      <c r="K40" s="192"/>
      <c r="L40" s="192"/>
      <c r="M40" s="192"/>
      <c r="N40" s="192"/>
      <c r="O40" s="192"/>
      <c r="P40" s="192"/>
      <c r="Q40" s="192"/>
      <c r="T40" s="192"/>
      <c r="V40" s="227"/>
      <c r="W40" s="226"/>
      <c r="X40" s="226"/>
      <c r="Y40" s="226"/>
      <c r="Z40" s="226"/>
      <c r="AA40" s="227"/>
      <c r="AC40" s="226"/>
      <c r="AF40" s="226"/>
      <c r="AG40" s="226"/>
      <c r="AH40" s="226"/>
      <c r="AI40" s="226"/>
    </row>
    <row r="41" spans="1:35" ht="9.9499999999999993" customHeight="1">
      <c r="A41" s="192"/>
      <c r="B41" s="218"/>
      <c r="C41" s="192"/>
      <c r="D41" s="192"/>
      <c r="E41" s="192"/>
      <c r="F41" s="192"/>
      <c r="G41" s="192"/>
      <c r="H41" s="192"/>
      <c r="I41" s="192"/>
      <c r="J41" s="192"/>
      <c r="K41" s="192"/>
      <c r="L41" s="192"/>
      <c r="M41" s="192"/>
      <c r="N41" s="192"/>
      <c r="O41" s="192"/>
      <c r="P41" s="192"/>
      <c r="Q41" s="192"/>
      <c r="R41" s="192"/>
      <c r="S41" s="192"/>
      <c r="T41" s="192"/>
      <c r="V41" s="227"/>
      <c r="W41" s="226"/>
      <c r="X41" s="226"/>
      <c r="Y41" s="226"/>
      <c r="Z41" s="226"/>
      <c r="AB41" s="226"/>
      <c r="AC41" s="226"/>
      <c r="AF41" s="226"/>
      <c r="AG41" s="226"/>
      <c r="AH41" s="226"/>
      <c r="AI41" s="226"/>
    </row>
    <row r="42" spans="1:35" ht="9.9499999999999993" customHeight="1">
      <c r="A42" s="192"/>
      <c r="B42" s="218"/>
      <c r="C42" s="192"/>
      <c r="D42" s="192"/>
      <c r="E42" s="192"/>
      <c r="F42" s="192"/>
      <c r="G42" s="192"/>
      <c r="H42" s="192"/>
      <c r="I42" s="192"/>
      <c r="J42" s="192"/>
      <c r="K42" s="192"/>
      <c r="L42" s="192"/>
      <c r="M42" s="192"/>
      <c r="N42" s="192"/>
      <c r="O42" s="192"/>
      <c r="P42" s="192"/>
      <c r="Q42" s="192"/>
      <c r="R42" s="192"/>
      <c r="S42" s="192"/>
      <c r="T42" s="192"/>
      <c r="V42" s="227"/>
      <c r="W42" s="226"/>
      <c r="X42" s="226"/>
      <c r="Y42" s="226"/>
      <c r="Z42" s="226"/>
      <c r="AB42" s="226"/>
      <c r="AC42" s="226"/>
      <c r="AF42" s="226"/>
      <c r="AG42" s="226"/>
      <c r="AH42" s="226"/>
      <c r="AI42" s="226"/>
    </row>
    <row r="43" spans="1:35" ht="12" customHeight="1">
      <c r="A43" s="192"/>
      <c r="B43" s="218"/>
      <c r="C43" s="192"/>
      <c r="D43" s="192"/>
      <c r="E43" s="192"/>
      <c r="F43" s="192"/>
      <c r="G43" s="192"/>
      <c r="H43" s="192"/>
      <c r="I43" s="192"/>
      <c r="J43" s="192"/>
      <c r="K43" s="192"/>
      <c r="L43" s="192"/>
      <c r="M43" s="192"/>
      <c r="N43" s="192"/>
      <c r="O43" s="192"/>
      <c r="P43" s="192"/>
      <c r="Q43" s="192"/>
      <c r="R43" s="192"/>
      <c r="S43" s="192"/>
      <c r="T43" s="192"/>
      <c r="Z43" s="226"/>
      <c r="AB43" s="226"/>
      <c r="AC43" s="226"/>
      <c r="AF43" s="226"/>
      <c r="AG43" s="226"/>
      <c r="AH43" s="226"/>
      <c r="AI43" s="226"/>
    </row>
    <row r="44" spans="1:35" ht="9.9499999999999993" customHeight="1">
      <c r="A44" s="192"/>
      <c r="B44" s="218"/>
      <c r="C44" s="192"/>
      <c r="D44" s="192"/>
      <c r="E44" s="192"/>
      <c r="F44" s="192"/>
      <c r="G44" s="192"/>
      <c r="H44" s="192"/>
      <c r="I44" s="192"/>
      <c r="J44" s="192"/>
      <c r="K44" s="192"/>
      <c r="L44" s="192"/>
      <c r="M44" s="192"/>
      <c r="N44" s="192"/>
      <c r="O44" s="192"/>
      <c r="P44" s="192"/>
      <c r="Q44" s="192"/>
      <c r="R44" s="192"/>
      <c r="S44" s="192"/>
      <c r="T44" s="192"/>
      <c r="AB44" s="226"/>
      <c r="AC44" s="226"/>
      <c r="AF44" s="226"/>
      <c r="AG44" s="226"/>
      <c r="AH44" s="226"/>
      <c r="AI44" s="226"/>
    </row>
    <row r="45" spans="1:35" ht="9.9499999999999993" customHeight="1">
      <c r="A45" s="192"/>
      <c r="B45" s="192"/>
      <c r="C45" s="192"/>
      <c r="D45" s="192"/>
      <c r="E45" s="192"/>
      <c r="F45" s="192"/>
      <c r="G45" s="192"/>
      <c r="H45" s="192"/>
      <c r="I45" s="192"/>
      <c r="J45" s="192"/>
      <c r="K45" s="192"/>
      <c r="L45" s="192"/>
      <c r="M45" s="192"/>
      <c r="N45" s="192"/>
      <c r="O45" s="192"/>
      <c r="P45" s="192"/>
      <c r="Q45" s="192"/>
      <c r="R45" s="192"/>
      <c r="S45" s="192"/>
      <c r="T45" s="192"/>
      <c r="AA45" s="227"/>
      <c r="AB45" s="226"/>
    </row>
    <row r="46" spans="1:35" ht="9.9499999999999993" customHeight="1">
      <c r="A46" s="192"/>
      <c r="B46" s="192"/>
      <c r="C46" s="192"/>
      <c r="D46" s="192"/>
      <c r="E46" s="192"/>
      <c r="F46" s="192"/>
      <c r="G46" s="192"/>
      <c r="H46" s="192"/>
      <c r="I46" s="192"/>
      <c r="J46" s="192"/>
      <c r="K46" s="192"/>
      <c r="L46" s="192"/>
      <c r="M46" s="192"/>
      <c r="N46" s="192"/>
      <c r="O46" s="192"/>
      <c r="P46" s="192"/>
      <c r="Q46" s="192"/>
      <c r="R46" s="192"/>
      <c r="S46" s="192"/>
      <c r="T46" s="192"/>
      <c r="AA46" s="227"/>
      <c r="AB46" s="226"/>
    </row>
    <row r="47" spans="1:35" ht="9.9499999999999993" customHeight="1">
      <c r="A47" s="192"/>
      <c r="B47" s="192"/>
      <c r="C47" s="192"/>
      <c r="D47" s="192"/>
      <c r="E47" s="192"/>
      <c r="F47" s="192"/>
      <c r="G47" s="192"/>
      <c r="H47" s="192"/>
      <c r="I47" s="192"/>
      <c r="J47" s="192"/>
      <c r="K47" s="192"/>
      <c r="L47" s="192"/>
      <c r="M47" s="192"/>
      <c r="N47" s="192"/>
      <c r="O47" s="192"/>
      <c r="P47" s="192"/>
      <c r="Q47" s="192"/>
      <c r="R47" s="192"/>
      <c r="S47" s="192"/>
      <c r="T47" s="192"/>
      <c r="AB47" s="226"/>
    </row>
    <row r="48" spans="1:35" ht="12.75" customHeight="1">
      <c r="A48" s="192"/>
      <c r="B48" s="192"/>
      <c r="C48" s="192"/>
      <c r="D48" s="192"/>
      <c r="E48" s="192"/>
      <c r="F48" s="192"/>
      <c r="G48" s="192"/>
      <c r="H48" s="192"/>
      <c r="I48" s="192"/>
      <c r="J48" s="192"/>
      <c r="K48" s="192"/>
      <c r="L48" s="192"/>
      <c r="M48" s="192"/>
      <c r="N48" s="192"/>
      <c r="O48" s="192"/>
      <c r="P48" s="192"/>
      <c r="Q48" s="192"/>
      <c r="R48" s="192"/>
      <c r="S48" s="192"/>
      <c r="T48" s="192"/>
    </row>
    <row r="49" spans="1:20" ht="18.75" customHeight="1">
      <c r="A49" s="192"/>
      <c r="B49" s="192"/>
      <c r="C49" s="192"/>
      <c r="D49" s="192"/>
      <c r="E49" s="192"/>
      <c r="F49" s="192"/>
      <c r="G49" s="192"/>
      <c r="H49" s="192"/>
      <c r="I49" s="192"/>
      <c r="J49" s="192"/>
      <c r="K49" s="192"/>
      <c r="L49" s="192"/>
      <c r="M49" s="192"/>
      <c r="N49" s="192"/>
      <c r="O49" s="192"/>
      <c r="P49" s="192"/>
      <c r="Q49" s="192"/>
      <c r="R49" s="192"/>
      <c r="S49" s="192"/>
      <c r="T49" s="192"/>
    </row>
    <row r="50" spans="1:20" ht="12.75" customHeight="1">
      <c r="A50" s="192"/>
      <c r="B50" s="192"/>
      <c r="C50" s="192"/>
      <c r="D50" s="192"/>
      <c r="E50" s="192"/>
      <c r="F50" s="192"/>
      <c r="G50" s="192"/>
      <c r="H50" s="192"/>
      <c r="I50" s="192"/>
      <c r="J50" s="192"/>
      <c r="K50" s="192"/>
      <c r="L50" s="192"/>
      <c r="M50" s="192"/>
      <c r="N50" s="192"/>
      <c r="O50" s="192"/>
      <c r="P50" s="192"/>
      <c r="Q50" s="192"/>
      <c r="R50" s="192"/>
      <c r="S50" s="192"/>
      <c r="T50" s="192"/>
    </row>
  </sheetData>
  <mergeCells count="2">
    <mergeCell ref="A2:AA2"/>
    <mergeCell ref="C39:X39"/>
  </mergeCells>
  <hyperlinks>
    <hyperlink ref="AB2" location="INDICE!A23" display="INDICE"/>
  </hyperlinks>
  <printOptions horizontalCentered="1"/>
  <pageMargins left="0.51181102362204722" right="0.51181102362204722" top="1.1023622047244095" bottom="0.51181102362204722" header="0.11811023622047245" footer="0.23622047244094491"/>
  <pageSetup paperSize="9" scale="65" firstPageNumber="32" orientation="landscape" useFirstPageNumber="1" r:id="rId1"/>
  <headerFooter scaleWithDoc="0">
    <oddHeader>&amp;C&amp;G</oddHeader>
    <oddFooter>&amp;C&amp;12 30</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2:R45"/>
  <sheetViews>
    <sheetView showGridLines="0" view="pageLayout" zoomScale="56" zoomScaleNormal="82" zoomScalePageLayoutView="56" workbookViewId="0">
      <selection activeCell="J29" sqref="J29"/>
    </sheetView>
  </sheetViews>
  <sheetFormatPr baseColWidth="10" defaultRowHeight="12.75"/>
  <cols>
    <col min="1" max="16384" width="11.42578125" style="123"/>
  </cols>
  <sheetData>
    <row r="2" spans="1:18" ht="15">
      <c r="A2" s="237"/>
      <c r="B2" s="237"/>
      <c r="C2" s="1048" t="s">
        <v>517</v>
      </c>
      <c r="D2" s="1048"/>
      <c r="E2" s="1048"/>
      <c r="F2" s="1048"/>
      <c r="G2" s="1048"/>
      <c r="H2" s="1048"/>
      <c r="I2" s="1048"/>
      <c r="J2" s="1048"/>
      <c r="K2" s="1048"/>
      <c r="L2" s="1048"/>
      <c r="M2" s="1048"/>
      <c r="N2" s="1048"/>
      <c r="O2" s="1048"/>
      <c r="P2" s="1048"/>
      <c r="Q2" s="1048"/>
    </row>
    <row r="3" spans="1:18" ht="15">
      <c r="A3" s="237"/>
      <c r="B3" s="237"/>
      <c r="C3" s="1048" t="s">
        <v>515</v>
      </c>
      <c r="D3" s="1048"/>
      <c r="E3" s="1048"/>
      <c r="F3" s="1048"/>
      <c r="G3" s="1048"/>
      <c r="H3" s="1048"/>
      <c r="I3" s="1048"/>
      <c r="J3" s="1048"/>
      <c r="K3" s="1048"/>
      <c r="L3" s="1048"/>
      <c r="M3" s="1048"/>
      <c r="N3" s="1048"/>
      <c r="O3" s="1048"/>
      <c r="P3" s="1048"/>
      <c r="Q3" s="1048"/>
    </row>
    <row r="4" spans="1:18" ht="15">
      <c r="A4" s="237"/>
      <c r="B4" s="237"/>
      <c r="C4" s="1048" t="s">
        <v>514</v>
      </c>
      <c r="D4" s="1048"/>
      <c r="E4" s="1048"/>
      <c r="F4" s="1048"/>
      <c r="G4" s="1048"/>
      <c r="H4" s="1048"/>
      <c r="I4" s="1048"/>
      <c r="J4" s="1048"/>
      <c r="K4" s="1048"/>
      <c r="L4" s="1048"/>
      <c r="M4" s="1048"/>
      <c r="N4" s="1048"/>
      <c r="O4" s="1048"/>
      <c r="P4" s="1048"/>
      <c r="Q4" s="1048"/>
      <c r="R4" s="241" t="s">
        <v>555</v>
      </c>
    </row>
    <row r="45" spans="3:16" ht="99.75" customHeight="1">
      <c r="C45" s="1039" t="s">
        <v>516</v>
      </c>
      <c r="D45" s="1039"/>
      <c r="E45" s="1039"/>
      <c r="F45" s="1039"/>
      <c r="G45" s="1039"/>
      <c r="H45" s="1039"/>
      <c r="I45" s="1039"/>
      <c r="J45" s="1039"/>
      <c r="K45" s="1039"/>
      <c r="L45" s="1039"/>
      <c r="M45" s="1039"/>
      <c r="N45" s="1039"/>
      <c r="O45" s="1039"/>
      <c r="P45" s="1039"/>
    </row>
  </sheetData>
  <mergeCells count="4">
    <mergeCell ref="C45:P45"/>
    <mergeCell ref="C2:Q2"/>
    <mergeCell ref="C3:Q3"/>
    <mergeCell ref="C4:Q4"/>
  </mergeCells>
  <hyperlinks>
    <hyperlink ref="R4" location="INDICE!A1" display="INDICE"/>
  </hyperlinks>
  <printOptions horizontalCentered="1"/>
  <pageMargins left="0.70866141732283472" right="0.70866141732283472" top="0.74803149606299213" bottom="0.74803149606299213" header="0.31496062992125984" footer="0.31496062992125984"/>
  <pageSetup paperSize="9" scale="65" firstPageNumber="20" orientation="landscape" useFirstPageNumber="1" r:id="rId1"/>
  <headerFooter>
    <oddFooter>&amp;L&amp;G&amp;C&amp;12&amp;P&amp;R&amp;G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2:P49"/>
  <sheetViews>
    <sheetView showGridLines="0" zoomScale="90" zoomScaleNormal="90" zoomScalePageLayoutView="73" workbookViewId="0">
      <selection activeCell="A2" sqref="A2:N2"/>
    </sheetView>
  </sheetViews>
  <sheetFormatPr baseColWidth="10" defaultRowHeight="12.75"/>
  <cols>
    <col min="1" max="1" width="3.5703125" style="20" bestFit="1" customWidth="1"/>
    <col min="2" max="2" width="31.5703125" style="20" customWidth="1"/>
    <col min="3" max="3" width="10.140625" style="20" customWidth="1"/>
    <col min="4" max="4" width="9.140625" style="20" customWidth="1"/>
    <col min="5" max="5" width="10" style="20" customWidth="1"/>
    <col min="6" max="6" width="8.5703125" style="20" customWidth="1"/>
    <col min="7" max="8" width="9.5703125" style="20" customWidth="1"/>
    <col min="9" max="9" width="9.85546875" style="20" customWidth="1"/>
    <col min="10" max="10" width="10" style="20" customWidth="1"/>
    <col min="11" max="11" width="10.28515625" style="20" customWidth="1"/>
    <col min="12" max="12" width="8.28515625" style="20" customWidth="1"/>
    <col min="13" max="13" width="10.42578125" style="20" customWidth="1"/>
    <col min="14" max="14" width="10" style="20" customWidth="1"/>
    <col min="15" max="15" width="9.28515625" style="20" customWidth="1"/>
    <col min="16" max="17" width="8.7109375" style="20" customWidth="1"/>
    <col min="18" max="25" width="11.42578125" style="20"/>
    <col min="26" max="27" width="5.85546875" style="20" customWidth="1"/>
    <col min="28" max="16384" width="11.42578125" style="20"/>
  </cols>
  <sheetData>
    <row r="2" spans="1:16" s="35" customFormat="1" ht="48.75" customHeight="1">
      <c r="A2" s="1051" t="s">
        <v>1313</v>
      </c>
      <c r="B2" s="1051"/>
      <c r="C2" s="1051"/>
      <c r="D2" s="1051"/>
      <c r="E2" s="1051"/>
      <c r="F2" s="1051"/>
      <c r="G2" s="1051"/>
      <c r="H2" s="1051"/>
      <c r="I2" s="1051"/>
      <c r="J2" s="1051"/>
      <c r="K2" s="1051"/>
      <c r="L2" s="1051"/>
      <c r="M2" s="1051"/>
      <c r="N2" s="1051"/>
      <c r="O2" s="238" t="s">
        <v>555</v>
      </c>
    </row>
    <row r="3" spans="1:16" ht="17.25" customHeight="1">
      <c r="A3" s="1053" t="s">
        <v>502</v>
      </c>
      <c r="B3" s="1054"/>
      <c r="C3" s="1053">
        <v>2005</v>
      </c>
      <c r="D3" s="1053"/>
      <c r="E3" s="1053"/>
      <c r="F3" s="1053"/>
      <c r="G3" s="1053"/>
      <c r="H3" s="1053"/>
      <c r="I3" s="1053">
        <v>2014</v>
      </c>
      <c r="J3" s="1053"/>
      <c r="K3" s="1053"/>
      <c r="L3" s="1053"/>
      <c r="M3" s="1053"/>
      <c r="N3" s="1053"/>
      <c r="O3" s="26"/>
    </row>
    <row r="4" spans="1:16" ht="15.75" customHeight="1">
      <c r="A4" s="1054"/>
      <c r="B4" s="1054"/>
      <c r="C4" s="1055" t="s">
        <v>501</v>
      </c>
      <c r="D4" s="1055"/>
      <c r="E4" s="1055" t="s">
        <v>607</v>
      </c>
      <c r="F4" s="1055"/>
      <c r="G4" s="1055" t="s">
        <v>591</v>
      </c>
      <c r="H4" s="1055"/>
      <c r="I4" s="1055" t="s">
        <v>501</v>
      </c>
      <c r="J4" s="1055"/>
      <c r="K4" s="1055" t="s">
        <v>607</v>
      </c>
      <c r="L4" s="1055"/>
      <c r="M4" s="1055" t="s">
        <v>591</v>
      </c>
      <c r="N4" s="1055"/>
      <c r="O4" s="122"/>
    </row>
    <row r="5" spans="1:16" ht="21" customHeight="1">
      <c r="A5" s="1054"/>
      <c r="B5" s="1054"/>
      <c r="C5" s="685" t="s">
        <v>9</v>
      </c>
      <c r="D5" s="685" t="s">
        <v>500</v>
      </c>
      <c r="E5" s="685" t="s">
        <v>9</v>
      </c>
      <c r="F5" s="685" t="s">
        <v>500</v>
      </c>
      <c r="G5" s="685" t="s">
        <v>9</v>
      </c>
      <c r="H5" s="685" t="s">
        <v>500</v>
      </c>
      <c r="I5" s="685" t="s">
        <v>9</v>
      </c>
      <c r="J5" s="685" t="s">
        <v>500</v>
      </c>
      <c r="K5" s="685" t="s">
        <v>9</v>
      </c>
      <c r="L5" s="685" t="s">
        <v>500</v>
      </c>
      <c r="M5" s="685" t="s">
        <v>9</v>
      </c>
      <c r="N5" s="685" t="s">
        <v>500</v>
      </c>
      <c r="O5" s="26"/>
    </row>
    <row r="6" spans="1:16" s="31" customFormat="1" ht="3.75" customHeight="1">
      <c r="A6" s="363"/>
      <c r="B6" s="32"/>
      <c r="C6" s="32"/>
      <c r="D6" s="32"/>
      <c r="E6" s="32"/>
      <c r="F6" s="32"/>
      <c r="G6" s="32"/>
      <c r="H6" s="32"/>
      <c r="I6" s="32"/>
      <c r="J6" s="32"/>
      <c r="K6" s="32"/>
      <c r="L6" s="32"/>
      <c r="M6" s="32"/>
      <c r="N6" s="364"/>
      <c r="O6" s="29"/>
    </row>
    <row r="7" spans="1:16" ht="15.75" customHeight="1">
      <c r="A7" s="1056" t="s">
        <v>499</v>
      </c>
      <c r="B7" s="1057"/>
      <c r="C7" s="259">
        <f t="shared" ref="C7:N7" si="0">SUM(C9:C22)</f>
        <v>3912</v>
      </c>
      <c r="D7" s="260">
        <f t="shared" si="0"/>
        <v>100</v>
      </c>
      <c r="E7" s="259">
        <f t="shared" si="0"/>
        <v>743</v>
      </c>
      <c r="F7" s="260">
        <f t="shared" si="0"/>
        <v>100</v>
      </c>
      <c r="G7" s="259">
        <f t="shared" si="0"/>
        <v>3169</v>
      </c>
      <c r="H7" s="260">
        <f t="shared" si="0"/>
        <v>100.00000000000001</v>
      </c>
      <c r="I7" s="259">
        <f t="shared" si="0"/>
        <v>4139</v>
      </c>
      <c r="J7" s="260">
        <f t="shared" si="0"/>
        <v>100</v>
      </c>
      <c r="K7" s="259">
        <f t="shared" si="0"/>
        <v>742</v>
      </c>
      <c r="L7" s="260">
        <f t="shared" si="0"/>
        <v>100</v>
      </c>
      <c r="M7" s="259">
        <f t="shared" si="0"/>
        <v>3397</v>
      </c>
      <c r="N7" s="806">
        <f t="shared" si="0"/>
        <v>100.00000000000001</v>
      </c>
      <c r="O7" s="122"/>
      <c r="P7" s="99"/>
    </row>
    <row r="8" spans="1:16">
      <c r="A8" s="1058" t="s">
        <v>94</v>
      </c>
      <c r="B8" s="1059"/>
      <c r="C8" s="261"/>
      <c r="D8" s="313"/>
      <c r="E8" s="262"/>
      <c r="F8" s="263"/>
      <c r="G8" s="261"/>
      <c r="H8" s="263"/>
      <c r="I8" s="262"/>
      <c r="J8" s="263"/>
      <c r="K8" s="262"/>
      <c r="L8" s="263"/>
      <c r="M8" s="262"/>
      <c r="N8" s="810"/>
      <c r="O8" s="26"/>
    </row>
    <row r="9" spans="1:16" ht="17.25" customHeight="1">
      <c r="A9" s="365">
        <v>1</v>
      </c>
      <c r="B9" s="119" t="s">
        <v>58</v>
      </c>
      <c r="C9" s="316">
        <f t="shared" ref="C9:C17" si="1">E9+G9</f>
        <v>1764</v>
      </c>
      <c r="D9" s="312">
        <f t="shared" ref="D9:D17" si="2">(C9/C$7)*100</f>
        <v>45.092024539877301</v>
      </c>
      <c r="E9" s="117">
        <v>129</v>
      </c>
      <c r="F9" s="312">
        <f>E9/$E$7*100</f>
        <v>17.362045760430686</v>
      </c>
      <c r="G9" s="117">
        <v>1635</v>
      </c>
      <c r="H9" s="312">
        <f t="shared" ref="H9:H17" si="3">(G9/$G$7)*100</f>
        <v>51.59356263805617</v>
      </c>
      <c r="I9" s="116">
        <f t="shared" ref="I9:I19" si="4">K9+M9</f>
        <v>2099</v>
      </c>
      <c r="J9" s="312">
        <f>I9/I$7*100</f>
        <v>50.712732544092773</v>
      </c>
      <c r="K9" s="120">
        <v>127</v>
      </c>
      <c r="L9" s="312">
        <f>+K9/K7*100</f>
        <v>17.11590296495957</v>
      </c>
      <c r="M9" s="120">
        <v>1972</v>
      </c>
      <c r="N9" s="808">
        <f>+M9/M7*100</f>
        <v>58.051221666176033</v>
      </c>
      <c r="O9" s="26"/>
      <c r="P9" s="99"/>
    </row>
    <row r="10" spans="1:16" ht="17.25" customHeight="1">
      <c r="A10" s="366">
        <v>2</v>
      </c>
      <c r="B10" s="264" t="s">
        <v>498</v>
      </c>
      <c r="C10" s="265">
        <f t="shared" si="1"/>
        <v>79</v>
      </c>
      <c r="D10" s="317">
        <f t="shared" si="2"/>
        <v>2.0194274028629855</v>
      </c>
      <c r="E10" s="261">
        <v>18</v>
      </c>
      <c r="F10" s="313">
        <f>E10/$E$7*100</f>
        <v>2.4226110363391657</v>
      </c>
      <c r="G10" s="261">
        <v>61</v>
      </c>
      <c r="H10" s="313">
        <f t="shared" si="3"/>
        <v>1.9248974439886399</v>
      </c>
      <c r="I10" s="261">
        <f t="shared" si="4"/>
        <v>74</v>
      </c>
      <c r="J10" s="313">
        <f>I10/I$7*100</f>
        <v>1.787871466537811</v>
      </c>
      <c r="K10" s="811">
        <v>22</v>
      </c>
      <c r="L10" s="313">
        <f>K10/K7*100</f>
        <v>2.9649595687331538</v>
      </c>
      <c r="M10" s="812">
        <v>52</v>
      </c>
      <c r="N10" s="813">
        <f>+M10/M7*100</f>
        <v>1.5307624374448043</v>
      </c>
      <c r="O10" s="26"/>
      <c r="P10" s="99"/>
    </row>
    <row r="11" spans="1:16" ht="17.25" customHeight="1">
      <c r="A11" s="365">
        <v>3</v>
      </c>
      <c r="B11" s="119" t="s">
        <v>497</v>
      </c>
      <c r="C11" s="316">
        <f t="shared" si="1"/>
        <v>73</v>
      </c>
      <c r="D11" s="312">
        <f t="shared" si="2"/>
        <v>1.8660531697341511</v>
      </c>
      <c r="E11" s="116">
        <v>9</v>
      </c>
      <c r="F11" s="312">
        <f>E11/$E$7*100</f>
        <v>1.2113055181695829</v>
      </c>
      <c r="G11" s="117">
        <v>64</v>
      </c>
      <c r="H11" s="312">
        <f t="shared" si="3"/>
        <v>2.0195645313979176</v>
      </c>
      <c r="I11" s="116">
        <f t="shared" si="4"/>
        <v>75</v>
      </c>
      <c r="J11" s="312">
        <f>I11/I$7*100</f>
        <v>1.812031891761295</v>
      </c>
      <c r="K11" s="120">
        <v>8</v>
      </c>
      <c r="L11" s="312">
        <f>+K11/K7*100</f>
        <v>1.0781671159029651</v>
      </c>
      <c r="M11" s="807">
        <v>67</v>
      </c>
      <c r="N11" s="808">
        <f>+M11/M7*100</f>
        <v>1.972328525169267</v>
      </c>
      <c r="O11" s="26"/>
      <c r="P11" s="99"/>
    </row>
    <row r="12" spans="1:16" ht="17.25" customHeight="1">
      <c r="A12" s="366">
        <v>4</v>
      </c>
      <c r="B12" s="264" t="s">
        <v>56</v>
      </c>
      <c r="C12" s="265">
        <f t="shared" si="1"/>
        <v>88</v>
      </c>
      <c r="D12" s="313">
        <f t="shared" si="2"/>
        <v>2.2494887525562373</v>
      </c>
      <c r="E12" s="262">
        <v>16</v>
      </c>
      <c r="F12" s="313">
        <f>E12/$E$7*100</f>
        <v>2.1534320323014806</v>
      </c>
      <c r="G12" s="262">
        <v>72</v>
      </c>
      <c r="H12" s="313">
        <f t="shared" si="3"/>
        <v>2.2720100978226569</v>
      </c>
      <c r="I12" s="261">
        <f t="shared" si="4"/>
        <v>64</v>
      </c>
      <c r="J12" s="313">
        <f>I12/I$7*100</f>
        <v>1.5462672143029716</v>
      </c>
      <c r="K12" s="811">
        <v>12</v>
      </c>
      <c r="L12" s="313">
        <f>+K12/K7*100</f>
        <v>1.6172506738544474</v>
      </c>
      <c r="M12" s="812">
        <v>52</v>
      </c>
      <c r="N12" s="813">
        <f>+M12/M7*100</f>
        <v>1.5307624374448043</v>
      </c>
      <c r="O12" s="26"/>
      <c r="P12" s="99"/>
    </row>
    <row r="13" spans="1:16" ht="26.25" customHeight="1">
      <c r="A13" s="365">
        <v>5</v>
      </c>
      <c r="B13" s="334" t="s">
        <v>617</v>
      </c>
      <c r="C13" s="316">
        <f t="shared" si="1"/>
        <v>37</v>
      </c>
      <c r="D13" s="312">
        <f t="shared" si="2"/>
        <v>0.94580777096114521</v>
      </c>
      <c r="E13" s="117">
        <v>2</v>
      </c>
      <c r="F13" s="312">
        <f>E13/$E$7*100</f>
        <v>0.26917900403768508</v>
      </c>
      <c r="G13" s="117">
        <v>35</v>
      </c>
      <c r="H13" s="312">
        <f t="shared" si="3"/>
        <v>1.1044493531082362</v>
      </c>
      <c r="I13" s="116">
        <f t="shared" si="4"/>
        <v>24</v>
      </c>
      <c r="J13" s="312">
        <f>I13/I$7*100</f>
        <v>0.57985020536361442</v>
      </c>
      <c r="K13" s="120">
        <v>2</v>
      </c>
      <c r="L13" s="312">
        <f>+K13/K7*100</f>
        <v>0.26954177897574128</v>
      </c>
      <c r="M13" s="807">
        <v>22</v>
      </c>
      <c r="N13" s="808">
        <f>+M13/M7*100</f>
        <v>0.6476302619958787</v>
      </c>
      <c r="O13" s="26"/>
      <c r="P13" s="99"/>
    </row>
    <row r="14" spans="1:16" ht="17.25" customHeight="1">
      <c r="A14" s="366">
        <v>6</v>
      </c>
      <c r="B14" s="264" t="s">
        <v>496</v>
      </c>
      <c r="C14" s="265">
        <f t="shared" si="1"/>
        <v>129</v>
      </c>
      <c r="D14" s="313">
        <f t="shared" si="2"/>
        <v>3.2975460122699385</v>
      </c>
      <c r="E14" s="261">
        <v>0</v>
      </c>
      <c r="F14" s="313">
        <v>0</v>
      </c>
      <c r="G14" s="954">
        <v>129</v>
      </c>
      <c r="H14" s="313">
        <f t="shared" si="3"/>
        <v>4.0706847585989268</v>
      </c>
      <c r="I14" s="261">
        <f t="shared" si="4"/>
        <v>19</v>
      </c>
      <c r="J14" s="313">
        <f>I14/I7*100</f>
        <v>0.45904807924619478</v>
      </c>
      <c r="K14" s="261">
        <v>0</v>
      </c>
      <c r="L14" s="313">
        <f>+K14/K7*100</f>
        <v>0</v>
      </c>
      <c r="M14" s="261">
        <v>19</v>
      </c>
      <c r="N14" s="813">
        <f>M14/M7*100</f>
        <v>0.55931704445098618</v>
      </c>
      <c r="O14" s="26"/>
      <c r="P14" s="955"/>
    </row>
    <row r="15" spans="1:16" s="31" customFormat="1" ht="17.25" customHeight="1">
      <c r="A15" s="365">
        <v>7</v>
      </c>
      <c r="B15" s="119" t="s">
        <v>495</v>
      </c>
      <c r="C15" s="316">
        <f t="shared" si="1"/>
        <v>333</v>
      </c>
      <c r="D15" s="312">
        <f t="shared" si="2"/>
        <v>8.5122699386503058</v>
      </c>
      <c r="E15" s="116">
        <v>0</v>
      </c>
      <c r="F15" s="312">
        <v>0</v>
      </c>
      <c r="G15" s="117">
        <v>333</v>
      </c>
      <c r="H15" s="312">
        <f t="shared" si="3"/>
        <v>10.508046702429787</v>
      </c>
      <c r="I15" s="116">
        <f t="shared" si="4"/>
        <v>229</v>
      </c>
      <c r="J15" s="312">
        <f>I15/I7*100</f>
        <v>5.5327373761778205</v>
      </c>
      <c r="K15" s="116">
        <v>0</v>
      </c>
      <c r="L15" s="312">
        <v>0</v>
      </c>
      <c r="M15" s="807">
        <v>229</v>
      </c>
      <c r="N15" s="808">
        <f>+M15/M7*100</f>
        <v>6.7412422725934649</v>
      </c>
      <c r="O15" s="26"/>
      <c r="P15" s="121"/>
    </row>
    <row r="16" spans="1:16" ht="17.25" customHeight="1">
      <c r="A16" s="366">
        <v>8</v>
      </c>
      <c r="B16" s="264" t="s">
        <v>52</v>
      </c>
      <c r="C16" s="265">
        <f t="shared" si="1"/>
        <v>579</v>
      </c>
      <c r="D16" s="313">
        <f t="shared" si="2"/>
        <v>14.800613496932517</v>
      </c>
      <c r="E16" s="261">
        <v>0</v>
      </c>
      <c r="F16" s="313">
        <v>0</v>
      </c>
      <c r="G16" s="262">
        <v>579</v>
      </c>
      <c r="H16" s="313">
        <f t="shared" si="3"/>
        <v>18.270747869990533</v>
      </c>
      <c r="I16" s="261">
        <f t="shared" si="4"/>
        <v>657</v>
      </c>
      <c r="J16" s="313">
        <f>I16/I7*100</f>
        <v>15.873399371828945</v>
      </c>
      <c r="K16" s="261">
        <v>0</v>
      </c>
      <c r="L16" s="313">
        <v>0</v>
      </c>
      <c r="M16" s="812">
        <v>657</v>
      </c>
      <c r="N16" s="813">
        <f>+M16/M7*100</f>
        <v>19.340594642331467</v>
      </c>
      <c r="O16" s="26"/>
      <c r="P16" s="99"/>
    </row>
    <row r="17" spans="1:16" ht="17.25" customHeight="1">
      <c r="A17" s="365">
        <v>9</v>
      </c>
      <c r="B17" s="119" t="s">
        <v>46</v>
      </c>
      <c r="C17" s="316">
        <f t="shared" si="1"/>
        <v>12</v>
      </c>
      <c r="D17" s="312">
        <f t="shared" si="2"/>
        <v>0.30674846625766872</v>
      </c>
      <c r="E17" s="116">
        <v>8</v>
      </c>
      <c r="F17" s="312">
        <f>E17/$E$7*100</f>
        <v>1.0767160161507403</v>
      </c>
      <c r="G17" s="116">
        <v>4</v>
      </c>
      <c r="H17" s="312">
        <f t="shared" si="3"/>
        <v>0.12622278321236985</v>
      </c>
      <c r="I17" s="116">
        <f t="shared" si="4"/>
        <v>12</v>
      </c>
      <c r="J17" s="312">
        <f>I17/I7*100</f>
        <v>0.28992510268180721</v>
      </c>
      <c r="K17" s="120">
        <v>7</v>
      </c>
      <c r="L17" s="312">
        <f>+K17/K7*100</f>
        <v>0.94339622641509435</v>
      </c>
      <c r="M17" s="807">
        <v>5</v>
      </c>
      <c r="N17" s="808">
        <f>+M17/M7*100</f>
        <v>0.14718869590815425</v>
      </c>
      <c r="O17" s="26"/>
      <c r="P17" s="99"/>
    </row>
    <row r="18" spans="1:16" ht="17.25" customHeight="1">
      <c r="A18" s="366">
        <v>10</v>
      </c>
      <c r="B18" s="264" t="s">
        <v>50</v>
      </c>
      <c r="C18" s="265">
        <v>0</v>
      </c>
      <c r="D18" s="313">
        <v>0</v>
      </c>
      <c r="E18" s="261">
        <v>0</v>
      </c>
      <c r="F18" s="313">
        <v>0</v>
      </c>
      <c r="G18" s="261">
        <v>0</v>
      </c>
      <c r="H18" s="313">
        <v>0</v>
      </c>
      <c r="I18" s="261">
        <f t="shared" si="4"/>
        <v>19</v>
      </c>
      <c r="J18" s="313">
        <f>I18/I7*100</f>
        <v>0.45904807924619478</v>
      </c>
      <c r="K18" s="261">
        <v>0</v>
      </c>
      <c r="L18" s="313">
        <v>0</v>
      </c>
      <c r="M18" s="814">
        <v>19</v>
      </c>
      <c r="N18" s="813">
        <f>M18/M7*100</f>
        <v>0.55931704445098618</v>
      </c>
      <c r="O18" s="26"/>
      <c r="P18" s="99"/>
    </row>
    <row r="19" spans="1:16" ht="17.25" customHeight="1">
      <c r="A19" s="365">
        <v>11</v>
      </c>
      <c r="B19" s="119" t="s">
        <v>494</v>
      </c>
      <c r="C19" s="118">
        <f>E19+G19</f>
        <v>42</v>
      </c>
      <c r="D19" s="312">
        <f>(C19/C7)*100</f>
        <v>1.0736196319018405</v>
      </c>
      <c r="E19" s="116">
        <v>11</v>
      </c>
      <c r="F19" s="312">
        <f>E19/E7*100</f>
        <v>1.4804845222072678</v>
      </c>
      <c r="G19" s="116">
        <v>31</v>
      </c>
      <c r="H19" s="312">
        <f>(G19/$G$7)*100</f>
        <v>0.9782265698958662</v>
      </c>
      <c r="I19" s="116">
        <f t="shared" si="4"/>
        <v>128</v>
      </c>
      <c r="J19" s="312">
        <f>I19/I7*100</f>
        <v>3.0925344286059433</v>
      </c>
      <c r="K19" s="116">
        <v>9</v>
      </c>
      <c r="L19" s="312">
        <f>K19/K7*100</f>
        <v>1.2129380053908356</v>
      </c>
      <c r="M19" s="333">
        <v>119</v>
      </c>
      <c r="N19" s="808">
        <f>M19/M7*100</f>
        <v>3.5030909626140714</v>
      </c>
      <c r="O19" s="26"/>
      <c r="P19" s="99"/>
    </row>
    <row r="20" spans="1:16" ht="17.25" customHeight="1">
      <c r="A20" s="1058" t="s">
        <v>93</v>
      </c>
      <c r="B20" s="1060"/>
      <c r="C20" s="265"/>
      <c r="D20" s="313"/>
      <c r="E20" s="261"/>
      <c r="F20" s="313"/>
      <c r="G20" s="261"/>
      <c r="H20" s="313"/>
      <c r="I20" s="261"/>
      <c r="J20" s="313"/>
      <c r="K20" s="261"/>
      <c r="L20" s="313"/>
      <c r="M20" s="815"/>
      <c r="N20" s="813"/>
      <c r="O20" s="26"/>
    </row>
    <row r="21" spans="1:16" ht="17.25" customHeight="1">
      <c r="A21" s="365">
        <v>12</v>
      </c>
      <c r="B21" s="115" t="s">
        <v>493</v>
      </c>
      <c r="C21" s="118">
        <f>E21+G21</f>
        <v>527</v>
      </c>
      <c r="D21" s="312">
        <f>(C21/C$7)*100</f>
        <v>13.471370143149283</v>
      </c>
      <c r="E21" s="117">
        <v>523</v>
      </c>
      <c r="F21" s="312">
        <f>E21/E7*100</f>
        <v>70.390309555854643</v>
      </c>
      <c r="G21" s="116">
        <v>4</v>
      </c>
      <c r="H21" s="312">
        <f>(G21/$G$7)*100</f>
        <v>0.12622278321236985</v>
      </c>
      <c r="I21" s="116">
        <f>K21+M21</f>
        <v>595</v>
      </c>
      <c r="J21" s="312">
        <f>I21/I7*100</f>
        <v>14.375453007972942</v>
      </c>
      <c r="K21" s="116">
        <v>531</v>
      </c>
      <c r="L21" s="312">
        <f>+K21/K7*100</f>
        <v>71.563342318059298</v>
      </c>
      <c r="M21" s="809">
        <v>64</v>
      </c>
      <c r="N21" s="808">
        <f>+M21/M7*100</f>
        <v>1.8840153076243746</v>
      </c>
      <c r="O21" s="26"/>
      <c r="P21" s="99"/>
    </row>
    <row r="22" spans="1:16" ht="17.25" customHeight="1">
      <c r="A22" s="367">
        <v>13</v>
      </c>
      <c r="B22" s="368" t="s">
        <v>492</v>
      </c>
      <c r="C22" s="369">
        <f>E22+G22</f>
        <v>249</v>
      </c>
      <c r="D22" s="370">
        <f>(C22/C$7)*100</f>
        <v>6.3650306748466248</v>
      </c>
      <c r="E22" s="371">
        <v>27</v>
      </c>
      <c r="F22" s="370">
        <f>E22/$E$7*100</f>
        <v>3.6339165545087484</v>
      </c>
      <c r="G22" s="371">
        <v>222</v>
      </c>
      <c r="H22" s="370">
        <f>(G22/$G$7)*100</f>
        <v>7.0053644682865261</v>
      </c>
      <c r="I22" s="816">
        <f>K22+M22</f>
        <v>144</v>
      </c>
      <c r="J22" s="370">
        <f>I22/I7*100</f>
        <v>3.4791012321816863</v>
      </c>
      <c r="K22" s="816">
        <v>24</v>
      </c>
      <c r="L22" s="370">
        <f>K22/K7*100</f>
        <v>3.2345013477088949</v>
      </c>
      <c r="M22" s="817">
        <v>120</v>
      </c>
      <c r="N22" s="818">
        <f>+M22/M7*100</f>
        <v>3.5325287017957021</v>
      </c>
      <c r="O22" s="26"/>
      <c r="P22" s="99"/>
    </row>
    <row r="23" spans="1:16" ht="8.25" customHeight="1">
      <c r="A23" s="29"/>
      <c r="B23" s="115"/>
      <c r="C23" s="114"/>
      <c r="D23" s="111"/>
      <c r="E23" s="52"/>
      <c r="F23" s="111"/>
      <c r="G23" s="52"/>
      <c r="H23" s="111"/>
      <c r="I23" s="113"/>
      <c r="J23" s="111"/>
      <c r="K23" s="113"/>
      <c r="L23" s="111"/>
      <c r="M23" s="112"/>
      <c r="N23" s="111"/>
      <c r="O23" s="26"/>
      <c r="P23" s="99"/>
    </row>
    <row r="24" spans="1:16" s="105" customFormat="1" ht="22.5" customHeight="1">
      <c r="A24" s="1050" t="s">
        <v>1554</v>
      </c>
      <c r="B24" s="1050"/>
      <c r="C24" s="1050"/>
      <c r="D24" s="1050"/>
      <c r="E24" s="1050"/>
      <c r="F24" s="1050"/>
      <c r="G24" s="1050"/>
      <c r="H24" s="1050"/>
      <c r="I24" s="1050"/>
      <c r="J24" s="1050"/>
      <c r="K24" s="1050"/>
      <c r="L24" s="1050"/>
      <c r="M24" s="1050"/>
      <c r="N24" s="1050"/>
      <c r="O24" s="110"/>
      <c r="P24" s="109"/>
    </row>
    <row r="25" spans="1:16" s="105" customFormat="1" ht="11.25">
      <c r="A25" s="108"/>
      <c r="B25" s="1049"/>
      <c r="C25" s="1049"/>
      <c r="D25" s="1049"/>
      <c r="E25" s="1049"/>
      <c r="F25" s="1049"/>
      <c r="G25" s="1049"/>
      <c r="H25" s="1049"/>
      <c r="I25" s="1049"/>
      <c r="J25" s="1049"/>
      <c r="K25" s="1049"/>
      <c r="L25" s="1049"/>
      <c r="M25" s="1049"/>
      <c r="N25" s="1049"/>
      <c r="O25" s="239"/>
    </row>
    <row r="26" spans="1:16" s="105" customFormat="1" ht="11.25">
      <c r="A26" s="107"/>
      <c r="B26" s="1049"/>
      <c r="C26" s="1049"/>
      <c r="D26" s="1049"/>
      <c r="E26" s="1049"/>
      <c r="F26" s="1049"/>
      <c r="G26" s="1049"/>
      <c r="H26" s="1049"/>
      <c r="I26" s="1049"/>
      <c r="J26" s="1049"/>
      <c r="K26" s="1049"/>
      <c r="L26" s="1049"/>
      <c r="M26" s="1049"/>
      <c r="N26" s="1049"/>
      <c r="O26" s="245"/>
    </row>
    <row r="27" spans="1:16" s="105" customFormat="1" ht="11.25">
      <c r="A27" s="107"/>
      <c r="B27" s="1052" t="s">
        <v>525</v>
      </c>
      <c r="C27" s="1049"/>
      <c r="D27" s="1049"/>
      <c r="E27" s="1049"/>
      <c r="F27" s="1049"/>
      <c r="G27" s="1049"/>
      <c r="H27" s="1049"/>
      <c r="I27" s="1049"/>
      <c r="J27" s="1049"/>
      <c r="K27" s="1049"/>
      <c r="L27" s="1049"/>
      <c r="M27" s="1049"/>
      <c r="N27" s="1049"/>
      <c r="O27" s="106"/>
    </row>
    <row r="28" spans="1:16">
      <c r="A28" s="104"/>
      <c r="B28" s="100"/>
      <c r="C28" s="103"/>
      <c r="D28" s="100"/>
      <c r="E28" s="100"/>
      <c r="F28" s="100"/>
      <c r="G28" s="100"/>
      <c r="H28" s="100"/>
      <c r="I28" s="100"/>
      <c r="J28" s="100"/>
      <c r="K28" s="100"/>
      <c r="L28" s="100"/>
      <c r="M28" s="100"/>
      <c r="N28" s="100"/>
      <c r="O28" s="26"/>
    </row>
    <row r="29" spans="1:16">
      <c r="A29" s="26"/>
      <c r="B29" s="100"/>
      <c r="C29" s="102"/>
      <c r="D29" s="101"/>
      <c r="E29" s="102"/>
      <c r="F29" s="102"/>
      <c r="G29" s="102"/>
      <c r="H29" s="102"/>
      <c r="I29" s="102"/>
      <c r="J29" s="102"/>
      <c r="K29" s="102"/>
      <c r="L29" s="102"/>
      <c r="M29" s="102"/>
      <c r="N29" s="102"/>
      <c r="O29" s="26"/>
    </row>
    <row r="30" spans="1:16">
      <c r="A30" s="26"/>
      <c r="B30" s="100"/>
      <c r="C30" s="100"/>
      <c r="D30" s="100"/>
      <c r="E30" s="100"/>
      <c r="F30" s="100"/>
      <c r="G30" s="100"/>
      <c r="H30" s="101"/>
      <c r="I30" s="100"/>
      <c r="J30" s="100"/>
      <c r="K30" s="100"/>
      <c r="L30" s="100"/>
      <c r="M30" s="100"/>
      <c r="N30" s="100"/>
      <c r="O30" s="26"/>
    </row>
    <row r="31" spans="1:16">
      <c r="A31" s="26"/>
      <c r="B31" s="100"/>
      <c r="C31" s="100"/>
      <c r="D31" s="100"/>
      <c r="E31" s="100"/>
      <c r="F31" s="100"/>
      <c r="G31" s="100"/>
      <c r="H31" s="100"/>
      <c r="I31" s="100"/>
      <c r="J31" s="100"/>
      <c r="K31" s="100"/>
      <c r="L31" s="100"/>
      <c r="M31" s="100"/>
      <c r="N31" s="100"/>
      <c r="O31" s="26"/>
    </row>
    <row r="32" spans="1:16">
      <c r="A32" s="26"/>
      <c r="B32" s="100"/>
      <c r="C32" s="100"/>
      <c r="D32" s="100"/>
      <c r="E32" s="100"/>
      <c r="F32" s="100"/>
      <c r="G32" s="100"/>
      <c r="H32" s="100"/>
      <c r="I32" s="100"/>
      <c r="J32" s="100"/>
      <c r="K32" s="100"/>
      <c r="L32" s="100"/>
      <c r="M32" s="100"/>
      <c r="N32" s="100"/>
      <c r="O32" s="26"/>
    </row>
    <row r="33" spans="1:15" ht="18.75" customHeight="1">
      <c r="A33" s="26"/>
      <c r="B33" s="100"/>
      <c r="C33" s="100"/>
      <c r="D33" s="100"/>
      <c r="E33" s="100"/>
      <c r="F33" s="100"/>
      <c r="G33" s="100"/>
      <c r="H33" s="100"/>
      <c r="I33" s="100"/>
      <c r="J33" s="100"/>
      <c r="K33" s="100"/>
      <c r="L33" s="100"/>
      <c r="M33" s="100"/>
      <c r="N33" s="100"/>
      <c r="O33" s="26"/>
    </row>
    <row r="34" spans="1:15" ht="18.75" customHeight="1">
      <c r="A34" s="26"/>
      <c r="B34" s="100"/>
      <c r="C34" s="100"/>
      <c r="D34" s="100"/>
      <c r="E34" s="100"/>
      <c r="F34" s="100"/>
      <c r="G34" s="100"/>
      <c r="H34" s="100"/>
      <c r="I34" s="100"/>
      <c r="J34" s="100"/>
      <c r="K34" s="100"/>
      <c r="L34" s="100"/>
      <c r="M34" s="100"/>
      <c r="N34" s="100"/>
      <c r="O34" s="26"/>
    </row>
    <row r="35" spans="1:15" ht="18.75" customHeight="1">
      <c r="A35" s="26"/>
      <c r="B35" s="100"/>
      <c r="C35" s="100"/>
      <c r="D35" s="100"/>
      <c r="E35" s="100"/>
      <c r="F35" s="100"/>
      <c r="G35" s="100"/>
      <c r="H35" s="100"/>
      <c r="I35" s="100"/>
      <c r="J35" s="100"/>
      <c r="K35" s="100"/>
      <c r="L35" s="100"/>
      <c r="M35" s="100"/>
      <c r="N35" s="100"/>
      <c r="O35" s="26"/>
    </row>
    <row r="36" spans="1:15" ht="18.75" customHeight="1">
      <c r="A36" s="26"/>
      <c r="B36" s="100"/>
      <c r="C36" s="100"/>
      <c r="D36" s="100"/>
      <c r="E36" s="100"/>
      <c r="F36" s="100"/>
      <c r="G36" s="100"/>
      <c r="H36" s="100"/>
      <c r="I36" s="100"/>
      <c r="J36" s="100"/>
      <c r="K36" s="100"/>
      <c r="L36" s="100"/>
      <c r="M36" s="100"/>
      <c r="N36" s="100"/>
      <c r="O36" s="26"/>
    </row>
    <row r="37" spans="1:15" ht="18.75" customHeight="1">
      <c r="A37" s="26"/>
      <c r="B37" s="100"/>
      <c r="C37" s="100"/>
      <c r="D37" s="100"/>
      <c r="E37" s="100"/>
      <c r="F37" s="100"/>
      <c r="G37" s="100"/>
      <c r="H37" s="100"/>
      <c r="I37" s="100"/>
      <c r="J37" s="100"/>
      <c r="K37" s="100"/>
      <c r="L37" s="100"/>
      <c r="M37" s="100"/>
      <c r="N37" s="100"/>
      <c r="O37" s="26"/>
    </row>
    <row r="38" spans="1:15" ht="18.75" customHeight="1">
      <c r="A38" s="26"/>
      <c r="B38" s="100"/>
      <c r="C38" s="100"/>
      <c r="D38" s="100"/>
      <c r="E38" s="100"/>
      <c r="F38" s="100"/>
      <c r="G38" s="100"/>
      <c r="H38" s="100"/>
      <c r="I38" s="100"/>
      <c r="J38" s="100"/>
      <c r="K38" s="100"/>
      <c r="L38" s="100"/>
      <c r="M38" s="100"/>
      <c r="N38" s="100"/>
      <c r="O38" s="26"/>
    </row>
    <row r="39" spans="1:15" ht="18.75" customHeight="1">
      <c r="A39" s="26"/>
      <c r="B39" s="100"/>
      <c r="C39" s="100"/>
      <c r="D39" s="100"/>
      <c r="E39" s="100"/>
      <c r="F39" s="100"/>
      <c r="G39" s="100"/>
      <c r="H39" s="100"/>
      <c r="I39" s="100"/>
      <c r="J39" s="100"/>
      <c r="K39" s="100"/>
      <c r="L39" s="100"/>
      <c r="M39" s="100"/>
      <c r="N39" s="100"/>
      <c r="O39" s="26"/>
    </row>
    <row r="40" spans="1:15" ht="18.75" customHeight="1">
      <c r="A40" s="26"/>
      <c r="B40" s="100"/>
      <c r="C40" s="100"/>
      <c r="D40" s="100"/>
      <c r="E40" s="100"/>
      <c r="F40" s="100"/>
      <c r="G40" s="100"/>
      <c r="H40" s="100"/>
      <c r="I40" s="100"/>
      <c r="J40" s="100"/>
      <c r="K40" s="100"/>
      <c r="L40" s="100"/>
      <c r="M40" s="100"/>
      <c r="N40" s="100"/>
      <c r="O40" s="26"/>
    </row>
    <row r="41" spans="1:15" ht="18.75" customHeight="1">
      <c r="A41" s="26"/>
      <c r="B41" s="100"/>
      <c r="C41" s="100"/>
      <c r="D41" s="100"/>
      <c r="E41" s="100"/>
      <c r="F41" s="100"/>
      <c r="G41" s="100"/>
      <c r="H41" s="100"/>
      <c r="I41" s="100"/>
      <c r="J41" s="100"/>
      <c r="K41" s="100"/>
      <c r="L41" s="100"/>
      <c r="M41" s="100"/>
      <c r="N41" s="100"/>
      <c r="O41" s="26"/>
    </row>
    <row r="42" spans="1:15" ht="18.75" customHeight="1">
      <c r="A42" s="26"/>
      <c r="B42" s="100"/>
      <c r="C42" s="100"/>
      <c r="D42" s="100"/>
      <c r="E42" s="100"/>
      <c r="F42" s="100"/>
      <c r="G42" s="100"/>
      <c r="H42" s="100"/>
      <c r="I42" s="100"/>
      <c r="J42" s="100"/>
      <c r="K42" s="100"/>
      <c r="L42" s="100"/>
      <c r="M42" s="100"/>
      <c r="N42" s="100"/>
      <c r="O42" s="26"/>
    </row>
    <row r="43" spans="1:15" ht="18.75" customHeight="1">
      <c r="A43" s="26"/>
      <c r="B43" s="100"/>
      <c r="C43" s="100"/>
      <c r="D43" s="100"/>
      <c r="E43" s="100"/>
      <c r="F43" s="100"/>
      <c r="G43" s="100"/>
      <c r="H43" s="100"/>
      <c r="I43" s="100"/>
      <c r="J43" s="100"/>
      <c r="K43" s="100"/>
      <c r="L43" s="100"/>
      <c r="M43" s="100"/>
      <c r="N43" s="100"/>
      <c r="O43" s="26"/>
    </row>
    <row r="44" spans="1:15" ht="18.75" customHeight="1">
      <c r="A44" s="26"/>
      <c r="B44" s="100"/>
      <c r="C44" s="100"/>
      <c r="D44" s="100"/>
      <c r="E44" s="100"/>
      <c r="F44" s="100"/>
      <c r="G44" s="100"/>
      <c r="H44" s="100"/>
      <c r="I44" s="100"/>
      <c r="J44" s="100"/>
      <c r="K44" s="100"/>
      <c r="L44" s="100"/>
      <c r="M44" s="100"/>
      <c r="N44" s="100"/>
      <c r="O44" s="26"/>
    </row>
    <row r="45" spans="1:15" ht="18.75" customHeight="1">
      <c r="A45" s="26"/>
      <c r="B45" s="100"/>
      <c r="C45" s="100"/>
      <c r="D45" s="100"/>
      <c r="E45" s="100"/>
      <c r="F45" s="100"/>
      <c r="G45" s="100"/>
      <c r="H45" s="100"/>
      <c r="I45" s="100"/>
      <c r="J45" s="100"/>
      <c r="K45" s="100"/>
      <c r="L45" s="100"/>
      <c r="M45" s="100"/>
      <c r="N45" s="100"/>
      <c r="O45" s="26"/>
    </row>
    <row r="46" spans="1:15" ht="18.75" customHeight="1">
      <c r="A46" s="26"/>
      <c r="B46" s="100"/>
      <c r="C46" s="100"/>
      <c r="D46" s="100"/>
      <c r="E46" s="100"/>
      <c r="F46" s="100"/>
      <c r="G46" s="100"/>
      <c r="H46" s="100"/>
      <c r="I46" s="100"/>
      <c r="J46" s="100"/>
      <c r="K46" s="100"/>
      <c r="L46" s="100"/>
      <c r="M46" s="100"/>
      <c r="N46" s="100"/>
      <c r="O46" s="26"/>
    </row>
    <row r="47" spans="1:15" ht="18.75" customHeight="1">
      <c r="A47" s="26"/>
      <c r="B47" s="100"/>
      <c r="C47" s="100"/>
      <c r="D47" s="100"/>
      <c r="E47" s="100"/>
      <c r="F47" s="100"/>
      <c r="G47" s="100"/>
      <c r="H47" s="100"/>
      <c r="I47" s="100"/>
      <c r="J47" s="100"/>
      <c r="K47" s="100"/>
      <c r="L47" s="100"/>
      <c r="M47" s="100"/>
      <c r="N47" s="100"/>
      <c r="O47" s="26"/>
    </row>
    <row r="48" spans="1:15" ht="18.75" customHeight="1">
      <c r="A48" s="26"/>
      <c r="B48" s="100"/>
      <c r="C48" s="100"/>
      <c r="D48" s="100"/>
      <c r="E48" s="100"/>
      <c r="F48" s="100"/>
      <c r="G48" s="100"/>
      <c r="H48" s="100"/>
      <c r="I48" s="100"/>
      <c r="J48" s="100"/>
      <c r="K48" s="100"/>
      <c r="L48" s="100"/>
      <c r="M48" s="100"/>
      <c r="N48" s="100"/>
      <c r="O48" s="26"/>
    </row>
    <row r="49" spans="1:15" ht="9.6" customHeight="1">
      <c r="A49" s="26"/>
      <c r="B49" s="26"/>
      <c r="C49" s="26"/>
      <c r="D49" s="26"/>
      <c r="E49" s="26"/>
      <c r="F49" s="26"/>
      <c r="G49" s="26"/>
      <c r="H49" s="26"/>
      <c r="I49" s="26"/>
      <c r="J49" s="26"/>
      <c r="K49" s="26"/>
      <c r="L49" s="26"/>
      <c r="M49" s="26"/>
      <c r="N49" s="26"/>
      <c r="O49" s="26"/>
    </row>
  </sheetData>
  <mergeCells count="17">
    <mergeCell ref="B25:N25"/>
    <mergeCell ref="B26:N26"/>
    <mergeCell ref="A24:N24"/>
    <mergeCell ref="A2:N2"/>
    <mergeCell ref="B27:N27"/>
    <mergeCell ref="A3:B5"/>
    <mergeCell ref="C3:H3"/>
    <mergeCell ref="I3:N3"/>
    <mergeCell ref="C4:D4"/>
    <mergeCell ref="E4:F4"/>
    <mergeCell ref="G4:H4"/>
    <mergeCell ref="I4:J4"/>
    <mergeCell ref="K4:L4"/>
    <mergeCell ref="M4:N4"/>
    <mergeCell ref="A7:B7"/>
    <mergeCell ref="A8:B8"/>
    <mergeCell ref="A20:B20"/>
  </mergeCells>
  <hyperlinks>
    <hyperlink ref="O2" location="INDICE!A26" display="INDICE"/>
  </hyperlinks>
  <printOptions horizontalCentered="1"/>
  <pageMargins left="0.51181102362204722" right="0.51181102362204722" top="1.1023622047244095" bottom="0.51181102362204722" header="0.11811023622047245" footer="0.23622047244094491"/>
  <pageSetup paperSize="9" scale="90" firstPageNumber="33" orientation="landscape" useFirstPageNumber="1" r:id="rId1"/>
  <headerFooter>
    <oddHeader>&amp;C&amp;G</oddHeader>
    <oddFooter>&amp;C&amp;12 31</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pageSetUpPr fitToPage="1"/>
  </sheetPr>
  <dimension ref="A1:O39"/>
  <sheetViews>
    <sheetView showGridLines="0" zoomScale="90" zoomScaleNormal="90" workbookViewId="0">
      <selection sqref="A1:N1"/>
    </sheetView>
  </sheetViews>
  <sheetFormatPr baseColWidth="10" defaultRowHeight="15"/>
  <cols>
    <col min="1" max="1" width="26.42578125" bestFit="1" customWidth="1"/>
  </cols>
  <sheetData>
    <row r="1" spans="1:15" ht="45" customHeight="1">
      <c r="A1" s="1061" t="s">
        <v>1314</v>
      </c>
      <c r="B1" s="1061"/>
      <c r="C1" s="1061"/>
      <c r="D1" s="1061"/>
      <c r="E1" s="1061"/>
      <c r="F1" s="1061"/>
      <c r="G1" s="1061"/>
      <c r="H1" s="1061"/>
      <c r="I1" s="1061"/>
      <c r="J1" s="1061"/>
      <c r="K1" s="1061"/>
      <c r="L1" s="1061"/>
      <c r="M1" s="1061"/>
      <c r="N1" s="1061"/>
      <c r="O1" s="240" t="s">
        <v>555</v>
      </c>
    </row>
    <row r="2" spans="1:15" ht="8.25" customHeight="1">
      <c r="A2" s="2"/>
      <c r="B2" s="337"/>
      <c r="C2" s="337"/>
      <c r="D2" s="337"/>
      <c r="E2" s="337"/>
      <c r="F2" s="337"/>
      <c r="G2" s="337"/>
      <c r="H2" s="337"/>
      <c r="I2" s="337"/>
      <c r="J2" s="337"/>
      <c r="K2" s="337"/>
      <c r="L2" s="337"/>
      <c r="M2" s="337"/>
      <c r="N2" s="337"/>
    </row>
    <row r="3" spans="1:15" ht="25.5" customHeight="1">
      <c r="A3" s="1064" t="s">
        <v>0</v>
      </c>
      <c r="B3" s="342" t="s">
        <v>1</v>
      </c>
      <c r="C3" s="1062" t="s">
        <v>2</v>
      </c>
      <c r="D3" s="1062"/>
      <c r="E3" s="1062" t="s">
        <v>3</v>
      </c>
      <c r="F3" s="1062"/>
      <c r="G3" s="1062" t="s">
        <v>4</v>
      </c>
      <c r="H3" s="1062"/>
      <c r="I3" s="1062" t="s">
        <v>5</v>
      </c>
      <c r="J3" s="1062"/>
      <c r="K3" s="1062" t="s">
        <v>6</v>
      </c>
      <c r="L3" s="1062"/>
      <c r="M3" s="1062" t="s">
        <v>7</v>
      </c>
      <c r="N3" s="1062"/>
    </row>
    <row r="4" spans="1:15" ht="30" customHeight="1">
      <c r="A4" s="1064"/>
      <c r="B4" s="342" t="s">
        <v>8</v>
      </c>
      <c r="C4" s="342" t="s">
        <v>9</v>
      </c>
      <c r="D4" s="342" t="s">
        <v>10</v>
      </c>
      <c r="E4" s="342" t="s">
        <v>9</v>
      </c>
      <c r="F4" s="342" t="s">
        <v>10</v>
      </c>
      <c r="G4" s="342" t="s">
        <v>9</v>
      </c>
      <c r="H4" s="342" t="s">
        <v>10</v>
      </c>
      <c r="I4" s="342" t="s">
        <v>9</v>
      </c>
      <c r="J4" s="342" t="s">
        <v>10</v>
      </c>
      <c r="K4" s="342" t="s">
        <v>9</v>
      </c>
      <c r="L4" s="342" t="s">
        <v>10</v>
      </c>
      <c r="M4" s="342" t="s">
        <v>9</v>
      </c>
      <c r="N4" s="342" t="s">
        <v>10</v>
      </c>
    </row>
    <row r="5" spans="1:15">
      <c r="A5" s="274" t="s">
        <v>11</v>
      </c>
      <c r="B5" s="275">
        <f>B6+B18+B25+B32+B34</f>
        <v>16027466</v>
      </c>
      <c r="C5" s="275">
        <f>SUM(C6,C18,C25,C32,C34)</f>
        <v>32617.249999999993</v>
      </c>
      <c r="D5" s="17">
        <f>C5/B5*10000</f>
        <v>20.350846478164414</v>
      </c>
      <c r="E5" s="275">
        <f>SUM(E6,E18,E25,E32,E34)</f>
        <v>4476.9999999999991</v>
      </c>
      <c r="F5" s="17">
        <f>E5/B5*10000</f>
        <v>2.7933299000603085</v>
      </c>
      <c r="G5" s="275">
        <f>SUM(G6,G18,G25,G32,G34)</f>
        <v>1081.9999999999993</v>
      </c>
      <c r="H5" s="17">
        <f>G5/B5*10000</f>
        <v>0.67509112170320573</v>
      </c>
      <c r="I5" s="275">
        <f>SUM(I6,I18,I25,I32,I34)</f>
        <v>16249.999999999995</v>
      </c>
      <c r="J5" s="17">
        <f>I5/B5*10000</f>
        <v>10.138845404507485</v>
      </c>
      <c r="K5" s="275">
        <f>SUM(K6,K18,K25,K32,K34)</f>
        <v>2207</v>
      </c>
      <c r="L5" s="17">
        <f>K5/B5*10000</f>
        <v>1.3770111881691094</v>
      </c>
      <c r="M5" s="275">
        <f>SUM(M6,M18,M25,M32,M34)</f>
        <v>18103.999999999989</v>
      </c>
      <c r="N5" s="17">
        <f>M5/B5*10000</f>
        <v>11.295609674043289</v>
      </c>
    </row>
    <row r="6" spans="1:15">
      <c r="A6" s="281" t="s">
        <v>12</v>
      </c>
      <c r="B6" s="282">
        <f>SUM(B7:B17)</f>
        <v>7157782</v>
      </c>
      <c r="C6" s="282">
        <f>SUM(C7:C17)</f>
        <v>16191.5</v>
      </c>
      <c r="D6" s="283">
        <f>C6/B6*10000</f>
        <v>22.620834219315423</v>
      </c>
      <c r="E6" s="282">
        <f>SUM(E7:E17)</f>
        <v>2213.9999999999995</v>
      </c>
      <c r="F6" s="283">
        <f t="shared" ref="F6:F34" si="0">E6/B6*10000</f>
        <v>3.0931369522011143</v>
      </c>
      <c r="G6" s="282">
        <f>SUM(G7:G17)</f>
        <v>603.99999999999955</v>
      </c>
      <c r="H6" s="283">
        <f t="shared" ref="H6:H33" si="1">G6/B6*10000</f>
        <v>0.84383681984167658</v>
      </c>
      <c r="I6" s="282">
        <f>SUM(I7:I17)</f>
        <v>8902.9999999999982</v>
      </c>
      <c r="J6" s="283">
        <f t="shared" ref="J6:J34" si="2">I6/B6*10000</f>
        <v>12.438210607699423</v>
      </c>
      <c r="K6" s="282">
        <f>SUM(K7:K17)</f>
        <v>837.00000000000011</v>
      </c>
      <c r="L6" s="283">
        <f t="shared" ref="L6:L33" si="3">K6/B6*10000</f>
        <v>1.1693566526613972</v>
      </c>
      <c r="M6" s="282">
        <f>SUM(M7:M17)</f>
        <v>8133.0000000000027</v>
      </c>
      <c r="N6" s="283">
        <f t="shared" ref="N6:N34" si="4">M6/B6*10000</f>
        <v>11.362458370484045</v>
      </c>
    </row>
    <row r="7" spans="1:15">
      <c r="A7" s="277" t="s">
        <v>13</v>
      </c>
      <c r="B7" s="443">
        <v>796169</v>
      </c>
      <c r="C7" s="10">
        <v>1827.5</v>
      </c>
      <c r="D7" s="18">
        <f t="shared" ref="D7:D33" si="5">C7/B7*10000</f>
        <v>22.953669384263893</v>
      </c>
      <c r="E7" s="278">
        <v>338</v>
      </c>
      <c r="F7" s="18">
        <f t="shared" si="0"/>
        <v>4.2453298231908052</v>
      </c>
      <c r="G7" s="279">
        <v>82.000000000000043</v>
      </c>
      <c r="H7" s="18">
        <f t="shared" si="1"/>
        <v>1.0299320872829769</v>
      </c>
      <c r="I7" s="279">
        <v>686.00000000000034</v>
      </c>
      <c r="J7" s="18">
        <f t="shared" si="2"/>
        <v>8.6162611204405142</v>
      </c>
      <c r="K7" s="278">
        <v>15</v>
      </c>
      <c r="L7" s="18">
        <f t="shared" si="3"/>
        <v>0.18840221108834931</v>
      </c>
      <c r="M7" s="278">
        <v>657.99999999999989</v>
      </c>
      <c r="N7" s="18">
        <f t="shared" si="4"/>
        <v>8.2645769930755897</v>
      </c>
    </row>
    <row r="8" spans="1:15">
      <c r="A8" s="284" t="s">
        <v>14</v>
      </c>
      <c r="B8" s="456">
        <v>199646</v>
      </c>
      <c r="C8" s="285">
        <v>310.74999999999983</v>
      </c>
      <c r="D8" s="286">
        <f t="shared" si="5"/>
        <v>15.565050138745571</v>
      </c>
      <c r="E8" s="287">
        <v>89</v>
      </c>
      <c r="F8" s="286">
        <f t="shared" si="0"/>
        <v>4.4578904661250416</v>
      </c>
      <c r="G8" s="288">
        <v>13.000000000000005</v>
      </c>
      <c r="H8" s="286">
        <f t="shared" si="1"/>
        <v>0.65115253999579281</v>
      </c>
      <c r="I8" s="288">
        <v>267.99999999999994</v>
      </c>
      <c r="J8" s="286">
        <f t="shared" si="2"/>
        <v>13.423760055297874</v>
      </c>
      <c r="K8" s="287">
        <v>20.999999999999993</v>
      </c>
      <c r="L8" s="286">
        <f t="shared" si="3"/>
        <v>1.0518617953778184</v>
      </c>
      <c r="M8" s="287">
        <v>173.00000000000003</v>
      </c>
      <c r="N8" s="286">
        <f t="shared" si="4"/>
        <v>8.6653376476363189</v>
      </c>
    </row>
    <row r="9" spans="1:15">
      <c r="A9" s="277" t="s">
        <v>15</v>
      </c>
      <c r="B9" s="443">
        <v>253863</v>
      </c>
      <c r="C9" s="10">
        <v>449.75000000000011</v>
      </c>
      <c r="D9" s="18">
        <f t="shared" si="5"/>
        <v>17.716248527749222</v>
      </c>
      <c r="E9" s="278">
        <v>118.0000000000001</v>
      </c>
      <c r="F9" s="18">
        <f t="shared" si="0"/>
        <v>4.6481763785979089</v>
      </c>
      <c r="G9" s="279">
        <v>20.000000000000004</v>
      </c>
      <c r="H9" s="18">
        <f t="shared" si="1"/>
        <v>0.78782650484710282</v>
      </c>
      <c r="I9" s="279">
        <v>254.99999999999991</v>
      </c>
      <c r="J9" s="18">
        <f t="shared" si="2"/>
        <v>10.044787936800555</v>
      </c>
      <c r="K9" s="278">
        <v>7.0000000000000009</v>
      </c>
      <c r="L9" s="18">
        <f t="shared" si="3"/>
        <v>0.2757392766964859</v>
      </c>
      <c r="M9" s="278">
        <v>311.99999999999994</v>
      </c>
      <c r="N9" s="18">
        <f t="shared" si="4"/>
        <v>12.290093475614796</v>
      </c>
    </row>
    <row r="10" spans="1:15">
      <c r="A10" s="284" t="s">
        <v>16</v>
      </c>
      <c r="B10" s="456">
        <v>178228</v>
      </c>
      <c r="C10" s="285">
        <v>255.75000000000003</v>
      </c>
      <c r="D10" s="286">
        <f t="shared" si="5"/>
        <v>14.349597145229707</v>
      </c>
      <c r="E10" s="287">
        <v>85.000000000000014</v>
      </c>
      <c r="F10" s="286">
        <f t="shared" si="0"/>
        <v>4.7691720717283488</v>
      </c>
      <c r="G10" s="288">
        <v>21.999999999999996</v>
      </c>
      <c r="H10" s="286">
        <f t="shared" si="1"/>
        <v>1.2343739479767486</v>
      </c>
      <c r="I10" s="288">
        <v>254.00000000000003</v>
      </c>
      <c r="J10" s="286">
        <f t="shared" si="2"/>
        <v>14.251408308458831</v>
      </c>
      <c r="K10" s="287">
        <v>49</v>
      </c>
      <c r="L10" s="286">
        <f t="shared" si="3"/>
        <v>2.7492874295845771</v>
      </c>
      <c r="M10" s="287">
        <v>143.00000000000009</v>
      </c>
      <c r="N10" s="286">
        <f t="shared" si="4"/>
        <v>8.023430661848872</v>
      </c>
    </row>
    <row r="11" spans="1:15">
      <c r="A11" s="277" t="s">
        <v>17</v>
      </c>
      <c r="B11" s="447">
        <v>450921</v>
      </c>
      <c r="C11" s="10">
        <v>761.00000000000023</v>
      </c>
      <c r="D11" s="18">
        <f t="shared" si="5"/>
        <v>16.876570397031859</v>
      </c>
      <c r="E11" s="278">
        <v>149.00000000000003</v>
      </c>
      <c r="F11" s="18">
        <f t="shared" si="0"/>
        <v>3.3043482117710203</v>
      </c>
      <c r="G11" s="279">
        <v>24.000000000000004</v>
      </c>
      <c r="H11" s="18">
        <f t="shared" si="1"/>
        <v>0.53224400726513077</v>
      </c>
      <c r="I11" s="279">
        <v>339.00000000000017</v>
      </c>
      <c r="J11" s="18">
        <f t="shared" si="2"/>
        <v>7.5179466026199746</v>
      </c>
      <c r="K11" s="278">
        <v>79.999999999999986</v>
      </c>
      <c r="L11" s="18">
        <f t="shared" si="3"/>
        <v>1.7741466908837686</v>
      </c>
      <c r="M11" s="278">
        <v>307.99999999999989</v>
      </c>
      <c r="N11" s="18">
        <f t="shared" si="4"/>
        <v>6.8304647599025081</v>
      </c>
    </row>
    <row r="12" spans="1:15">
      <c r="A12" s="284" t="s">
        <v>18</v>
      </c>
      <c r="B12" s="456">
        <v>496735</v>
      </c>
      <c r="C12" s="285">
        <v>949.2499999999992</v>
      </c>
      <c r="D12" s="286">
        <f t="shared" si="5"/>
        <v>19.109786908512572</v>
      </c>
      <c r="E12" s="287">
        <v>172.00000000000009</v>
      </c>
      <c r="F12" s="286">
        <f t="shared" si="0"/>
        <v>3.4626108488429463</v>
      </c>
      <c r="G12" s="288">
        <v>29.000000000000014</v>
      </c>
      <c r="H12" s="286">
        <f t="shared" si="1"/>
        <v>0.58381229428165959</v>
      </c>
      <c r="I12" s="288">
        <v>507.00000000000028</v>
      </c>
      <c r="J12" s="286">
        <f t="shared" si="2"/>
        <v>10.206649420717289</v>
      </c>
      <c r="K12" s="287">
        <v>53.000000000000028</v>
      </c>
      <c r="L12" s="286">
        <f t="shared" si="3"/>
        <v>1.0669672964457915</v>
      </c>
      <c r="M12" s="287">
        <v>471.00000000000017</v>
      </c>
      <c r="N12" s="286">
        <f t="shared" si="4"/>
        <v>9.4819169174710893</v>
      </c>
    </row>
    <row r="13" spans="1:15">
      <c r="A13" s="277" t="s">
        <v>19</v>
      </c>
      <c r="B13" s="447">
        <v>438868</v>
      </c>
      <c r="C13" s="10">
        <v>768.25000000000023</v>
      </c>
      <c r="D13" s="18">
        <f t="shared" si="5"/>
        <v>17.505263541657175</v>
      </c>
      <c r="E13" s="278">
        <v>110.00000000000004</v>
      </c>
      <c r="F13" s="18">
        <f t="shared" si="0"/>
        <v>2.5064484081774028</v>
      </c>
      <c r="G13" s="279">
        <v>27</v>
      </c>
      <c r="H13" s="18">
        <f t="shared" si="1"/>
        <v>0.61521915473445321</v>
      </c>
      <c r="I13" s="279">
        <v>556.99999999999989</v>
      </c>
      <c r="J13" s="18">
        <f t="shared" si="2"/>
        <v>12.69174330322557</v>
      </c>
      <c r="K13" s="278">
        <v>21.000000000000018</v>
      </c>
      <c r="L13" s="18">
        <f t="shared" si="3"/>
        <v>0.47850378701568624</v>
      </c>
      <c r="M13" s="278">
        <v>389.0000000000004</v>
      </c>
      <c r="N13" s="18">
        <f t="shared" si="4"/>
        <v>8.8637130071000936</v>
      </c>
    </row>
    <row r="14" spans="1:15">
      <c r="A14" s="284" t="s">
        <v>20</v>
      </c>
      <c r="B14" s="456">
        <v>490039</v>
      </c>
      <c r="C14" s="285">
        <v>1249.4999999999995</v>
      </c>
      <c r="D14" s="286">
        <f t="shared" si="5"/>
        <v>25.497970569689343</v>
      </c>
      <c r="E14" s="287">
        <v>191.99999999999994</v>
      </c>
      <c r="F14" s="286">
        <f t="shared" si="0"/>
        <v>3.918055501704965</v>
      </c>
      <c r="G14" s="288">
        <v>26.000000000000028</v>
      </c>
      <c r="H14" s="286">
        <f t="shared" si="1"/>
        <v>0.53057001585588148</v>
      </c>
      <c r="I14" s="288">
        <v>644.99999999999966</v>
      </c>
      <c r="J14" s="286">
        <f t="shared" si="2"/>
        <v>13.162217701040113</v>
      </c>
      <c r="K14" s="287">
        <v>31.999999999999993</v>
      </c>
      <c r="L14" s="286">
        <f t="shared" si="3"/>
        <v>0.6530092502841609</v>
      </c>
      <c r="M14" s="287">
        <v>569.99999999999989</v>
      </c>
      <c r="N14" s="286">
        <f t="shared" si="4"/>
        <v>11.631727270686616</v>
      </c>
    </row>
    <row r="15" spans="1:15">
      <c r="A15" s="277" t="s">
        <v>21</v>
      </c>
      <c r="B15" s="447">
        <v>2891472</v>
      </c>
      <c r="C15" s="10">
        <v>7527.7500000000009</v>
      </c>
      <c r="D15" s="18">
        <f t="shared" si="5"/>
        <v>26.034317468749485</v>
      </c>
      <c r="E15" s="278">
        <v>742.99999999999909</v>
      </c>
      <c r="F15" s="18">
        <f t="shared" si="0"/>
        <v>2.5696254364558921</v>
      </c>
      <c r="G15" s="279">
        <v>306.99999999999949</v>
      </c>
      <c r="H15" s="18">
        <f t="shared" si="1"/>
        <v>1.0617429461533763</v>
      </c>
      <c r="I15" s="279">
        <v>4470.9999999999982</v>
      </c>
      <c r="J15" s="18">
        <f t="shared" si="2"/>
        <v>15.462712417758146</v>
      </c>
      <c r="K15" s="278">
        <v>415.00000000000006</v>
      </c>
      <c r="L15" s="18">
        <f t="shared" si="3"/>
        <v>1.4352551226503318</v>
      </c>
      <c r="M15" s="278">
        <v>4220.0000000000027</v>
      </c>
      <c r="N15" s="18">
        <f t="shared" si="4"/>
        <v>14.594642452010612</v>
      </c>
    </row>
    <row r="16" spans="1:15">
      <c r="A16" s="284" t="s">
        <v>22</v>
      </c>
      <c r="B16" s="456">
        <v>550832</v>
      </c>
      <c r="C16" s="285">
        <v>1174.2500000000002</v>
      </c>
      <c r="D16" s="286">
        <f t="shared" si="5"/>
        <v>21.317752055073058</v>
      </c>
      <c r="E16" s="287">
        <v>131.00000000000003</v>
      </c>
      <c r="F16" s="286">
        <f t="shared" si="0"/>
        <v>2.3782205826821974</v>
      </c>
      <c r="G16" s="288">
        <v>33.000000000000014</v>
      </c>
      <c r="H16" s="286">
        <f t="shared" si="1"/>
        <v>0.599093734568798</v>
      </c>
      <c r="I16" s="288">
        <v>596.00000000000011</v>
      </c>
      <c r="J16" s="286">
        <f t="shared" si="2"/>
        <v>10.81999593342435</v>
      </c>
      <c r="K16" s="287">
        <v>58.000000000000007</v>
      </c>
      <c r="L16" s="286">
        <f t="shared" si="3"/>
        <v>1.0529526243936447</v>
      </c>
      <c r="M16" s="287">
        <v>513.00000000000034</v>
      </c>
      <c r="N16" s="286">
        <f t="shared" si="4"/>
        <v>9.3131844192058608</v>
      </c>
    </row>
    <row r="17" spans="1:14">
      <c r="A17" s="277" t="s">
        <v>23</v>
      </c>
      <c r="B17" s="447">
        <v>411009</v>
      </c>
      <c r="C17" s="10">
        <v>917.75</v>
      </c>
      <c r="D17" s="18">
        <f t="shared" si="5"/>
        <v>22.329194737828125</v>
      </c>
      <c r="E17" s="278">
        <v>86.999999999999972</v>
      </c>
      <c r="F17" s="18">
        <f t="shared" si="0"/>
        <v>2.1167419691539595</v>
      </c>
      <c r="G17" s="279">
        <v>21.000000000000004</v>
      </c>
      <c r="H17" s="18">
        <f t="shared" si="1"/>
        <v>0.51093771669233534</v>
      </c>
      <c r="I17" s="279">
        <v>325</v>
      </c>
      <c r="J17" s="18">
        <f t="shared" si="2"/>
        <v>7.9073694250004252</v>
      </c>
      <c r="K17" s="278">
        <v>86.000000000000014</v>
      </c>
      <c r="L17" s="18">
        <f t="shared" si="3"/>
        <v>2.0924116016924206</v>
      </c>
      <c r="M17" s="278">
        <v>375.99999999999994</v>
      </c>
      <c r="N17" s="18">
        <f t="shared" si="4"/>
        <v>9.1482181655389532</v>
      </c>
    </row>
    <row r="18" spans="1:14">
      <c r="A18" s="281" t="s">
        <v>24</v>
      </c>
      <c r="B18" s="282">
        <f>SUM(B19:B24)</f>
        <v>7964269</v>
      </c>
      <c r="C18" s="282">
        <f>SUM(C19:C24)</f>
        <v>14447.749999999993</v>
      </c>
      <c r="D18" s="283">
        <f t="shared" si="5"/>
        <v>18.140710716827861</v>
      </c>
      <c r="E18" s="282">
        <f>SUM(E19:E24)</f>
        <v>1773.9999999999995</v>
      </c>
      <c r="F18" s="283">
        <f t="shared" si="0"/>
        <v>2.2274486208338762</v>
      </c>
      <c r="G18" s="282">
        <f>SUM(G19:G24)</f>
        <v>406.99999999999989</v>
      </c>
      <c r="H18" s="283">
        <f t="shared" si="1"/>
        <v>0.51103246261521285</v>
      </c>
      <c r="I18" s="282">
        <f>SUM(I19:I24)</f>
        <v>6201.9999999999964</v>
      </c>
      <c r="J18" s="283">
        <f t="shared" si="2"/>
        <v>7.7872809168047894</v>
      </c>
      <c r="K18" s="282">
        <f>SUM(K19:K24)</f>
        <v>1199.9999999999998</v>
      </c>
      <c r="L18" s="283">
        <f t="shared" si="3"/>
        <v>1.5067296195043134</v>
      </c>
      <c r="M18" s="282">
        <f>SUM(M19:M24)</f>
        <v>9057.9999999999854</v>
      </c>
      <c r="N18" s="283">
        <f t="shared" si="4"/>
        <v>11.373297411225041</v>
      </c>
    </row>
    <row r="19" spans="1:14">
      <c r="A19" s="277" t="s">
        <v>25</v>
      </c>
      <c r="B19" s="447">
        <v>662671</v>
      </c>
      <c r="C19" s="10">
        <v>1553.0000000000002</v>
      </c>
      <c r="D19" s="18">
        <f t="shared" si="5"/>
        <v>23.435460432099791</v>
      </c>
      <c r="E19" s="278">
        <v>216.99999999999994</v>
      </c>
      <c r="F19" s="18">
        <f t="shared" si="0"/>
        <v>3.2746264737705428</v>
      </c>
      <c r="G19" s="279">
        <v>56.999999999999986</v>
      </c>
      <c r="H19" s="18">
        <f t="shared" si="1"/>
        <v>0.86015534103650204</v>
      </c>
      <c r="I19" s="279">
        <v>635.99999999999989</v>
      </c>
      <c r="J19" s="18">
        <f t="shared" si="2"/>
        <v>9.5975227526178131</v>
      </c>
      <c r="K19" s="278">
        <v>117.99999999999999</v>
      </c>
      <c r="L19" s="18">
        <f t="shared" si="3"/>
        <v>1.7806724603913553</v>
      </c>
      <c r="M19" s="278">
        <v>712</v>
      </c>
      <c r="N19" s="18">
        <f t="shared" si="4"/>
        <v>10.744396540666484</v>
      </c>
    </row>
    <row r="20" spans="1:14">
      <c r="A20" s="284" t="s">
        <v>26</v>
      </c>
      <c r="B20" s="456">
        <v>590483</v>
      </c>
      <c r="C20" s="285">
        <v>769.74999999999909</v>
      </c>
      <c r="D20" s="286">
        <f t="shared" si="5"/>
        <v>13.035938375871941</v>
      </c>
      <c r="E20" s="287">
        <v>157.99999999999997</v>
      </c>
      <c r="F20" s="286">
        <f t="shared" si="0"/>
        <v>2.6757755938782313</v>
      </c>
      <c r="G20" s="288">
        <v>20.999999999999993</v>
      </c>
      <c r="H20" s="286">
        <f t="shared" si="1"/>
        <v>0.35564105994584083</v>
      </c>
      <c r="I20" s="288">
        <v>443.99999999999994</v>
      </c>
      <c r="J20" s="286">
        <f t="shared" si="2"/>
        <v>7.5192681245692077</v>
      </c>
      <c r="K20" s="287">
        <v>140.99999999999997</v>
      </c>
      <c r="L20" s="286">
        <f t="shared" si="3"/>
        <v>2.3878756882077887</v>
      </c>
      <c r="M20" s="287">
        <v>365.00000000000051</v>
      </c>
      <c r="N20" s="286">
        <f t="shared" si="4"/>
        <v>6.1813803276301016</v>
      </c>
    </row>
    <row r="21" spans="1:14">
      <c r="A21" s="277" t="s">
        <v>27</v>
      </c>
      <c r="B21" s="447">
        <v>4024929</v>
      </c>
      <c r="C21" s="10">
        <v>8015.2499999999936</v>
      </c>
      <c r="D21" s="18">
        <f t="shared" si="5"/>
        <v>19.914015874565724</v>
      </c>
      <c r="E21" s="278">
        <v>768.99999999999989</v>
      </c>
      <c r="F21" s="18">
        <f t="shared" si="0"/>
        <v>1.9105927085918779</v>
      </c>
      <c r="G21" s="279">
        <v>238.99999999999991</v>
      </c>
      <c r="H21" s="18">
        <f t="shared" si="1"/>
        <v>0.59379929434780065</v>
      </c>
      <c r="I21" s="279">
        <v>3272.9999999999986</v>
      </c>
      <c r="J21" s="18">
        <f t="shared" si="2"/>
        <v>8.1318204619261572</v>
      </c>
      <c r="K21" s="278">
        <v>585.99999999999989</v>
      </c>
      <c r="L21" s="18">
        <f t="shared" si="3"/>
        <v>1.4559263032962815</v>
      </c>
      <c r="M21" s="278">
        <v>5719.9999999999854</v>
      </c>
      <c r="N21" s="18">
        <f t="shared" si="4"/>
        <v>14.211430810332269</v>
      </c>
    </row>
    <row r="22" spans="1:14">
      <c r="A22" s="284" t="s">
        <v>28</v>
      </c>
      <c r="B22" s="456">
        <v>853622</v>
      </c>
      <c r="C22" s="285">
        <v>1162</v>
      </c>
      <c r="D22" s="286">
        <f t="shared" si="5"/>
        <v>13.612582618536074</v>
      </c>
      <c r="E22" s="287">
        <v>190</v>
      </c>
      <c r="F22" s="286">
        <f t="shared" si="0"/>
        <v>2.2258095503630413</v>
      </c>
      <c r="G22" s="288">
        <v>39.000000000000007</v>
      </c>
      <c r="H22" s="286">
        <f t="shared" si="1"/>
        <v>0.45687669717978224</v>
      </c>
      <c r="I22" s="288">
        <v>471.99999999999989</v>
      </c>
      <c r="J22" s="286">
        <f t="shared" si="2"/>
        <v>5.5293795145860809</v>
      </c>
      <c r="K22" s="287">
        <v>159.99999999999989</v>
      </c>
      <c r="L22" s="286">
        <f t="shared" si="3"/>
        <v>1.8743659371478227</v>
      </c>
      <c r="M22" s="287">
        <v>642.00000000000023</v>
      </c>
      <c r="N22" s="286">
        <f t="shared" si="4"/>
        <v>7.520893322805648</v>
      </c>
    </row>
    <row r="23" spans="1:14">
      <c r="A23" s="277" t="s">
        <v>29</v>
      </c>
      <c r="B23" s="447">
        <v>1481940</v>
      </c>
      <c r="C23" s="10">
        <v>2404.75</v>
      </c>
      <c r="D23" s="18">
        <f t="shared" si="5"/>
        <v>16.227040231048491</v>
      </c>
      <c r="E23" s="278">
        <v>356.99999999999989</v>
      </c>
      <c r="F23" s="18">
        <f t="shared" si="0"/>
        <v>2.4090044131341339</v>
      </c>
      <c r="G23" s="279">
        <v>39.000000000000007</v>
      </c>
      <c r="H23" s="18">
        <f t="shared" si="1"/>
        <v>0.26316854933398115</v>
      </c>
      <c r="I23" s="279">
        <v>1185.9999999999986</v>
      </c>
      <c r="J23" s="18">
        <f t="shared" si="2"/>
        <v>8.003023064361571</v>
      </c>
      <c r="K23" s="278">
        <v>106.00000000000001</v>
      </c>
      <c r="L23" s="18">
        <f t="shared" si="3"/>
        <v>0.71527862126671804</v>
      </c>
      <c r="M23" s="278">
        <v>1306.9999999999993</v>
      </c>
      <c r="N23" s="18">
        <f t="shared" si="4"/>
        <v>8.819520358449056</v>
      </c>
    </row>
    <row r="24" spans="1:14">
      <c r="A24" s="284" t="s">
        <v>30</v>
      </c>
      <c r="B24" s="456">
        <v>350624</v>
      </c>
      <c r="C24" s="285">
        <v>542.99999999999977</v>
      </c>
      <c r="D24" s="286">
        <f t="shared" si="5"/>
        <v>15.486675184813354</v>
      </c>
      <c r="E24" s="287">
        <v>83</v>
      </c>
      <c r="F24" s="286">
        <f t="shared" si="0"/>
        <v>2.3672081774208267</v>
      </c>
      <c r="G24" s="288">
        <v>12.000000000000005</v>
      </c>
      <c r="H24" s="286">
        <f t="shared" si="1"/>
        <v>0.34224696541024019</v>
      </c>
      <c r="I24" s="288">
        <v>191</v>
      </c>
      <c r="J24" s="286">
        <f t="shared" si="2"/>
        <v>5.4474308661129873</v>
      </c>
      <c r="K24" s="287">
        <v>88.999999999999972</v>
      </c>
      <c r="L24" s="286">
        <f t="shared" si="3"/>
        <v>2.5383316601259458</v>
      </c>
      <c r="M24" s="287">
        <v>312.00000000000011</v>
      </c>
      <c r="N24" s="286">
        <f t="shared" si="4"/>
        <v>8.8984211006662441</v>
      </c>
    </row>
    <row r="25" spans="1:14">
      <c r="A25" s="276" t="s">
        <v>31</v>
      </c>
      <c r="B25" s="275">
        <f>SUM(B26:B31)</f>
        <v>839722</v>
      </c>
      <c r="C25" s="275">
        <f>SUM(C26:C31)</f>
        <v>1870.5</v>
      </c>
      <c r="D25" s="17">
        <f t="shared" si="5"/>
        <v>22.275229182991517</v>
      </c>
      <c r="E25" s="275">
        <f>SUM(E26:E31)</f>
        <v>456</v>
      </c>
      <c r="F25" s="17">
        <f t="shared" si="0"/>
        <v>5.4303686219963279</v>
      </c>
      <c r="G25" s="275">
        <f>SUM(G26:G31)</f>
        <v>66.999999999999986</v>
      </c>
      <c r="H25" s="17">
        <f t="shared" si="1"/>
        <v>0.79788310893367065</v>
      </c>
      <c r="I25" s="275">
        <f>SUM(I26:I31)</f>
        <v>1097</v>
      </c>
      <c r="J25" s="17">
        <f t="shared" si="2"/>
        <v>13.063847320899059</v>
      </c>
      <c r="K25" s="275">
        <f>SUM(K26:K31)</f>
        <v>160.99999999999997</v>
      </c>
      <c r="L25" s="17">
        <f t="shared" si="3"/>
        <v>1.9173012020644924</v>
      </c>
      <c r="M25" s="275">
        <f>SUM(M26:M31)</f>
        <v>889</v>
      </c>
      <c r="N25" s="17">
        <f t="shared" si="4"/>
        <v>10.586837072269157</v>
      </c>
    </row>
    <row r="26" spans="1:14">
      <c r="A26" s="289" t="s">
        <v>32</v>
      </c>
      <c r="B26" s="456">
        <v>170722</v>
      </c>
      <c r="C26" s="285">
        <v>363.25000000000011</v>
      </c>
      <c r="D26" s="286">
        <f t="shared" si="5"/>
        <v>21.277281193987893</v>
      </c>
      <c r="E26" s="287">
        <v>88.000000000000028</v>
      </c>
      <c r="F26" s="286">
        <f t="shared" si="0"/>
        <v>5.1545787889082844</v>
      </c>
      <c r="G26" s="288">
        <v>10.999999999999998</v>
      </c>
      <c r="H26" s="286">
        <f t="shared" si="1"/>
        <v>0.64432234861353532</v>
      </c>
      <c r="I26" s="288">
        <v>192</v>
      </c>
      <c r="J26" s="286">
        <f t="shared" si="2"/>
        <v>11.246353721254437</v>
      </c>
      <c r="K26" s="287">
        <v>19.999999999999996</v>
      </c>
      <c r="L26" s="286">
        <f t="shared" si="3"/>
        <v>1.1714951792973369</v>
      </c>
      <c r="M26" s="287">
        <v>185</v>
      </c>
      <c r="N26" s="286">
        <f t="shared" si="4"/>
        <v>10.83633040850037</v>
      </c>
    </row>
    <row r="27" spans="1:14">
      <c r="A27" s="280" t="s">
        <v>33</v>
      </c>
      <c r="B27" s="448">
        <v>117465</v>
      </c>
      <c r="C27" s="10">
        <v>354.74999999999983</v>
      </c>
      <c r="D27" s="18">
        <f t="shared" si="5"/>
        <v>30.200485250925791</v>
      </c>
      <c r="E27" s="278">
        <v>82.000000000000014</v>
      </c>
      <c r="F27" s="18">
        <f t="shared" si="0"/>
        <v>6.9808027923211187</v>
      </c>
      <c r="G27" s="279">
        <v>8</v>
      </c>
      <c r="H27" s="18">
        <f t="shared" si="1"/>
        <v>0.68105393095815769</v>
      </c>
      <c r="I27" s="279">
        <v>219.00000000000009</v>
      </c>
      <c r="J27" s="18">
        <f t="shared" si="2"/>
        <v>18.643851359979575</v>
      </c>
      <c r="K27" s="278">
        <v>38.000000000000007</v>
      </c>
      <c r="L27" s="18">
        <f t="shared" si="3"/>
        <v>3.23500617205125</v>
      </c>
      <c r="M27" s="278">
        <v>137</v>
      </c>
      <c r="N27" s="18">
        <f t="shared" si="4"/>
        <v>11.66304856765845</v>
      </c>
    </row>
    <row r="28" spans="1:14">
      <c r="A28" s="289" t="s">
        <v>34</v>
      </c>
      <c r="B28" s="457">
        <v>97093</v>
      </c>
      <c r="C28" s="285">
        <v>237.00000000000011</v>
      </c>
      <c r="D28" s="286">
        <f t="shared" si="5"/>
        <v>24.409586684930954</v>
      </c>
      <c r="E28" s="287">
        <v>81.999999999999957</v>
      </c>
      <c r="F28" s="286">
        <f t="shared" si="0"/>
        <v>8.4455110049128113</v>
      </c>
      <c r="G28" s="288">
        <v>10.000000000000004</v>
      </c>
      <c r="H28" s="286">
        <f t="shared" si="1"/>
        <v>1.0299403664527829</v>
      </c>
      <c r="I28" s="288">
        <v>165.99999999999994</v>
      </c>
      <c r="J28" s="286">
        <f t="shared" si="2"/>
        <v>17.097010083116182</v>
      </c>
      <c r="K28" s="287">
        <v>30</v>
      </c>
      <c r="L28" s="286">
        <f t="shared" si="3"/>
        <v>3.089821099358347</v>
      </c>
      <c r="M28" s="287">
        <v>111.99999999999999</v>
      </c>
      <c r="N28" s="286">
        <f t="shared" si="4"/>
        <v>11.535332104271161</v>
      </c>
    </row>
    <row r="29" spans="1:14">
      <c r="A29" s="280" t="s">
        <v>35</v>
      </c>
      <c r="B29" s="447">
        <v>105213</v>
      </c>
      <c r="C29" s="10">
        <v>266.74999999999994</v>
      </c>
      <c r="D29" s="18">
        <f t="shared" si="5"/>
        <v>25.353330862155811</v>
      </c>
      <c r="E29" s="278">
        <v>67.000000000000014</v>
      </c>
      <c r="F29" s="18">
        <f t="shared" si="0"/>
        <v>6.3680343683765335</v>
      </c>
      <c r="G29" s="279">
        <v>8</v>
      </c>
      <c r="H29" s="18">
        <f t="shared" si="1"/>
        <v>0.76036231264197396</v>
      </c>
      <c r="I29" s="279">
        <v>161.99999999999991</v>
      </c>
      <c r="J29" s="18">
        <f t="shared" si="2"/>
        <v>15.397336830999965</v>
      </c>
      <c r="K29" s="278">
        <v>6.0000000000000018</v>
      </c>
      <c r="L29" s="18">
        <f t="shared" si="3"/>
        <v>0.57027173448148061</v>
      </c>
      <c r="M29" s="278">
        <v>138.99999999999997</v>
      </c>
      <c r="N29" s="18">
        <f t="shared" si="4"/>
        <v>13.211295182154295</v>
      </c>
    </row>
    <row r="30" spans="1:14">
      <c r="A30" s="289" t="s">
        <v>36</v>
      </c>
      <c r="B30" s="456">
        <v>200656</v>
      </c>
      <c r="C30" s="285">
        <v>349</v>
      </c>
      <c r="D30" s="286">
        <f t="shared" si="5"/>
        <v>17.392951120325332</v>
      </c>
      <c r="E30" s="287">
        <v>66</v>
      </c>
      <c r="F30" s="286">
        <f t="shared" si="0"/>
        <v>3.289211386651782</v>
      </c>
      <c r="G30" s="288">
        <v>6.9999999999999982</v>
      </c>
      <c r="H30" s="286">
        <f t="shared" si="1"/>
        <v>0.34885575312973438</v>
      </c>
      <c r="I30" s="288">
        <v>153.00000000000006</v>
      </c>
      <c r="J30" s="286">
        <f t="shared" si="2"/>
        <v>7.6249900326927706</v>
      </c>
      <c r="K30" s="287">
        <v>34.999999999999979</v>
      </c>
      <c r="L30" s="286">
        <f t="shared" si="3"/>
        <v>1.7442787656486713</v>
      </c>
      <c r="M30" s="287">
        <v>184.99999999999994</v>
      </c>
      <c r="N30" s="286">
        <f t="shared" si="4"/>
        <v>9.2197591898572657</v>
      </c>
    </row>
    <row r="31" spans="1:14">
      <c r="A31" s="280" t="s">
        <v>37</v>
      </c>
      <c r="B31" s="447">
        <v>148573</v>
      </c>
      <c r="C31" s="10">
        <v>299.75000000000006</v>
      </c>
      <c r="D31" s="18">
        <f t="shared" si="5"/>
        <v>20.175267376979669</v>
      </c>
      <c r="E31" s="278">
        <v>71</v>
      </c>
      <c r="F31" s="18">
        <f t="shared" si="0"/>
        <v>4.7787956088925982</v>
      </c>
      <c r="G31" s="279">
        <v>22.999999999999989</v>
      </c>
      <c r="H31" s="18">
        <f t="shared" si="1"/>
        <v>1.5480605493595734</v>
      </c>
      <c r="I31" s="279">
        <v>205.00000000000006</v>
      </c>
      <c r="J31" s="18">
        <f t="shared" si="2"/>
        <v>13.797930983422294</v>
      </c>
      <c r="K31" s="278">
        <v>31.999999999999993</v>
      </c>
      <c r="L31" s="18">
        <f t="shared" si="3"/>
        <v>2.1538233730220155</v>
      </c>
      <c r="M31" s="278">
        <v>131</v>
      </c>
      <c r="N31" s="18">
        <f t="shared" si="4"/>
        <v>8.8172144333088784</v>
      </c>
    </row>
    <row r="32" spans="1:14">
      <c r="A32" s="290" t="s">
        <v>38</v>
      </c>
      <c r="B32" s="282">
        <f>B33</f>
        <v>28726</v>
      </c>
      <c r="C32" s="291">
        <f>SUM(C33)</f>
        <v>96.750000000000014</v>
      </c>
      <c r="D32" s="283">
        <f t="shared" si="5"/>
        <v>33.680289633085017</v>
      </c>
      <c r="E32" s="291">
        <f>SUM(E33)</f>
        <v>23.000000000000004</v>
      </c>
      <c r="F32" s="283">
        <f t="shared" si="0"/>
        <v>8.0066838404233103</v>
      </c>
      <c r="G32" s="291">
        <f>SUM(G33)</f>
        <v>3.9999999999999996</v>
      </c>
      <c r="H32" s="283">
        <f t="shared" si="1"/>
        <v>1.3924667548562277</v>
      </c>
      <c r="I32" s="291">
        <f>SUM(I33)</f>
        <v>40.000000000000007</v>
      </c>
      <c r="J32" s="283">
        <f t="shared" si="2"/>
        <v>13.924667548562281</v>
      </c>
      <c r="K32" s="291">
        <f>SUM(K33)</f>
        <v>7.0000000000000009</v>
      </c>
      <c r="L32" s="283">
        <f t="shared" si="3"/>
        <v>2.4368168209983989</v>
      </c>
      <c r="M32" s="291">
        <f>SUM(M33)</f>
        <v>19</v>
      </c>
      <c r="N32" s="283">
        <f t="shared" si="4"/>
        <v>6.6142170855670823</v>
      </c>
    </row>
    <row r="33" spans="1:14">
      <c r="A33" s="280" t="s">
        <v>40</v>
      </c>
      <c r="B33" s="447">
        <v>28726</v>
      </c>
      <c r="C33" s="10">
        <v>96.750000000000014</v>
      </c>
      <c r="D33" s="18">
        <f t="shared" si="5"/>
        <v>33.680289633085017</v>
      </c>
      <c r="E33" s="278">
        <v>23.000000000000004</v>
      </c>
      <c r="F33" s="18">
        <f t="shared" si="0"/>
        <v>8.0066838404233103</v>
      </c>
      <c r="G33" s="6">
        <v>3.9999999999999996</v>
      </c>
      <c r="H33" s="18">
        <f t="shared" si="1"/>
        <v>1.3924667548562277</v>
      </c>
      <c r="I33" s="279">
        <v>40.000000000000007</v>
      </c>
      <c r="J33" s="18">
        <f t="shared" si="2"/>
        <v>13.924667548562281</v>
      </c>
      <c r="K33" s="6">
        <v>7.0000000000000009</v>
      </c>
      <c r="L33" s="18">
        <f t="shared" si="3"/>
        <v>2.4368168209983989</v>
      </c>
      <c r="M33" s="278">
        <v>19</v>
      </c>
      <c r="N33" s="18">
        <f t="shared" si="4"/>
        <v>6.6142170855670823</v>
      </c>
    </row>
    <row r="34" spans="1:14">
      <c r="A34" s="292" t="s">
        <v>41</v>
      </c>
      <c r="B34" s="912">
        <v>36967</v>
      </c>
      <c r="C34" s="291">
        <v>10.75</v>
      </c>
      <c r="D34" s="283" t="s">
        <v>39</v>
      </c>
      <c r="E34" s="287">
        <v>10</v>
      </c>
      <c r="F34" s="293">
        <f t="shared" si="0"/>
        <v>2.7051153731706656</v>
      </c>
      <c r="G34" s="291" t="s">
        <v>39</v>
      </c>
      <c r="H34" s="293" t="s">
        <v>39</v>
      </c>
      <c r="I34" s="291">
        <v>8</v>
      </c>
      <c r="J34" s="293">
        <f t="shared" si="2"/>
        <v>2.1640922985365325</v>
      </c>
      <c r="K34" s="291">
        <v>2</v>
      </c>
      <c r="L34" s="293" t="s">
        <v>39</v>
      </c>
      <c r="M34" s="291">
        <v>5</v>
      </c>
      <c r="N34" s="293">
        <f t="shared" si="4"/>
        <v>1.3525576865853328</v>
      </c>
    </row>
    <row r="35" spans="1:14" ht="12" customHeight="1">
      <c r="A35" s="61"/>
      <c r="B35" s="60"/>
      <c r="C35" s="60"/>
      <c r="D35" s="60"/>
      <c r="E35" s="60"/>
      <c r="F35" s="60"/>
      <c r="G35" s="60"/>
      <c r="H35" s="60"/>
      <c r="I35" s="60"/>
      <c r="J35" s="60"/>
      <c r="K35" s="60"/>
      <c r="L35" s="60"/>
      <c r="M35" s="60"/>
      <c r="N35" s="60"/>
    </row>
    <row r="36" spans="1:14" ht="11.25" customHeight="1">
      <c r="A36" s="315" t="s">
        <v>1551</v>
      </c>
      <c r="B36" s="60"/>
      <c r="C36" s="60"/>
      <c r="D36" s="60"/>
      <c r="E36" s="60"/>
      <c r="F36" s="60"/>
      <c r="G36" s="60"/>
      <c r="H36" s="60"/>
      <c r="I36" s="60"/>
      <c r="J36" s="60"/>
      <c r="K36" s="60"/>
      <c r="L36" s="60"/>
      <c r="M36" s="60"/>
      <c r="N36" s="60"/>
    </row>
    <row r="37" spans="1:14" ht="11.25" customHeight="1">
      <c r="A37" s="315" t="s">
        <v>577</v>
      </c>
      <c r="B37" s="60"/>
      <c r="C37" s="60"/>
      <c r="D37" s="60"/>
      <c r="E37" s="60"/>
      <c r="F37" s="60"/>
      <c r="G37" s="60"/>
      <c r="H37" s="60"/>
      <c r="I37" s="60"/>
      <c r="J37" s="60"/>
      <c r="K37" s="60"/>
      <c r="L37" s="60"/>
      <c r="M37" s="60"/>
      <c r="N37" s="60"/>
    </row>
    <row r="38" spans="1:14" ht="22.5" customHeight="1">
      <c r="A38" s="1065" t="s">
        <v>1306</v>
      </c>
      <c r="B38" s="1065"/>
      <c r="C38" s="1065"/>
      <c r="D38" s="1065"/>
      <c r="E38" s="1065"/>
      <c r="F38" s="1065"/>
      <c r="G38" s="1065"/>
      <c r="H38" s="1065"/>
      <c r="I38" s="1065"/>
      <c r="J38" s="1065"/>
      <c r="K38" s="1065"/>
      <c r="L38" s="1065"/>
      <c r="M38" s="1065"/>
      <c r="N38" s="1065"/>
    </row>
    <row r="39" spans="1:14" ht="54" customHeight="1">
      <c r="A39" s="1063" t="s">
        <v>588</v>
      </c>
      <c r="B39" s="1063"/>
      <c r="C39" s="1063"/>
      <c r="D39" s="1063"/>
      <c r="E39" s="1063"/>
      <c r="F39" s="1063"/>
      <c r="G39" s="1063"/>
      <c r="H39" s="1063"/>
      <c r="I39" s="1063"/>
      <c r="J39" s="1063"/>
      <c r="K39" s="1063"/>
      <c r="L39" s="1063"/>
      <c r="M39" s="1063"/>
      <c r="N39" s="1063"/>
    </row>
  </sheetData>
  <mergeCells count="10">
    <mergeCell ref="A1:N1"/>
    <mergeCell ref="M3:N3"/>
    <mergeCell ref="A39:N39"/>
    <mergeCell ref="A3:A4"/>
    <mergeCell ref="C3:D3"/>
    <mergeCell ref="E3:F3"/>
    <mergeCell ref="G3:H3"/>
    <mergeCell ref="I3:J3"/>
    <mergeCell ref="K3:L3"/>
    <mergeCell ref="A38:N38"/>
  </mergeCells>
  <hyperlinks>
    <hyperlink ref="O1" location="INDICE!A32" display="INDICE"/>
  </hyperlinks>
  <printOptions horizontalCentered="1"/>
  <pageMargins left="0.51181102362204722" right="0.51181102362204722" top="1.1023622047244095" bottom="0.51181102362204722" header="0.11811023622047245" footer="0.23622047244094491"/>
  <pageSetup paperSize="9" scale="77" firstPageNumber="37" orientation="landscape" useFirstPageNumber="1" r:id="rId1"/>
  <headerFooter scaleWithDoc="0">
    <oddHeader>&amp;C&amp;G</oddHeader>
    <oddFooter>&amp;C&amp;12 34</oddFooter>
  </headerFooter>
  <ignoredErrors>
    <ignoredError sqref="D5:D6 F5:F6 H5:H6 J5:J6 L5:L6 D18 D25 D32 F18 F25 F32 H18 H25 H32 J18 J25 J32 L18 L25 L32 N18" formula="1"/>
  </ignoredErrors>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pageSetUpPr fitToPage="1"/>
  </sheetPr>
  <dimension ref="A1:X29"/>
  <sheetViews>
    <sheetView showGridLines="0" zoomScale="90" zoomScaleNormal="90" workbookViewId="0">
      <selection sqref="A1:W1"/>
    </sheetView>
  </sheetViews>
  <sheetFormatPr baseColWidth="10" defaultColWidth="9.140625" defaultRowHeight="12.75"/>
  <cols>
    <col min="1" max="1" width="20.42578125" style="523" bestFit="1" customWidth="1"/>
    <col min="2" max="2" width="17.85546875" style="523" customWidth="1"/>
    <col min="3" max="3" width="14.42578125" style="523" customWidth="1"/>
    <col min="4" max="4" width="10.5703125" style="523" customWidth="1"/>
    <col min="5" max="5" width="8.28515625" style="523" customWidth="1"/>
    <col min="6" max="6" width="9.28515625" style="523" customWidth="1"/>
    <col min="7" max="7" width="11.28515625" style="523" customWidth="1"/>
    <col min="8" max="8" width="11.5703125" style="523" customWidth="1"/>
    <col min="9" max="9" width="12.140625" style="523" bestFit="1" customWidth="1"/>
    <col min="10" max="11" width="11.5703125" style="523" customWidth="1"/>
    <col min="12" max="12" width="13.140625" style="523" customWidth="1"/>
    <col min="13" max="13" width="12" style="523" customWidth="1"/>
    <col min="14" max="19" width="11.5703125" style="523" customWidth="1"/>
    <col min="20" max="20" width="13.140625" style="523" customWidth="1"/>
    <col min="21" max="21" width="15" style="523" customWidth="1"/>
    <col min="22" max="22" width="12.7109375" style="523" customWidth="1"/>
    <col min="23" max="23" width="11.5703125" style="523" customWidth="1"/>
    <col min="24" max="16384" width="9.140625" style="523"/>
  </cols>
  <sheetData>
    <row r="1" spans="1:24" ht="57.75" customHeight="1">
      <c r="A1" s="1061" t="s">
        <v>1315</v>
      </c>
      <c r="B1" s="1061"/>
      <c r="C1" s="1061"/>
      <c r="D1" s="1061"/>
      <c r="E1" s="1061"/>
      <c r="F1" s="1061"/>
      <c r="G1" s="1061"/>
      <c r="H1" s="1061"/>
      <c r="I1" s="1061"/>
      <c r="J1" s="1061"/>
      <c r="K1" s="1061"/>
      <c r="L1" s="1061"/>
      <c r="M1" s="1061"/>
      <c r="N1" s="1061"/>
      <c r="O1" s="1061"/>
      <c r="P1" s="1061"/>
      <c r="Q1" s="1061"/>
      <c r="R1" s="1061"/>
      <c r="S1" s="1061"/>
      <c r="T1" s="1061"/>
      <c r="U1" s="1061"/>
      <c r="V1" s="1061"/>
      <c r="W1" s="1061"/>
      <c r="X1" s="240" t="s">
        <v>555</v>
      </c>
    </row>
    <row r="2" spans="1:24" s="527" customFormat="1" ht="6" customHeight="1">
      <c r="A2" s="524"/>
      <c r="B2" s="525"/>
      <c r="C2" s="525"/>
      <c r="D2" s="525"/>
      <c r="E2" s="525"/>
      <c r="F2" s="525"/>
      <c r="G2" s="525"/>
      <c r="H2" s="525"/>
      <c r="I2" s="525"/>
      <c r="J2" s="525"/>
      <c r="K2" s="525"/>
      <c r="L2" s="525"/>
      <c r="M2" s="525"/>
      <c r="N2" s="525"/>
      <c r="O2" s="525"/>
      <c r="P2" s="525"/>
      <c r="Q2" s="525"/>
      <c r="R2" s="525"/>
      <c r="S2" s="525"/>
      <c r="T2" s="526"/>
      <c r="U2" s="526"/>
      <c r="V2" s="526"/>
      <c r="W2" s="526"/>
      <c r="X2" s="526"/>
    </row>
    <row r="3" spans="1:24" ht="23.25" customHeight="1">
      <c r="A3" s="1070" t="s">
        <v>67</v>
      </c>
      <c r="B3" s="1075"/>
      <c r="C3" s="1076" t="s">
        <v>707</v>
      </c>
      <c r="D3" s="1070" t="s">
        <v>66</v>
      </c>
      <c r="E3" s="1070" t="s">
        <v>624</v>
      </c>
      <c r="F3" s="1075"/>
      <c r="G3" s="1075"/>
      <c r="H3" s="1075"/>
      <c r="I3" s="1075"/>
      <c r="J3" s="1075"/>
      <c r="K3" s="1075"/>
      <c r="L3" s="1075"/>
      <c r="M3" s="1075"/>
      <c r="N3" s="1070" t="s">
        <v>66</v>
      </c>
      <c r="O3" s="1068" t="s">
        <v>625</v>
      </c>
      <c r="P3" s="1069"/>
      <c r="Q3" s="1069"/>
      <c r="R3" s="1069"/>
      <c r="S3" s="1069"/>
      <c r="T3" s="1069"/>
      <c r="U3" s="1069"/>
      <c r="V3" s="1069"/>
      <c r="W3" s="1069"/>
    </row>
    <row r="4" spans="1:24" s="529" customFormat="1" ht="57" customHeight="1">
      <c r="A4" s="1071"/>
      <c r="B4" s="1071"/>
      <c r="C4" s="1077"/>
      <c r="D4" s="1071"/>
      <c r="E4" s="528" t="s">
        <v>568</v>
      </c>
      <c r="F4" s="528" t="s">
        <v>708</v>
      </c>
      <c r="G4" s="528" t="s">
        <v>709</v>
      </c>
      <c r="H4" s="528" t="s">
        <v>710</v>
      </c>
      <c r="I4" s="528" t="s">
        <v>711</v>
      </c>
      <c r="J4" s="528" t="s">
        <v>712</v>
      </c>
      <c r="K4" s="528" t="s">
        <v>713</v>
      </c>
      <c r="L4" s="528" t="s">
        <v>714</v>
      </c>
      <c r="M4" s="528" t="s">
        <v>715</v>
      </c>
      <c r="N4" s="1071"/>
      <c r="O4" s="528" t="s">
        <v>608</v>
      </c>
      <c r="P4" s="528" t="s">
        <v>609</v>
      </c>
      <c r="Q4" s="528" t="s">
        <v>610</v>
      </c>
      <c r="R4" s="528" t="s">
        <v>716</v>
      </c>
      <c r="S4" s="528" t="s">
        <v>717</v>
      </c>
      <c r="T4" s="528" t="s">
        <v>718</v>
      </c>
      <c r="U4" s="528" t="s">
        <v>719</v>
      </c>
      <c r="V4" s="528" t="s">
        <v>720</v>
      </c>
      <c r="W4" s="528" t="s">
        <v>60</v>
      </c>
    </row>
    <row r="5" spans="1:24" ht="14.25" customHeight="1">
      <c r="A5" s="530" t="s">
        <v>721</v>
      </c>
      <c r="B5" s="530"/>
      <c r="C5" s="540">
        <v>4139</v>
      </c>
      <c r="D5" s="540">
        <v>742</v>
      </c>
      <c r="E5" s="540">
        <v>98</v>
      </c>
      <c r="F5" s="540">
        <v>71</v>
      </c>
      <c r="G5" s="540">
        <v>14</v>
      </c>
      <c r="H5" s="540">
        <v>14</v>
      </c>
      <c r="I5" s="540">
        <v>9</v>
      </c>
      <c r="J5" s="540">
        <v>507</v>
      </c>
      <c r="K5" s="540">
        <v>21</v>
      </c>
      <c r="L5" s="540">
        <v>2</v>
      </c>
      <c r="M5" s="540">
        <v>6</v>
      </c>
      <c r="N5" s="540">
        <v>3397</v>
      </c>
      <c r="O5" s="540">
        <v>650</v>
      </c>
      <c r="P5" s="540">
        <v>1352</v>
      </c>
      <c r="Q5" s="540">
        <v>373</v>
      </c>
      <c r="R5" s="540">
        <v>940</v>
      </c>
      <c r="S5" s="540">
        <v>12</v>
      </c>
      <c r="T5" s="540">
        <v>2</v>
      </c>
      <c r="U5" s="540">
        <v>8</v>
      </c>
      <c r="V5" s="540">
        <v>2</v>
      </c>
      <c r="W5" s="540">
        <v>58</v>
      </c>
    </row>
    <row r="6" spans="1:24" ht="14.25" customHeight="1">
      <c r="A6" s="532" t="s">
        <v>722</v>
      </c>
      <c r="B6" s="532"/>
      <c r="C6" s="541">
        <v>3397</v>
      </c>
      <c r="D6" s="541">
        <v>185</v>
      </c>
      <c r="E6" s="541">
        <v>96</v>
      </c>
      <c r="F6" s="541">
        <v>58</v>
      </c>
      <c r="G6" s="541">
        <v>13</v>
      </c>
      <c r="H6" s="541">
        <v>13</v>
      </c>
      <c r="I6" s="541">
        <v>5</v>
      </c>
      <c r="J6" s="542" t="s">
        <v>39</v>
      </c>
      <c r="K6" s="542" t="s">
        <v>39</v>
      </c>
      <c r="L6" s="542" t="s">
        <v>39</v>
      </c>
      <c r="M6" s="542" t="s">
        <v>39</v>
      </c>
      <c r="N6" s="541">
        <v>3212</v>
      </c>
      <c r="O6" s="541">
        <v>578</v>
      </c>
      <c r="P6" s="541">
        <v>1352</v>
      </c>
      <c r="Q6" s="541">
        <v>373</v>
      </c>
      <c r="R6" s="541">
        <v>849</v>
      </c>
      <c r="S6" s="541">
        <v>5</v>
      </c>
      <c r="T6" s="542">
        <v>1</v>
      </c>
      <c r="U6" s="541">
        <v>8</v>
      </c>
      <c r="V6" s="541">
        <v>1</v>
      </c>
      <c r="W6" s="541">
        <v>45</v>
      </c>
    </row>
    <row r="7" spans="1:24" ht="14.25" customHeight="1">
      <c r="A7" s="1066" t="s">
        <v>1143</v>
      </c>
      <c r="B7" s="1066"/>
      <c r="C7" s="540">
        <v>2099</v>
      </c>
      <c r="D7" s="540">
        <v>127</v>
      </c>
      <c r="E7" s="540">
        <v>87</v>
      </c>
      <c r="F7" s="540">
        <v>25</v>
      </c>
      <c r="G7" s="540">
        <v>9</v>
      </c>
      <c r="H7" s="540">
        <v>5</v>
      </c>
      <c r="I7" s="540">
        <v>1</v>
      </c>
      <c r="J7" s="543" t="s">
        <v>39</v>
      </c>
      <c r="K7" s="543" t="s">
        <v>39</v>
      </c>
      <c r="L7" s="543" t="s">
        <v>39</v>
      </c>
      <c r="M7" s="543" t="s">
        <v>39</v>
      </c>
      <c r="N7" s="540">
        <v>1972</v>
      </c>
      <c r="O7" s="540">
        <v>236</v>
      </c>
      <c r="P7" s="540">
        <v>1333</v>
      </c>
      <c r="Q7" s="540">
        <v>373</v>
      </c>
      <c r="R7" s="540">
        <v>7</v>
      </c>
      <c r="S7" s="543" t="s">
        <v>39</v>
      </c>
      <c r="T7" s="543">
        <v>1</v>
      </c>
      <c r="U7" s="540">
        <v>1</v>
      </c>
      <c r="V7" s="540">
        <v>1</v>
      </c>
      <c r="W7" s="540">
        <v>20</v>
      </c>
    </row>
    <row r="8" spans="1:24" ht="27" customHeight="1">
      <c r="A8" s="1067" t="s">
        <v>1157</v>
      </c>
      <c r="B8" s="1067"/>
      <c r="C8" s="541">
        <v>24</v>
      </c>
      <c r="D8" s="541">
        <v>2</v>
      </c>
      <c r="E8" s="542" t="s">
        <v>39</v>
      </c>
      <c r="F8" s="541">
        <v>2</v>
      </c>
      <c r="G8" s="542" t="s">
        <v>39</v>
      </c>
      <c r="H8" s="542" t="s">
        <v>39</v>
      </c>
      <c r="I8" s="542" t="s">
        <v>39</v>
      </c>
      <c r="J8" s="542" t="s">
        <v>39</v>
      </c>
      <c r="K8" s="542" t="s">
        <v>39</v>
      </c>
      <c r="L8" s="542" t="s">
        <v>39</v>
      </c>
      <c r="M8" s="542" t="s">
        <v>39</v>
      </c>
      <c r="N8" s="541">
        <v>22</v>
      </c>
      <c r="O8" s="541">
        <v>13</v>
      </c>
      <c r="P8" s="541">
        <v>2</v>
      </c>
      <c r="Q8" s="542" t="s">
        <v>39</v>
      </c>
      <c r="R8" s="541">
        <v>7</v>
      </c>
      <c r="S8" s="542" t="s">
        <v>39</v>
      </c>
      <c r="T8" s="542" t="s">
        <v>39</v>
      </c>
      <c r="U8" s="542" t="s">
        <v>39</v>
      </c>
      <c r="V8" s="542" t="s">
        <v>39</v>
      </c>
      <c r="W8" s="542" t="s">
        <v>39</v>
      </c>
    </row>
    <row r="9" spans="1:24" ht="14.25" customHeight="1">
      <c r="A9" s="1066" t="s">
        <v>1158</v>
      </c>
      <c r="B9" s="1066"/>
      <c r="C9" s="540">
        <v>64</v>
      </c>
      <c r="D9" s="540">
        <v>12</v>
      </c>
      <c r="E9" s="543" t="s">
        <v>39</v>
      </c>
      <c r="F9" s="540">
        <v>11</v>
      </c>
      <c r="G9" s="543" t="s">
        <v>39</v>
      </c>
      <c r="H9" s="543" t="s">
        <v>39</v>
      </c>
      <c r="I9" s="540">
        <v>1</v>
      </c>
      <c r="J9" s="543" t="s">
        <v>39</v>
      </c>
      <c r="K9" s="543" t="s">
        <v>39</v>
      </c>
      <c r="L9" s="543" t="s">
        <v>39</v>
      </c>
      <c r="M9" s="543" t="s">
        <v>39</v>
      </c>
      <c r="N9" s="540">
        <v>52</v>
      </c>
      <c r="O9" s="540">
        <v>33</v>
      </c>
      <c r="P9" s="543" t="s">
        <v>39</v>
      </c>
      <c r="Q9" s="543" t="s">
        <v>39</v>
      </c>
      <c r="R9" s="540">
        <v>19</v>
      </c>
      <c r="S9" s="543" t="s">
        <v>39</v>
      </c>
      <c r="T9" s="543" t="s">
        <v>39</v>
      </c>
      <c r="U9" s="543" t="s">
        <v>39</v>
      </c>
      <c r="V9" s="543" t="s">
        <v>39</v>
      </c>
      <c r="W9" s="543" t="s">
        <v>39</v>
      </c>
    </row>
    <row r="10" spans="1:24" ht="14.25" customHeight="1">
      <c r="A10" s="1067" t="s">
        <v>1159</v>
      </c>
      <c r="B10" s="1067"/>
      <c r="C10" s="541">
        <v>83</v>
      </c>
      <c r="D10" s="542" t="s">
        <v>39</v>
      </c>
      <c r="E10" s="542" t="s">
        <v>39</v>
      </c>
      <c r="F10" s="542" t="s">
        <v>39</v>
      </c>
      <c r="G10" s="542" t="s">
        <v>39</v>
      </c>
      <c r="H10" s="542" t="s">
        <v>39</v>
      </c>
      <c r="I10" s="542" t="s">
        <v>39</v>
      </c>
      <c r="J10" s="542" t="s">
        <v>39</v>
      </c>
      <c r="K10" s="542" t="s">
        <v>39</v>
      </c>
      <c r="L10" s="542" t="s">
        <v>39</v>
      </c>
      <c r="M10" s="542" t="s">
        <v>39</v>
      </c>
      <c r="N10" s="541">
        <v>83</v>
      </c>
      <c r="O10" s="541">
        <v>41</v>
      </c>
      <c r="P10" s="542" t="s">
        <v>39</v>
      </c>
      <c r="Q10" s="542" t="s">
        <v>39</v>
      </c>
      <c r="R10" s="541">
        <v>41</v>
      </c>
      <c r="S10" s="541">
        <v>1</v>
      </c>
      <c r="T10" s="542" t="s">
        <v>39</v>
      </c>
      <c r="U10" s="542" t="s">
        <v>39</v>
      </c>
      <c r="V10" s="542" t="s">
        <v>39</v>
      </c>
      <c r="W10" s="542" t="s">
        <v>39</v>
      </c>
    </row>
    <row r="11" spans="1:24" ht="14.25" customHeight="1">
      <c r="A11" s="1066" t="s">
        <v>1105</v>
      </c>
      <c r="B11" s="1066"/>
      <c r="C11" s="540">
        <v>19</v>
      </c>
      <c r="D11" s="543" t="s">
        <v>39</v>
      </c>
      <c r="E11" s="543" t="s">
        <v>39</v>
      </c>
      <c r="F11" s="543" t="s">
        <v>39</v>
      </c>
      <c r="G11" s="543" t="s">
        <v>39</v>
      </c>
      <c r="H11" s="543" t="s">
        <v>39</v>
      </c>
      <c r="I11" s="543" t="s">
        <v>39</v>
      </c>
      <c r="J11" s="543" t="s">
        <v>39</v>
      </c>
      <c r="K11" s="543" t="s">
        <v>39</v>
      </c>
      <c r="L11" s="543" t="s">
        <v>39</v>
      </c>
      <c r="M11" s="543" t="s">
        <v>39</v>
      </c>
      <c r="N11" s="540">
        <v>19</v>
      </c>
      <c r="O11" s="540">
        <v>10</v>
      </c>
      <c r="P11" s="543" t="s">
        <v>39</v>
      </c>
      <c r="Q11" s="543" t="s">
        <v>39</v>
      </c>
      <c r="R11" s="540">
        <v>8</v>
      </c>
      <c r="S11" s="543" t="s">
        <v>39</v>
      </c>
      <c r="T11" s="543" t="s">
        <v>39</v>
      </c>
      <c r="U11" s="543" t="s">
        <v>39</v>
      </c>
      <c r="V11" s="543" t="s">
        <v>39</v>
      </c>
      <c r="W11" s="540">
        <v>1</v>
      </c>
    </row>
    <row r="12" spans="1:24" ht="14.25" customHeight="1">
      <c r="A12" s="1067" t="s">
        <v>1160</v>
      </c>
      <c r="B12" s="1067"/>
      <c r="C12" s="541">
        <v>74</v>
      </c>
      <c r="D12" s="541">
        <v>22</v>
      </c>
      <c r="E12" s="541">
        <v>6</v>
      </c>
      <c r="F12" s="541">
        <v>13</v>
      </c>
      <c r="G12" s="542" t="s">
        <v>39</v>
      </c>
      <c r="H12" s="542" t="s">
        <v>39</v>
      </c>
      <c r="I12" s="541">
        <v>3</v>
      </c>
      <c r="J12" s="542" t="s">
        <v>39</v>
      </c>
      <c r="K12" s="542" t="s">
        <v>39</v>
      </c>
      <c r="L12" s="542" t="s">
        <v>39</v>
      </c>
      <c r="M12" s="542" t="s">
        <v>39</v>
      </c>
      <c r="N12" s="541">
        <v>52</v>
      </c>
      <c r="O12" s="541">
        <v>28</v>
      </c>
      <c r="P12" s="541">
        <v>17</v>
      </c>
      <c r="Q12" s="542" t="s">
        <v>39</v>
      </c>
      <c r="R12" s="541">
        <v>7</v>
      </c>
      <c r="S12" s="542" t="s">
        <v>39</v>
      </c>
      <c r="T12" s="542" t="s">
        <v>39</v>
      </c>
      <c r="U12" s="542" t="s">
        <v>39</v>
      </c>
      <c r="V12" s="542" t="s">
        <v>39</v>
      </c>
      <c r="W12" s="542" t="s">
        <v>39</v>
      </c>
    </row>
    <row r="13" spans="1:24" ht="14.25" customHeight="1">
      <c r="A13" s="1066" t="s">
        <v>1161</v>
      </c>
      <c r="B13" s="1066"/>
      <c r="C13" s="540">
        <v>229</v>
      </c>
      <c r="D13" s="543" t="s">
        <v>39</v>
      </c>
      <c r="E13" s="543" t="s">
        <v>39</v>
      </c>
      <c r="F13" s="543" t="s">
        <v>39</v>
      </c>
      <c r="G13" s="543" t="s">
        <v>39</v>
      </c>
      <c r="H13" s="543" t="s">
        <v>39</v>
      </c>
      <c r="I13" s="543" t="s">
        <v>39</v>
      </c>
      <c r="J13" s="543" t="s">
        <v>39</v>
      </c>
      <c r="K13" s="543" t="s">
        <v>39</v>
      </c>
      <c r="L13" s="543" t="s">
        <v>39</v>
      </c>
      <c r="M13" s="543" t="s">
        <v>39</v>
      </c>
      <c r="N13" s="540">
        <v>229</v>
      </c>
      <c r="O13" s="543">
        <v>149</v>
      </c>
      <c r="P13" s="543" t="s">
        <v>39</v>
      </c>
      <c r="Q13" s="543" t="s">
        <v>39</v>
      </c>
      <c r="R13" s="540">
        <v>79</v>
      </c>
      <c r="S13" s="540">
        <v>1</v>
      </c>
      <c r="T13" s="543" t="s">
        <v>39</v>
      </c>
      <c r="U13" s="543" t="s">
        <v>39</v>
      </c>
      <c r="V13" s="543" t="s">
        <v>39</v>
      </c>
      <c r="W13" s="543" t="s">
        <v>39</v>
      </c>
    </row>
    <row r="14" spans="1:24" ht="14.25" customHeight="1">
      <c r="A14" s="1067" t="s">
        <v>1165</v>
      </c>
      <c r="B14" s="1067"/>
      <c r="C14" s="541">
        <v>657</v>
      </c>
      <c r="D14" s="542" t="s">
        <v>39</v>
      </c>
      <c r="E14" s="542" t="s">
        <v>39</v>
      </c>
      <c r="F14" s="542" t="s">
        <v>39</v>
      </c>
      <c r="G14" s="542" t="s">
        <v>39</v>
      </c>
      <c r="H14" s="542" t="s">
        <v>39</v>
      </c>
      <c r="I14" s="542" t="s">
        <v>39</v>
      </c>
      <c r="J14" s="542" t="s">
        <v>39</v>
      </c>
      <c r="K14" s="542" t="s">
        <v>39</v>
      </c>
      <c r="L14" s="542" t="s">
        <v>39</v>
      </c>
      <c r="M14" s="542" t="s">
        <v>39</v>
      </c>
      <c r="N14" s="541">
        <v>657</v>
      </c>
      <c r="O14" s="542" t="s">
        <v>39</v>
      </c>
      <c r="P14" s="542" t="s">
        <v>39</v>
      </c>
      <c r="Q14" s="542" t="s">
        <v>39</v>
      </c>
      <c r="R14" s="541">
        <v>657</v>
      </c>
      <c r="S14" s="542" t="s">
        <v>39</v>
      </c>
      <c r="T14" s="542" t="s">
        <v>39</v>
      </c>
      <c r="U14" s="542" t="s">
        <v>39</v>
      </c>
      <c r="V14" s="542" t="s">
        <v>39</v>
      </c>
      <c r="W14" s="542" t="s">
        <v>39</v>
      </c>
    </row>
    <row r="15" spans="1:24" ht="14.25" customHeight="1">
      <c r="A15" s="1066" t="s">
        <v>1106</v>
      </c>
      <c r="B15" s="1066"/>
      <c r="C15" s="540">
        <v>17</v>
      </c>
      <c r="D15" s="540">
        <v>1</v>
      </c>
      <c r="E15" s="543" t="s">
        <v>39</v>
      </c>
      <c r="F15" s="540">
        <v>1</v>
      </c>
      <c r="G15" s="543" t="s">
        <v>39</v>
      </c>
      <c r="H15" s="543" t="s">
        <v>39</v>
      </c>
      <c r="I15" s="543" t="s">
        <v>39</v>
      </c>
      <c r="J15" s="543" t="s">
        <v>39</v>
      </c>
      <c r="K15" s="543" t="s">
        <v>39</v>
      </c>
      <c r="L15" s="543" t="s">
        <v>39</v>
      </c>
      <c r="M15" s="543" t="s">
        <v>39</v>
      </c>
      <c r="N15" s="540">
        <v>16</v>
      </c>
      <c r="O15" s="540">
        <v>10</v>
      </c>
      <c r="P15" s="543" t="s">
        <v>39</v>
      </c>
      <c r="Q15" s="543" t="s">
        <v>39</v>
      </c>
      <c r="R15" s="540">
        <v>1</v>
      </c>
      <c r="S15" s="540">
        <v>2</v>
      </c>
      <c r="T15" s="543" t="s">
        <v>39</v>
      </c>
      <c r="U15" s="540">
        <v>2</v>
      </c>
      <c r="V15" s="543" t="s">
        <v>39</v>
      </c>
      <c r="W15" s="540">
        <v>1</v>
      </c>
    </row>
    <row r="16" spans="1:24" ht="14.25" customHeight="1">
      <c r="A16" s="1067" t="s">
        <v>1107</v>
      </c>
      <c r="B16" s="1067"/>
      <c r="C16" s="541">
        <v>19</v>
      </c>
      <c r="D16" s="542" t="s">
        <v>39</v>
      </c>
      <c r="E16" s="542" t="s">
        <v>39</v>
      </c>
      <c r="F16" s="542" t="s">
        <v>39</v>
      </c>
      <c r="G16" s="542" t="s">
        <v>39</v>
      </c>
      <c r="H16" s="542" t="s">
        <v>39</v>
      </c>
      <c r="I16" s="542" t="s">
        <v>39</v>
      </c>
      <c r="J16" s="542" t="s">
        <v>39</v>
      </c>
      <c r="K16" s="542" t="s">
        <v>39</v>
      </c>
      <c r="L16" s="542" t="s">
        <v>39</v>
      </c>
      <c r="M16" s="542" t="s">
        <v>39</v>
      </c>
      <c r="N16" s="541">
        <v>19</v>
      </c>
      <c r="O16" s="541">
        <v>13</v>
      </c>
      <c r="P16" s="542" t="s">
        <v>39</v>
      </c>
      <c r="Q16" s="542" t="s">
        <v>39</v>
      </c>
      <c r="R16" s="541">
        <v>6</v>
      </c>
      <c r="S16" s="542" t="s">
        <v>39</v>
      </c>
      <c r="T16" s="542" t="s">
        <v>39</v>
      </c>
      <c r="U16" s="542" t="s">
        <v>39</v>
      </c>
      <c r="V16" s="542" t="s">
        <v>39</v>
      </c>
      <c r="W16" s="542" t="s">
        <v>39</v>
      </c>
    </row>
    <row r="17" spans="1:23" ht="14.25" customHeight="1">
      <c r="A17" s="1066" t="s">
        <v>1166</v>
      </c>
      <c r="B17" s="1066"/>
      <c r="C17" s="540">
        <v>75</v>
      </c>
      <c r="D17" s="540">
        <v>8</v>
      </c>
      <c r="E17" s="540">
        <v>1</v>
      </c>
      <c r="F17" s="540">
        <v>5</v>
      </c>
      <c r="G17" s="540">
        <v>2</v>
      </c>
      <c r="H17" s="543" t="s">
        <v>39</v>
      </c>
      <c r="I17" s="543" t="s">
        <v>39</v>
      </c>
      <c r="J17" s="543" t="s">
        <v>39</v>
      </c>
      <c r="K17" s="543" t="s">
        <v>39</v>
      </c>
      <c r="L17" s="543" t="s">
        <v>39</v>
      </c>
      <c r="M17" s="543" t="s">
        <v>39</v>
      </c>
      <c r="N17" s="540">
        <v>67</v>
      </c>
      <c r="O17" s="540">
        <v>33</v>
      </c>
      <c r="P17" s="543" t="s">
        <v>39</v>
      </c>
      <c r="Q17" s="543" t="s">
        <v>39</v>
      </c>
      <c r="R17" s="540">
        <v>7</v>
      </c>
      <c r="S17" s="543" t="s">
        <v>39</v>
      </c>
      <c r="T17" s="543" t="s">
        <v>39</v>
      </c>
      <c r="U17" s="540">
        <v>5</v>
      </c>
      <c r="V17" s="543" t="s">
        <v>39</v>
      </c>
      <c r="W17" s="540">
        <v>22</v>
      </c>
    </row>
    <row r="18" spans="1:23" ht="14.25" customHeight="1">
      <c r="A18" s="1067" t="s">
        <v>1108</v>
      </c>
      <c r="B18" s="1067"/>
      <c r="C18" s="541">
        <v>15</v>
      </c>
      <c r="D18" s="542" t="s">
        <v>39</v>
      </c>
      <c r="E18" s="542" t="s">
        <v>39</v>
      </c>
      <c r="F18" s="542" t="s">
        <v>39</v>
      </c>
      <c r="G18" s="542" t="s">
        <v>39</v>
      </c>
      <c r="H18" s="542" t="s">
        <v>39</v>
      </c>
      <c r="I18" s="542" t="s">
        <v>39</v>
      </c>
      <c r="J18" s="542" t="s">
        <v>39</v>
      </c>
      <c r="K18" s="542" t="s">
        <v>39</v>
      </c>
      <c r="L18" s="542" t="s">
        <v>39</v>
      </c>
      <c r="M18" s="542" t="s">
        <v>39</v>
      </c>
      <c r="N18" s="541">
        <v>15</v>
      </c>
      <c r="O18" s="541">
        <v>6</v>
      </c>
      <c r="P18" s="542" t="s">
        <v>39</v>
      </c>
      <c r="Q18" s="542" t="s">
        <v>39</v>
      </c>
      <c r="R18" s="541">
        <v>8</v>
      </c>
      <c r="S18" s="541">
        <v>1</v>
      </c>
      <c r="T18" s="542" t="s">
        <v>39</v>
      </c>
      <c r="U18" s="542" t="s">
        <v>39</v>
      </c>
      <c r="V18" s="542" t="s">
        <v>39</v>
      </c>
      <c r="W18" s="542" t="s">
        <v>39</v>
      </c>
    </row>
    <row r="19" spans="1:23" ht="14.25" customHeight="1">
      <c r="A19" s="1066" t="s">
        <v>1162</v>
      </c>
      <c r="B19" s="1066"/>
      <c r="C19" s="540">
        <v>5</v>
      </c>
      <c r="D19" s="540">
        <v>4</v>
      </c>
      <c r="E19" s="543" t="s">
        <v>39</v>
      </c>
      <c r="F19" s="540">
        <v>1</v>
      </c>
      <c r="G19" s="540">
        <v>2</v>
      </c>
      <c r="H19" s="540">
        <v>1</v>
      </c>
      <c r="I19" s="543" t="s">
        <v>39</v>
      </c>
      <c r="J19" s="543" t="s">
        <v>39</v>
      </c>
      <c r="K19" s="543" t="s">
        <v>39</v>
      </c>
      <c r="L19" s="543" t="s">
        <v>39</v>
      </c>
      <c r="M19" s="543" t="s">
        <v>39</v>
      </c>
      <c r="N19" s="540">
        <v>1</v>
      </c>
      <c r="O19" s="540">
        <v>1</v>
      </c>
      <c r="P19" s="543" t="s">
        <v>39</v>
      </c>
      <c r="Q19" s="543" t="s">
        <v>39</v>
      </c>
      <c r="R19" s="543" t="s">
        <v>39</v>
      </c>
      <c r="S19" s="543" t="s">
        <v>39</v>
      </c>
      <c r="T19" s="543" t="s">
        <v>39</v>
      </c>
      <c r="U19" s="543" t="s">
        <v>39</v>
      </c>
      <c r="V19" s="543" t="s">
        <v>39</v>
      </c>
      <c r="W19" s="543" t="s">
        <v>39</v>
      </c>
    </row>
    <row r="20" spans="1:23" ht="14.25" customHeight="1">
      <c r="A20" s="1067" t="s">
        <v>1163</v>
      </c>
      <c r="B20" s="1067"/>
      <c r="C20" s="541">
        <v>2</v>
      </c>
      <c r="D20" s="542" t="s">
        <v>39</v>
      </c>
      <c r="E20" s="542" t="s">
        <v>39</v>
      </c>
      <c r="F20" s="542" t="s">
        <v>39</v>
      </c>
      <c r="G20" s="542" t="s">
        <v>39</v>
      </c>
      <c r="H20" s="542" t="s">
        <v>39</v>
      </c>
      <c r="I20" s="542" t="s">
        <v>39</v>
      </c>
      <c r="J20" s="542" t="s">
        <v>39</v>
      </c>
      <c r="K20" s="542" t="s">
        <v>39</v>
      </c>
      <c r="L20" s="542" t="s">
        <v>39</v>
      </c>
      <c r="M20" s="542" t="s">
        <v>39</v>
      </c>
      <c r="N20" s="541">
        <v>2</v>
      </c>
      <c r="O20" s="541">
        <v>1</v>
      </c>
      <c r="P20" s="542" t="s">
        <v>39</v>
      </c>
      <c r="Q20" s="542" t="s">
        <v>39</v>
      </c>
      <c r="R20" s="542" t="s">
        <v>39</v>
      </c>
      <c r="S20" s="542" t="s">
        <v>39</v>
      </c>
      <c r="T20" s="542" t="s">
        <v>39</v>
      </c>
      <c r="U20" s="542" t="s">
        <v>39</v>
      </c>
      <c r="V20" s="542" t="s">
        <v>39</v>
      </c>
      <c r="W20" s="541">
        <v>1</v>
      </c>
    </row>
    <row r="21" spans="1:23" ht="14.25" customHeight="1">
      <c r="A21" s="1066" t="s">
        <v>1164</v>
      </c>
      <c r="B21" s="1066"/>
      <c r="C21" s="540">
        <v>12</v>
      </c>
      <c r="D21" s="540">
        <v>7</v>
      </c>
      <c r="E21" s="543" t="s">
        <v>39</v>
      </c>
      <c r="F21" s="543" t="s">
        <v>39</v>
      </c>
      <c r="G21" s="543" t="s">
        <v>39</v>
      </c>
      <c r="H21" s="540">
        <v>7</v>
      </c>
      <c r="I21" s="543" t="s">
        <v>39</v>
      </c>
      <c r="J21" s="543" t="s">
        <v>39</v>
      </c>
      <c r="K21" s="543" t="s">
        <v>39</v>
      </c>
      <c r="L21" s="543" t="s">
        <v>39</v>
      </c>
      <c r="M21" s="543" t="s">
        <v>39</v>
      </c>
      <c r="N21" s="540">
        <v>5</v>
      </c>
      <c r="O21" s="540">
        <v>3</v>
      </c>
      <c r="P21" s="543" t="s">
        <v>39</v>
      </c>
      <c r="Q21" s="543" t="s">
        <v>39</v>
      </c>
      <c r="R21" s="540">
        <v>2</v>
      </c>
      <c r="S21" s="543" t="s">
        <v>39</v>
      </c>
      <c r="T21" s="543" t="s">
        <v>39</v>
      </c>
      <c r="U21" s="543" t="s">
        <v>39</v>
      </c>
      <c r="V21" s="543" t="s">
        <v>39</v>
      </c>
      <c r="W21" s="543" t="s">
        <v>39</v>
      </c>
    </row>
    <row r="22" spans="1:23" ht="14.25" customHeight="1">
      <c r="A22" s="1067" t="s">
        <v>1167</v>
      </c>
      <c r="B22" s="1067"/>
      <c r="C22" s="541">
        <v>3</v>
      </c>
      <c r="D22" s="541">
        <v>2</v>
      </c>
      <c r="E22" s="541">
        <v>2</v>
      </c>
      <c r="F22" s="542" t="s">
        <v>39</v>
      </c>
      <c r="G22" s="542" t="s">
        <v>39</v>
      </c>
      <c r="H22" s="542" t="s">
        <v>39</v>
      </c>
      <c r="I22" s="542" t="s">
        <v>39</v>
      </c>
      <c r="J22" s="542" t="s">
        <v>39</v>
      </c>
      <c r="K22" s="542" t="s">
        <v>39</v>
      </c>
      <c r="L22" s="542" t="s">
        <v>39</v>
      </c>
      <c r="M22" s="542" t="s">
        <v>39</v>
      </c>
      <c r="N22" s="542">
        <v>1</v>
      </c>
      <c r="O22" s="542">
        <v>1</v>
      </c>
      <c r="P22" s="542" t="s">
        <v>39</v>
      </c>
      <c r="Q22" s="542" t="s">
        <v>39</v>
      </c>
      <c r="R22" s="542" t="s">
        <v>39</v>
      </c>
      <c r="S22" s="542" t="s">
        <v>39</v>
      </c>
      <c r="T22" s="542" t="s">
        <v>39</v>
      </c>
      <c r="U22" s="542" t="s">
        <v>39</v>
      </c>
      <c r="V22" s="542" t="s">
        <v>39</v>
      </c>
      <c r="W22" s="542" t="s">
        <v>39</v>
      </c>
    </row>
    <row r="23" spans="1:23" ht="14.25" customHeight="1">
      <c r="A23" s="1066" t="s">
        <v>723</v>
      </c>
      <c r="B23" s="1066"/>
      <c r="C23" s="540">
        <v>742</v>
      </c>
      <c r="D23" s="540">
        <v>557</v>
      </c>
      <c r="E23" s="540">
        <v>2</v>
      </c>
      <c r="F23" s="540">
        <v>13</v>
      </c>
      <c r="G23" s="540">
        <v>1</v>
      </c>
      <c r="H23" s="540">
        <v>1</v>
      </c>
      <c r="I23" s="540">
        <v>4</v>
      </c>
      <c r="J23" s="540">
        <v>507</v>
      </c>
      <c r="K23" s="540">
        <v>21</v>
      </c>
      <c r="L23" s="540">
        <v>2</v>
      </c>
      <c r="M23" s="540">
        <v>6</v>
      </c>
      <c r="N23" s="540">
        <v>185</v>
      </c>
      <c r="O23" s="540">
        <v>72</v>
      </c>
      <c r="P23" s="543" t="s">
        <v>39</v>
      </c>
      <c r="Q23" s="543" t="s">
        <v>39</v>
      </c>
      <c r="R23" s="540">
        <v>91</v>
      </c>
      <c r="S23" s="543">
        <v>7</v>
      </c>
      <c r="T23" s="540">
        <v>1</v>
      </c>
      <c r="U23" s="543" t="s">
        <v>39</v>
      </c>
      <c r="V23" s="540">
        <v>1</v>
      </c>
      <c r="W23" s="540">
        <v>13</v>
      </c>
    </row>
    <row r="24" spans="1:23" ht="14.25" customHeight="1">
      <c r="A24" s="1067" t="s">
        <v>1168</v>
      </c>
      <c r="B24" s="1067"/>
      <c r="C24" s="541">
        <v>145</v>
      </c>
      <c r="D24" s="541">
        <v>25</v>
      </c>
      <c r="E24" s="541">
        <v>2</v>
      </c>
      <c r="F24" s="541">
        <v>7</v>
      </c>
      <c r="G24" s="541">
        <v>1</v>
      </c>
      <c r="H24" s="541" t="s">
        <v>39</v>
      </c>
      <c r="I24" s="542" t="s">
        <v>39</v>
      </c>
      <c r="J24" s="541">
        <v>13</v>
      </c>
      <c r="K24" s="541" t="s">
        <v>39</v>
      </c>
      <c r="L24" s="541">
        <v>2</v>
      </c>
      <c r="M24" s="542" t="s">
        <v>39</v>
      </c>
      <c r="N24" s="541">
        <v>120</v>
      </c>
      <c r="O24" s="541">
        <v>50</v>
      </c>
      <c r="P24" s="542" t="s">
        <v>39</v>
      </c>
      <c r="Q24" s="542" t="s">
        <v>39</v>
      </c>
      <c r="R24" s="541">
        <v>55</v>
      </c>
      <c r="S24" s="542">
        <v>2</v>
      </c>
      <c r="T24" s="541">
        <v>1</v>
      </c>
      <c r="U24" s="542" t="s">
        <v>39</v>
      </c>
      <c r="V24" s="542" t="s">
        <v>39</v>
      </c>
      <c r="W24" s="541">
        <v>12</v>
      </c>
    </row>
    <row r="25" spans="1:23" ht="14.25" customHeight="1">
      <c r="A25" s="1066" t="s">
        <v>1169</v>
      </c>
      <c r="B25" s="1066"/>
      <c r="C25" s="540">
        <v>597</v>
      </c>
      <c r="D25" s="540">
        <v>532</v>
      </c>
      <c r="E25" s="543" t="s">
        <v>39</v>
      </c>
      <c r="F25" s="540">
        <v>6</v>
      </c>
      <c r="G25" s="543" t="s">
        <v>39</v>
      </c>
      <c r="H25" s="540">
        <v>1</v>
      </c>
      <c r="I25" s="540">
        <v>4</v>
      </c>
      <c r="J25" s="540">
        <v>494</v>
      </c>
      <c r="K25" s="540">
        <v>21</v>
      </c>
      <c r="L25" s="543" t="s">
        <v>39</v>
      </c>
      <c r="M25" s="540">
        <v>6</v>
      </c>
      <c r="N25" s="540">
        <v>65</v>
      </c>
      <c r="O25" s="540">
        <v>22</v>
      </c>
      <c r="P25" s="543" t="s">
        <v>39</v>
      </c>
      <c r="Q25" s="543" t="s">
        <v>39</v>
      </c>
      <c r="R25" s="540">
        <v>36</v>
      </c>
      <c r="S25" s="543">
        <v>5</v>
      </c>
      <c r="T25" s="543" t="s">
        <v>39</v>
      </c>
      <c r="U25" s="543" t="s">
        <v>39</v>
      </c>
      <c r="V25" s="540">
        <v>1</v>
      </c>
      <c r="W25" s="540">
        <v>1</v>
      </c>
    </row>
    <row r="26" spans="1:23" ht="6.75" customHeight="1">
      <c r="A26" s="530"/>
      <c r="B26" s="530"/>
      <c r="C26" s="531"/>
      <c r="D26" s="531"/>
      <c r="E26" s="533"/>
      <c r="F26" s="531"/>
      <c r="G26" s="533"/>
      <c r="H26" s="531"/>
      <c r="I26" s="531"/>
      <c r="J26" s="531"/>
      <c r="K26" s="531"/>
      <c r="L26" s="533"/>
      <c r="M26" s="531"/>
      <c r="N26" s="531"/>
      <c r="O26" s="531"/>
      <c r="P26" s="533"/>
      <c r="Q26" s="533"/>
      <c r="R26" s="531"/>
      <c r="S26" s="533"/>
      <c r="T26" s="533"/>
      <c r="U26" s="533"/>
      <c r="V26" s="531"/>
      <c r="W26" s="531"/>
    </row>
    <row r="27" spans="1:23" ht="18" customHeight="1">
      <c r="A27" s="1072" t="s">
        <v>1559</v>
      </c>
      <c r="B27" s="1072"/>
      <c r="C27" s="1072"/>
      <c r="D27" s="1072"/>
      <c r="E27" s="1072"/>
      <c r="F27" s="1072"/>
      <c r="G27" s="1072"/>
      <c r="H27" s="1072"/>
      <c r="I27" s="1072"/>
      <c r="J27" s="1072"/>
      <c r="K27" s="1072"/>
      <c r="L27" s="1072"/>
      <c r="M27" s="1072"/>
      <c r="N27" s="1072"/>
      <c r="O27" s="1072"/>
      <c r="P27" s="1072"/>
      <c r="Q27" s="1072"/>
      <c r="R27" s="1072"/>
      <c r="S27" s="1072"/>
      <c r="T27" s="1072"/>
      <c r="U27" s="1072"/>
      <c r="V27" s="1072"/>
      <c r="W27" s="1072"/>
    </row>
    <row r="28" spans="1:23" ht="73.5" customHeight="1">
      <c r="A28" s="1073" t="s">
        <v>616</v>
      </c>
      <c r="B28" s="1074"/>
      <c r="C28" s="1074"/>
      <c r="D28" s="1074"/>
      <c r="E28" s="1074"/>
      <c r="F28" s="1074"/>
      <c r="G28" s="1074"/>
      <c r="H28" s="1074"/>
      <c r="I28" s="1074"/>
      <c r="J28" s="1074"/>
      <c r="K28" s="1074"/>
      <c r="L28" s="1074"/>
      <c r="M28" s="1074"/>
      <c r="N28" s="1074"/>
      <c r="O28" s="1074"/>
      <c r="P28" s="1074"/>
      <c r="Q28" s="1074"/>
      <c r="R28" s="1074"/>
      <c r="S28" s="1074"/>
    </row>
    <row r="29" spans="1:23">
      <c r="A29" s="534"/>
      <c r="B29" s="534"/>
      <c r="C29" s="534"/>
      <c r="D29" s="534"/>
      <c r="E29" s="534"/>
      <c r="F29" s="534"/>
      <c r="G29" s="534"/>
      <c r="H29" s="534"/>
      <c r="I29" s="534"/>
      <c r="J29" s="534"/>
      <c r="K29" s="534"/>
      <c r="L29" s="534"/>
      <c r="M29" s="534"/>
      <c r="N29" s="534"/>
      <c r="O29" s="534"/>
      <c r="P29" s="534"/>
      <c r="Q29" s="534"/>
      <c r="R29" s="534"/>
      <c r="S29" s="534"/>
    </row>
  </sheetData>
  <mergeCells count="28">
    <mergeCell ref="A27:W27"/>
    <mergeCell ref="A28:S28"/>
    <mergeCell ref="E3:M3"/>
    <mergeCell ref="N3:N4"/>
    <mergeCell ref="A7:B7"/>
    <mergeCell ref="A15:B15"/>
    <mergeCell ref="A16:B16"/>
    <mergeCell ref="A22:B22"/>
    <mergeCell ref="A17:B17"/>
    <mergeCell ref="A18:B18"/>
    <mergeCell ref="A19:B19"/>
    <mergeCell ref="A20:B20"/>
    <mergeCell ref="A21:B21"/>
    <mergeCell ref="A3:B4"/>
    <mergeCell ref="C3:C4"/>
    <mergeCell ref="A13:B13"/>
    <mergeCell ref="A1:W1"/>
    <mergeCell ref="A8:B8"/>
    <mergeCell ref="A9:B9"/>
    <mergeCell ref="A10:B10"/>
    <mergeCell ref="A11:B11"/>
    <mergeCell ref="D3:D4"/>
    <mergeCell ref="A23:B23"/>
    <mergeCell ref="A24:B24"/>
    <mergeCell ref="A25:B25"/>
    <mergeCell ref="A12:B12"/>
    <mergeCell ref="O3:W3"/>
    <mergeCell ref="A14:B14"/>
  </mergeCells>
  <hyperlinks>
    <hyperlink ref="X1" location="INDICE!A32" display="INDICE"/>
  </hyperlinks>
  <printOptions horizontalCentered="1"/>
  <pageMargins left="0.51181102362204722" right="0.51181102362204722" top="1.1023622047244095" bottom="0.51181102362204722" header="0.11811023622047245" footer="0.23622047244094491"/>
  <pageSetup paperSize="9" scale="47" firstPageNumber="38" orientation="landscape" useFirstPageNumber="1" r:id="rId1"/>
  <headerFooter scaleWithDoc="0">
    <oddHeader>&amp;C&amp;G</oddHeader>
    <oddFooter>&amp;C&amp;12 35</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pageSetUpPr fitToPage="1"/>
  </sheetPr>
  <dimension ref="A1:Z26"/>
  <sheetViews>
    <sheetView showGridLines="0" zoomScale="90" zoomScaleNormal="90" zoomScalePageLayoutView="70" workbookViewId="0">
      <selection sqref="A1:Y1"/>
    </sheetView>
  </sheetViews>
  <sheetFormatPr baseColWidth="10" defaultColWidth="9.140625" defaultRowHeight="12.75"/>
  <cols>
    <col min="1" max="1" width="20.42578125" style="534" bestFit="1" customWidth="1"/>
    <col min="2" max="2" width="15.28515625" style="534" customWidth="1"/>
    <col min="3" max="3" width="14.140625" style="534" customWidth="1"/>
    <col min="4" max="9" width="10.5703125" style="534" customWidth="1"/>
    <col min="10" max="10" width="11.7109375" style="534" bestFit="1" customWidth="1"/>
    <col min="11" max="11" width="12.7109375" style="534" bestFit="1" customWidth="1"/>
    <col min="12" max="14" width="11.5703125" style="534" customWidth="1"/>
    <col min="15" max="15" width="12.140625" style="534" bestFit="1" customWidth="1"/>
    <col min="16" max="22" width="11.5703125" style="534" customWidth="1"/>
    <col min="23" max="23" width="15.28515625" style="534" customWidth="1"/>
    <col min="24" max="24" width="12.140625" style="534" customWidth="1"/>
    <col min="25" max="25" width="11.5703125" style="534" customWidth="1"/>
    <col min="26" max="16384" width="9.140625" style="534"/>
  </cols>
  <sheetData>
    <row r="1" spans="1:26" s="523" customFormat="1" ht="45" customHeight="1">
      <c r="A1" s="1081" t="s">
        <v>1316</v>
      </c>
      <c r="B1" s="1081"/>
      <c r="C1" s="1081"/>
      <c r="D1" s="1081"/>
      <c r="E1" s="1081"/>
      <c r="F1" s="1081"/>
      <c r="G1" s="1081"/>
      <c r="H1" s="1081"/>
      <c r="I1" s="1081"/>
      <c r="J1" s="1081"/>
      <c r="K1" s="1081"/>
      <c r="L1" s="1081"/>
      <c r="M1" s="1081"/>
      <c r="N1" s="1081"/>
      <c r="O1" s="1081"/>
      <c r="P1" s="1081"/>
      <c r="Q1" s="1081"/>
      <c r="R1" s="1081"/>
      <c r="S1" s="1081"/>
      <c r="T1" s="1081"/>
      <c r="U1" s="1081"/>
      <c r="V1" s="1081"/>
      <c r="W1" s="1081"/>
      <c r="X1" s="1081"/>
      <c r="Y1" s="1081"/>
      <c r="Z1" s="240" t="s">
        <v>555</v>
      </c>
    </row>
    <row r="2" spans="1:26" ht="9" customHeight="1">
      <c r="A2" s="535"/>
      <c r="B2" s="536"/>
      <c r="C2" s="536"/>
      <c r="D2" s="536"/>
      <c r="E2" s="536"/>
      <c r="F2" s="536"/>
      <c r="G2" s="536"/>
      <c r="H2" s="536"/>
      <c r="I2" s="536"/>
      <c r="J2" s="536"/>
      <c r="K2" s="536"/>
      <c r="L2" s="536"/>
      <c r="M2" s="536"/>
      <c r="N2" s="536"/>
      <c r="O2" s="536"/>
      <c r="P2" s="536"/>
      <c r="Q2" s="536"/>
      <c r="R2" s="536"/>
      <c r="S2" s="536"/>
      <c r="T2" s="536"/>
      <c r="U2" s="536"/>
      <c r="V2" s="536"/>
    </row>
    <row r="3" spans="1:26" s="537" customFormat="1" ht="15.95" customHeight="1">
      <c r="A3" s="1078" t="s">
        <v>73</v>
      </c>
      <c r="B3" s="1078"/>
      <c r="C3" s="1078" t="s">
        <v>707</v>
      </c>
      <c r="D3" s="1078" t="s">
        <v>66</v>
      </c>
      <c r="E3" s="1078" t="s">
        <v>624</v>
      </c>
      <c r="F3" s="1078"/>
      <c r="G3" s="1078"/>
      <c r="H3" s="1078"/>
      <c r="I3" s="1078"/>
      <c r="J3" s="1078"/>
      <c r="K3" s="1078"/>
      <c r="L3" s="1078"/>
      <c r="M3" s="1078"/>
      <c r="N3" s="1078"/>
      <c r="O3" s="1078"/>
      <c r="P3" s="1078" t="s">
        <v>66</v>
      </c>
      <c r="Q3" s="1082" t="s">
        <v>625</v>
      </c>
      <c r="R3" s="1083"/>
      <c r="S3" s="1083"/>
      <c r="T3" s="1083"/>
      <c r="U3" s="1083"/>
      <c r="V3" s="1083"/>
      <c r="W3" s="1083"/>
      <c r="X3" s="1083"/>
      <c r="Y3" s="1083"/>
    </row>
    <row r="4" spans="1:26" s="537" customFormat="1" ht="12.75" customHeight="1">
      <c r="A4" s="1078"/>
      <c r="B4" s="1078"/>
      <c r="C4" s="1078"/>
      <c r="D4" s="1078"/>
      <c r="E4" s="1078" t="s">
        <v>724</v>
      </c>
      <c r="F4" s="1078" t="s">
        <v>708</v>
      </c>
      <c r="G4" s="1078" t="s">
        <v>709</v>
      </c>
      <c r="H4" s="1078"/>
      <c r="I4" s="1078"/>
      <c r="J4" s="1078" t="s">
        <v>710</v>
      </c>
      <c r="K4" s="1078"/>
      <c r="L4" s="1078"/>
      <c r="M4" s="1078"/>
      <c r="N4" s="1078"/>
      <c r="O4" s="1078" t="s">
        <v>711</v>
      </c>
      <c r="P4" s="1078"/>
      <c r="Q4" s="1079" t="s">
        <v>608</v>
      </c>
      <c r="R4" s="1079" t="s">
        <v>609</v>
      </c>
      <c r="S4" s="1079" t="s">
        <v>610</v>
      </c>
      <c r="T4" s="1079" t="s">
        <v>968</v>
      </c>
      <c r="U4" s="1079" t="s">
        <v>969</v>
      </c>
      <c r="V4" s="875"/>
      <c r="W4" s="1079" t="s">
        <v>719</v>
      </c>
      <c r="X4" s="1079" t="s">
        <v>720</v>
      </c>
      <c r="Y4" s="1079" t="s">
        <v>60</v>
      </c>
    </row>
    <row r="5" spans="1:26" s="539" customFormat="1" ht="54.75" customHeight="1">
      <c r="A5" s="1079"/>
      <c r="B5" s="1079"/>
      <c r="C5" s="1079"/>
      <c r="D5" s="1079"/>
      <c r="E5" s="1079"/>
      <c r="F5" s="1079"/>
      <c r="G5" s="538" t="s">
        <v>72</v>
      </c>
      <c r="H5" s="538" t="s">
        <v>725</v>
      </c>
      <c r="I5" s="538" t="s">
        <v>71</v>
      </c>
      <c r="J5" s="538" t="s">
        <v>726</v>
      </c>
      <c r="K5" s="538" t="s">
        <v>727</v>
      </c>
      <c r="L5" s="538" t="s">
        <v>70</v>
      </c>
      <c r="M5" s="538" t="s">
        <v>69</v>
      </c>
      <c r="N5" s="538" t="s">
        <v>68</v>
      </c>
      <c r="O5" s="1079"/>
      <c r="P5" s="1079"/>
      <c r="Q5" s="1080"/>
      <c r="R5" s="1080"/>
      <c r="S5" s="1080"/>
      <c r="T5" s="1080"/>
      <c r="U5" s="1080"/>
      <c r="V5" s="876" t="s">
        <v>718</v>
      </c>
      <c r="W5" s="1080"/>
      <c r="X5" s="1080"/>
      <c r="Y5" s="1080"/>
    </row>
    <row r="6" spans="1:26" ht="23.25" customHeight="1">
      <c r="A6" s="530" t="s">
        <v>722</v>
      </c>
      <c r="B6" s="530"/>
      <c r="C6" s="540">
        <v>3397</v>
      </c>
      <c r="D6" s="540">
        <v>185</v>
      </c>
      <c r="E6" s="540">
        <v>96</v>
      </c>
      <c r="F6" s="540">
        <v>58</v>
      </c>
      <c r="G6" s="540">
        <v>1</v>
      </c>
      <c r="H6" s="540">
        <v>9</v>
      </c>
      <c r="I6" s="540">
        <v>3</v>
      </c>
      <c r="J6" s="540">
        <v>3</v>
      </c>
      <c r="K6" s="540">
        <v>1</v>
      </c>
      <c r="L6" s="540">
        <v>7</v>
      </c>
      <c r="M6" s="540">
        <v>1</v>
      </c>
      <c r="N6" s="540">
        <v>1</v>
      </c>
      <c r="O6" s="540">
        <v>5</v>
      </c>
      <c r="P6" s="540">
        <v>3212</v>
      </c>
      <c r="Q6" s="540">
        <v>578</v>
      </c>
      <c r="R6" s="540">
        <v>1352</v>
      </c>
      <c r="S6" s="540">
        <v>373</v>
      </c>
      <c r="T6" s="540">
        <v>849</v>
      </c>
      <c r="U6" s="540">
        <v>5</v>
      </c>
      <c r="V6" s="540">
        <v>1</v>
      </c>
      <c r="W6" s="540">
        <v>8</v>
      </c>
      <c r="X6" s="540">
        <v>1</v>
      </c>
      <c r="Y6" s="540">
        <v>45</v>
      </c>
    </row>
    <row r="7" spans="1:26" ht="23.25" customHeight="1">
      <c r="A7" s="1067" t="s">
        <v>1170</v>
      </c>
      <c r="B7" s="1067"/>
      <c r="C7" s="541">
        <v>2099</v>
      </c>
      <c r="D7" s="541">
        <v>127</v>
      </c>
      <c r="E7" s="541">
        <v>87</v>
      </c>
      <c r="F7" s="541">
        <v>25</v>
      </c>
      <c r="G7" s="541">
        <v>1</v>
      </c>
      <c r="H7" s="541">
        <v>6</v>
      </c>
      <c r="I7" s="541">
        <v>2</v>
      </c>
      <c r="J7" s="541">
        <v>2</v>
      </c>
      <c r="K7" s="541">
        <v>1</v>
      </c>
      <c r="L7" s="542" t="s">
        <v>39</v>
      </c>
      <c r="M7" s="541">
        <v>1</v>
      </c>
      <c r="N7" s="541">
        <v>1</v>
      </c>
      <c r="O7" s="541">
        <v>1</v>
      </c>
      <c r="P7" s="541">
        <v>1972</v>
      </c>
      <c r="Q7" s="541">
        <v>236</v>
      </c>
      <c r="R7" s="541">
        <v>1333</v>
      </c>
      <c r="S7" s="541">
        <v>373</v>
      </c>
      <c r="T7" s="541">
        <v>7</v>
      </c>
      <c r="U7" s="542" t="s">
        <v>39</v>
      </c>
      <c r="V7" s="542">
        <v>1</v>
      </c>
      <c r="W7" s="541">
        <v>1</v>
      </c>
      <c r="X7" s="541">
        <v>1</v>
      </c>
      <c r="Y7" s="541">
        <v>20</v>
      </c>
    </row>
    <row r="8" spans="1:26" ht="23.25" customHeight="1">
      <c r="A8" s="1066" t="s">
        <v>1157</v>
      </c>
      <c r="B8" s="1066"/>
      <c r="C8" s="540">
        <v>24</v>
      </c>
      <c r="D8" s="540">
        <v>2</v>
      </c>
      <c r="E8" s="543" t="s">
        <v>39</v>
      </c>
      <c r="F8" s="540">
        <v>2</v>
      </c>
      <c r="G8" s="543" t="s">
        <v>39</v>
      </c>
      <c r="H8" s="543" t="s">
        <v>39</v>
      </c>
      <c r="I8" s="543" t="s">
        <v>39</v>
      </c>
      <c r="J8" s="543" t="s">
        <v>39</v>
      </c>
      <c r="K8" s="543" t="s">
        <v>39</v>
      </c>
      <c r="L8" s="543" t="s">
        <v>39</v>
      </c>
      <c r="M8" s="543" t="s">
        <v>39</v>
      </c>
      <c r="N8" s="543" t="s">
        <v>39</v>
      </c>
      <c r="O8" s="543" t="s">
        <v>39</v>
      </c>
      <c r="P8" s="540">
        <v>22</v>
      </c>
      <c r="Q8" s="540">
        <v>13</v>
      </c>
      <c r="R8" s="540">
        <v>2</v>
      </c>
      <c r="S8" s="543" t="s">
        <v>39</v>
      </c>
      <c r="T8" s="540">
        <v>7</v>
      </c>
      <c r="U8" s="543" t="s">
        <v>39</v>
      </c>
      <c r="V8" s="543" t="s">
        <v>39</v>
      </c>
      <c r="W8" s="543" t="s">
        <v>39</v>
      </c>
      <c r="X8" s="543" t="s">
        <v>39</v>
      </c>
      <c r="Y8" s="543" t="s">
        <v>39</v>
      </c>
    </row>
    <row r="9" spans="1:26" ht="23.25" customHeight="1">
      <c r="A9" s="1067" t="s">
        <v>1158</v>
      </c>
      <c r="B9" s="1067"/>
      <c r="C9" s="541">
        <v>64</v>
      </c>
      <c r="D9" s="541">
        <v>12</v>
      </c>
      <c r="E9" s="542" t="s">
        <v>39</v>
      </c>
      <c r="F9" s="541">
        <v>11</v>
      </c>
      <c r="G9" s="542" t="s">
        <v>39</v>
      </c>
      <c r="H9" s="542" t="s">
        <v>39</v>
      </c>
      <c r="I9" s="542" t="s">
        <v>39</v>
      </c>
      <c r="J9" s="542" t="s">
        <v>39</v>
      </c>
      <c r="K9" s="542" t="s">
        <v>39</v>
      </c>
      <c r="L9" s="542" t="s">
        <v>39</v>
      </c>
      <c r="M9" s="542" t="s">
        <v>39</v>
      </c>
      <c r="N9" s="542" t="s">
        <v>39</v>
      </c>
      <c r="O9" s="541">
        <v>1</v>
      </c>
      <c r="P9" s="541">
        <v>52</v>
      </c>
      <c r="Q9" s="541">
        <v>33</v>
      </c>
      <c r="R9" s="542" t="s">
        <v>39</v>
      </c>
      <c r="S9" s="542" t="s">
        <v>39</v>
      </c>
      <c r="T9" s="541">
        <v>19</v>
      </c>
      <c r="U9" s="542" t="s">
        <v>39</v>
      </c>
      <c r="V9" s="542" t="s">
        <v>39</v>
      </c>
      <c r="W9" s="542" t="s">
        <v>39</v>
      </c>
      <c r="X9" s="542" t="s">
        <v>39</v>
      </c>
      <c r="Y9" s="542" t="s">
        <v>39</v>
      </c>
    </row>
    <row r="10" spans="1:26" ht="23.25" customHeight="1">
      <c r="A10" s="1066" t="s">
        <v>1159</v>
      </c>
      <c r="B10" s="1066"/>
      <c r="C10" s="540">
        <v>83</v>
      </c>
      <c r="D10" s="543" t="s">
        <v>39</v>
      </c>
      <c r="E10" s="543" t="s">
        <v>39</v>
      </c>
      <c r="F10" s="543" t="s">
        <v>39</v>
      </c>
      <c r="G10" s="543" t="s">
        <v>39</v>
      </c>
      <c r="H10" s="543" t="s">
        <v>39</v>
      </c>
      <c r="I10" s="543" t="s">
        <v>39</v>
      </c>
      <c r="J10" s="543" t="s">
        <v>39</v>
      </c>
      <c r="K10" s="543" t="s">
        <v>39</v>
      </c>
      <c r="L10" s="543" t="s">
        <v>39</v>
      </c>
      <c r="M10" s="543" t="s">
        <v>39</v>
      </c>
      <c r="N10" s="543" t="s">
        <v>39</v>
      </c>
      <c r="O10" s="543" t="s">
        <v>39</v>
      </c>
      <c r="P10" s="540">
        <v>83</v>
      </c>
      <c r="Q10" s="540">
        <v>41</v>
      </c>
      <c r="R10" s="543" t="s">
        <v>39</v>
      </c>
      <c r="S10" s="543" t="s">
        <v>39</v>
      </c>
      <c r="T10" s="540">
        <v>41</v>
      </c>
      <c r="U10" s="540">
        <v>1</v>
      </c>
      <c r="V10" s="540" t="s">
        <v>39</v>
      </c>
      <c r="W10" s="543" t="s">
        <v>39</v>
      </c>
      <c r="X10" s="543" t="s">
        <v>39</v>
      </c>
      <c r="Y10" s="543" t="s">
        <v>39</v>
      </c>
    </row>
    <row r="11" spans="1:26" ht="23.25" customHeight="1">
      <c r="A11" s="1067" t="s">
        <v>1105</v>
      </c>
      <c r="B11" s="1067"/>
      <c r="C11" s="541">
        <v>19</v>
      </c>
      <c r="D11" s="542" t="s">
        <v>39</v>
      </c>
      <c r="E11" s="542" t="s">
        <v>39</v>
      </c>
      <c r="F11" s="542" t="s">
        <v>39</v>
      </c>
      <c r="G11" s="542" t="s">
        <v>39</v>
      </c>
      <c r="H11" s="542" t="s">
        <v>39</v>
      </c>
      <c r="I11" s="542" t="s">
        <v>39</v>
      </c>
      <c r="J11" s="542" t="s">
        <v>39</v>
      </c>
      <c r="K11" s="542" t="s">
        <v>39</v>
      </c>
      <c r="L11" s="542" t="s">
        <v>39</v>
      </c>
      <c r="M11" s="542" t="s">
        <v>39</v>
      </c>
      <c r="N11" s="542" t="s">
        <v>39</v>
      </c>
      <c r="O11" s="542" t="s">
        <v>39</v>
      </c>
      <c r="P11" s="541">
        <v>19</v>
      </c>
      <c r="Q11" s="541">
        <v>10</v>
      </c>
      <c r="R11" s="542" t="s">
        <v>39</v>
      </c>
      <c r="S11" s="542" t="s">
        <v>39</v>
      </c>
      <c r="T11" s="541">
        <v>8</v>
      </c>
      <c r="U11" s="542" t="s">
        <v>39</v>
      </c>
      <c r="V11" s="542" t="s">
        <v>39</v>
      </c>
      <c r="W11" s="542" t="s">
        <v>39</v>
      </c>
      <c r="X11" s="542" t="s">
        <v>39</v>
      </c>
      <c r="Y11" s="541">
        <v>1</v>
      </c>
    </row>
    <row r="12" spans="1:26" ht="23.25" customHeight="1">
      <c r="A12" s="1066" t="s">
        <v>1160</v>
      </c>
      <c r="B12" s="1066"/>
      <c r="C12" s="540">
        <v>74</v>
      </c>
      <c r="D12" s="540">
        <v>22</v>
      </c>
      <c r="E12" s="540">
        <v>6</v>
      </c>
      <c r="F12" s="540">
        <v>13</v>
      </c>
      <c r="G12" s="543" t="s">
        <v>39</v>
      </c>
      <c r="H12" s="543" t="s">
        <v>39</v>
      </c>
      <c r="I12" s="543" t="s">
        <v>39</v>
      </c>
      <c r="J12" s="543" t="s">
        <v>39</v>
      </c>
      <c r="K12" s="543" t="s">
        <v>39</v>
      </c>
      <c r="L12" s="543" t="s">
        <v>39</v>
      </c>
      <c r="M12" s="543" t="s">
        <v>39</v>
      </c>
      <c r="N12" s="543" t="s">
        <v>39</v>
      </c>
      <c r="O12" s="540">
        <v>3</v>
      </c>
      <c r="P12" s="540">
        <v>52</v>
      </c>
      <c r="Q12" s="540">
        <v>28</v>
      </c>
      <c r="R12" s="540">
        <v>17</v>
      </c>
      <c r="S12" s="543" t="s">
        <v>39</v>
      </c>
      <c r="T12" s="540">
        <v>7</v>
      </c>
      <c r="U12" s="543" t="s">
        <v>39</v>
      </c>
      <c r="V12" s="543" t="s">
        <v>39</v>
      </c>
      <c r="W12" s="543" t="s">
        <v>39</v>
      </c>
      <c r="X12" s="543" t="s">
        <v>39</v>
      </c>
      <c r="Y12" s="543" t="s">
        <v>39</v>
      </c>
    </row>
    <row r="13" spans="1:26" ht="23.25" customHeight="1">
      <c r="A13" s="1067" t="s">
        <v>1171</v>
      </c>
      <c r="B13" s="1067"/>
      <c r="C13" s="541">
        <v>229</v>
      </c>
      <c r="D13" s="542" t="s">
        <v>39</v>
      </c>
      <c r="E13" s="542" t="s">
        <v>39</v>
      </c>
      <c r="F13" s="542" t="s">
        <v>39</v>
      </c>
      <c r="G13" s="542" t="s">
        <v>39</v>
      </c>
      <c r="H13" s="542" t="s">
        <v>39</v>
      </c>
      <c r="I13" s="542" t="s">
        <v>39</v>
      </c>
      <c r="J13" s="542" t="s">
        <v>39</v>
      </c>
      <c r="K13" s="542" t="s">
        <v>39</v>
      </c>
      <c r="L13" s="542" t="s">
        <v>39</v>
      </c>
      <c r="M13" s="542" t="s">
        <v>39</v>
      </c>
      <c r="N13" s="542" t="s">
        <v>39</v>
      </c>
      <c r="O13" s="542" t="s">
        <v>39</v>
      </c>
      <c r="P13" s="541">
        <v>229</v>
      </c>
      <c r="Q13" s="542">
        <v>149</v>
      </c>
      <c r="R13" s="542" t="s">
        <v>39</v>
      </c>
      <c r="S13" s="542" t="s">
        <v>39</v>
      </c>
      <c r="T13" s="541">
        <v>79</v>
      </c>
      <c r="U13" s="541">
        <v>1</v>
      </c>
      <c r="V13" s="541" t="s">
        <v>39</v>
      </c>
      <c r="W13" s="542" t="s">
        <v>39</v>
      </c>
      <c r="X13" s="542" t="s">
        <v>39</v>
      </c>
      <c r="Y13" s="542" t="s">
        <v>39</v>
      </c>
    </row>
    <row r="14" spans="1:26" ht="23.25" customHeight="1">
      <c r="A14" s="1066" t="s">
        <v>1165</v>
      </c>
      <c r="B14" s="1066"/>
      <c r="C14" s="540">
        <v>657</v>
      </c>
      <c r="D14" s="543" t="s">
        <v>39</v>
      </c>
      <c r="E14" s="543" t="s">
        <v>39</v>
      </c>
      <c r="F14" s="543" t="s">
        <v>39</v>
      </c>
      <c r="G14" s="543" t="s">
        <v>39</v>
      </c>
      <c r="H14" s="543" t="s">
        <v>39</v>
      </c>
      <c r="I14" s="543" t="s">
        <v>39</v>
      </c>
      <c r="J14" s="543" t="s">
        <v>39</v>
      </c>
      <c r="K14" s="543" t="s">
        <v>39</v>
      </c>
      <c r="L14" s="543" t="s">
        <v>39</v>
      </c>
      <c r="M14" s="543" t="s">
        <v>39</v>
      </c>
      <c r="N14" s="543" t="s">
        <v>39</v>
      </c>
      <c r="O14" s="543" t="s">
        <v>39</v>
      </c>
      <c r="P14" s="540">
        <v>657</v>
      </c>
      <c r="Q14" s="543" t="s">
        <v>39</v>
      </c>
      <c r="R14" s="543" t="s">
        <v>39</v>
      </c>
      <c r="S14" s="543" t="s">
        <v>39</v>
      </c>
      <c r="T14" s="540">
        <v>657</v>
      </c>
      <c r="U14" s="543" t="s">
        <v>39</v>
      </c>
      <c r="V14" s="543" t="s">
        <v>39</v>
      </c>
      <c r="W14" s="543" t="s">
        <v>39</v>
      </c>
      <c r="X14" s="543" t="s">
        <v>39</v>
      </c>
      <c r="Y14" s="543" t="s">
        <v>39</v>
      </c>
    </row>
    <row r="15" spans="1:26" ht="23.25" customHeight="1">
      <c r="A15" s="1067" t="s">
        <v>1106</v>
      </c>
      <c r="B15" s="1067"/>
      <c r="C15" s="541">
        <v>17</v>
      </c>
      <c r="D15" s="541">
        <v>1</v>
      </c>
      <c r="E15" s="542" t="s">
        <v>39</v>
      </c>
      <c r="F15" s="541">
        <v>1</v>
      </c>
      <c r="G15" s="542" t="s">
        <v>39</v>
      </c>
      <c r="H15" s="542" t="s">
        <v>39</v>
      </c>
      <c r="I15" s="542" t="s">
        <v>39</v>
      </c>
      <c r="J15" s="542" t="s">
        <v>39</v>
      </c>
      <c r="K15" s="542" t="s">
        <v>39</v>
      </c>
      <c r="L15" s="542" t="s">
        <v>39</v>
      </c>
      <c r="M15" s="542" t="s">
        <v>39</v>
      </c>
      <c r="N15" s="542" t="s">
        <v>39</v>
      </c>
      <c r="O15" s="542" t="s">
        <v>39</v>
      </c>
      <c r="P15" s="541">
        <v>16</v>
      </c>
      <c r="Q15" s="541">
        <v>10</v>
      </c>
      <c r="R15" s="542" t="s">
        <v>39</v>
      </c>
      <c r="S15" s="542" t="s">
        <v>39</v>
      </c>
      <c r="T15" s="541">
        <v>1</v>
      </c>
      <c r="U15" s="541">
        <v>2</v>
      </c>
      <c r="V15" s="541" t="s">
        <v>39</v>
      </c>
      <c r="W15" s="541">
        <v>2</v>
      </c>
      <c r="X15" s="542" t="s">
        <v>39</v>
      </c>
      <c r="Y15" s="541">
        <v>1</v>
      </c>
    </row>
    <row r="16" spans="1:26" ht="23.25" customHeight="1">
      <c r="A16" s="1066" t="s">
        <v>1107</v>
      </c>
      <c r="B16" s="1066"/>
      <c r="C16" s="540">
        <v>19</v>
      </c>
      <c r="D16" s="543" t="s">
        <v>39</v>
      </c>
      <c r="E16" s="543" t="s">
        <v>39</v>
      </c>
      <c r="F16" s="543" t="s">
        <v>39</v>
      </c>
      <c r="G16" s="543" t="s">
        <v>39</v>
      </c>
      <c r="H16" s="543" t="s">
        <v>39</v>
      </c>
      <c r="I16" s="543" t="s">
        <v>39</v>
      </c>
      <c r="J16" s="543" t="s">
        <v>39</v>
      </c>
      <c r="K16" s="543" t="s">
        <v>39</v>
      </c>
      <c r="L16" s="543" t="s">
        <v>39</v>
      </c>
      <c r="M16" s="543" t="s">
        <v>39</v>
      </c>
      <c r="N16" s="543" t="s">
        <v>39</v>
      </c>
      <c r="O16" s="543" t="s">
        <v>39</v>
      </c>
      <c r="P16" s="540">
        <v>19</v>
      </c>
      <c r="Q16" s="540">
        <v>13</v>
      </c>
      <c r="R16" s="543" t="s">
        <v>39</v>
      </c>
      <c r="S16" s="543" t="s">
        <v>39</v>
      </c>
      <c r="T16" s="540">
        <v>6</v>
      </c>
      <c r="U16" s="543" t="s">
        <v>39</v>
      </c>
      <c r="V16" s="543" t="s">
        <v>39</v>
      </c>
      <c r="W16" s="543" t="s">
        <v>39</v>
      </c>
      <c r="X16" s="543" t="s">
        <v>39</v>
      </c>
      <c r="Y16" s="543" t="s">
        <v>39</v>
      </c>
    </row>
    <row r="17" spans="1:25" ht="23.25" customHeight="1">
      <c r="A17" s="1067" t="s">
        <v>1166</v>
      </c>
      <c r="B17" s="1067"/>
      <c r="C17" s="541">
        <v>75</v>
      </c>
      <c r="D17" s="541">
        <v>8</v>
      </c>
      <c r="E17" s="541">
        <v>1</v>
      </c>
      <c r="F17" s="541">
        <v>5</v>
      </c>
      <c r="G17" s="542" t="s">
        <v>39</v>
      </c>
      <c r="H17" s="541">
        <v>2</v>
      </c>
      <c r="I17" s="542" t="s">
        <v>39</v>
      </c>
      <c r="J17" s="542" t="s">
        <v>39</v>
      </c>
      <c r="K17" s="542" t="s">
        <v>39</v>
      </c>
      <c r="L17" s="542" t="s">
        <v>39</v>
      </c>
      <c r="M17" s="542" t="s">
        <v>39</v>
      </c>
      <c r="N17" s="542" t="s">
        <v>39</v>
      </c>
      <c r="O17" s="542" t="s">
        <v>39</v>
      </c>
      <c r="P17" s="541">
        <v>67</v>
      </c>
      <c r="Q17" s="541">
        <v>33</v>
      </c>
      <c r="R17" s="542" t="s">
        <v>39</v>
      </c>
      <c r="S17" s="542" t="s">
        <v>39</v>
      </c>
      <c r="T17" s="541">
        <v>7</v>
      </c>
      <c r="U17" s="542" t="s">
        <v>39</v>
      </c>
      <c r="V17" s="542" t="s">
        <v>39</v>
      </c>
      <c r="W17" s="541">
        <v>5</v>
      </c>
      <c r="X17" s="542" t="s">
        <v>39</v>
      </c>
      <c r="Y17" s="541">
        <v>22</v>
      </c>
    </row>
    <row r="18" spans="1:25" ht="23.25" customHeight="1">
      <c r="A18" s="1066" t="s">
        <v>1108</v>
      </c>
      <c r="B18" s="1066"/>
      <c r="C18" s="540">
        <v>15</v>
      </c>
      <c r="D18" s="543" t="s">
        <v>39</v>
      </c>
      <c r="E18" s="543" t="s">
        <v>39</v>
      </c>
      <c r="F18" s="543" t="s">
        <v>39</v>
      </c>
      <c r="G18" s="543" t="s">
        <v>39</v>
      </c>
      <c r="H18" s="543" t="s">
        <v>39</v>
      </c>
      <c r="I18" s="543" t="s">
        <v>39</v>
      </c>
      <c r="J18" s="543" t="s">
        <v>39</v>
      </c>
      <c r="K18" s="543" t="s">
        <v>39</v>
      </c>
      <c r="L18" s="543" t="s">
        <v>39</v>
      </c>
      <c r="M18" s="543" t="s">
        <v>39</v>
      </c>
      <c r="N18" s="543" t="s">
        <v>39</v>
      </c>
      <c r="O18" s="543" t="s">
        <v>39</v>
      </c>
      <c r="P18" s="540">
        <v>15</v>
      </c>
      <c r="Q18" s="540">
        <v>6</v>
      </c>
      <c r="R18" s="543" t="s">
        <v>39</v>
      </c>
      <c r="S18" s="543" t="s">
        <v>39</v>
      </c>
      <c r="T18" s="540">
        <v>8</v>
      </c>
      <c r="U18" s="540">
        <v>1</v>
      </c>
      <c r="V18" s="540" t="s">
        <v>39</v>
      </c>
      <c r="W18" s="543" t="s">
        <v>39</v>
      </c>
      <c r="X18" s="543" t="s">
        <v>39</v>
      </c>
      <c r="Y18" s="543" t="s">
        <v>39</v>
      </c>
    </row>
    <row r="19" spans="1:25" ht="23.25" customHeight="1">
      <c r="A19" s="1067" t="s">
        <v>1162</v>
      </c>
      <c r="B19" s="1067"/>
      <c r="C19" s="541">
        <v>5</v>
      </c>
      <c r="D19" s="541">
        <v>4</v>
      </c>
      <c r="E19" s="542" t="s">
        <v>39</v>
      </c>
      <c r="F19" s="541">
        <v>1</v>
      </c>
      <c r="G19" s="542" t="s">
        <v>39</v>
      </c>
      <c r="H19" s="541">
        <v>1</v>
      </c>
      <c r="I19" s="541">
        <v>1</v>
      </c>
      <c r="J19" s="541">
        <v>1</v>
      </c>
      <c r="K19" s="542" t="s">
        <v>39</v>
      </c>
      <c r="L19" s="542" t="s">
        <v>39</v>
      </c>
      <c r="M19" s="542" t="s">
        <v>39</v>
      </c>
      <c r="N19" s="542" t="s">
        <v>39</v>
      </c>
      <c r="O19" s="542" t="s">
        <v>39</v>
      </c>
      <c r="P19" s="541">
        <v>1</v>
      </c>
      <c r="Q19" s="541">
        <v>1</v>
      </c>
      <c r="R19" s="542" t="s">
        <v>39</v>
      </c>
      <c r="S19" s="542" t="s">
        <v>39</v>
      </c>
      <c r="T19" s="542" t="s">
        <v>39</v>
      </c>
      <c r="U19" s="542" t="s">
        <v>39</v>
      </c>
      <c r="V19" s="542" t="s">
        <v>39</v>
      </c>
      <c r="W19" s="542" t="s">
        <v>39</v>
      </c>
      <c r="X19" s="542" t="s">
        <v>39</v>
      </c>
      <c r="Y19" s="542" t="s">
        <v>39</v>
      </c>
    </row>
    <row r="20" spans="1:25" ht="23.25" customHeight="1">
      <c r="A20" s="1066" t="s">
        <v>1163</v>
      </c>
      <c r="B20" s="1066"/>
      <c r="C20" s="540">
        <v>2</v>
      </c>
      <c r="D20" s="543" t="s">
        <v>39</v>
      </c>
      <c r="E20" s="543" t="s">
        <v>39</v>
      </c>
      <c r="F20" s="543" t="s">
        <v>39</v>
      </c>
      <c r="G20" s="543" t="s">
        <v>39</v>
      </c>
      <c r="H20" s="543" t="s">
        <v>39</v>
      </c>
      <c r="I20" s="543" t="s">
        <v>39</v>
      </c>
      <c r="J20" s="543" t="s">
        <v>39</v>
      </c>
      <c r="K20" s="543" t="s">
        <v>39</v>
      </c>
      <c r="L20" s="543" t="s">
        <v>39</v>
      </c>
      <c r="M20" s="543" t="s">
        <v>39</v>
      </c>
      <c r="N20" s="543" t="s">
        <v>39</v>
      </c>
      <c r="O20" s="543" t="s">
        <v>39</v>
      </c>
      <c r="P20" s="540">
        <v>2</v>
      </c>
      <c r="Q20" s="540">
        <v>1</v>
      </c>
      <c r="R20" s="543" t="s">
        <v>39</v>
      </c>
      <c r="S20" s="543" t="s">
        <v>39</v>
      </c>
      <c r="T20" s="543" t="s">
        <v>39</v>
      </c>
      <c r="U20" s="543" t="s">
        <v>39</v>
      </c>
      <c r="V20" s="543" t="s">
        <v>39</v>
      </c>
      <c r="W20" s="543" t="s">
        <v>39</v>
      </c>
      <c r="X20" s="543" t="s">
        <v>39</v>
      </c>
      <c r="Y20" s="540">
        <v>1</v>
      </c>
    </row>
    <row r="21" spans="1:25" ht="23.25" customHeight="1">
      <c r="A21" s="1067" t="s">
        <v>1164</v>
      </c>
      <c r="B21" s="1067"/>
      <c r="C21" s="541">
        <v>12</v>
      </c>
      <c r="D21" s="541">
        <v>7</v>
      </c>
      <c r="E21" s="542" t="s">
        <v>39</v>
      </c>
      <c r="F21" s="542" t="s">
        <v>39</v>
      </c>
      <c r="G21" s="542" t="s">
        <v>39</v>
      </c>
      <c r="H21" s="542" t="s">
        <v>39</v>
      </c>
      <c r="I21" s="542" t="s">
        <v>39</v>
      </c>
      <c r="J21" s="542" t="s">
        <v>39</v>
      </c>
      <c r="K21" s="542" t="s">
        <v>39</v>
      </c>
      <c r="L21" s="541">
        <v>7</v>
      </c>
      <c r="M21" s="542" t="s">
        <v>39</v>
      </c>
      <c r="N21" s="542" t="s">
        <v>39</v>
      </c>
      <c r="O21" s="542" t="s">
        <v>39</v>
      </c>
      <c r="P21" s="541">
        <v>5</v>
      </c>
      <c r="Q21" s="541">
        <v>3</v>
      </c>
      <c r="R21" s="542" t="s">
        <v>39</v>
      </c>
      <c r="S21" s="542" t="s">
        <v>39</v>
      </c>
      <c r="T21" s="541">
        <v>2</v>
      </c>
      <c r="U21" s="542" t="s">
        <v>39</v>
      </c>
      <c r="V21" s="542" t="s">
        <v>39</v>
      </c>
      <c r="W21" s="542" t="s">
        <v>39</v>
      </c>
      <c r="X21" s="542" t="s">
        <v>39</v>
      </c>
      <c r="Y21" s="542" t="s">
        <v>39</v>
      </c>
    </row>
    <row r="22" spans="1:25" ht="23.25" customHeight="1">
      <c r="A22" s="1066" t="s">
        <v>1167</v>
      </c>
      <c r="B22" s="1066"/>
      <c r="C22" s="540">
        <v>3</v>
      </c>
      <c r="D22" s="540">
        <v>2</v>
      </c>
      <c r="E22" s="540">
        <v>2</v>
      </c>
      <c r="F22" s="543" t="s">
        <v>39</v>
      </c>
      <c r="G22" s="543" t="s">
        <v>39</v>
      </c>
      <c r="H22" s="543" t="s">
        <v>39</v>
      </c>
      <c r="I22" s="543" t="s">
        <v>39</v>
      </c>
      <c r="J22" s="543" t="s">
        <v>39</v>
      </c>
      <c r="K22" s="543" t="s">
        <v>39</v>
      </c>
      <c r="L22" s="543" t="s">
        <v>39</v>
      </c>
      <c r="M22" s="543" t="s">
        <v>39</v>
      </c>
      <c r="N22" s="543" t="s">
        <v>39</v>
      </c>
      <c r="O22" s="543" t="s">
        <v>39</v>
      </c>
      <c r="P22" s="543">
        <v>1</v>
      </c>
      <c r="Q22" s="543">
        <v>1</v>
      </c>
      <c r="R22" s="543" t="s">
        <v>39</v>
      </c>
      <c r="S22" s="543" t="s">
        <v>39</v>
      </c>
      <c r="T22" s="543" t="s">
        <v>39</v>
      </c>
      <c r="U22" s="543" t="s">
        <v>39</v>
      </c>
      <c r="V22" s="543" t="s">
        <v>39</v>
      </c>
      <c r="W22" s="543" t="s">
        <v>39</v>
      </c>
      <c r="X22" s="543" t="s">
        <v>39</v>
      </c>
      <c r="Y22" s="543" t="s">
        <v>39</v>
      </c>
    </row>
    <row r="23" spans="1:25" ht="6.75" customHeight="1">
      <c r="A23" s="1003"/>
      <c r="B23" s="1003"/>
      <c r="C23" s="540"/>
      <c r="D23" s="540"/>
      <c r="E23" s="540"/>
      <c r="F23" s="543"/>
      <c r="G23" s="543"/>
      <c r="H23" s="543"/>
      <c r="I23" s="543"/>
      <c r="J23" s="543"/>
      <c r="K23" s="543"/>
      <c r="L23" s="543"/>
      <c r="M23" s="543"/>
      <c r="N23" s="543"/>
      <c r="O23" s="543"/>
      <c r="P23" s="543"/>
      <c r="Q23" s="543"/>
      <c r="R23" s="543"/>
      <c r="S23" s="543"/>
      <c r="T23" s="543"/>
      <c r="U23" s="543"/>
      <c r="V23" s="543"/>
      <c r="W23" s="543"/>
      <c r="X23" s="543"/>
      <c r="Y23" s="543"/>
    </row>
    <row r="24" spans="1:25" ht="15" customHeight="1">
      <c r="A24" s="1072" t="s">
        <v>1559</v>
      </c>
      <c r="B24" s="1072"/>
      <c r="C24" s="1072"/>
      <c r="D24" s="1072"/>
      <c r="E24" s="1072"/>
      <c r="F24" s="1072"/>
      <c r="G24" s="1072"/>
      <c r="H24" s="1072"/>
      <c r="I24" s="1072"/>
      <c r="J24" s="1072"/>
      <c r="K24" s="1072"/>
      <c r="L24" s="1072"/>
      <c r="M24" s="1072"/>
      <c r="N24" s="1072"/>
      <c r="O24" s="1072"/>
      <c r="P24" s="1072"/>
      <c r="Q24" s="1072"/>
      <c r="R24" s="1072"/>
      <c r="S24" s="1072"/>
      <c r="T24" s="1072"/>
      <c r="U24" s="1072"/>
      <c r="V24" s="1072"/>
      <c r="W24" s="1072"/>
      <c r="X24" s="1072"/>
      <c r="Y24" s="1072"/>
    </row>
    <row r="25" spans="1:25" ht="48" customHeight="1">
      <c r="A25" s="1073" t="s">
        <v>623</v>
      </c>
      <c r="B25" s="1074"/>
      <c r="C25" s="1074"/>
      <c r="D25" s="1074"/>
      <c r="E25" s="1074"/>
      <c r="F25" s="1074"/>
      <c r="G25" s="1074"/>
      <c r="H25" s="1074"/>
      <c r="I25" s="1074"/>
      <c r="J25" s="1074"/>
      <c r="K25" s="1074"/>
      <c r="L25" s="1074"/>
      <c r="M25" s="1074"/>
      <c r="N25" s="1074"/>
      <c r="O25" s="1074"/>
      <c r="P25" s="1074"/>
      <c r="Q25" s="1074"/>
      <c r="R25" s="1074"/>
      <c r="S25" s="1074"/>
      <c r="T25" s="1074"/>
      <c r="U25" s="1074"/>
      <c r="V25" s="874"/>
    </row>
    <row r="26" spans="1:25">
      <c r="A26" s="544"/>
      <c r="B26" s="544"/>
      <c r="C26" s="544"/>
      <c r="D26" s="544"/>
      <c r="E26" s="544"/>
      <c r="F26" s="544"/>
      <c r="G26" s="544"/>
      <c r="H26" s="544"/>
      <c r="I26" s="544"/>
      <c r="J26" s="544"/>
      <c r="K26" s="544"/>
      <c r="L26" s="544"/>
      <c r="M26" s="544"/>
      <c r="N26" s="544"/>
      <c r="O26" s="544"/>
      <c r="P26" s="544"/>
      <c r="Q26" s="544"/>
      <c r="R26" s="544"/>
      <c r="S26" s="544"/>
      <c r="T26" s="544"/>
      <c r="U26" s="544"/>
      <c r="V26" s="544"/>
    </row>
  </sheetData>
  <mergeCells count="38">
    <mergeCell ref="A16:B16"/>
    <mergeCell ref="A17:B17"/>
    <mergeCell ref="A15:B15"/>
    <mergeCell ref="P3:P5"/>
    <mergeCell ref="A13:B13"/>
    <mergeCell ref="A14:B14"/>
    <mergeCell ref="A12:B12"/>
    <mergeCell ref="A8:B8"/>
    <mergeCell ref="A9:B9"/>
    <mergeCell ref="A10:B10"/>
    <mergeCell ref="A11:B11"/>
    <mergeCell ref="A3:B5"/>
    <mergeCell ref="A7:B7"/>
    <mergeCell ref="G4:I4"/>
    <mergeCell ref="J4:N4"/>
    <mergeCell ref="E4:E5"/>
    <mergeCell ref="A20:B20"/>
    <mergeCell ref="A21:B21"/>
    <mergeCell ref="A25:U25"/>
    <mergeCell ref="A22:B22"/>
    <mergeCell ref="A18:B18"/>
    <mergeCell ref="A19:B19"/>
    <mergeCell ref="A24:Y24"/>
    <mergeCell ref="F4:F5"/>
    <mergeCell ref="W4:W5"/>
    <mergeCell ref="X4:X5"/>
    <mergeCell ref="Y4:Y5"/>
    <mergeCell ref="A1:Y1"/>
    <mergeCell ref="C3:C5"/>
    <mergeCell ref="D3:D5"/>
    <mergeCell ref="E3:O3"/>
    <mergeCell ref="O4:O5"/>
    <mergeCell ref="Q3:Y3"/>
    <mergeCell ref="Q4:Q5"/>
    <mergeCell ref="R4:R5"/>
    <mergeCell ref="S4:S5"/>
    <mergeCell ref="T4:T5"/>
    <mergeCell ref="U4:U5"/>
  </mergeCells>
  <hyperlinks>
    <hyperlink ref="Z1" location="INDICE!A32" display="INDICE"/>
  </hyperlinks>
  <printOptions horizontalCentered="1"/>
  <pageMargins left="0.51181102362204722" right="0.51181102362204722" top="1.1023622047244095" bottom="0.51181102362204722" header="0.11811023622047245" footer="0.23622047244094491"/>
  <pageSetup paperSize="9" scale="44" firstPageNumber="39" orientation="landscape" useFirstPageNumber="1" r:id="rId1"/>
  <headerFooter scaleWithDoc="0">
    <oddHeader>&amp;C&amp;G</oddHeader>
    <oddFooter>&amp;C&amp;12 36</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pageSetUpPr fitToPage="1"/>
  </sheetPr>
  <dimension ref="A1:V32"/>
  <sheetViews>
    <sheetView showGridLines="0" zoomScale="90" zoomScaleNormal="90" zoomScalePageLayoutView="70" workbookViewId="0">
      <selection sqref="A1:U1"/>
    </sheetView>
  </sheetViews>
  <sheetFormatPr baseColWidth="10" defaultColWidth="9.140625" defaultRowHeight="12.75"/>
  <cols>
    <col min="1" max="1" width="26" style="553" customWidth="1"/>
    <col min="2" max="2" width="15.140625" style="553" customWidth="1"/>
    <col min="3" max="3" width="5" style="553" bestFit="1" customWidth="1"/>
    <col min="4" max="4" width="7" style="553" bestFit="1" customWidth="1"/>
    <col min="5" max="5" width="9.28515625" style="553" bestFit="1" customWidth="1"/>
    <col min="6" max="6" width="8.140625" style="553" bestFit="1" customWidth="1"/>
    <col min="7" max="7" width="12.140625" style="553" customWidth="1"/>
    <col min="8" max="8" width="12.42578125" style="553" customWidth="1"/>
    <col min="9" max="9" width="13.140625" style="553" customWidth="1"/>
    <col min="10" max="11" width="7.5703125" style="553" bestFit="1" customWidth="1"/>
    <col min="12" max="13" width="11.5703125" style="553" customWidth="1"/>
    <col min="14" max="14" width="12.140625" style="553" bestFit="1" customWidth="1"/>
    <col min="15" max="15" width="5" style="553" bestFit="1" customWidth="1"/>
    <col min="16" max="16" width="8.85546875" style="553" bestFit="1" customWidth="1"/>
    <col min="17" max="18" width="11.5703125" style="553" customWidth="1"/>
    <col min="19" max="19" width="12.85546875" style="553" customWidth="1"/>
    <col min="20" max="20" width="12.42578125" style="547" customWidth="1"/>
    <col min="21" max="21" width="7.7109375" style="547" bestFit="1" customWidth="1"/>
    <col min="22" max="16384" width="9.140625" style="547"/>
  </cols>
  <sheetData>
    <row r="1" spans="1:22" ht="49.5" customHeight="1">
      <c r="A1" s="1084" t="s">
        <v>1317</v>
      </c>
      <c r="B1" s="1084"/>
      <c r="C1" s="1084"/>
      <c r="D1" s="1084"/>
      <c r="E1" s="1084"/>
      <c r="F1" s="1084"/>
      <c r="G1" s="1084"/>
      <c r="H1" s="1084"/>
      <c r="I1" s="1084"/>
      <c r="J1" s="1084"/>
      <c r="K1" s="1084"/>
      <c r="L1" s="1084"/>
      <c r="M1" s="1084"/>
      <c r="N1" s="1084"/>
      <c r="O1" s="1084"/>
      <c r="P1" s="1084"/>
      <c r="Q1" s="1084"/>
      <c r="R1" s="1084"/>
      <c r="S1" s="1084"/>
      <c r="T1" s="1084"/>
      <c r="U1" s="1084"/>
      <c r="V1" s="240" t="s">
        <v>555</v>
      </c>
    </row>
    <row r="2" spans="1:22" ht="15" customHeight="1">
      <c r="A2" s="1085" t="s">
        <v>81</v>
      </c>
      <c r="B2" s="1085" t="s">
        <v>707</v>
      </c>
      <c r="C2" s="1085" t="s">
        <v>569</v>
      </c>
      <c r="D2" s="1085"/>
      <c r="E2" s="1085"/>
      <c r="F2" s="1085"/>
      <c r="G2" s="1085"/>
      <c r="H2" s="1085"/>
      <c r="I2" s="1085"/>
      <c r="J2" s="1085"/>
      <c r="K2" s="1085"/>
      <c r="L2" s="1085"/>
      <c r="M2" s="1085"/>
      <c r="N2" s="1085"/>
      <c r="O2" s="1087" t="s">
        <v>570</v>
      </c>
      <c r="P2" s="1088"/>
      <c r="Q2" s="1088"/>
      <c r="R2" s="1088"/>
      <c r="S2" s="1088"/>
      <c r="T2" s="1088"/>
      <c r="U2" s="1088"/>
    </row>
    <row r="3" spans="1:22" ht="51">
      <c r="A3" s="1086"/>
      <c r="B3" s="1086"/>
      <c r="C3" s="548" t="s">
        <v>66</v>
      </c>
      <c r="D3" s="548" t="s">
        <v>712</v>
      </c>
      <c r="E3" s="548" t="s">
        <v>729</v>
      </c>
      <c r="F3" s="548" t="s">
        <v>567</v>
      </c>
      <c r="G3" s="548" t="s">
        <v>80</v>
      </c>
      <c r="H3" s="548" t="s">
        <v>730</v>
      </c>
      <c r="I3" s="548" t="s">
        <v>715</v>
      </c>
      <c r="J3" s="548" t="s">
        <v>568</v>
      </c>
      <c r="K3" s="548" t="s">
        <v>708</v>
      </c>
      <c r="L3" s="548" t="s">
        <v>709</v>
      </c>
      <c r="M3" s="548" t="s">
        <v>710</v>
      </c>
      <c r="N3" s="548" t="s">
        <v>711</v>
      </c>
      <c r="O3" s="548" t="s">
        <v>66</v>
      </c>
      <c r="P3" s="548" t="s">
        <v>608</v>
      </c>
      <c r="Q3" s="548" t="s">
        <v>968</v>
      </c>
      <c r="R3" s="877" t="s">
        <v>717</v>
      </c>
      <c r="S3" s="548" t="s">
        <v>718</v>
      </c>
      <c r="T3" s="548" t="s">
        <v>720</v>
      </c>
      <c r="U3" s="548" t="s">
        <v>60</v>
      </c>
    </row>
    <row r="4" spans="1:22" ht="15" customHeight="1">
      <c r="A4" s="549" t="s">
        <v>79</v>
      </c>
      <c r="B4" s="545">
        <v>742</v>
      </c>
      <c r="C4" s="545">
        <v>557</v>
      </c>
      <c r="D4" s="545">
        <v>507</v>
      </c>
      <c r="E4" s="545">
        <v>18</v>
      </c>
      <c r="F4" s="545" t="s">
        <v>39</v>
      </c>
      <c r="G4" s="545">
        <v>3</v>
      </c>
      <c r="H4" s="545">
        <v>2</v>
      </c>
      <c r="I4" s="545">
        <v>6</v>
      </c>
      <c r="J4" s="545">
        <v>2</v>
      </c>
      <c r="K4" s="545">
        <v>13</v>
      </c>
      <c r="L4" s="545">
        <v>1</v>
      </c>
      <c r="M4" s="545">
        <v>1</v>
      </c>
      <c r="N4" s="545">
        <v>4</v>
      </c>
      <c r="O4" s="545">
        <v>185</v>
      </c>
      <c r="P4" s="545">
        <v>72</v>
      </c>
      <c r="Q4" s="545">
        <v>91</v>
      </c>
      <c r="R4" s="545">
        <v>7</v>
      </c>
      <c r="S4" s="545">
        <v>1</v>
      </c>
      <c r="T4" s="545">
        <v>1</v>
      </c>
      <c r="U4" s="545">
        <v>13</v>
      </c>
    </row>
    <row r="5" spans="1:22" ht="15" customHeight="1">
      <c r="A5" s="550" t="s">
        <v>12</v>
      </c>
      <c r="B5" s="541">
        <v>332</v>
      </c>
      <c r="C5" s="541">
        <v>252</v>
      </c>
      <c r="D5" s="541">
        <v>223</v>
      </c>
      <c r="E5" s="541">
        <v>7</v>
      </c>
      <c r="F5" s="541" t="s">
        <v>39</v>
      </c>
      <c r="G5" s="541">
        <v>3</v>
      </c>
      <c r="H5" s="541">
        <v>1</v>
      </c>
      <c r="I5" s="541">
        <v>2</v>
      </c>
      <c r="J5" s="541">
        <v>1</v>
      </c>
      <c r="K5" s="541">
        <v>10</v>
      </c>
      <c r="L5" s="542" t="s">
        <v>39</v>
      </c>
      <c r="M5" s="541">
        <v>1</v>
      </c>
      <c r="N5" s="541">
        <v>4</v>
      </c>
      <c r="O5" s="541">
        <v>80</v>
      </c>
      <c r="P5" s="541">
        <v>31</v>
      </c>
      <c r="Q5" s="541">
        <v>40</v>
      </c>
      <c r="R5" s="541">
        <v>6</v>
      </c>
      <c r="S5" s="541">
        <v>1</v>
      </c>
      <c r="T5" s="542" t="s">
        <v>39</v>
      </c>
      <c r="U5" s="541">
        <v>2</v>
      </c>
    </row>
    <row r="6" spans="1:22" ht="15" customHeight="1">
      <c r="A6" s="551" t="s">
        <v>13</v>
      </c>
      <c r="B6" s="545">
        <v>41</v>
      </c>
      <c r="C6" s="545">
        <v>29</v>
      </c>
      <c r="D6" s="545">
        <v>23</v>
      </c>
      <c r="E6" s="546" t="s">
        <v>39</v>
      </c>
      <c r="F6" s="546" t="s">
        <v>39</v>
      </c>
      <c r="G6" s="545">
        <v>1</v>
      </c>
      <c r="H6" s="546" t="s">
        <v>39</v>
      </c>
      <c r="I6" s="545">
        <v>1</v>
      </c>
      <c r="J6" s="546" t="s">
        <v>39</v>
      </c>
      <c r="K6" s="545">
        <v>2</v>
      </c>
      <c r="L6" s="546" t="s">
        <v>39</v>
      </c>
      <c r="M6" s="545" t="s">
        <v>39</v>
      </c>
      <c r="N6" s="545">
        <v>2</v>
      </c>
      <c r="O6" s="545">
        <v>12</v>
      </c>
      <c r="P6" s="545">
        <v>1</v>
      </c>
      <c r="Q6" s="545">
        <v>6</v>
      </c>
      <c r="R6" s="545">
        <v>4</v>
      </c>
      <c r="S6" s="546" t="s">
        <v>39</v>
      </c>
      <c r="T6" s="546" t="s">
        <v>39</v>
      </c>
      <c r="U6" s="545">
        <v>1</v>
      </c>
    </row>
    <row r="7" spans="1:22" ht="15" customHeight="1">
      <c r="A7" s="552" t="s">
        <v>14</v>
      </c>
      <c r="B7" s="541">
        <v>4</v>
      </c>
      <c r="C7" s="541">
        <v>3</v>
      </c>
      <c r="D7" s="541">
        <v>3</v>
      </c>
      <c r="E7" s="542" t="s">
        <v>39</v>
      </c>
      <c r="F7" s="542" t="s">
        <v>39</v>
      </c>
      <c r="G7" s="542" t="s">
        <v>39</v>
      </c>
      <c r="H7" s="542" t="s">
        <v>39</v>
      </c>
      <c r="I7" s="542" t="s">
        <v>39</v>
      </c>
      <c r="J7" s="542" t="s">
        <v>39</v>
      </c>
      <c r="K7" s="542" t="s">
        <v>39</v>
      </c>
      <c r="L7" s="542" t="s">
        <v>39</v>
      </c>
      <c r="M7" s="542" t="s">
        <v>39</v>
      </c>
      <c r="N7" s="542" t="s">
        <v>39</v>
      </c>
      <c r="O7" s="541">
        <v>1</v>
      </c>
      <c r="P7" s="542" t="s">
        <v>39</v>
      </c>
      <c r="Q7" s="542" t="s">
        <v>39</v>
      </c>
      <c r="R7" s="542" t="s">
        <v>39</v>
      </c>
      <c r="S7" s="542" t="s">
        <v>39</v>
      </c>
      <c r="T7" s="542" t="s">
        <v>39</v>
      </c>
      <c r="U7" s="541">
        <v>1</v>
      </c>
    </row>
    <row r="8" spans="1:22" ht="15" customHeight="1">
      <c r="A8" s="551" t="s">
        <v>15</v>
      </c>
      <c r="B8" s="545">
        <v>5</v>
      </c>
      <c r="C8" s="545">
        <v>4</v>
      </c>
      <c r="D8" s="545">
        <v>4</v>
      </c>
      <c r="E8" s="546" t="s">
        <v>39</v>
      </c>
      <c r="F8" s="546" t="s">
        <v>39</v>
      </c>
      <c r="G8" s="546" t="s">
        <v>39</v>
      </c>
      <c r="H8" s="546" t="s">
        <v>39</v>
      </c>
      <c r="I8" s="546" t="s">
        <v>39</v>
      </c>
      <c r="J8" s="546" t="s">
        <v>39</v>
      </c>
      <c r="K8" s="546" t="s">
        <v>39</v>
      </c>
      <c r="L8" s="546" t="s">
        <v>39</v>
      </c>
      <c r="M8" s="546" t="s">
        <v>39</v>
      </c>
      <c r="N8" s="546" t="s">
        <v>39</v>
      </c>
      <c r="O8" s="545">
        <v>1</v>
      </c>
      <c r="P8" s="546" t="s">
        <v>39</v>
      </c>
      <c r="Q8" s="545">
        <v>1</v>
      </c>
      <c r="R8" s="545" t="s">
        <v>39</v>
      </c>
      <c r="S8" s="546" t="s">
        <v>39</v>
      </c>
      <c r="T8" s="546" t="s">
        <v>39</v>
      </c>
      <c r="U8" s="546" t="s">
        <v>39</v>
      </c>
    </row>
    <row r="9" spans="1:22" ht="15" customHeight="1">
      <c r="A9" s="552" t="s">
        <v>16</v>
      </c>
      <c r="B9" s="541">
        <v>5</v>
      </c>
      <c r="C9" s="541">
        <v>2</v>
      </c>
      <c r="D9" s="541">
        <v>2</v>
      </c>
      <c r="E9" s="541" t="s">
        <v>39</v>
      </c>
      <c r="F9" s="542" t="s">
        <v>39</v>
      </c>
      <c r="G9" s="542" t="s">
        <v>39</v>
      </c>
      <c r="H9" s="542" t="s">
        <v>39</v>
      </c>
      <c r="I9" s="542" t="s">
        <v>39</v>
      </c>
      <c r="J9" s="542" t="s">
        <v>39</v>
      </c>
      <c r="K9" s="542" t="s">
        <v>39</v>
      </c>
      <c r="L9" s="542" t="s">
        <v>39</v>
      </c>
      <c r="M9" s="542" t="s">
        <v>39</v>
      </c>
      <c r="N9" s="542" t="s">
        <v>39</v>
      </c>
      <c r="O9" s="541">
        <v>3</v>
      </c>
      <c r="P9" s="541">
        <v>2</v>
      </c>
      <c r="Q9" s="541">
        <v>1</v>
      </c>
      <c r="R9" s="541" t="s">
        <v>39</v>
      </c>
      <c r="S9" s="542" t="s">
        <v>39</v>
      </c>
      <c r="T9" s="542" t="s">
        <v>39</v>
      </c>
      <c r="U9" s="542" t="s">
        <v>39</v>
      </c>
    </row>
    <row r="10" spans="1:22" ht="15" customHeight="1">
      <c r="A10" s="551" t="s">
        <v>17</v>
      </c>
      <c r="B10" s="545">
        <v>17</v>
      </c>
      <c r="C10" s="545">
        <v>15</v>
      </c>
      <c r="D10" s="545">
        <v>14</v>
      </c>
      <c r="E10" s="546" t="s">
        <v>39</v>
      </c>
      <c r="F10" s="545" t="s">
        <v>39</v>
      </c>
      <c r="G10" s="546" t="s">
        <v>39</v>
      </c>
      <c r="H10" s="546" t="s">
        <v>39</v>
      </c>
      <c r="I10" s="546" t="s">
        <v>39</v>
      </c>
      <c r="J10" s="545">
        <v>1</v>
      </c>
      <c r="K10" s="546" t="s">
        <v>39</v>
      </c>
      <c r="L10" s="546" t="s">
        <v>39</v>
      </c>
      <c r="M10" s="546" t="s">
        <v>39</v>
      </c>
      <c r="N10" s="546" t="s">
        <v>39</v>
      </c>
      <c r="O10" s="545">
        <v>2</v>
      </c>
      <c r="P10" s="545">
        <v>1</v>
      </c>
      <c r="Q10" s="545">
        <v>1</v>
      </c>
      <c r="R10" s="545" t="s">
        <v>39</v>
      </c>
      <c r="S10" s="546" t="s">
        <v>39</v>
      </c>
      <c r="T10" s="546" t="s">
        <v>39</v>
      </c>
      <c r="U10" s="546" t="s">
        <v>39</v>
      </c>
    </row>
    <row r="11" spans="1:22" ht="15" customHeight="1">
      <c r="A11" s="552" t="s">
        <v>18</v>
      </c>
      <c r="B11" s="541">
        <v>17</v>
      </c>
      <c r="C11" s="541">
        <v>15</v>
      </c>
      <c r="D11" s="541">
        <v>13</v>
      </c>
      <c r="E11" s="542" t="s">
        <v>39</v>
      </c>
      <c r="F11" s="542" t="s">
        <v>39</v>
      </c>
      <c r="G11" s="542" t="s">
        <v>39</v>
      </c>
      <c r="H11" s="542" t="s">
        <v>39</v>
      </c>
      <c r="I11" s="542" t="s">
        <v>39</v>
      </c>
      <c r="J11" s="542" t="s">
        <v>39</v>
      </c>
      <c r="K11" s="541">
        <v>1</v>
      </c>
      <c r="L11" s="542" t="s">
        <v>39</v>
      </c>
      <c r="M11" s="542" t="s">
        <v>39</v>
      </c>
      <c r="N11" s="541">
        <v>1</v>
      </c>
      <c r="O11" s="541">
        <v>2</v>
      </c>
      <c r="P11" s="542" t="s">
        <v>39</v>
      </c>
      <c r="Q11" s="541">
        <v>2</v>
      </c>
      <c r="R11" s="541" t="s">
        <v>39</v>
      </c>
      <c r="S11" s="542" t="s">
        <v>39</v>
      </c>
      <c r="T11" s="542" t="s">
        <v>39</v>
      </c>
      <c r="U11" s="542" t="s">
        <v>39</v>
      </c>
    </row>
    <row r="12" spans="1:22" ht="15" customHeight="1">
      <c r="A12" s="551" t="s">
        <v>19</v>
      </c>
      <c r="B12" s="545">
        <v>10</v>
      </c>
      <c r="C12" s="545">
        <v>9</v>
      </c>
      <c r="D12" s="545">
        <v>9</v>
      </c>
      <c r="E12" s="546" t="s">
        <v>39</v>
      </c>
      <c r="F12" s="546" t="s">
        <v>39</v>
      </c>
      <c r="G12" s="546" t="s">
        <v>39</v>
      </c>
      <c r="H12" s="546" t="s">
        <v>39</v>
      </c>
      <c r="I12" s="546" t="s">
        <v>39</v>
      </c>
      <c r="J12" s="546" t="s">
        <v>39</v>
      </c>
      <c r="K12" s="546" t="s">
        <v>39</v>
      </c>
      <c r="L12" s="546" t="s">
        <v>39</v>
      </c>
      <c r="M12" s="546" t="s">
        <v>39</v>
      </c>
      <c r="N12" s="546" t="s">
        <v>39</v>
      </c>
      <c r="O12" s="545">
        <v>1</v>
      </c>
      <c r="P12" s="545">
        <v>1</v>
      </c>
      <c r="Q12" s="546" t="s">
        <v>39</v>
      </c>
      <c r="R12" s="546" t="s">
        <v>39</v>
      </c>
      <c r="S12" s="546" t="s">
        <v>39</v>
      </c>
      <c r="T12" s="546" t="s">
        <v>39</v>
      </c>
      <c r="U12" s="546" t="s">
        <v>39</v>
      </c>
    </row>
    <row r="13" spans="1:22" ht="15" customHeight="1">
      <c r="A13" s="552" t="s">
        <v>20</v>
      </c>
      <c r="B13" s="541">
        <v>21</v>
      </c>
      <c r="C13" s="541">
        <v>17</v>
      </c>
      <c r="D13" s="541">
        <v>15</v>
      </c>
      <c r="E13" s="541">
        <v>1</v>
      </c>
      <c r="F13" s="542" t="s">
        <v>39</v>
      </c>
      <c r="G13" s="542" t="s">
        <v>39</v>
      </c>
      <c r="H13" s="542" t="s">
        <v>39</v>
      </c>
      <c r="I13" s="542" t="s">
        <v>39</v>
      </c>
      <c r="J13" s="542" t="s">
        <v>39</v>
      </c>
      <c r="K13" s="541">
        <v>1</v>
      </c>
      <c r="L13" s="542" t="s">
        <v>39</v>
      </c>
      <c r="M13" s="542" t="s">
        <v>39</v>
      </c>
      <c r="N13" s="542" t="s">
        <v>39</v>
      </c>
      <c r="O13" s="541">
        <v>4</v>
      </c>
      <c r="P13" s="541" t="s">
        <v>39</v>
      </c>
      <c r="Q13" s="541">
        <v>4</v>
      </c>
      <c r="R13" s="541" t="s">
        <v>39</v>
      </c>
      <c r="S13" s="542" t="s">
        <v>39</v>
      </c>
      <c r="T13" s="542" t="s">
        <v>39</v>
      </c>
      <c r="U13" s="542" t="s">
        <v>39</v>
      </c>
    </row>
    <row r="14" spans="1:22" ht="15" customHeight="1">
      <c r="A14" s="551" t="s">
        <v>21</v>
      </c>
      <c r="B14" s="545">
        <v>149</v>
      </c>
      <c r="C14" s="545">
        <v>104</v>
      </c>
      <c r="D14" s="545">
        <v>91</v>
      </c>
      <c r="E14" s="545">
        <v>4</v>
      </c>
      <c r="F14" s="546" t="s">
        <v>39</v>
      </c>
      <c r="G14" s="545">
        <v>1</v>
      </c>
      <c r="H14" s="545">
        <v>1</v>
      </c>
      <c r="I14" s="546" t="s">
        <v>39</v>
      </c>
      <c r="J14" s="546" t="s">
        <v>39</v>
      </c>
      <c r="K14" s="545">
        <v>5</v>
      </c>
      <c r="L14" s="546" t="s">
        <v>39</v>
      </c>
      <c r="M14" s="545">
        <v>1</v>
      </c>
      <c r="N14" s="545">
        <v>1</v>
      </c>
      <c r="O14" s="545">
        <v>45</v>
      </c>
      <c r="P14" s="545">
        <v>23</v>
      </c>
      <c r="Q14" s="545">
        <v>21</v>
      </c>
      <c r="R14" s="545">
        <v>1</v>
      </c>
      <c r="S14" s="546" t="s">
        <v>39</v>
      </c>
      <c r="T14" s="546" t="s">
        <v>39</v>
      </c>
      <c r="U14" s="546" t="s">
        <v>39</v>
      </c>
    </row>
    <row r="15" spans="1:22" ht="15" customHeight="1">
      <c r="A15" s="552" t="s">
        <v>22</v>
      </c>
      <c r="B15" s="541">
        <v>28</v>
      </c>
      <c r="C15" s="541">
        <v>23</v>
      </c>
      <c r="D15" s="541">
        <v>21</v>
      </c>
      <c r="E15" s="542" t="s">
        <v>39</v>
      </c>
      <c r="F15" s="542" t="s">
        <v>39</v>
      </c>
      <c r="G15" s="541">
        <v>1</v>
      </c>
      <c r="H15" s="542" t="s">
        <v>39</v>
      </c>
      <c r="I15" s="542" t="s">
        <v>39</v>
      </c>
      <c r="J15" s="542" t="s">
        <v>39</v>
      </c>
      <c r="K15" s="541">
        <v>1</v>
      </c>
      <c r="L15" s="542" t="s">
        <v>39</v>
      </c>
      <c r="M15" s="542" t="s">
        <v>39</v>
      </c>
      <c r="N15" s="542" t="s">
        <v>39</v>
      </c>
      <c r="O15" s="541">
        <v>5</v>
      </c>
      <c r="P15" s="541">
        <v>1</v>
      </c>
      <c r="Q15" s="541">
        <v>3</v>
      </c>
      <c r="R15" s="541">
        <v>1</v>
      </c>
      <c r="S15" s="542" t="s">
        <v>39</v>
      </c>
      <c r="T15" s="542" t="s">
        <v>39</v>
      </c>
      <c r="U15" s="542" t="s">
        <v>39</v>
      </c>
    </row>
    <row r="16" spans="1:22" ht="15" customHeight="1">
      <c r="A16" s="551" t="s">
        <v>23</v>
      </c>
      <c r="B16" s="545">
        <v>35</v>
      </c>
      <c r="C16" s="545">
        <v>31</v>
      </c>
      <c r="D16" s="545">
        <v>28</v>
      </c>
      <c r="E16" s="545">
        <v>2</v>
      </c>
      <c r="F16" s="546" t="s">
        <v>39</v>
      </c>
      <c r="G16" s="546" t="s">
        <v>39</v>
      </c>
      <c r="H16" s="546" t="s">
        <v>39</v>
      </c>
      <c r="I16" s="545">
        <v>1</v>
      </c>
      <c r="J16" s="546" t="s">
        <v>39</v>
      </c>
      <c r="K16" s="546" t="s">
        <v>39</v>
      </c>
      <c r="L16" s="546" t="s">
        <v>39</v>
      </c>
      <c r="M16" s="546" t="s">
        <v>39</v>
      </c>
      <c r="N16" s="546" t="s">
        <v>39</v>
      </c>
      <c r="O16" s="545">
        <v>4</v>
      </c>
      <c r="P16" s="545">
        <v>2</v>
      </c>
      <c r="Q16" s="545">
        <v>1</v>
      </c>
      <c r="R16" s="545" t="s">
        <v>39</v>
      </c>
      <c r="S16" s="545">
        <v>1</v>
      </c>
      <c r="T16" s="546" t="s">
        <v>39</v>
      </c>
      <c r="U16" s="546" t="s">
        <v>39</v>
      </c>
    </row>
    <row r="17" spans="1:21" ht="15" customHeight="1">
      <c r="A17" s="550" t="s">
        <v>24</v>
      </c>
      <c r="B17" s="541">
        <v>394</v>
      </c>
      <c r="C17" s="541">
        <v>291</v>
      </c>
      <c r="D17" s="541">
        <v>271</v>
      </c>
      <c r="E17" s="541">
        <v>10</v>
      </c>
      <c r="F17" s="542" t="s">
        <v>39</v>
      </c>
      <c r="G17" s="541" t="s">
        <v>39</v>
      </c>
      <c r="H17" s="542">
        <v>1</v>
      </c>
      <c r="I17" s="541">
        <v>4</v>
      </c>
      <c r="J17" s="541">
        <v>1</v>
      </c>
      <c r="K17" s="541">
        <v>3</v>
      </c>
      <c r="L17" s="541">
        <v>1</v>
      </c>
      <c r="M17" s="542" t="s">
        <v>39</v>
      </c>
      <c r="N17" s="542" t="s">
        <v>39</v>
      </c>
      <c r="O17" s="541">
        <v>103</v>
      </c>
      <c r="P17" s="541">
        <v>40</v>
      </c>
      <c r="Q17" s="541">
        <v>50</v>
      </c>
      <c r="R17" s="541">
        <v>1</v>
      </c>
      <c r="S17" s="542" t="s">
        <v>39</v>
      </c>
      <c r="T17" s="541">
        <v>1</v>
      </c>
      <c r="U17" s="541">
        <v>11</v>
      </c>
    </row>
    <row r="18" spans="1:21" ht="15" customHeight="1">
      <c r="A18" s="551" t="s">
        <v>25</v>
      </c>
      <c r="B18" s="545">
        <v>42</v>
      </c>
      <c r="C18" s="545">
        <v>40</v>
      </c>
      <c r="D18" s="545">
        <v>36</v>
      </c>
      <c r="E18" s="545">
        <v>4</v>
      </c>
      <c r="F18" s="546" t="s">
        <v>39</v>
      </c>
      <c r="G18" s="546" t="s">
        <v>39</v>
      </c>
      <c r="H18" s="546" t="s">
        <v>39</v>
      </c>
      <c r="I18" s="545" t="s">
        <v>39</v>
      </c>
      <c r="J18" s="546" t="s">
        <v>39</v>
      </c>
      <c r="K18" s="546" t="s">
        <v>39</v>
      </c>
      <c r="L18" s="546" t="s">
        <v>39</v>
      </c>
      <c r="M18" s="546" t="s">
        <v>39</v>
      </c>
      <c r="N18" s="546" t="s">
        <v>39</v>
      </c>
      <c r="O18" s="545">
        <v>2</v>
      </c>
      <c r="P18" s="546" t="s">
        <v>39</v>
      </c>
      <c r="Q18" s="545" t="s">
        <v>39</v>
      </c>
      <c r="R18" s="545" t="s">
        <v>39</v>
      </c>
      <c r="S18" s="546" t="s">
        <v>39</v>
      </c>
      <c r="T18" s="545">
        <v>1</v>
      </c>
      <c r="U18" s="545">
        <v>1</v>
      </c>
    </row>
    <row r="19" spans="1:21" ht="15" customHeight="1">
      <c r="A19" s="552" t="s">
        <v>26</v>
      </c>
      <c r="B19" s="541">
        <v>21</v>
      </c>
      <c r="C19" s="541">
        <v>15</v>
      </c>
      <c r="D19" s="541">
        <v>14</v>
      </c>
      <c r="E19" s="542" t="s">
        <v>39</v>
      </c>
      <c r="F19" s="542" t="s">
        <v>39</v>
      </c>
      <c r="G19" s="542" t="s">
        <v>39</v>
      </c>
      <c r="H19" s="542">
        <v>1</v>
      </c>
      <c r="I19" s="542" t="s">
        <v>39</v>
      </c>
      <c r="J19" s="542" t="s">
        <v>39</v>
      </c>
      <c r="K19" s="541" t="s">
        <v>39</v>
      </c>
      <c r="L19" s="542" t="s">
        <v>39</v>
      </c>
      <c r="M19" s="542" t="s">
        <v>39</v>
      </c>
      <c r="N19" s="542" t="s">
        <v>39</v>
      </c>
      <c r="O19" s="541">
        <v>6</v>
      </c>
      <c r="P19" s="541">
        <v>5</v>
      </c>
      <c r="Q19" s="541">
        <v>1</v>
      </c>
      <c r="R19" s="541" t="s">
        <v>39</v>
      </c>
      <c r="S19" s="542" t="s">
        <v>39</v>
      </c>
      <c r="T19" s="542" t="s">
        <v>39</v>
      </c>
      <c r="U19" s="542" t="s">
        <v>39</v>
      </c>
    </row>
    <row r="20" spans="1:21" ht="15" customHeight="1">
      <c r="A20" s="551" t="s">
        <v>27</v>
      </c>
      <c r="B20" s="545">
        <v>200</v>
      </c>
      <c r="C20" s="545">
        <v>129</v>
      </c>
      <c r="D20" s="545">
        <v>121</v>
      </c>
      <c r="E20" s="545">
        <v>2</v>
      </c>
      <c r="F20" s="546" t="s">
        <v>39</v>
      </c>
      <c r="G20" s="546" t="s">
        <v>39</v>
      </c>
      <c r="H20" s="546" t="s">
        <v>39</v>
      </c>
      <c r="I20" s="545">
        <v>4</v>
      </c>
      <c r="J20" s="546" t="s">
        <v>39</v>
      </c>
      <c r="K20" s="545">
        <v>2</v>
      </c>
      <c r="L20" s="546" t="s">
        <v>39</v>
      </c>
      <c r="M20" s="546" t="s">
        <v>39</v>
      </c>
      <c r="N20" s="546" t="s">
        <v>39</v>
      </c>
      <c r="O20" s="545">
        <v>71</v>
      </c>
      <c r="P20" s="545">
        <v>29</v>
      </c>
      <c r="Q20" s="545">
        <v>36</v>
      </c>
      <c r="R20" s="545">
        <v>1</v>
      </c>
      <c r="S20" s="546" t="s">
        <v>39</v>
      </c>
      <c r="T20" s="546" t="s">
        <v>39</v>
      </c>
      <c r="U20" s="545">
        <v>5</v>
      </c>
    </row>
    <row r="21" spans="1:21" ht="15" customHeight="1">
      <c r="A21" s="552" t="s">
        <v>28</v>
      </c>
      <c r="B21" s="541">
        <v>65</v>
      </c>
      <c r="C21" s="541">
        <v>51</v>
      </c>
      <c r="D21" s="541">
        <v>47</v>
      </c>
      <c r="E21" s="541">
        <v>2</v>
      </c>
      <c r="F21" s="542" t="s">
        <v>39</v>
      </c>
      <c r="G21" s="541" t="s">
        <v>39</v>
      </c>
      <c r="H21" s="542" t="s">
        <v>39</v>
      </c>
      <c r="I21" s="542" t="s">
        <v>39</v>
      </c>
      <c r="J21" s="541">
        <v>1</v>
      </c>
      <c r="K21" s="542" t="s">
        <v>39</v>
      </c>
      <c r="L21" s="541">
        <v>1</v>
      </c>
      <c r="M21" s="542" t="s">
        <v>39</v>
      </c>
      <c r="N21" s="542" t="s">
        <v>39</v>
      </c>
      <c r="O21" s="541">
        <v>14</v>
      </c>
      <c r="P21" s="541">
        <v>2</v>
      </c>
      <c r="Q21" s="541">
        <v>8</v>
      </c>
      <c r="R21" s="541" t="s">
        <v>39</v>
      </c>
      <c r="S21" s="542" t="s">
        <v>39</v>
      </c>
      <c r="T21" s="542" t="s">
        <v>39</v>
      </c>
      <c r="U21" s="541">
        <v>4</v>
      </c>
    </row>
    <row r="22" spans="1:21" ht="15" customHeight="1">
      <c r="A22" s="551" t="s">
        <v>29</v>
      </c>
      <c r="B22" s="545">
        <v>56</v>
      </c>
      <c r="C22" s="545">
        <v>48</v>
      </c>
      <c r="D22" s="545">
        <v>46</v>
      </c>
      <c r="E22" s="545">
        <v>2</v>
      </c>
      <c r="F22" s="546" t="s">
        <v>39</v>
      </c>
      <c r="G22" s="546" t="s">
        <v>39</v>
      </c>
      <c r="H22" s="546" t="s">
        <v>39</v>
      </c>
      <c r="I22" s="546" t="s">
        <v>39</v>
      </c>
      <c r="J22" s="546" t="s">
        <v>39</v>
      </c>
      <c r="K22" s="546" t="s">
        <v>39</v>
      </c>
      <c r="L22" s="546" t="s">
        <v>39</v>
      </c>
      <c r="M22" s="546" t="s">
        <v>39</v>
      </c>
      <c r="N22" s="546" t="s">
        <v>39</v>
      </c>
      <c r="O22" s="545">
        <v>8</v>
      </c>
      <c r="P22" s="545">
        <v>4</v>
      </c>
      <c r="Q22" s="545">
        <v>4</v>
      </c>
      <c r="R22" s="545" t="s">
        <v>39</v>
      </c>
      <c r="S22" s="546" t="s">
        <v>39</v>
      </c>
      <c r="T22" s="546" t="s">
        <v>39</v>
      </c>
      <c r="U22" s="545" t="s">
        <v>39</v>
      </c>
    </row>
    <row r="23" spans="1:21" ht="15" customHeight="1">
      <c r="A23" s="552" t="s">
        <v>30</v>
      </c>
      <c r="B23" s="541">
        <v>10</v>
      </c>
      <c r="C23" s="541">
        <v>8</v>
      </c>
      <c r="D23" s="541">
        <v>7</v>
      </c>
      <c r="E23" s="542" t="s">
        <v>39</v>
      </c>
      <c r="F23" s="542" t="s">
        <v>39</v>
      </c>
      <c r="G23" s="542" t="s">
        <v>39</v>
      </c>
      <c r="H23" s="542" t="s">
        <v>39</v>
      </c>
      <c r="I23" s="542" t="s">
        <v>39</v>
      </c>
      <c r="J23" s="542" t="s">
        <v>39</v>
      </c>
      <c r="K23" s="541">
        <v>1</v>
      </c>
      <c r="L23" s="542" t="s">
        <v>39</v>
      </c>
      <c r="M23" s="542" t="s">
        <v>39</v>
      </c>
      <c r="N23" s="542" t="s">
        <v>39</v>
      </c>
      <c r="O23" s="541">
        <v>2</v>
      </c>
      <c r="P23" s="542" t="s">
        <v>39</v>
      </c>
      <c r="Q23" s="541">
        <v>1</v>
      </c>
      <c r="R23" s="541" t="s">
        <v>39</v>
      </c>
      <c r="S23" s="542" t="s">
        <v>39</v>
      </c>
      <c r="T23" s="542" t="s">
        <v>39</v>
      </c>
      <c r="U23" s="541">
        <v>1</v>
      </c>
    </row>
    <row r="24" spans="1:21" ht="15" customHeight="1">
      <c r="A24" s="549" t="s">
        <v>31</v>
      </c>
      <c r="B24" s="545">
        <v>16</v>
      </c>
      <c r="C24" s="545">
        <v>14</v>
      </c>
      <c r="D24" s="545">
        <v>13</v>
      </c>
      <c r="E24" s="545">
        <v>1</v>
      </c>
      <c r="F24" s="546" t="s">
        <v>39</v>
      </c>
      <c r="G24" s="546" t="s">
        <v>39</v>
      </c>
      <c r="H24" s="546" t="s">
        <v>39</v>
      </c>
      <c r="I24" s="546" t="s">
        <v>39</v>
      </c>
      <c r="J24" s="546" t="s">
        <v>39</v>
      </c>
      <c r="K24" s="546" t="s">
        <v>39</v>
      </c>
      <c r="L24" s="546" t="s">
        <v>39</v>
      </c>
      <c r="M24" s="546" t="s">
        <v>39</v>
      </c>
      <c r="N24" s="546" t="s">
        <v>39</v>
      </c>
      <c r="O24" s="545">
        <v>2</v>
      </c>
      <c r="P24" s="545">
        <v>1</v>
      </c>
      <c r="Q24" s="545">
        <v>1</v>
      </c>
      <c r="R24" s="545" t="s">
        <v>39</v>
      </c>
      <c r="S24" s="546" t="s">
        <v>39</v>
      </c>
      <c r="T24" s="546" t="s">
        <v>39</v>
      </c>
      <c r="U24" s="546" t="s">
        <v>39</v>
      </c>
    </row>
    <row r="25" spans="1:21" ht="15" customHeight="1">
      <c r="A25" s="552" t="s">
        <v>78</v>
      </c>
      <c r="B25" s="541">
        <v>2</v>
      </c>
      <c r="C25" s="541">
        <v>2</v>
      </c>
      <c r="D25" s="541">
        <v>2</v>
      </c>
      <c r="E25" s="542" t="s">
        <v>39</v>
      </c>
      <c r="F25" s="542" t="s">
        <v>39</v>
      </c>
      <c r="G25" s="542" t="s">
        <v>39</v>
      </c>
      <c r="H25" s="542" t="s">
        <v>39</v>
      </c>
      <c r="I25" s="542" t="s">
        <v>39</v>
      </c>
      <c r="J25" s="542" t="s">
        <v>39</v>
      </c>
      <c r="K25" s="542" t="s">
        <v>39</v>
      </c>
      <c r="L25" s="542" t="s">
        <v>39</v>
      </c>
      <c r="M25" s="542" t="s">
        <v>39</v>
      </c>
      <c r="N25" s="542" t="s">
        <v>39</v>
      </c>
      <c r="O25" s="542" t="s">
        <v>39</v>
      </c>
      <c r="P25" s="542" t="s">
        <v>39</v>
      </c>
      <c r="Q25" s="542" t="s">
        <v>39</v>
      </c>
      <c r="R25" s="542" t="s">
        <v>39</v>
      </c>
      <c r="S25" s="542" t="s">
        <v>39</v>
      </c>
      <c r="T25" s="542" t="s">
        <v>39</v>
      </c>
      <c r="U25" s="542" t="s">
        <v>39</v>
      </c>
    </row>
    <row r="26" spans="1:21" ht="15" customHeight="1">
      <c r="A26" s="551" t="s">
        <v>33</v>
      </c>
      <c r="B26" s="545">
        <v>1</v>
      </c>
      <c r="C26" s="545">
        <v>1</v>
      </c>
      <c r="D26" s="545">
        <v>1</v>
      </c>
      <c r="E26" s="546" t="s">
        <v>39</v>
      </c>
      <c r="F26" s="546" t="s">
        <v>39</v>
      </c>
      <c r="G26" s="546" t="s">
        <v>39</v>
      </c>
      <c r="H26" s="546" t="s">
        <v>39</v>
      </c>
      <c r="I26" s="546" t="s">
        <v>39</v>
      </c>
      <c r="J26" s="546" t="s">
        <v>39</v>
      </c>
      <c r="K26" s="546" t="s">
        <v>39</v>
      </c>
      <c r="L26" s="546" t="s">
        <v>39</v>
      </c>
      <c r="M26" s="546" t="s">
        <v>39</v>
      </c>
      <c r="N26" s="546" t="s">
        <v>39</v>
      </c>
      <c r="O26" s="546" t="s">
        <v>39</v>
      </c>
      <c r="P26" s="546" t="s">
        <v>39</v>
      </c>
      <c r="Q26" s="546" t="s">
        <v>39</v>
      </c>
      <c r="R26" s="546" t="s">
        <v>39</v>
      </c>
      <c r="S26" s="546" t="s">
        <v>39</v>
      </c>
      <c r="T26" s="546" t="s">
        <v>39</v>
      </c>
      <c r="U26" s="546" t="s">
        <v>39</v>
      </c>
    </row>
    <row r="27" spans="1:21" ht="15" customHeight="1">
      <c r="A27" s="552" t="s">
        <v>77</v>
      </c>
      <c r="B27" s="541">
        <v>2</v>
      </c>
      <c r="C27" s="541">
        <v>1</v>
      </c>
      <c r="D27" s="541">
        <v>1</v>
      </c>
      <c r="E27" s="542" t="s">
        <v>39</v>
      </c>
      <c r="F27" s="542" t="s">
        <v>39</v>
      </c>
      <c r="G27" s="542" t="s">
        <v>39</v>
      </c>
      <c r="H27" s="542" t="s">
        <v>39</v>
      </c>
      <c r="I27" s="542" t="s">
        <v>39</v>
      </c>
      <c r="J27" s="542" t="s">
        <v>39</v>
      </c>
      <c r="K27" s="542" t="s">
        <v>39</v>
      </c>
      <c r="L27" s="542" t="s">
        <v>39</v>
      </c>
      <c r="M27" s="542" t="s">
        <v>39</v>
      </c>
      <c r="N27" s="542" t="s">
        <v>39</v>
      </c>
      <c r="O27" s="541">
        <v>1</v>
      </c>
      <c r="P27" s="542" t="s">
        <v>39</v>
      </c>
      <c r="Q27" s="541">
        <v>1</v>
      </c>
      <c r="R27" s="541" t="s">
        <v>39</v>
      </c>
      <c r="S27" s="542" t="s">
        <v>39</v>
      </c>
      <c r="T27" s="542" t="s">
        <v>39</v>
      </c>
      <c r="U27" s="542" t="s">
        <v>39</v>
      </c>
    </row>
    <row r="28" spans="1:21" ht="15" customHeight="1">
      <c r="A28" s="551" t="s">
        <v>76</v>
      </c>
      <c r="B28" s="545">
        <v>7</v>
      </c>
      <c r="C28" s="545">
        <v>7</v>
      </c>
      <c r="D28" s="545">
        <v>7</v>
      </c>
      <c r="E28" s="546" t="s">
        <v>39</v>
      </c>
      <c r="F28" s="546" t="s">
        <v>39</v>
      </c>
      <c r="G28" s="546" t="s">
        <v>39</v>
      </c>
      <c r="H28" s="546" t="s">
        <v>39</v>
      </c>
      <c r="I28" s="546" t="s">
        <v>39</v>
      </c>
      <c r="J28" s="546" t="s">
        <v>39</v>
      </c>
      <c r="K28" s="546" t="s">
        <v>39</v>
      </c>
      <c r="L28" s="546" t="s">
        <v>39</v>
      </c>
      <c r="M28" s="546" t="s">
        <v>39</v>
      </c>
      <c r="N28" s="546" t="s">
        <v>39</v>
      </c>
      <c r="O28" s="545" t="s">
        <v>39</v>
      </c>
      <c r="P28" s="545" t="s">
        <v>39</v>
      </c>
      <c r="Q28" s="546" t="s">
        <v>39</v>
      </c>
      <c r="R28" s="546" t="s">
        <v>39</v>
      </c>
      <c r="S28" s="546" t="s">
        <v>39</v>
      </c>
      <c r="T28" s="546" t="s">
        <v>39</v>
      </c>
      <c r="U28" s="546" t="s">
        <v>39</v>
      </c>
    </row>
    <row r="29" spans="1:21" ht="15" customHeight="1">
      <c r="A29" s="552" t="s">
        <v>75</v>
      </c>
      <c r="B29" s="541">
        <v>4</v>
      </c>
      <c r="C29" s="541">
        <v>3</v>
      </c>
      <c r="D29" s="541">
        <v>2</v>
      </c>
      <c r="E29" s="541">
        <v>1</v>
      </c>
      <c r="F29" s="542" t="s">
        <v>39</v>
      </c>
      <c r="G29" s="542" t="s">
        <v>39</v>
      </c>
      <c r="H29" s="542" t="s">
        <v>39</v>
      </c>
      <c r="I29" s="542" t="s">
        <v>39</v>
      </c>
      <c r="J29" s="542" t="s">
        <v>39</v>
      </c>
      <c r="K29" s="542" t="s">
        <v>39</v>
      </c>
      <c r="L29" s="542" t="s">
        <v>39</v>
      </c>
      <c r="M29" s="542" t="s">
        <v>39</v>
      </c>
      <c r="N29" s="542" t="s">
        <v>39</v>
      </c>
      <c r="O29" s="541">
        <v>1</v>
      </c>
      <c r="P29" s="541">
        <v>1</v>
      </c>
      <c r="Q29" s="542" t="s">
        <v>39</v>
      </c>
      <c r="R29" s="542" t="s">
        <v>39</v>
      </c>
      <c r="S29" s="542" t="s">
        <v>39</v>
      </c>
      <c r="T29" s="542" t="s">
        <v>39</v>
      </c>
      <c r="U29" s="542" t="s">
        <v>39</v>
      </c>
    </row>
    <row r="30" spans="1:21" s="459" customFormat="1" ht="7.5" customHeight="1"/>
    <row r="31" spans="1:21" s="459" customFormat="1" ht="23.25" customHeight="1">
      <c r="A31" s="1089" t="s">
        <v>1560</v>
      </c>
      <c r="B31" s="1089"/>
      <c r="C31" s="1089"/>
      <c r="D31" s="1089"/>
      <c r="E31" s="1089"/>
      <c r="F31" s="1089"/>
      <c r="G31" s="1089"/>
      <c r="H31" s="1089"/>
      <c r="I31" s="1089"/>
      <c r="J31" s="1089"/>
      <c r="K31" s="1089"/>
      <c r="L31" s="1089"/>
      <c r="M31" s="1089"/>
      <c r="N31" s="1089"/>
      <c r="O31" s="1089"/>
      <c r="P31" s="1089"/>
      <c r="Q31" s="1089"/>
      <c r="R31" s="1089"/>
      <c r="S31" s="1089"/>
      <c r="T31" s="1089"/>
      <c r="U31" s="1089"/>
    </row>
    <row r="32" spans="1:21" ht="17.25" customHeight="1">
      <c r="A32" s="1073" t="s">
        <v>74</v>
      </c>
      <c r="B32" s="1073"/>
      <c r="C32" s="1073"/>
      <c r="D32" s="1073"/>
      <c r="E32" s="1073"/>
      <c r="F32" s="1073"/>
      <c r="G32" s="1073"/>
      <c r="H32" s="1073"/>
      <c r="I32" s="1073"/>
      <c r="J32" s="1073"/>
      <c r="K32" s="1073"/>
      <c r="L32" s="1073"/>
      <c r="M32" s="1073"/>
      <c r="N32" s="1073"/>
      <c r="O32" s="1073"/>
      <c r="P32" s="1073"/>
      <c r="Q32" s="1073"/>
      <c r="R32" s="1073"/>
      <c r="S32" s="1073"/>
    </row>
  </sheetData>
  <mergeCells count="7">
    <mergeCell ref="A1:U1"/>
    <mergeCell ref="A32:S32"/>
    <mergeCell ref="C2:N2"/>
    <mergeCell ref="B2:B3"/>
    <mergeCell ref="A2:A3"/>
    <mergeCell ref="O2:U2"/>
    <mergeCell ref="A31:U31"/>
  </mergeCells>
  <hyperlinks>
    <hyperlink ref="V1" location="INDICE!A32" display="INDICE"/>
  </hyperlinks>
  <printOptions horizontalCentered="1"/>
  <pageMargins left="0.51181102362204722" right="0.51181102362204722" top="1.1023622047244095" bottom="0.51181102362204722" header="0.11811023622047245" footer="0.23622047244094491"/>
  <pageSetup paperSize="9" scale="59" firstPageNumber="40" orientation="landscape" useFirstPageNumber="1" r:id="rId1"/>
  <headerFooter scaleWithDoc="0">
    <oddHeader>&amp;C&amp;G</oddHeader>
    <oddFooter>&amp;C&amp;12 37</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pageSetUpPr fitToPage="1"/>
  </sheetPr>
  <dimension ref="A1:R36"/>
  <sheetViews>
    <sheetView showGridLines="0" zoomScale="90" zoomScaleNormal="90" zoomScalePageLayoutView="70" workbookViewId="0">
      <selection sqref="A1:Q1"/>
    </sheetView>
  </sheetViews>
  <sheetFormatPr baseColWidth="10" defaultColWidth="9.140625" defaultRowHeight="12.75"/>
  <cols>
    <col min="1" max="1" width="11" style="534" customWidth="1"/>
    <col min="2" max="2" width="20.5703125" style="534" customWidth="1"/>
    <col min="3" max="3" width="14.28515625" style="534" customWidth="1"/>
    <col min="4" max="4" width="5" style="534" bestFit="1" customWidth="1"/>
    <col min="5" max="5" width="12.7109375" style="534" customWidth="1"/>
    <col min="6" max="6" width="13.140625" style="534" customWidth="1"/>
    <col min="7" max="7" width="10.28515625" style="534" customWidth="1"/>
    <col min="8" max="8" width="14.42578125" style="534" customWidth="1"/>
    <col min="9" max="9" width="10" style="534" bestFit="1" customWidth="1"/>
    <col min="10" max="10" width="12.7109375" style="534" bestFit="1" customWidth="1"/>
    <col min="11" max="11" width="12.85546875" style="534" customWidth="1"/>
    <col min="12" max="12" width="9.7109375" style="534" bestFit="1" customWidth="1"/>
    <col min="13" max="13" width="13.140625" style="534" customWidth="1"/>
    <col min="14" max="14" width="14.28515625" style="534" bestFit="1" customWidth="1"/>
    <col min="15" max="15" width="5" style="534" bestFit="1" customWidth="1"/>
    <col min="16" max="16" width="10.140625" style="534" bestFit="1" customWidth="1"/>
    <col min="17" max="17" width="10.5703125" style="534" bestFit="1" customWidth="1"/>
    <col min="18" max="16384" width="9.140625" style="523"/>
  </cols>
  <sheetData>
    <row r="1" spans="1:18" ht="48" customHeight="1">
      <c r="A1" s="1084" t="s">
        <v>1318</v>
      </c>
      <c r="B1" s="1084"/>
      <c r="C1" s="1084"/>
      <c r="D1" s="1084"/>
      <c r="E1" s="1084"/>
      <c r="F1" s="1084"/>
      <c r="G1" s="1084"/>
      <c r="H1" s="1084"/>
      <c r="I1" s="1084"/>
      <c r="J1" s="1084"/>
      <c r="K1" s="1084"/>
      <c r="L1" s="1084"/>
      <c r="M1" s="1084"/>
      <c r="N1" s="1084"/>
      <c r="O1" s="1084"/>
      <c r="P1" s="1084"/>
      <c r="Q1" s="1084"/>
      <c r="R1" s="240" t="s">
        <v>555</v>
      </c>
    </row>
    <row r="2" spans="1:18" ht="6" customHeight="1">
      <c r="A2" s="554"/>
      <c r="B2" s="555"/>
      <c r="C2" s="555"/>
      <c r="D2" s="555"/>
      <c r="E2" s="555"/>
      <c r="F2" s="555"/>
      <c r="G2" s="555"/>
      <c r="H2" s="555"/>
      <c r="I2" s="555"/>
      <c r="J2" s="555"/>
      <c r="K2" s="555"/>
      <c r="L2" s="555"/>
      <c r="M2" s="555"/>
      <c r="N2" s="555"/>
      <c r="O2" s="555"/>
      <c r="P2" s="555"/>
      <c r="Q2" s="555"/>
    </row>
    <row r="3" spans="1:18" s="537" customFormat="1" ht="15.95" customHeight="1">
      <c r="A3" s="1085" t="s">
        <v>95</v>
      </c>
      <c r="B3" s="1094"/>
      <c r="C3" s="1085" t="s">
        <v>707</v>
      </c>
      <c r="D3" s="1085" t="s">
        <v>66</v>
      </c>
      <c r="E3" s="1093" t="s">
        <v>94</v>
      </c>
      <c r="F3" s="1094"/>
      <c r="G3" s="1094"/>
      <c r="H3" s="1094"/>
      <c r="I3" s="1094"/>
      <c r="J3" s="1094"/>
      <c r="K3" s="1094"/>
      <c r="L3" s="1094"/>
      <c r="M3" s="1094"/>
      <c r="N3" s="1094"/>
      <c r="O3" s="1085" t="s">
        <v>66</v>
      </c>
      <c r="P3" s="1093" t="s">
        <v>93</v>
      </c>
      <c r="Q3" s="1094"/>
    </row>
    <row r="4" spans="1:18" s="539" customFormat="1" ht="54" customHeight="1">
      <c r="A4" s="1099"/>
      <c r="B4" s="1099"/>
      <c r="C4" s="1086"/>
      <c r="D4" s="1099"/>
      <c r="E4" s="548" t="s">
        <v>92</v>
      </c>
      <c r="F4" s="548" t="s">
        <v>91</v>
      </c>
      <c r="G4" s="548" t="s">
        <v>90</v>
      </c>
      <c r="H4" s="548" t="s">
        <v>970</v>
      </c>
      <c r="I4" s="548" t="s">
        <v>89</v>
      </c>
      <c r="J4" s="548" t="s">
        <v>738</v>
      </c>
      <c r="K4" s="548" t="s">
        <v>88</v>
      </c>
      <c r="L4" s="548" t="s">
        <v>734</v>
      </c>
      <c r="M4" s="548" t="s">
        <v>556</v>
      </c>
      <c r="N4" s="548" t="s">
        <v>87</v>
      </c>
      <c r="O4" s="1099"/>
      <c r="P4" s="548" t="s">
        <v>86</v>
      </c>
      <c r="Q4" s="548" t="s">
        <v>85</v>
      </c>
    </row>
    <row r="5" spans="1:18" s="537" customFormat="1" ht="19.5" customHeight="1">
      <c r="A5" s="1096" t="s">
        <v>79</v>
      </c>
      <c r="B5" s="1096"/>
      <c r="C5" s="545">
        <v>742</v>
      </c>
      <c r="D5" s="545">
        <v>185</v>
      </c>
      <c r="E5" s="545">
        <v>127</v>
      </c>
      <c r="F5" s="545">
        <v>2</v>
      </c>
      <c r="G5" s="545">
        <v>12</v>
      </c>
      <c r="H5" s="545">
        <v>22</v>
      </c>
      <c r="I5" s="545">
        <v>8</v>
      </c>
      <c r="J5" s="545" t="s">
        <v>39</v>
      </c>
      <c r="K5" s="545">
        <v>4</v>
      </c>
      <c r="L5" s="545">
        <v>1</v>
      </c>
      <c r="M5" s="545">
        <v>7</v>
      </c>
      <c r="N5" s="545">
        <v>2</v>
      </c>
      <c r="O5" s="545">
        <v>557</v>
      </c>
      <c r="P5" s="545">
        <v>25</v>
      </c>
      <c r="Q5" s="545">
        <v>532</v>
      </c>
    </row>
    <row r="6" spans="1:18" ht="19.5" customHeight="1">
      <c r="A6" s="1092" t="s">
        <v>12</v>
      </c>
      <c r="B6" s="1092"/>
      <c r="C6" s="541">
        <v>331</v>
      </c>
      <c r="D6" s="541">
        <v>79</v>
      </c>
      <c r="E6" s="541">
        <v>57</v>
      </c>
      <c r="F6" s="541">
        <v>1</v>
      </c>
      <c r="G6" s="541">
        <v>4</v>
      </c>
      <c r="H6" s="541">
        <v>8</v>
      </c>
      <c r="I6" s="541">
        <v>5</v>
      </c>
      <c r="J6" s="541" t="s">
        <v>39</v>
      </c>
      <c r="K6" s="542" t="s">
        <v>39</v>
      </c>
      <c r="L6" s="542" t="s">
        <v>39</v>
      </c>
      <c r="M6" s="541">
        <v>4</v>
      </c>
      <c r="N6" s="542" t="s">
        <v>39</v>
      </c>
      <c r="O6" s="541">
        <v>252</v>
      </c>
      <c r="P6" s="541">
        <v>12</v>
      </c>
      <c r="Q6" s="541">
        <v>240</v>
      </c>
    </row>
    <row r="7" spans="1:18" ht="19.5" customHeight="1">
      <c r="A7" s="1091" t="s">
        <v>13</v>
      </c>
      <c r="B7" s="1091"/>
      <c r="C7" s="545">
        <v>38</v>
      </c>
      <c r="D7" s="545">
        <v>9</v>
      </c>
      <c r="E7" s="545">
        <v>7</v>
      </c>
      <c r="F7" s="546" t="s">
        <v>39</v>
      </c>
      <c r="G7" s="545">
        <v>1</v>
      </c>
      <c r="H7" s="545" t="s">
        <v>39</v>
      </c>
      <c r="I7" s="545">
        <v>1</v>
      </c>
      <c r="J7" s="545" t="s">
        <v>39</v>
      </c>
      <c r="K7" s="546" t="s">
        <v>39</v>
      </c>
      <c r="L7" s="546" t="s">
        <v>39</v>
      </c>
      <c r="M7" s="545" t="s">
        <v>39</v>
      </c>
      <c r="N7" s="546" t="s">
        <v>39</v>
      </c>
      <c r="O7" s="545">
        <v>29</v>
      </c>
      <c r="P7" s="545">
        <v>3</v>
      </c>
      <c r="Q7" s="545">
        <v>26</v>
      </c>
    </row>
    <row r="8" spans="1:18" ht="19.5" customHeight="1">
      <c r="A8" s="1090" t="s">
        <v>14</v>
      </c>
      <c r="B8" s="1090"/>
      <c r="C8" s="541">
        <v>7</v>
      </c>
      <c r="D8" s="541">
        <v>4</v>
      </c>
      <c r="E8" s="541">
        <v>3</v>
      </c>
      <c r="F8" s="542" t="s">
        <v>39</v>
      </c>
      <c r="G8" s="542" t="s">
        <v>39</v>
      </c>
      <c r="H8" s="541">
        <v>1</v>
      </c>
      <c r="I8" s="542" t="s">
        <v>39</v>
      </c>
      <c r="J8" s="541" t="s">
        <v>39</v>
      </c>
      <c r="K8" s="542" t="s">
        <v>39</v>
      </c>
      <c r="L8" s="542" t="s">
        <v>39</v>
      </c>
      <c r="M8" s="542" t="s">
        <v>39</v>
      </c>
      <c r="N8" s="542" t="s">
        <v>39</v>
      </c>
      <c r="O8" s="541">
        <v>3</v>
      </c>
      <c r="P8" s="542" t="s">
        <v>39</v>
      </c>
      <c r="Q8" s="541">
        <v>3</v>
      </c>
    </row>
    <row r="9" spans="1:18" ht="19.5" customHeight="1">
      <c r="A9" s="1091" t="s">
        <v>15</v>
      </c>
      <c r="B9" s="1091"/>
      <c r="C9" s="545">
        <v>8</v>
      </c>
      <c r="D9" s="545">
        <v>4</v>
      </c>
      <c r="E9" s="545">
        <v>3</v>
      </c>
      <c r="F9" s="546" t="s">
        <v>39</v>
      </c>
      <c r="G9" s="546" t="s">
        <v>39</v>
      </c>
      <c r="H9" s="545">
        <v>1</v>
      </c>
      <c r="I9" s="546" t="s">
        <v>39</v>
      </c>
      <c r="J9" s="545" t="s">
        <v>39</v>
      </c>
      <c r="K9" s="546" t="s">
        <v>39</v>
      </c>
      <c r="L9" s="546" t="s">
        <v>39</v>
      </c>
      <c r="M9" s="546" t="s">
        <v>39</v>
      </c>
      <c r="N9" s="546" t="s">
        <v>39</v>
      </c>
      <c r="O9" s="545">
        <v>4</v>
      </c>
      <c r="P9" s="546" t="s">
        <v>39</v>
      </c>
      <c r="Q9" s="545">
        <v>4</v>
      </c>
    </row>
    <row r="10" spans="1:18" ht="19.5" customHeight="1">
      <c r="A10" s="1090" t="s">
        <v>16</v>
      </c>
      <c r="B10" s="1090"/>
      <c r="C10" s="541">
        <v>5</v>
      </c>
      <c r="D10" s="541">
        <v>3</v>
      </c>
      <c r="E10" s="541">
        <v>3</v>
      </c>
      <c r="F10" s="542" t="s">
        <v>39</v>
      </c>
      <c r="G10" s="542" t="s">
        <v>39</v>
      </c>
      <c r="H10" s="542" t="s">
        <v>39</v>
      </c>
      <c r="I10" s="542" t="s">
        <v>39</v>
      </c>
      <c r="J10" s="541" t="s">
        <v>39</v>
      </c>
      <c r="K10" s="542" t="s">
        <v>39</v>
      </c>
      <c r="L10" s="542" t="s">
        <v>39</v>
      </c>
      <c r="M10" s="542" t="s">
        <v>39</v>
      </c>
      <c r="N10" s="542" t="s">
        <v>39</v>
      </c>
      <c r="O10" s="541">
        <v>2</v>
      </c>
      <c r="P10" s="542" t="s">
        <v>39</v>
      </c>
      <c r="Q10" s="541">
        <v>2</v>
      </c>
    </row>
    <row r="11" spans="1:18" ht="19.5" customHeight="1">
      <c r="A11" s="1091" t="s">
        <v>17</v>
      </c>
      <c r="B11" s="1091"/>
      <c r="C11" s="545">
        <v>20</v>
      </c>
      <c r="D11" s="545">
        <v>5</v>
      </c>
      <c r="E11" s="545">
        <v>4</v>
      </c>
      <c r="F11" s="546" t="s">
        <v>39</v>
      </c>
      <c r="G11" s="546" t="s">
        <v>39</v>
      </c>
      <c r="H11" s="545">
        <v>1</v>
      </c>
      <c r="I11" s="546" t="s">
        <v>39</v>
      </c>
      <c r="J11" s="545" t="s">
        <v>39</v>
      </c>
      <c r="K11" s="546" t="s">
        <v>39</v>
      </c>
      <c r="L11" s="546" t="s">
        <v>39</v>
      </c>
      <c r="M11" s="546" t="s">
        <v>39</v>
      </c>
      <c r="N11" s="546" t="s">
        <v>39</v>
      </c>
      <c r="O11" s="545">
        <v>15</v>
      </c>
      <c r="P11" s="545">
        <v>2</v>
      </c>
      <c r="Q11" s="545">
        <v>13</v>
      </c>
    </row>
    <row r="12" spans="1:18" ht="19.5" customHeight="1">
      <c r="A12" s="1090" t="s">
        <v>18</v>
      </c>
      <c r="B12" s="1090"/>
      <c r="C12" s="541">
        <v>24</v>
      </c>
      <c r="D12" s="541">
        <v>9</v>
      </c>
      <c r="E12" s="541">
        <v>6</v>
      </c>
      <c r="F12" s="542" t="s">
        <v>39</v>
      </c>
      <c r="G12" s="541">
        <v>1</v>
      </c>
      <c r="H12" s="541">
        <v>1</v>
      </c>
      <c r="I12" s="542" t="s">
        <v>39</v>
      </c>
      <c r="J12" s="541" t="s">
        <v>39</v>
      </c>
      <c r="K12" s="542" t="s">
        <v>39</v>
      </c>
      <c r="L12" s="542" t="s">
        <v>39</v>
      </c>
      <c r="M12" s="541">
        <v>1</v>
      </c>
      <c r="N12" s="542" t="s">
        <v>39</v>
      </c>
      <c r="O12" s="541">
        <v>15</v>
      </c>
      <c r="P12" s="541">
        <v>1</v>
      </c>
      <c r="Q12" s="541">
        <v>14</v>
      </c>
    </row>
    <row r="13" spans="1:18" ht="19.5" customHeight="1">
      <c r="A13" s="1091" t="s">
        <v>19</v>
      </c>
      <c r="B13" s="1091"/>
      <c r="C13" s="545">
        <v>14</v>
      </c>
      <c r="D13" s="545">
        <v>5</v>
      </c>
      <c r="E13" s="545">
        <v>4</v>
      </c>
      <c r="F13" s="546" t="s">
        <v>39</v>
      </c>
      <c r="G13" s="546" t="s">
        <v>39</v>
      </c>
      <c r="H13" s="545">
        <v>1</v>
      </c>
      <c r="I13" s="546" t="s">
        <v>39</v>
      </c>
      <c r="J13" s="545" t="s">
        <v>39</v>
      </c>
      <c r="K13" s="546" t="s">
        <v>39</v>
      </c>
      <c r="L13" s="546" t="s">
        <v>39</v>
      </c>
      <c r="M13" s="546" t="s">
        <v>39</v>
      </c>
      <c r="N13" s="546" t="s">
        <v>39</v>
      </c>
      <c r="O13" s="545">
        <v>9</v>
      </c>
      <c r="P13" s="546" t="s">
        <v>39</v>
      </c>
      <c r="Q13" s="545">
        <v>9</v>
      </c>
    </row>
    <row r="14" spans="1:18" ht="19.5" customHeight="1">
      <c r="A14" s="1090" t="s">
        <v>20</v>
      </c>
      <c r="B14" s="1090"/>
      <c r="C14" s="541">
        <v>29</v>
      </c>
      <c r="D14" s="541">
        <v>12</v>
      </c>
      <c r="E14" s="541">
        <v>8</v>
      </c>
      <c r="F14" s="542" t="s">
        <v>39</v>
      </c>
      <c r="G14" s="542">
        <v>1</v>
      </c>
      <c r="H14" s="541">
        <v>1</v>
      </c>
      <c r="I14" s="541">
        <v>1</v>
      </c>
      <c r="J14" s="541" t="s">
        <v>39</v>
      </c>
      <c r="K14" s="542" t="s">
        <v>39</v>
      </c>
      <c r="L14" s="542" t="s">
        <v>39</v>
      </c>
      <c r="M14" s="541">
        <v>1</v>
      </c>
      <c r="N14" s="542" t="s">
        <v>39</v>
      </c>
      <c r="O14" s="541">
        <v>17</v>
      </c>
      <c r="P14" s="541" t="s">
        <v>39</v>
      </c>
      <c r="Q14" s="541">
        <v>17</v>
      </c>
    </row>
    <row r="15" spans="1:18" ht="19.5" customHeight="1">
      <c r="A15" s="1091" t="s">
        <v>21</v>
      </c>
      <c r="B15" s="1091"/>
      <c r="C15" s="545">
        <v>123</v>
      </c>
      <c r="D15" s="545">
        <v>19</v>
      </c>
      <c r="E15" s="545">
        <v>13</v>
      </c>
      <c r="F15" s="545">
        <v>1</v>
      </c>
      <c r="G15" s="545">
        <v>1</v>
      </c>
      <c r="H15" s="545">
        <v>1</v>
      </c>
      <c r="I15" s="545">
        <v>2</v>
      </c>
      <c r="J15" s="545" t="s">
        <v>39</v>
      </c>
      <c r="K15" s="546" t="s">
        <v>39</v>
      </c>
      <c r="L15" s="546" t="s">
        <v>39</v>
      </c>
      <c r="M15" s="545">
        <v>1</v>
      </c>
      <c r="N15" s="546" t="s">
        <v>39</v>
      </c>
      <c r="O15" s="545">
        <v>104</v>
      </c>
      <c r="P15" s="545">
        <v>4</v>
      </c>
      <c r="Q15" s="545">
        <v>100</v>
      </c>
    </row>
    <row r="16" spans="1:18" ht="19.5" customHeight="1">
      <c r="A16" s="1090" t="s">
        <v>22</v>
      </c>
      <c r="B16" s="1090"/>
      <c r="C16" s="541">
        <v>30</v>
      </c>
      <c r="D16" s="541">
        <v>7</v>
      </c>
      <c r="E16" s="541">
        <v>4</v>
      </c>
      <c r="F16" s="542" t="s">
        <v>39</v>
      </c>
      <c r="G16" s="542" t="s">
        <v>39</v>
      </c>
      <c r="H16" s="541">
        <v>1</v>
      </c>
      <c r="I16" s="541">
        <v>1</v>
      </c>
      <c r="J16" s="541" t="s">
        <v>39</v>
      </c>
      <c r="K16" s="542" t="s">
        <v>39</v>
      </c>
      <c r="L16" s="542" t="s">
        <v>39</v>
      </c>
      <c r="M16" s="541">
        <v>1</v>
      </c>
      <c r="N16" s="542" t="s">
        <v>39</v>
      </c>
      <c r="O16" s="541">
        <v>23</v>
      </c>
      <c r="P16" s="541">
        <v>1</v>
      </c>
      <c r="Q16" s="541">
        <v>22</v>
      </c>
    </row>
    <row r="17" spans="1:17" s="537" customFormat="1" ht="19.5" customHeight="1">
      <c r="A17" s="1091" t="s">
        <v>23</v>
      </c>
      <c r="B17" s="1091"/>
      <c r="C17" s="545">
        <v>33</v>
      </c>
      <c r="D17" s="545">
        <v>2</v>
      </c>
      <c r="E17" s="545">
        <v>2</v>
      </c>
      <c r="F17" s="546" t="s">
        <v>39</v>
      </c>
      <c r="G17" s="546" t="s">
        <v>39</v>
      </c>
      <c r="H17" s="546" t="s">
        <v>39</v>
      </c>
      <c r="I17" s="546" t="s">
        <v>39</v>
      </c>
      <c r="J17" s="545" t="s">
        <v>39</v>
      </c>
      <c r="K17" s="546" t="s">
        <v>39</v>
      </c>
      <c r="L17" s="546" t="s">
        <v>39</v>
      </c>
      <c r="M17" s="546" t="s">
        <v>39</v>
      </c>
      <c r="N17" s="546" t="s">
        <v>39</v>
      </c>
      <c r="O17" s="545">
        <v>31</v>
      </c>
      <c r="P17" s="545">
        <v>1</v>
      </c>
      <c r="Q17" s="545">
        <v>30</v>
      </c>
    </row>
    <row r="18" spans="1:17" ht="19.5" customHeight="1">
      <c r="A18" s="1092" t="s">
        <v>24</v>
      </c>
      <c r="B18" s="1092"/>
      <c r="C18" s="541">
        <v>373</v>
      </c>
      <c r="D18" s="541">
        <v>82</v>
      </c>
      <c r="E18" s="541">
        <v>54</v>
      </c>
      <c r="F18" s="541">
        <v>1</v>
      </c>
      <c r="G18" s="541">
        <v>6</v>
      </c>
      <c r="H18" s="541">
        <v>10</v>
      </c>
      <c r="I18" s="541">
        <v>3</v>
      </c>
      <c r="J18" s="541" t="s">
        <v>39</v>
      </c>
      <c r="K18" s="541">
        <v>4</v>
      </c>
      <c r="L18" s="541">
        <v>1</v>
      </c>
      <c r="M18" s="541">
        <v>3</v>
      </c>
      <c r="N18" s="542" t="s">
        <v>39</v>
      </c>
      <c r="O18" s="541">
        <v>291</v>
      </c>
      <c r="P18" s="541">
        <v>13</v>
      </c>
      <c r="Q18" s="541">
        <v>278</v>
      </c>
    </row>
    <row r="19" spans="1:17" ht="19.5" customHeight="1">
      <c r="A19" s="1091" t="s">
        <v>25</v>
      </c>
      <c r="B19" s="1091"/>
      <c r="C19" s="545">
        <v>53</v>
      </c>
      <c r="D19" s="545">
        <v>13</v>
      </c>
      <c r="E19" s="545">
        <v>9</v>
      </c>
      <c r="F19" s="546" t="s">
        <v>39</v>
      </c>
      <c r="G19" s="545">
        <v>1</v>
      </c>
      <c r="H19" s="545">
        <v>1</v>
      </c>
      <c r="I19" s="545">
        <v>1</v>
      </c>
      <c r="J19" s="545" t="s">
        <v>39</v>
      </c>
      <c r="K19" s="546" t="s">
        <v>39</v>
      </c>
      <c r="L19" s="546" t="s">
        <v>39</v>
      </c>
      <c r="M19" s="545">
        <v>1</v>
      </c>
      <c r="N19" s="546" t="s">
        <v>39</v>
      </c>
      <c r="O19" s="545">
        <v>40</v>
      </c>
      <c r="P19" s="545">
        <v>1</v>
      </c>
      <c r="Q19" s="545">
        <v>39</v>
      </c>
    </row>
    <row r="20" spans="1:17" ht="19.5" customHeight="1">
      <c r="A20" s="1090" t="s">
        <v>26</v>
      </c>
      <c r="B20" s="1090"/>
      <c r="C20" s="541">
        <v>26</v>
      </c>
      <c r="D20" s="541">
        <v>11</v>
      </c>
      <c r="E20" s="541">
        <v>8</v>
      </c>
      <c r="F20" s="542" t="s">
        <v>39</v>
      </c>
      <c r="G20" s="541">
        <v>2</v>
      </c>
      <c r="H20" s="541">
        <v>1</v>
      </c>
      <c r="I20" s="542" t="s">
        <v>39</v>
      </c>
      <c r="J20" s="541" t="s">
        <v>39</v>
      </c>
      <c r="K20" s="542" t="s">
        <v>39</v>
      </c>
      <c r="L20" s="542" t="s">
        <v>39</v>
      </c>
      <c r="M20" s="542" t="s">
        <v>39</v>
      </c>
      <c r="N20" s="542" t="s">
        <v>39</v>
      </c>
      <c r="O20" s="541">
        <v>15</v>
      </c>
      <c r="P20" s="541">
        <v>1</v>
      </c>
      <c r="Q20" s="541">
        <v>14</v>
      </c>
    </row>
    <row r="21" spans="1:17" ht="19.5" customHeight="1">
      <c r="A21" s="1091" t="s">
        <v>27</v>
      </c>
      <c r="B21" s="1091"/>
      <c r="C21" s="545">
        <v>159</v>
      </c>
      <c r="D21" s="545">
        <v>30</v>
      </c>
      <c r="E21" s="545">
        <v>16</v>
      </c>
      <c r="F21" s="545">
        <v>1</v>
      </c>
      <c r="G21" s="545">
        <v>2</v>
      </c>
      <c r="H21" s="545">
        <v>3</v>
      </c>
      <c r="I21" s="545">
        <v>2</v>
      </c>
      <c r="J21" s="545" t="s">
        <v>39</v>
      </c>
      <c r="K21" s="545">
        <v>4</v>
      </c>
      <c r="L21" s="545">
        <v>1</v>
      </c>
      <c r="M21" s="545">
        <v>1</v>
      </c>
      <c r="N21" s="546" t="s">
        <v>39</v>
      </c>
      <c r="O21" s="545">
        <v>129</v>
      </c>
      <c r="P21" s="545">
        <v>8</v>
      </c>
      <c r="Q21" s="545">
        <v>121</v>
      </c>
    </row>
    <row r="22" spans="1:17" ht="19.5" customHeight="1">
      <c r="A22" s="1090" t="s">
        <v>28</v>
      </c>
      <c r="B22" s="1090"/>
      <c r="C22" s="541">
        <v>58</v>
      </c>
      <c r="D22" s="541">
        <v>7</v>
      </c>
      <c r="E22" s="541">
        <v>6</v>
      </c>
      <c r="F22" s="542" t="s">
        <v>39</v>
      </c>
      <c r="G22" s="542" t="s">
        <v>39</v>
      </c>
      <c r="H22" s="541">
        <v>1</v>
      </c>
      <c r="I22" s="542" t="s">
        <v>39</v>
      </c>
      <c r="J22" s="541" t="s">
        <v>39</v>
      </c>
      <c r="K22" s="542" t="s">
        <v>39</v>
      </c>
      <c r="L22" s="542" t="s">
        <v>39</v>
      </c>
      <c r="M22" s="542" t="s">
        <v>39</v>
      </c>
      <c r="N22" s="542" t="s">
        <v>39</v>
      </c>
      <c r="O22" s="541">
        <v>51</v>
      </c>
      <c r="P22" s="541">
        <v>2</v>
      </c>
      <c r="Q22" s="541">
        <v>49</v>
      </c>
    </row>
    <row r="23" spans="1:17" ht="19.5" customHeight="1">
      <c r="A23" s="1091" t="s">
        <v>29</v>
      </c>
      <c r="B23" s="1091"/>
      <c r="C23" s="545">
        <v>63</v>
      </c>
      <c r="D23" s="545">
        <v>15</v>
      </c>
      <c r="E23" s="545">
        <v>10</v>
      </c>
      <c r="F23" s="546" t="s">
        <v>39</v>
      </c>
      <c r="G23" s="545">
        <v>1</v>
      </c>
      <c r="H23" s="545">
        <v>3</v>
      </c>
      <c r="I23" s="546" t="s">
        <v>39</v>
      </c>
      <c r="J23" s="545" t="s">
        <v>39</v>
      </c>
      <c r="K23" s="546" t="s">
        <v>39</v>
      </c>
      <c r="L23" s="546" t="s">
        <v>39</v>
      </c>
      <c r="M23" s="545">
        <v>1</v>
      </c>
      <c r="N23" s="546" t="s">
        <v>39</v>
      </c>
      <c r="O23" s="545">
        <v>48</v>
      </c>
      <c r="P23" s="546" t="s">
        <v>39</v>
      </c>
      <c r="Q23" s="545">
        <v>48</v>
      </c>
    </row>
    <row r="24" spans="1:17" s="537" customFormat="1" ht="19.5" customHeight="1">
      <c r="A24" s="1090" t="s">
        <v>30</v>
      </c>
      <c r="B24" s="1090"/>
      <c r="C24" s="541">
        <v>14</v>
      </c>
      <c r="D24" s="541">
        <v>6</v>
      </c>
      <c r="E24" s="541">
        <v>5</v>
      </c>
      <c r="F24" s="542" t="s">
        <v>39</v>
      </c>
      <c r="G24" s="542" t="s">
        <v>39</v>
      </c>
      <c r="H24" s="541">
        <v>1</v>
      </c>
      <c r="I24" s="542" t="s">
        <v>39</v>
      </c>
      <c r="J24" s="541" t="s">
        <v>39</v>
      </c>
      <c r="K24" s="542" t="s">
        <v>39</v>
      </c>
      <c r="L24" s="542" t="s">
        <v>39</v>
      </c>
      <c r="M24" s="542" t="s">
        <v>39</v>
      </c>
      <c r="N24" s="542" t="s">
        <v>39</v>
      </c>
      <c r="O24" s="541">
        <v>8</v>
      </c>
      <c r="P24" s="541">
        <v>1</v>
      </c>
      <c r="Q24" s="541">
        <v>7</v>
      </c>
    </row>
    <row r="25" spans="1:17" ht="19.5" customHeight="1">
      <c r="A25" s="1096" t="s">
        <v>31</v>
      </c>
      <c r="B25" s="1096"/>
      <c r="C25" s="545">
        <v>36</v>
      </c>
      <c r="D25" s="545">
        <v>22</v>
      </c>
      <c r="E25" s="545">
        <v>14</v>
      </c>
      <c r="F25" s="546" t="s">
        <v>39</v>
      </c>
      <c r="G25" s="545">
        <v>2</v>
      </c>
      <c r="H25" s="545">
        <v>4</v>
      </c>
      <c r="I25" s="545" t="s">
        <v>39</v>
      </c>
      <c r="J25" s="545" t="s">
        <v>39</v>
      </c>
      <c r="K25" s="546" t="s">
        <v>39</v>
      </c>
      <c r="L25" s="546" t="s">
        <v>39</v>
      </c>
      <c r="M25" s="546" t="s">
        <v>39</v>
      </c>
      <c r="N25" s="545">
        <v>2</v>
      </c>
      <c r="O25" s="545">
        <v>14</v>
      </c>
      <c r="P25" s="546" t="s">
        <v>39</v>
      </c>
      <c r="Q25" s="545">
        <v>14</v>
      </c>
    </row>
    <row r="26" spans="1:17" ht="19.5" customHeight="1">
      <c r="A26" s="1090" t="s">
        <v>78</v>
      </c>
      <c r="B26" s="1090"/>
      <c r="C26" s="541">
        <v>8</v>
      </c>
      <c r="D26" s="541">
        <v>6</v>
      </c>
      <c r="E26" s="541">
        <v>5</v>
      </c>
      <c r="F26" s="542" t="s">
        <v>39</v>
      </c>
      <c r="G26" s="542" t="s">
        <v>39</v>
      </c>
      <c r="H26" s="541">
        <v>1</v>
      </c>
      <c r="I26" s="542" t="s">
        <v>39</v>
      </c>
      <c r="J26" s="541" t="s">
        <v>39</v>
      </c>
      <c r="K26" s="542" t="s">
        <v>39</v>
      </c>
      <c r="L26" s="542" t="s">
        <v>39</v>
      </c>
      <c r="M26" s="542" t="s">
        <v>39</v>
      </c>
      <c r="N26" s="542" t="s">
        <v>39</v>
      </c>
      <c r="O26" s="541">
        <v>2</v>
      </c>
      <c r="P26" s="542" t="s">
        <v>39</v>
      </c>
      <c r="Q26" s="541">
        <v>2</v>
      </c>
    </row>
    <row r="27" spans="1:17" ht="19.5" customHeight="1">
      <c r="A27" s="1091" t="s">
        <v>84</v>
      </c>
      <c r="B27" s="1091"/>
      <c r="C27" s="545">
        <v>6</v>
      </c>
      <c r="D27" s="545">
        <v>5</v>
      </c>
      <c r="E27" s="545">
        <v>2</v>
      </c>
      <c r="F27" s="546" t="s">
        <v>39</v>
      </c>
      <c r="G27" s="546" t="s">
        <v>39</v>
      </c>
      <c r="H27" s="545">
        <v>1</v>
      </c>
      <c r="I27" s="546" t="s">
        <v>39</v>
      </c>
      <c r="J27" s="545" t="s">
        <v>39</v>
      </c>
      <c r="K27" s="546" t="s">
        <v>39</v>
      </c>
      <c r="L27" s="546" t="s">
        <v>39</v>
      </c>
      <c r="M27" s="546" t="s">
        <v>39</v>
      </c>
      <c r="N27" s="545">
        <v>2</v>
      </c>
      <c r="O27" s="545">
        <v>1</v>
      </c>
      <c r="P27" s="546" t="s">
        <v>39</v>
      </c>
      <c r="Q27" s="545">
        <v>1</v>
      </c>
    </row>
    <row r="28" spans="1:17" ht="19.5" customHeight="1">
      <c r="A28" s="1090" t="s">
        <v>77</v>
      </c>
      <c r="B28" s="1090"/>
      <c r="C28" s="541">
        <v>4</v>
      </c>
      <c r="D28" s="541">
        <v>3</v>
      </c>
      <c r="E28" s="541">
        <v>1</v>
      </c>
      <c r="F28" s="542" t="s">
        <v>39</v>
      </c>
      <c r="G28" s="541">
        <v>1</v>
      </c>
      <c r="H28" s="541">
        <v>1</v>
      </c>
      <c r="I28" s="542" t="s">
        <v>39</v>
      </c>
      <c r="J28" s="541" t="s">
        <v>39</v>
      </c>
      <c r="K28" s="542" t="s">
        <v>39</v>
      </c>
      <c r="L28" s="542" t="s">
        <v>39</v>
      </c>
      <c r="M28" s="542" t="s">
        <v>39</v>
      </c>
      <c r="N28" s="542" t="s">
        <v>39</v>
      </c>
      <c r="O28" s="541">
        <v>1</v>
      </c>
      <c r="P28" s="542" t="s">
        <v>39</v>
      </c>
      <c r="Q28" s="541">
        <v>1</v>
      </c>
    </row>
    <row r="29" spans="1:17" ht="19.5" customHeight="1">
      <c r="A29" s="1091" t="s">
        <v>83</v>
      </c>
      <c r="B29" s="1091"/>
      <c r="C29" s="545">
        <v>4</v>
      </c>
      <c r="D29" s="545">
        <v>4</v>
      </c>
      <c r="E29" s="545">
        <v>3</v>
      </c>
      <c r="F29" s="546" t="s">
        <v>39</v>
      </c>
      <c r="G29" s="546" t="s">
        <v>39</v>
      </c>
      <c r="H29" s="545">
        <v>1</v>
      </c>
      <c r="I29" s="546" t="s">
        <v>39</v>
      </c>
      <c r="J29" s="545" t="s">
        <v>39</v>
      </c>
      <c r="K29" s="546" t="s">
        <v>39</v>
      </c>
      <c r="L29" s="546" t="s">
        <v>39</v>
      </c>
      <c r="M29" s="546" t="s">
        <v>39</v>
      </c>
      <c r="N29" s="546" t="s">
        <v>39</v>
      </c>
      <c r="O29" s="546" t="s">
        <v>39</v>
      </c>
      <c r="P29" s="546" t="s">
        <v>39</v>
      </c>
      <c r="Q29" s="546" t="s">
        <v>39</v>
      </c>
    </row>
    <row r="30" spans="1:17" ht="19.5" customHeight="1">
      <c r="A30" s="1090" t="s">
        <v>76</v>
      </c>
      <c r="B30" s="1090"/>
      <c r="C30" s="541">
        <v>9</v>
      </c>
      <c r="D30" s="541">
        <v>2</v>
      </c>
      <c r="E30" s="541">
        <v>2</v>
      </c>
      <c r="F30" s="542" t="s">
        <v>39</v>
      </c>
      <c r="G30" s="542" t="s">
        <v>39</v>
      </c>
      <c r="H30" s="542" t="s">
        <v>39</v>
      </c>
      <c r="I30" s="542" t="s">
        <v>39</v>
      </c>
      <c r="J30" s="541" t="s">
        <v>39</v>
      </c>
      <c r="K30" s="542" t="s">
        <v>39</v>
      </c>
      <c r="L30" s="542" t="s">
        <v>39</v>
      </c>
      <c r="M30" s="542" t="s">
        <v>39</v>
      </c>
      <c r="N30" s="542" t="s">
        <v>39</v>
      </c>
      <c r="O30" s="541">
        <v>7</v>
      </c>
      <c r="P30" s="542" t="s">
        <v>39</v>
      </c>
      <c r="Q30" s="541">
        <v>7</v>
      </c>
    </row>
    <row r="31" spans="1:17" s="537" customFormat="1" ht="19.5" customHeight="1">
      <c r="A31" s="1091" t="s">
        <v>75</v>
      </c>
      <c r="B31" s="1091"/>
      <c r="C31" s="545">
        <v>5</v>
      </c>
      <c r="D31" s="545">
        <v>2</v>
      </c>
      <c r="E31" s="545">
        <v>1</v>
      </c>
      <c r="F31" s="546" t="s">
        <v>39</v>
      </c>
      <c r="G31" s="545">
        <v>1</v>
      </c>
      <c r="H31" s="546" t="s">
        <v>39</v>
      </c>
      <c r="I31" s="545" t="s">
        <v>39</v>
      </c>
      <c r="J31" s="545" t="s">
        <v>39</v>
      </c>
      <c r="K31" s="546" t="s">
        <v>39</v>
      </c>
      <c r="L31" s="546" t="s">
        <v>39</v>
      </c>
      <c r="M31" s="546" t="s">
        <v>39</v>
      </c>
      <c r="N31" s="545" t="s">
        <v>39</v>
      </c>
      <c r="O31" s="545">
        <v>3</v>
      </c>
      <c r="P31" s="546" t="s">
        <v>39</v>
      </c>
      <c r="Q31" s="545">
        <v>3</v>
      </c>
    </row>
    <row r="32" spans="1:17" ht="19.5" customHeight="1">
      <c r="A32" s="1097" t="s">
        <v>38</v>
      </c>
      <c r="B32" s="1097"/>
      <c r="C32" s="541">
        <v>2</v>
      </c>
      <c r="D32" s="541">
        <v>2</v>
      </c>
      <c r="E32" s="541">
        <v>2</v>
      </c>
      <c r="F32" s="542" t="s">
        <v>39</v>
      </c>
      <c r="G32" s="542" t="s">
        <v>39</v>
      </c>
      <c r="H32" s="542" t="s">
        <v>39</v>
      </c>
      <c r="I32" s="542" t="s">
        <v>39</v>
      </c>
      <c r="J32" s="541" t="s">
        <v>39</v>
      </c>
      <c r="K32" s="542" t="s">
        <v>39</v>
      </c>
      <c r="L32" s="542" t="s">
        <v>39</v>
      </c>
      <c r="M32" s="542" t="s">
        <v>39</v>
      </c>
      <c r="N32" s="542" t="s">
        <v>39</v>
      </c>
      <c r="O32" s="542" t="s">
        <v>39</v>
      </c>
      <c r="P32" s="542" t="s">
        <v>39</v>
      </c>
      <c r="Q32" s="542" t="s">
        <v>39</v>
      </c>
    </row>
    <row r="33" spans="1:17" ht="19.5" customHeight="1">
      <c r="A33" s="1095" t="s">
        <v>82</v>
      </c>
      <c r="B33" s="1095"/>
      <c r="C33" s="545">
        <v>2</v>
      </c>
      <c r="D33" s="545">
        <v>2</v>
      </c>
      <c r="E33" s="545">
        <v>2</v>
      </c>
      <c r="F33" s="546" t="s">
        <v>39</v>
      </c>
      <c r="G33" s="546" t="s">
        <v>39</v>
      </c>
      <c r="H33" s="546" t="s">
        <v>39</v>
      </c>
      <c r="I33" s="546" t="s">
        <v>39</v>
      </c>
      <c r="J33" s="545" t="s">
        <v>39</v>
      </c>
      <c r="K33" s="546" t="s">
        <v>39</v>
      </c>
      <c r="L33" s="546" t="s">
        <v>39</v>
      </c>
      <c r="M33" s="546" t="s">
        <v>39</v>
      </c>
      <c r="N33" s="546" t="s">
        <v>39</v>
      </c>
      <c r="O33" s="546" t="s">
        <v>39</v>
      </c>
      <c r="P33" s="546" t="s">
        <v>39</v>
      </c>
      <c r="Q33" s="546" t="s">
        <v>39</v>
      </c>
    </row>
    <row r="34" spans="1:17" ht="6" customHeight="1">
      <c r="A34" s="1004"/>
      <c r="B34" s="1004"/>
      <c r="C34" s="545"/>
      <c r="D34" s="545"/>
      <c r="E34" s="545"/>
      <c r="F34" s="546"/>
      <c r="G34" s="546"/>
      <c r="H34" s="546"/>
      <c r="I34" s="546"/>
      <c r="J34" s="545"/>
      <c r="K34" s="546"/>
      <c r="L34" s="546"/>
      <c r="M34" s="546"/>
      <c r="N34" s="546"/>
      <c r="O34" s="546"/>
      <c r="P34" s="546"/>
      <c r="Q34" s="546"/>
    </row>
    <row r="35" spans="1:17" ht="22.5" customHeight="1">
      <c r="A35" s="1098" t="s">
        <v>1559</v>
      </c>
      <c r="B35" s="1098"/>
      <c r="C35" s="1098"/>
      <c r="D35" s="1098"/>
      <c r="E35" s="1098"/>
      <c r="F35" s="1098"/>
      <c r="G35" s="1098"/>
      <c r="H35" s="1098"/>
      <c r="I35" s="1098"/>
      <c r="J35" s="1098"/>
      <c r="K35" s="1098"/>
      <c r="L35" s="1098"/>
      <c r="M35" s="1098"/>
      <c r="N35" s="1098"/>
      <c r="O35" s="1098"/>
      <c r="P35" s="1098"/>
      <c r="Q35" s="1098"/>
    </row>
    <row r="36" spans="1:17" ht="48.75" customHeight="1">
      <c r="A36" s="1073" t="s">
        <v>626</v>
      </c>
      <c r="B36" s="1074"/>
      <c r="C36" s="1074"/>
      <c r="D36" s="1074"/>
      <c r="E36" s="1074"/>
      <c r="F36" s="1074"/>
      <c r="G36" s="1074"/>
      <c r="H36" s="1074"/>
      <c r="I36" s="1074"/>
      <c r="J36" s="1074"/>
      <c r="K36" s="1074"/>
      <c r="L36" s="1074"/>
      <c r="M36" s="1074"/>
      <c r="N36" s="1074"/>
      <c r="O36" s="1074"/>
      <c r="P36" s="1074"/>
      <c r="Q36" s="1074"/>
    </row>
  </sheetData>
  <mergeCells count="38">
    <mergeCell ref="A35:Q35"/>
    <mergeCell ref="A1:Q1"/>
    <mergeCell ref="O3:O4"/>
    <mergeCell ref="A36:Q36"/>
    <mergeCell ref="A5:B5"/>
    <mergeCell ref="P3:Q3"/>
    <mergeCell ref="A6:B6"/>
    <mergeCell ref="A7:B7"/>
    <mergeCell ref="A8:B8"/>
    <mergeCell ref="A9:B9"/>
    <mergeCell ref="A10:B10"/>
    <mergeCell ref="A19:B19"/>
    <mergeCell ref="A20:B20"/>
    <mergeCell ref="A3:B4"/>
    <mergeCell ref="C3:C4"/>
    <mergeCell ref="D3:D4"/>
    <mergeCell ref="E3:N3"/>
    <mergeCell ref="A33:B33"/>
    <mergeCell ref="A23:B23"/>
    <mergeCell ref="A24:B24"/>
    <mergeCell ref="A25:B25"/>
    <mergeCell ref="A26:B26"/>
    <mergeCell ref="A29:B29"/>
    <mergeCell ref="A30:B30"/>
    <mergeCell ref="A27:B27"/>
    <mergeCell ref="A28:B28"/>
    <mergeCell ref="A11:B11"/>
    <mergeCell ref="A12:B12"/>
    <mergeCell ref="A31:B31"/>
    <mergeCell ref="A32:B32"/>
    <mergeCell ref="A13:B13"/>
    <mergeCell ref="A14:B14"/>
    <mergeCell ref="A22:B22"/>
    <mergeCell ref="A15:B15"/>
    <mergeCell ref="A16:B16"/>
    <mergeCell ref="A17:B17"/>
    <mergeCell ref="A18:B18"/>
    <mergeCell ref="A21:B21"/>
  </mergeCells>
  <hyperlinks>
    <hyperlink ref="R1" location="INDICE!A32" display="INDICE"/>
  </hyperlinks>
  <printOptions horizontalCentered="1"/>
  <pageMargins left="0.51181102362204722" right="0.51181102362204722" top="1.1023622047244095" bottom="0.51181102362204722" header="0.11811023622047245" footer="0.23622047244094491"/>
  <pageSetup paperSize="9" scale="64" firstPageNumber="41" orientation="landscape" useFirstPageNumber="1" r:id="rId1"/>
  <headerFooter scaleWithDoc="0">
    <oddHeader>&amp;C&amp;G</oddHeader>
    <oddFooter>&amp;C&amp;12 38</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X37"/>
  <sheetViews>
    <sheetView showGridLines="0" zoomScale="90" zoomScaleNormal="90" zoomScalePageLayoutView="90" workbookViewId="0">
      <selection sqref="A1:W1"/>
    </sheetView>
  </sheetViews>
  <sheetFormatPr baseColWidth="10" defaultColWidth="9.140625" defaultRowHeight="12.75"/>
  <cols>
    <col min="1" max="1" width="11" style="871" customWidth="1"/>
    <col min="2" max="3" width="19.28515625" style="871" customWidth="1"/>
    <col min="4" max="4" width="6.7109375" style="871" customWidth="1"/>
    <col min="5" max="5" width="11" style="871" bestFit="1" customWidth="1"/>
    <col min="6" max="6" width="11.85546875" style="871" bestFit="1" customWidth="1"/>
    <col min="7" max="7" width="13.140625" style="871" bestFit="1" customWidth="1"/>
    <col min="8" max="8" width="11" style="871" bestFit="1" customWidth="1"/>
    <col min="9" max="9" width="11.140625" style="871" bestFit="1" customWidth="1"/>
    <col min="10" max="10" width="18.5703125" style="871" bestFit="1" customWidth="1"/>
    <col min="11" max="11" width="11.85546875" style="871" customWidth="1"/>
    <col min="12" max="14" width="11.5703125" style="871" customWidth="1"/>
    <col min="15" max="15" width="10" style="871" bestFit="1" customWidth="1"/>
    <col min="16" max="16" width="12.42578125" style="871" customWidth="1"/>
    <col min="17" max="17" width="11.5703125" style="871" customWidth="1"/>
    <col min="18" max="18" width="10.28515625" style="871" bestFit="1" customWidth="1"/>
    <col min="19" max="20" width="14.140625" style="871" customWidth="1"/>
    <col min="21" max="21" width="5" style="871" bestFit="1" customWidth="1"/>
    <col min="22" max="22" width="10.140625" style="871" bestFit="1" customWidth="1"/>
    <col min="23" max="23" width="10.5703125" style="871" bestFit="1" customWidth="1"/>
    <col min="24" max="16384" width="9.140625" style="868"/>
  </cols>
  <sheetData>
    <row r="1" spans="1:24" ht="66" customHeight="1">
      <c r="A1" s="1101" t="s">
        <v>1319</v>
      </c>
      <c r="B1" s="1101"/>
      <c r="C1" s="1101"/>
      <c r="D1" s="1101"/>
      <c r="E1" s="1101"/>
      <c r="F1" s="1101"/>
      <c r="G1" s="1101"/>
      <c r="H1" s="1101"/>
      <c r="I1" s="1101"/>
      <c r="J1" s="1101"/>
      <c r="K1" s="1101"/>
      <c r="L1" s="1101"/>
      <c r="M1" s="1101"/>
      <c r="N1" s="1101"/>
      <c r="O1" s="1101"/>
      <c r="P1" s="1101"/>
      <c r="Q1" s="1101"/>
      <c r="R1" s="1101"/>
      <c r="S1" s="1101"/>
      <c r="T1" s="1101"/>
      <c r="U1" s="1101"/>
      <c r="V1" s="1101"/>
      <c r="W1" s="1101"/>
      <c r="X1" s="240" t="s">
        <v>555</v>
      </c>
    </row>
    <row r="2" spans="1:24" ht="15.95" customHeight="1">
      <c r="A2" s="1102" t="s">
        <v>81</v>
      </c>
      <c r="B2" s="1103"/>
      <c r="C2" s="1104" t="s">
        <v>707</v>
      </c>
      <c r="D2" s="1102" t="s">
        <v>66</v>
      </c>
      <c r="E2" s="1102" t="s">
        <v>94</v>
      </c>
      <c r="F2" s="1103"/>
      <c r="G2" s="1103"/>
      <c r="H2" s="1103"/>
      <c r="I2" s="1103"/>
      <c r="J2" s="1103"/>
      <c r="K2" s="1103"/>
      <c r="L2" s="1103"/>
      <c r="M2" s="1103"/>
      <c r="N2" s="1103"/>
      <c r="O2" s="1103"/>
      <c r="P2" s="1103"/>
      <c r="Q2" s="1103"/>
      <c r="R2" s="1103"/>
      <c r="S2" s="1103"/>
      <c r="T2" s="878"/>
      <c r="U2" s="1102" t="s">
        <v>66</v>
      </c>
      <c r="V2" s="1102" t="s">
        <v>93</v>
      </c>
      <c r="W2" s="1103"/>
    </row>
    <row r="3" spans="1:24" ht="55.5" customHeight="1">
      <c r="A3" s="1104"/>
      <c r="B3" s="1104"/>
      <c r="C3" s="1105"/>
      <c r="D3" s="1104"/>
      <c r="E3" s="869" t="s">
        <v>92</v>
      </c>
      <c r="F3" s="869" t="s">
        <v>101</v>
      </c>
      <c r="G3" s="869" t="s">
        <v>90</v>
      </c>
      <c r="H3" s="869" t="s">
        <v>100</v>
      </c>
      <c r="I3" s="869" t="s">
        <v>735</v>
      </c>
      <c r="J3" s="869" t="s">
        <v>970</v>
      </c>
      <c r="K3" s="869" t="s">
        <v>971</v>
      </c>
      <c r="L3" s="869" t="s">
        <v>99</v>
      </c>
      <c r="M3" s="869" t="s">
        <v>736</v>
      </c>
      <c r="N3" s="869" t="s">
        <v>737</v>
      </c>
      <c r="O3" s="869" t="s">
        <v>89</v>
      </c>
      <c r="P3" s="869" t="s">
        <v>738</v>
      </c>
      <c r="Q3" s="869" t="s">
        <v>88</v>
      </c>
      <c r="R3" s="869" t="s">
        <v>98</v>
      </c>
      <c r="S3" s="869" t="s">
        <v>556</v>
      </c>
      <c r="T3" s="869" t="s">
        <v>87</v>
      </c>
      <c r="U3" s="1104"/>
      <c r="V3" s="869" t="s">
        <v>97</v>
      </c>
      <c r="W3" s="869" t="s">
        <v>96</v>
      </c>
    </row>
    <row r="4" spans="1:24" s="870" customFormat="1" ht="21" customHeight="1">
      <c r="A4" s="1106" t="s">
        <v>79</v>
      </c>
      <c r="B4" s="1106"/>
      <c r="C4" s="998">
        <v>3397</v>
      </c>
      <c r="D4" s="545">
        <v>3213</v>
      </c>
      <c r="E4" s="545">
        <v>1972</v>
      </c>
      <c r="F4" s="545">
        <v>22</v>
      </c>
      <c r="G4" s="545">
        <v>52</v>
      </c>
      <c r="H4" s="545">
        <v>83</v>
      </c>
      <c r="I4" s="545">
        <v>19</v>
      </c>
      <c r="J4" s="545">
        <v>52</v>
      </c>
      <c r="K4" s="545">
        <v>229</v>
      </c>
      <c r="L4" s="545">
        <v>657</v>
      </c>
      <c r="M4" s="545">
        <v>16</v>
      </c>
      <c r="N4" s="545">
        <v>19</v>
      </c>
      <c r="O4" s="545">
        <v>67</v>
      </c>
      <c r="P4" s="545">
        <v>16</v>
      </c>
      <c r="Q4" s="545">
        <v>1</v>
      </c>
      <c r="R4" s="545">
        <v>2</v>
      </c>
      <c r="S4" s="545">
        <v>5</v>
      </c>
      <c r="T4" s="545">
        <v>1</v>
      </c>
      <c r="U4" s="545">
        <v>184</v>
      </c>
      <c r="V4" s="545">
        <v>120</v>
      </c>
      <c r="W4" s="545">
        <v>64</v>
      </c>
    </row>
    <row r="5" spans="1:24" ht="21" customHeight="1">
      <c r="A5" s="1107" t="s">
        <v>12</v>
      </c>
      <c r="B5" s="1107"/>
      <c r="C5" s="999">
        <v>1733</v>
      </c>
      <c r="D5" s="541">
        <v>1653</v>
      </c>
      <c r="E5" s="541">
        <v>930</v>
      </c>
      <c r="F5" s="541">
        <v>15</v>
      </c>
      <c r="G5" s="541">
        <v>25</v>
      </c>
      <c r="H5" s="541">
        <v>74</v>
      </c>
      <c r="I5" s="541">
        <v>12</v>
      </c>
      <c r="J5" s="541">
        <v>33</v>
      </c>
      <c r="K5" s="541">
        <v>194</v>
      </c>
      <c r="L5" s="541">
        <v>329</v>
      </c>
      <c r="M5" s="541">
        <v>4</v>
      </c>
      <c r="N5" s="541">
        <v>14</v>
      </c>
      <c r="O5" s="541">
        <v>13</v>
      </c>
      <c r="P5" s="541">
        <v>8</v>
      </c>
      <c r="Q5" s="541" t="s">
        <v>39</v>
      </c>
      <c r="R5" s="541">
        <v>1</v>
      </c>
      <c r="S5" s="541">
        <v>1</v>
      </c>
      <c r="T5" s="541" t="s">
        <v>39</v>
      </c>
      <c r="U5" s="541">
        <v>80</v>
      </c>
      <c r="V5" s="541">
        <v>37</v>
      </c>
      <c r="W5" s="541">
        <v>43</v>
      </c>
    </row>
    <row r="6" spans="1:24" ht="21" customHeight="1">
      <c r="A6" s="1108" t="s">
        <v>13</v>
      </c>
      <c r="B6" s="1108"/>
      <c r="C6" s="1000">
        <v>225</v>
      </c>
      <c r="D6" s="545">
        <v>213</v>
      </c>
      <c r="E6" s="545">
        <v>111</v>
      </c>
      <c r="F6" s="545">
        <v>1</v>
      </c>
      <c r="G6" s="545">
        <v>2</v>
      </c>
      <c r="H6" s="545">
        <v>18</v>
      </c>
      <c r="I6" s="546" t="s">
        <v>39</v>
      </c>
      <c r="J6" s="545">
        <v>1</v>
      </c>
      <c r="K6" s="545">
        <v>33</v>
      </c>
      <c r="L6" s="545">
        <v>43</v>
      </c>
      <c r="M6" s="545">
        <v>1</v>
      </c>
      <c r="N6" s="546" t="s">
        <v>39</v>
      </c>
      <c r="O6" s="545">
        <v>2</v>
      </c>
      <c r="P6" s="545">
        <v>1</v>
      </c>
      <c r="Q6" s="546" t="s">
        <v>39</v>
      </c>
      <c r="R6" s="546" t="s">
        <v>39</v>
      </c>
      <c r="S6" s="546" t="s">
        <v>39</v>
      </c>
      <c r="T6" s="546" t="s">
        <v>39</v>
      </c>
      <c r="U6" s="545">
        <v>12</v>
      </c>
      <c r="V6" s="545">
        <v>5</v>
      </c>
      <c r="W6" s="545">
        <v>7</v>
      </c>
    </row>
    <row r="7" spans="1:24" ht="21" customHeight="1">
      <c r="A7" s="1100" t="s">
        <v>14</v>
      </c>
      <c r="B7" s="1100"/>
      <c r="C7" s="1001">
        <v>78</v>
      </c>
      <c r="D7" s="541">
        <v>77</v>
      </c>
      <c r="E7" s="541">
        <v>50</v>
      </c>
      <c r="F7" s="541">
        <v>2</v>
      </c>
      <c r="G7" s="542" t="s">
        <v>39</v>
      </c>
      <c r="H7" s="542" t="s">
        <v>39</v>
      </c>
      <c r="I7" s="542" t="s">
        <v>39</v>
      </c>
      <c r="J7" s="541">
        <v>1</v>
      </c>
      <c r="K7" s="541">
        <v>1</v>
      </c>
      <c r="L7" s="541">
        <v>19</v>
      </c>
      <c r="M7" s="542" t="s">
        <v>39</v>
      </c>
      <c r="N7" s="541">
        <v>1</v>
      </c>
      <c r="O7" s="541">
        <v>1</v>
      </c>
      <c r="P7" s="541">
        <v>1</v>
      </c>
      <c r="Q7" s="542" t="s">
        <v>39</v>
      </c>
      <c r="R7" s="542" t="s">
        <v>39</v>
      </c>
      <c r="S7" s="541">
        <v>1</v>
      </c>
      <c r="T7" s="541" t="s">
        <v>39</v>
      </c>
      <c r="U7" s="541">
        <v>1</v>
      </c>
      <c r="V7" s="541">
        <v>1</v>
      </c>
      <c r="W7" s="541" t="s">
        <v>39</v>
      </c>
    </row>
    <row r="8" spans="1:24" ht="21" customHeight="1">
      <c r="A8" s="1108" t="s">
        <v>15</v>
      </c>
      <c r="B8" s="1108"/>
      <c r="C8" s="1000">
        <v>103</v>
      </c>
      <c r="D8" s="545">
        <v>102</v>
      </c>
      <c r="E8" s="545">
        <v>66</v>
      </c>
      <c r="F8" s="545">
        <v>3</v>
      </c>
      <c r="G8" s="546" t="s">
        <v>39</v>
      </c>
      <c r="H8" s="545">
        <v>3</v>
      </c>
      <c r="I8" s="546" t="s">
        <v>39</v>
      </c>
      <c r="J8" s="545">
        <v>2</v>
      </c>
      <c r="K8" s="545">
        <v>1</v>
      </c>
      <c r="L8" s="545">
        <v>27</v>
      </c>
      <c r="M8" s="546" t="s">
        <v>39</v>
      </c>
      <c r="N8" s="546" t="s">
        <v>39</v>
      </c>
      <c r="O8" s="546" t="s">
        <v>39</v>
      </c>
      <c r="P8" s="546" t="s">
        <v>39</v>
      </c>
      <c r="Q8" s="546" t="s">
        <v>39</v>
      </c>
      <c r="R8" s="546" t="s">
        <v>39</v>
      </c>
      <c r="S8" s="546" t="s">
        <v>39</v>
      </c>
      <c r="T8" s="546" t="s">
        <v>39</v>
      </c>
      <c r="U8" s="545">
        <v>1</v>
      </c>
      <c r="V8" s="546">
        <v>1</v>
      </c>
      <c r="W8" s="545" t="s">
        <v>39</v>
      </c>
    </row>
    <row r="9" spans="1:24" ht="21" customHeight="1">
      <c r="A9" s="1100" t="s">
        <v>16</v>
      </c>
      <c r="B9" s="1100"/>
      <c r="C9" s="1001">
        <v>86</v>
      </c>
      <c r="D9" s="541">
        <v>83</v>
      </c>
      <c r="E9" s="541">
        <v>56</v>
      </c>
      <c r="F9" s="541">
        <v>1</v>
      </c>
      <c r="G9" s="541">
        <v>1</v>
      </c>
      <c r="H9" s="541">
        <v>5</v>
      </c>
      <c r="I9" s="542" t="s">
        <v>39</v>
      </c>
      <c r="J9" s="541">
        <v>3</v>
      </c>
      <c r="K9" s="542" t="s">
        <v>39</v>
      </c>
      <c r="L9" s="541">
        <v>17</v>
      </c>
      <c r="M9" s="542" t="s">
        <v>39</v>
      </c>
      <c r="N9" s="542" t="s">
        <v>39</v>
      </c>
      <c r="O9" s="542" t="s">
        <v>39</v>
      </c>
      <c r="P9" s="542" t="s">
        <v>39</v>
      </c>
      <c r="Q9" s="542" t="s">
        <v>39</v>
      </c>
      <c r="R9" s="542" t="s">
        <v>39</v>
      </c>
      <c r="S9" s="542" t="s">
        <v>39</v>
      </c>
      <c r="T9" s="542" t="s">
        <v>39</v>
      </c>
      <c r="U9" s="541">
        <v>3</v>
      </c>
      <c r="V9" s="541">
        <v>2</v>
      </c>
      <c r="W9" s="541">
        <v>1</v>
      </c>
    </row>
    <row r="10" spans="1:24" ht="21" customHeight="1">
      <c r="A10" s="1108" t="s">
        <v>17</v>
      </c>
      <c r="B10" s="1108"/>
      <c r="C10" s="1000">
        <v>108</v>
      </c>
      <c r="D10" s="545">
        <v>106</v>
      </c>
      <c r="E10" s="545">
        <v>55</v>
      </c>
      <c r="F10" s="545">
        <v>1</v>
      </c>
      <c r="G10" s="545">
        <v>2</v>
      </c>
      <c r="H10" s="545">
        <v>2</v>
      </c>
      <c r="I10" s="545">
        <v>1</v>
      </c>
      <c r="J10" s="546" t="s">
        <v>39</v>
      </c>
      <c r="K10" s="545">
        <v>5</v>
      </c>
      <c r="L10" s="545">
        <v>39</v>
      </c>
      <c r="M10" s="546" t="s">
        <v>39</v>
      </c>
      <c r="N10" s="546" t="s">
        <v>39</v>
      </c>
      <c r="O10" s="545">
        <v>1</v>
      </c>
      <c r="P10" s="546" t="s">
        <v>39</v>
      </c>
      <c r="Q10" s="546" t="s">
        <v>39</v>
      </c>
      <c r="R10" s="546" t="s">
        <v>39</v>
      </c>
      <c r="S10" s="546" t="s">
        <v>39</v>
      </c>
      <c r="T10" s="546" t="s">
        <v>39</v>
      </c>
      <c r="U10" s="545">
        <v>2</v>
      </c>
      <c r="V10" s="545">
        <v>2</v>
      </c>
      <c r="W10" s="545" t="s">
        <v>39</v>
      </c>
    </row>
    <row r="11" spans="1:24" ht="21" customHeight="1">
      <c r="A11" s="1100" t="s">
        <v>18</v>
      </c>
      <c r="B11" s="1100"/>
      <c r="C11" s="1001">
        <v>162</v>
      </c>
      <c r="D11" s="541">
        <v>160</v>
      </c>
      <c r="E11" s="541">
        <v>101</v>
      </c>
      <c r="F11" s="542" t="s">
        <v>39</v>
      </c>
      <c r="G11" s="542" t="s">
        <v>39</v>
      </c>
      <c r="H11" s="541">
        <v>6</v>
      </c>
      <c r="I11" s="542" t="s">
        <v>39</v>
      </c>
      <c r="J11" s="541">
        <v>2</v>
      </c>
      <c r="K11" s="541">
        <v>8</v>
      </c>
      <c r="L11" s="541">
        <v>41</v>
      </c>
      <c r="M11" s="542" t="s">
        <v>39</v>
      </c>
      <c r="N11" s="542" t="s">
        <v>39</v>
      </c>
      <c r="O11" s="542" t="s">
        <v>39</v>
      </c>
      <c r="P11" s="541">
        <v>1</v>
      </c>
      <c r="Q11" s="542" t="s">
        <v>39</v>
      </c>
      <c r="R11" s="541">
        <v>1</v>
      </c>
      <c r="S11" s="542" t="s">
        <v>39</v>
      </c>
      <c r="T11" s="542" t="s">
        <v>39</v>
      </c>
      <c r="U11" s="541">
        <v>2</v>
      </c>
      <c r="V11" s="541">
        <v>2</v>
      </c>
      <c r="W11" s="541" t="s">
        <v>39</v>
      </c>
    </row>
    <row r="12" spans="1:24" ht="21" customHeight="1">
      <c r="A12" s="1108" t="s">
        <v>19</v>
      </c>
      <c r="B12" s="1108"/>
      <c r="C12" s="1000">
        <v>105</v>
      </c>
      <c r="D12" s="545">
        <v>104</v>
      </c>
      <c r="E12" s="545">
        <v>61</v>
      </c>
      <c r="F12" s="545">
        <v>1</v>
      </c>
      <c r="G12" s="545">
        <v>1</v>
      </c>
      <c r="H12" s="545">
        <v>2</v>
      </c>
      <c r="I12" s="545">
        <v>2</v>
      </c>
      <c r="J12" s="545">
        <v>3</v>
      </c>
      <c r="K12" s="545">
        <v>6</v>
      </c>
      <c r="L12" s="545">
        <v>27</v>
      </c>
      <c r="M12" s="546" t="s">
        <v>39</v>
      </c>
      <c r="N12" s="546">
        <v>1</v>
      </c>
      <c r="O12" s="546" t="s">
        <v>39</v>
      </c>
      <c r="P12" s="546" t="s">
        <v>39</v>
      </c>
      <c r="Q12" s="546" t="s">
        <v>39</v>
      </c>
      <c r="R12" s="546" t="s">
        <v>39</v>
      </c>
      <c r="S12" s="546" t="s">
        <v>39</v>
      </c>
      <c r="T12" s="546" t="s">
        <v>39</v>
      </c>
      <c r="U12" s="545">
        <v>1</v>
      </c>
      <c r="V12" s="545">
        <v>1</v>
      </c>
      <c r="W12" s="545" t="s">
        <v>39</v>
      </c>
    </row>
    <row r="13" spans="1:24" ht="21" customHeight="1">
      <c r="A13" s="1100" t="s">
        <v>20</v>
      </c>
      <c r="B13" s="1100"/>
      <c r="C13" s="1001">
        <v>209</v>
      </c>
      <c r="D13" s="541">
        <v>205</v>
      </c>
      <c r="E13" s="541">
        <v>129</v>
      </c>
      <c r="F13" s="541">
        <v>1</v>
      </c>
      <c r="G13" s="541">
        <v>5</v>
      </c>
      <c r="H13" s="541">
        <v>4</v>
      </c>
      <c r="I13" s="541">
        <v>1</v>
      </c>
      <c r="J13" s="541">
        <v>6</v>
      </c>
      <c r="K13" s="541">
        <v>9</v>
      </c>
      <c r="L13" s="541">
        <v>48</v>
      </c>
      <c r="M13" s="542" t="s">
        <v>39</v>
      </c>
      <c r="N13" s="541" t="s">
        <v>39</v>
      </c>
      <c r="O13" s="541">
        <v>1</v>
      </c>
      <c r="P13" s="541">
        <v>1</v>
      </c>
      <c r="Q13" s="542" t="s">
        <v>39</v>
      </c>
      <c r="R13" s="542" t="s">
        <v>39</v>
      </c>
      <c r="S13" s="542" t="s">
        <v>39</v>
      </c>
      <c r="T13" s="542" t="s">
        <v>39</v>
      </c>
      <c r="U13" s="541">
        <v>4</v>
      </c>
      <c r="V13" s="541">
        <v>4</v>
      </c>
      <c r="W13" s="541" t="s">
        <v>39</v>
      </c>
    </row>
    <row r="14" spans="1:24" ht="21" customHeight="1">
      <c r="A14" s="1108" t="s">
        <v>21</v>
      </c>
      <c r="B14" s="1108"/>
      <c r="C14" s="1000">
        <v>469</v>
      </c>
      <c r="D14" s="545">
        <v>424</v>
      </c>
      <c r="E14" s="545">
        <v>186</v>
      </c>
      <c r="F14" s="545">
        <v>4</v>
      </c>
      <c r="G14" s="545">
        <v>13</v>
      </c>
      <c r="H14" s="545">
        <v>31</v>
      </c>
      <c r="I14" s="545">
        <v>7</v>
      </c>
      <c r="J14" s="545">
        <v>12</v>
      </c>
      <c r="K14" s="545">
        <v>121</v>
      </c>
      <c r="L14" s="545">
        <v>26</v>
      </c>
      <c r="M14" s="545">
        <v>3</v>
      </c>
      <c r="N14" s="545">
        <v>10</v>
      </c>
      <c r="O14" s="545">
        <v>8</v>
      </c>
      <c r="P14" s="545">
        <v>3</v>
      </c>
      <c r="Q14" s="546" t="s">
        <v>39</v>
      </c>
      <c r="R14" s="546" t="s">
        <v>39</v>
      </c>
      <c r="S14" s="546" t="s">
        <v>39</v>
      </c>
      <c r="T14" s="546" t="s">
        <v>39</v>
      </c>
      <c r="U14" s="545">
        <v>45</v>
      </c>
      <c r="V14" s="545">
        <v>11</v>
      </c>
      <c r="W14" s="545">
        <v>34</v>
      </c>
    </row>
    <row r="15" spans="1:24" ht="21" customHeight="1">
      <c r="A15" s="1100" t="s">
        <v>22</v>
      </c>
      <c r="B15" s="1100"/>
      <c r="C15" s="1001">
        <v>125</v>
      </c>
      <c r="D15" s="541">
        <v>120</v>
      </c>
      <c r="E15" s="541">
        <v>80</v>
      </c>
      <c r="F15" s="541">
        <v>1</v>
      </c>
      <c r="G15" s="541">
        <v>1</v>
      </c>
      <c r="H15" s="541">
        <v>2</v>
      </c>
      <c r="I15" s="542">
        <v>1</v>
      </c>
      <c r="J15" s="541">
        <v>2</v>
      </c>
      <c r="K15" s="541">
        <v>6</v>
      </c>
      <c r="L15" s="541">
        <v>24</v>
      </c>
      <c r="M15" s="542" t="s">
        <v>39</v>
      </c>
      <c r="N15" s="541">
        <v>2</v>
      </c>
      <c r="O15" s="542" t="s">
        <v>39</v>
      </c>
      <c r="P15" s="541">
        <v>1</v>
      </c>
      <c r="Q15" s="542" t="s">
        <v>39</v>
      </c>
      <c r="R15" s="542" t="s">
        <v>39</v>
      </c>
      <c r="S15" s="542" t="s">
        <v>39</v>
      </c>
      <c r="T15" s="542" t="s">
        <v>39</v>
      </c>
      <c r="U15" s="541">
        <v>5</v>
      </c>
      <c r="V15" s="541">
        <v>4</v>
      </c>
      <c r="W15" s="541">
        <v>1</v>
      </c>
    </row>
    <row r="16" spans="1:24" s="870" customFormat="1" ht="21" customHeight="1">
      <c r="A16" s="1108" t="s">
        <v>23</v>
      </c>
      <c r="B16" s="1108"/>
      <c r="C16" s="1000">
        <v>63</v>
      </c>
      <c r="D16" s="545">
        <v>59</v>
      </c>
      <c r="E16" s="545">
        <v>35</v>
      </c>
      <c r="F16" s="546" t="s">
        <v>39</v>
      </c>
      <c r="G16" s="546" t="s">
        <v>39</v>
      </c>
      <c r="H16" s="545">
        <v>1</v>
      </c>
      <c r="I16" s="546" t="s">
        <v>39</v>
      </c>
      <c r="J16" s="545">
        <v>1</v>
      </c>
      <c r="K16" s="545">
        <v>4</v>
      </c>
      <c r="L16" s="545">
        <v>18</v>
      </c>
      <c r="M16" s="546" t="s">
        <v>39</v>
      </c>
      <c r="N16" s="546" t="s">
        <v>39</v>
      </c>
      <c r="O16" s="546" t="s">
        <v>39</v>
      </c>
      <c r="P16" s="546" t="s">
        <v>39</v>
      </c>
      <c r="Q16" s="546" t="s">
        <v>39</v>
      </c>
      <c r="R16" s="546" t="s">
        <v>39</v>
      </c>
      <c r="S16" s="546" t="s">
        <v>39</v>
      </c>
      <c r="T16" s="546" t="s">
        <v>39</v>
      </c>
      <c r="U16" s="545">
        <v>4</v>
      </c>
      <c r="V16" s="545">
        <v>4</v>
      </c>
      <c r="W16" s="545" t="s">
        <v>39</v>
      </c>
    </row>
    <row r="17" spans="1:23" ht="21" customHeight="1">
      <c r="A17" s="1107" t="s">
        <v>24</v>
      </c>
      <c r="B17" s="1107"/>
      <c r="C17" s="999">
        <v>1248</v>
      </c>
      <c r="D17" s="541">
        <v>1146</v>
      </c>
      <c r="E17" s="541">
        <v>723</v>
      </c>
      <c r="F17" s="541">
        <v>6</v>
      </c>
      <c r="G17" s="541">
        <v>17</v>
      </c>
      <c r="H17" s="541">
        <v>8</v>
      </c>
      <c r="I17" s="541">
        <v>7</v>
      </c>
      <c r="J17" s="541">
        <v>18</v>
      </c>
      <c r="K17" s="541">
        <v>32</v>
      </c>
      <c r="L17" s="541">
        <v>258</v>
      </c>
      <c r="M17" s="541">
        <v>5</v>
      </c>
      <c r="N17" s="541">
        <v>4</v>
      </c>
      <c r="O17" s="541">
        <v>53</v>
      </c>
      <c r="P17" s="541">
        <v>8</v>
      </c>
      <c r="Q17" s="541">
        <v>1</v>
      </c>
      <c r="R17" s="541">
        <v>1</v>
      </c>
      <c r="S17" s="541">
        <v>4</v>
      </c>
      <c r="T17" s="541">
        <v>1</v>
      </c>
      <c r="U17" s="541">
        <v>102</v>
      </c>
      <c r="V17" s="541">
        <v>82</v>
      </c>
      <c r="W17" s="541">
        <v>20</v>
      </c>
    </row>
    <row r="18" spans="1:23" ht="21" customHeight="1">
      <c r="A18" s="1108" t="s">
        <v>25</v>
      </c>
      <c r="B18" s="1108"/>
      <c r="C18" s="1000">
        <v>139</v>
      </c>
      <c r="D18" s="545">
        <v>137</v>
      </c>
      <c r="E18" s="545">
        <v>107</v>
      </c>
      <c r="F18" s="545" t="s">
        <v>39</v>
      </c>
      <c r="G18" s="545">
        <v>6</v>
      </c>
      <c r="H18" s="546" t="s">
        <v>39</v>
      </c>
      <c r="I18" s="546" t="s">
        <v>39</v>
      </c>
      <c r="J18" s="545">
        <v>5</v>
      </c>
      <c r="K18" s="546" t="s">
        <v>39</v>
      </c>
      <c r="L18" s="545">
        <v>16</v>
      </c>
      <c r="M18" s="546" t="s">
        <v>39</v>
      </c>
      <c r="N18" s="546" t="s">
        <v>39</v>
      </c>
      <c r="O18" s="545">
        <v>2</v>
      </c>
      <c r="P18" s="545">
        <v>1</v>
      </c>
      <c r="Q18" s="546" t="s">
        <v>39</v>
      </c>
      <c r="R18" s="546" t="s">
        <v>39</v>
      </c>
      <c r="S18" s="546" t="s">
        <v>39</v>
      </c>
      <c r="T18" s="546" t="s">
        <v>39</v>
      </c>
      <c r="U18" s="545">
        <v>2</v>
      </c>
      <c r="V18" s="545">
        <v>1</v>
      </c>
      <c r="W18" s="545">
        <v>1</v>
      </c>
    </row>
    <row r="19" spans="1:23" ht="21" customHeight="1">
      <c r="A19" s="1100" t="s">
        <v>26</v>
      </c>
      <c r="B19" s="1100"/>
      <c r="C19" s="1001">
        <v>158</v>
      </c>
      <c r="D19" s="541">
        <v>152</v>
      </c>
      <c r="E19" s="541">
        <v>106</v>
      </c>
      <c r="F19" s="541">
        <v>3</v>
      </c>
      <c r="G19" s="541">
        <v>3</v>
      </c>
      <c r="H19" s="542" t="s">
        <v>39</v>
      </c>
      <c r="I19" s="542" t="s">
        <v>39</v>
      </c>
      <c r="J19" s="541">
        <v>1</v>
      </c>
      <c r="K19" s="541">
        <v>6</v>
      </c>
      <c r="L19" s="541">
        <v>28</v>
      </c>
      <c r="M19" s="542" t="s">
        <v>39</v>
      </c>
      <c r="N19" s="541">
        <v>2</v>
      </c>
      <c r="O19" s="542" t="s">
        <v>39</v>
      </c>
      <c r="P19" s="541">
        <v>1</v>
      </c>
      <c r="Q19" s="542" t="s">
        <v>39</v>
      </c>
      <c r="R19" s="542" t="s">
        <v>39</v>
      </c>
      <c r="S19" s="541">
        <v>1</v>
      </c>
      <c r="T19" s="541">
        <v>1</v>
      </c>
      <c r="U19" s="541">
        <v>6</v>
      </c>
      <c r="V19" s="541">
        <v>4</v>
      </c>
      <c r="W19" s="541">
        <v>2</v>
      </c>
    </row>
    <row r="20" spans="1:23" ht="21" customHeight="1">
      <c r="A20" s="1108" t="s">
        <v>27</v>
      </c>
      <c r="B20" s="1108"/>
      <c r="C20" s="1000">
        <v>412</v>
      </c>
      <c r="D20" s="545">
        <v>342</v>
      </c>
      <c r="E20" s="545">
        <v>201</v>
      </c>
      <c r="F20" s="545">
        <v>1</v>
      </c>
      <c r="G20" s="545">
        <v>6</v>
      </c>
      <c r="H20" s="545">
        <v>8</v>
      </c>
      <c r="I20" s="545">
        <v>6</v>
      </c>
      <c r="J20" s="545">
        <v>5</v>
      </c>
      <c r="K20" s="545">
        <v>20</v>
      </c>
      <c r="L20" s="545">
        <v>39</v>
      </c>
      <c r="M20" s="545">
        <v>2</v>
      </c>
      <c r="N20" s="545">
        <v>2</v>
      </c>
      <c r="O20" s="545">
        <v>49</v>
      </c>
      <c r="P20" s="545">
        <v>2</v>
      </c>
      <c r="Q20" s="545">
        <v>1</v>
      </c>
      <c r="R20" s="546" t="s">
        <v>39</v>
      </c>
      <c r="S20" s="546" t="s">
        <v>39</v>
      </c>
      <c r="T20" s="546" t="s">
        <v>39</v>
      </c>
      <c r="U20" s="545">
        <v>70</v>
      </c>
      <c r="V20" s="545">
        <v>58</v>
      </c>
      <c r="W20" s="545">
        <v>12</v>
      </c>
    </row>
    <row r="21" spans="1:23" ht="21" customHeight="1">
      <c r="A21" s="1100" t="s">
        <v>28</v>
      </c>
      <c r="B21" s="1100"/>
      <c r="C21" s="1001">
        <v>128</v>
      </c>
      <c r="D21" s="541">
        <v>114</v>
      </c>
      <c r="E21" s="541">
        <v>89</v>
      </c>
      <c r="F21" s="541" t="s">
        <v>39</v>
      </c>
      <c r="G21" s="541" t="s">
        <v>39</v>
      </c>
      <c r="H21" s="542" t="s">
        <v>39</v>
      </c>
      <c r="I21" s="542" t="s">
        <v>39</v>
      </c>
      <c r="J21" s="541">
        <v>2</v>
      </c>
      <c r="K21" s="541">
        <v>2</v>
      </c>
      <c r="L21" s="541">
        <v>18</v>
      </c>
      <c r="M21" s="542" t="s">
        <v>39</v>
      </c>
      <c r="N21" s="542" t="s">
        <v>39</v>
      </c>
      <c r="O21" s="542" t="s">
        <v>39</v>
      </c>
      <c r="P21" s="541">
        <v>2</v>
      </c>
      <c r="Q21" s="542" t="s">
        <v>39</v>
      </c>
      <c r="R21" s="541">
        <v>1</v>
      </c>
      <c r="S21" s="542" t="s">
        <v>39</v>
      </c>
      <c r="T21" s="542" t="s">
        <v>39</v>
      </c>
      <c r="U21" s="541">
        <v>14</v>
      </c>
      <c r="V21" s="541">
        <v>9</v>
      </c>
      <c r="W21" s="541">
        <v>5</v>
      </c>
    </row>
    <row r="22" spans="1:23" ht="21" customHeight="1">
      <c r="A22" s="1108" t="s">
        <v>29</v>
      </c>
      <c r="B22" s="1108"/>
      <c r="C22" s="1000">
        <v>335</v>
      </c>
      <c r="D22" s="545">
        <v>327</v>
      </c>
      <c r="E22" s="545">
        <v>182</v>
      </c>
      <c r="F22" s="545">
        <v>2</v>
      </c>
      <c r="G22" s="546" t="s">
        <v>39</v>
      </c>
      <c r="H22" s="546" t="s">
        <v>39</v>
      </c>
      <c r="I22" s="546" t="s">
        <v>39</v>
      </c>
      <c r="J22" s="545">
        <v>5</v>
      </c>
      <c r="K22" s="545">
        <v>3</v>
      </c>
      <c r="L22" s="545">
        <v>125</v>
      </c>
      <c r="M22" s="545">
        <v>3</v>
      </c>
      <c r="N22" s="546" t="s">
        <v>39</v>
      </c>
      <c r="O22" s="545">
        <v>2</v>
      </c>
      <c r="P22" s="545">
        <v>2</v>
      </c>
      <c r="Q22" s="546" t="s">
        <v>39</v>
      </c>
      <c r="R22" s="546" t="s">
        <v>39</v>
      </c>
      <c r="S22" s="545">
        <v>3</v>
      </c>
      <c r="T22" s="545" t="s">
        <v>39</v>
      </c>
      <c r="U22" s="545">
        <v>8</v>
      </c>
      <c r="V22" s="545">
        <v>8</v>
      </c>
      <c r="W22" s="545" t="s">
        <v>39</v>
      </c>
    </row>
    <row r="23" spans="1:23" ht="21" customHeight="1">
      <c r="A23" s="1100" t="s">
        <v>30</v>
      </c>
      <c r="B23" s="1100"/>
      <c r="C23" s="1001">
        <v>76</v>
      </c>
      <c r="D23" s="541">
        <v>74</v>
      </c>
      <c r="E23" s="541">
        <v>38</v>
      </c>
      <c r="F23" s="542" t="s">
        <v>39</v>
      </c>
      <c r="G23" s="542">
        <v>2</v>
      </c>
      <c r="H23" s="542" t="s">
        <v>39</v>
      </c>
      <c r="I23" s="541">
        <v>1</v>
      </c>
      <c r="J23" s="542" t="s">
        <v>39</v>
      </c>
      <c r="K23" s="541">
        <v>1</v>
      </c>
      <c r="L23" s="541">
        <v>32</v>
      </c>
      <c r="M23" s="542" t="s">
        <v>39</v>
      </c>
      <c r="N23" s="542" t="s">
        <v>39</v>
      </c>
      <c r="O23" s="542" t="s">
        <v>39</v>
      </c>
      <c r="P23" s="542" t="s">
        <v>39</v>
      </c>
      <c r="Q23" s="542" t="s">
        <v>39</v>
      </c>
      <c r="R23" s="542" t="s">
        <v>39</v>
      </c>
      <c r="S23" s="542" t="s">
        <v>39</v>
      </c>
      <c r="T23" s="542" t="s">
        <v>39</v>
      </c>
      <c r="U23" s="541">
        <v>2</v>
      </c>
      <c r="V23" s="541">
        <v>2</v>
      </c>
      <c r="W23" s="541" t="s">
        <v>39</v>
      </c>
    </row>
    <row r="24" spans="1:23" ht="21" customHeight="1">
      <c r="A24" s="1106" t="s">
        <v>31</v>
      </c>
      <c r="B24" s="1106"/>
      <c r="C24" s="1002">
        <v>401</v>
      </c>
      <c r="D24" s="545">
        <v>399</v>
      </c>
      <c r="E24" s="545">
        <v>305</v>
      </c>
      <c r="F24" s="545">
        <v>1</v>
      </c>
      <c r="G24" s="545">
        <v>10</v>
      </c>
      <c r="H24" s="545">
        <v>1</v>
      </c>
      <c r="I24" s="545" t="s">
        <v>39</v>
      </c>
      <c r="J24" s="545">
        <v>1</v>
      </c>
      <c r="K24" s="545">
        <v>3</v>
      </c>
      <c r="L24" s="545">
        <v>69</v>
      </c>
      <c r="M24" s="545">
        <v>7</v>
      </c>
      <c r="N24" s="545">
        <v>1</v>
      </c>
      <c r="O24" s="545">
        <v>1</v>
      </c>
      <c r="P24" s="545" t="s">
        <v>39</v>
      </c>
      <c r="Q24" s="545" t="s">
        <v>39</v>
      </c>
      <c r="R24" s="545" t="s">
        <v>39</v>
      </c>
      <c r="S24" s="545" t="s">
        <v>39</v>
      </c>
      <c r="T24" s="545" t="s">
        <v>39</v>
      </c>
      <c r="U24" s="545">
        <v>2</v>
      </c>
      <c r="V24" s="545">
        <v>1</v>
      </c>
      <c r="W24" s="545">
        <v>1</v>
      </c>
    </row>
    <row r="25" spans="1:23" ht="21" customHeight="1">
      <c r="A25" s="1100" t="s">
        <v>78</v>
      </c>
      <c r="B25" s="1100"/>
      <c r="C25" s="1001">
        <v>103</v>
      </c>
      <c r="D25" s="541">
        <v>103</v>
      </c>
      <c r="E25" s="541">
        <v>83</v>
      </c>
      <c r="F25" s="542" t="s">
        <v>39</v>
      </c>
      <c r="G25" s="541">
        <v>3</v>
      </c>
      <c r="H25" s="541">
        <v>1</v>
      </c>
      <c r="I25" s="542" t="s">
        <v>39</v>
      </c>
      <c r="J25" s="541">
        <v>1</v>
      </c>
      <c r="K25" s="542" t="s">
        <v>39</v>
      </c>
      <c r="L25" s="541">
        <v>15</v>
      </c>
      <c r="M25" s="542" t="s">
        <v>39</v>
      </c>
      <c r="N25" s="542" t="s">
        <v>39</v>
      </c>
      <c r="O25" s="542" t="s">
        <v>39</v>
      </c>
      <c r="P25" s="542" t="s">
        <v>39</v>
      </c>
      <c r="Q25" s="542" t="s">
        <v>39</v>
      </c>
      <c r="R25" s="542" t="s">
        <v>39</v>
      </c>
      <c r="S25" s="542" t="s">
        <v>39</v>
      </c>
      <c r="T25" s="542" t="s">
        <v>39</v>
      </c>
      <c r="U25" s="541" t="s">
        <v>39</v>
      </c>
      <c r="V25" s="542" t="s">
        <v>39</v>
      </c>
      <c r="W25" s="541" t="s">
        <v>39</v>
      </c>
    </row>
    <row r="26" spans="1:23" ht="21" customHeight="1">
      <c r="A26" s="1108" t="s">
        <v>84</v>
      </c>
      <c r="B26" s="1108"/>
      <c r="C26" s="1000">
        <v>43</v>
      </c>
      <c r="D26" s="545">
        <v>43</v>
      </c>
      <c r="E26" s="545">
        <v>37</v>
      </c>
      <c r="F26" s="546" t="s">
        <v>39</v>
      </c>
      <c r="G26" s="546" t="s">
        <v>39</v>
      </c>
      <c r="H26" s="546" t="s">
        <v>39</v>
      </c>
      <c r="I26" s="546" t="s">
        <v>39</v>
      </c>
      <c r="J26" s="545" t="s">
        <v>39</v>
      </c>
      <c r="K26" s="545">
        <v>1</v>
      </c>
      <c r="L26" s="545">
        <v>5</v>
      </c>
      <c r="M26" s="546" t="s">
        <v>39</v>
      </c>
      <c r="N26" s="546" t="s">
        <v>39</v>
      </c>
      <c r="O26" s="546" t="s">
        <v>39</v>
      </c>
      <c r="P26" s="546" t="s">
        <v>39</v>
      </c>
      <c r="Q26" s="546" t="s">
        <v>39</v>
      </c>
      <c r="R26" s="546" t="s">
        <v>39</v>
      </c>
      <c r="S26" s="546" t="s">
        <v>39</v>
      </c>
      <c r="T26" s="546" t="s">
        <v>39</v>
      </c>
      <c r="U26" s="545" t="s">
        <v>39</v>
      </c>
      <c r="V26" s="546" t="s">
        <v>39</v>
      </c>
      <c r="W26" s="545" t="s">
        <v>39</v>
      </c>
    </row>
    <row r="27" spans="1:23" ht="21" customHeight="1">
      <c r="A27" s="1100" t="s">
        <v>77</v>
      </c>
      <c r="B27" s="1100"/>
      <c r="C27" s="1001">
        <v>57</v>
      </c>
      <c r="D27" s="541">
        <v>56</v>
      </c>
      <c r="E27" s="541">
        <v>46</v>
      </c>
      <c r="F27" s="541">
        <v>1</v>
      </c>
      <c r="G27" s="542" t="s">
        <v>39</v>
      </c>
      <c r="H27" s="542" t="s">
        <v>39</v>
      </c>
      <c r="I27" s="541" t="s">
        <v>39</v>
      </c>
      <c r="J27" s="542" t="s">
        <v>39</v>
      </c>
      <c r="K27" s="541">
        <v>1</v>
      </c>
      <c r="L27" s="541">
        <v>6</v>
      </c>
      <c r="M27" s="542" t="s">
        <v>39</v>
      </c>
      <c r="N27" s="541">
        <v>1</v>
      </c>
      <c r="O27" s="541">
        <v>1</v>
      </c>
      <c r="P27" s="542" t="s">
        <v>39</v>
      </c>
      <c r="Q27" s="542" t="s">
        <v>39</v>
      </c>
      <c r="R27" s="542" t="s">
        <v>39</v>
      </c>
      <c r="S27" s="542" t="s">
        <v>39</v>
      </c>
      <c r="T27" s="542" t="s">
        <v>39</v>
      </c>
      <c r="U27" s="541">
        <v>1</v>
      </c>
      <c r="V27" s="541">
        <v>1</v>
      </c>
      <c r="W27" s="541" t="s">
        <v>39</v>
      </c>
    </row>
    <row r="28" spans="1:23" ht="21" customHeight="1">
      <c r="A28" s="1108" t="s">
        <v>83</v>
      </c>
      <c r="B28" s="1108"/>
      <c r="C28" s="1000">
        <v>71</v>
      </c>
      <c r="D28" s="545">
        <v>71</v>
      </c>
      <c r="E28" s="545">
        <v>51</v>
      </c>
      <c r="F28" s="546" t="s">
        <v>39</v>
      </c>
      <c r="G28" s="545">
        <v>2</v>
      </c>
      <c r="H28" s="545" t="s">
        <v>39</v>
      </c>
      <c r="I28" s="546" t="s">
        <v>39</v>
      </c>
      <c r="J28" s="546" t="s">
        <v>39</v>
      </c>
      <c r="K28" s="546" t="s">
        <v>39</v>
      </c>
      <c r="L28" s="545">
        <v>18</v>
      </c>
      <c r="M28" s="546" t="s">
        <v>39</v>
      </c>
      <c r="N28" s="546" t="s">
        <v>39</v>
      </c>
      <c r="O28" s="546" t="s">
        <v>39</v>
      </c>
      <c r="P28" s="546" t="s">
        <v>39</v>
      </c>
      <c r="Q28" s="546" t="s">
        <v>39</v>
      </c>
      <c r="R28" s="546" t="s">
        <v>39</v>
      </c>
      <c r="S28" s="546" t="s">
        <v>39</v>
      </c>
      <c r="T28" s="546" t="s">
        <v>39</v>
      </c>
      <c r="U28" s="546" t="s">
        <v>39</v>
      </c>
      <c r="V28" s="546" t="s">
        <v>39</v>
      </c>
      <c r="W28" s="546" t="s">
        <v>39</v>
      </c>
    </row>
    <row r="29" spans="1:23" ht="21" customHeight="1">
      <c r="A29" s="1100" t="s">
        <v>76</v>
      </c>
      <c r="B29" s="1100"/>
      <c r="C29" s="1001">
        <v>73</v>
      </c>
      <c r="D29" s="541">
        <v>73</v>
      </c>
      <c r="E29" s="541">
        <v>43</v>
      </c>
      <c r="F29" s="542" t="s">
        <v>39</v>
      </c>
      <c r="G29" s="541">
        <v>4</v>
      </c>
      <c r="H29" s="542" t="s">
        <v>39</v>
      </c>
      <c r="I29" s="542" t="s">
        <v>39</v>
      </c>
      <c r="J29" s="542" t="s">
        <v>39</v>
      </c>
      <c r="K29" s="542">
        <v>1</v>
      </c>
      <c r="L29" s="541">
        <v>19</v>
      </c>
      <c r="M29" s="541">
        <v>6</v>
      </c>
      <c r="N29" s="542" t="s">
        <v>39</v>
      </c>
      <c r="O29" s="542" t="s">
        <v>39</v>
      </c>
      <c r="P29" s="542" t="s">
        <v>39</v>
      </c>
      <c r="Q29" s="542" t="s">
        <v>39</v>
      </c>
      <c r="R29" s="542" t="s">
        <v>39</v>
      </c>
      <c r="S29" s="542" t="s">
        <v>39</v>
      </c>
      <c r="T29" s="542" t="s">
        <v>39</v>
      </c>
      <c r="U29" s="541" t="s">
        <v>39</v>
      </c>
      <c r="V29" s="541" t="s">
        <v>39</v>
      </c>
      <c r="W29" s="541" t="s">
        <v>39</v>
      </c>
    </row>
    <row r="30" spans="1:23" s="870" customFormat="1" ht="21" customHeight="1">
      <c r="A30" s="1108" t="s">
        <v>75</v>
      </c>
      <c r="B30" s="1108"/>
      <c r="C30" s="1000">
        <v>54</v>
      </c>
      <c r="D30" s="545">
        <v>53</v>
      </c>
      <c r="E30" s="545">
        <v>45</v>
      </c>
      <c r="F30" s="546" t="s">
        <v>39</v>
      </c>
      <c r="G30" s="546">
        <v>1</v>
      </c>
      <c r="H30" s="546" t="s">
        <v>39</v>
      </c>
      <c r="I30" s="546" t="s">
        <v>39</v>
      </c>
      <c r="J30" s="546" t="s">
        <v>39</v>
      </c>
      <c r="K30" s="546" t="s">
        <v>39</v>
      </c>
      <c r="L30" s="545">
        <v>6</v>
      </c>
      <c r="M30" s="545">
        <v>1</v>
      </c>
      <c r="N30" s="546" t="s">
        <v>39</v>
      </c>
      <c r="O30" s="546" t="s">
        <v>39</v>
      </c>
      <c r="P30" s="546" t="s">
        <v>39</v>
      </c>
      <c r="Q30" s="546" t="s">
        <v>39</v>
      </c>
      <c r="R30" s="546" t="s">
        <v>39</v>
      </c>
      <c r="S30" s="546" t="s">
        <v>39</v>
      </c>
      <c r="T30" s="546" t="s">
        <v>39</v>
      </c>
      <c r="U30" s="545">
        <v>1</v>
      </c>
      <c r="V30" s="545" t="s">
        <v>39</v>
      </c>
      <c r="W30" s="545">
        <v>1</v>
      </c>
    </row>
    <row r="31" spans="1:23" ht="21" customHeight="1">
      <c r="A31" s="1107" t="s">
        <v>38</v>
      </c>
      <c r="B31" s="1107"/>
      <c r="C31" s="999">
        <v>9</v>
      </c>
      <c r="D31" s="541">
        <v>9</v>
      </c>
      <c r="E31" s="541">
        <v>8</v>
      </c>
      <c r="F31" s="541" t="s">
        <v>39</v>
      </c>
      <c r="G31" s="541" t="s">
        <v>39</v>
      </c>
      <c r="H31" s="541" t="s">
        <v>39</v>
      </c>
      <c r="I31" s="541" t="s">
        <v>39</v>
      </c>
      <c r="J31" s="541" t="s">
        <v>39</v>
      </c>
      <c r="K31" s="541" t="s">
        <v>39</v>
      </c>
      <c r="L31" s="541">
        <v>1</v>
      </c>
      <c r="M31" s="541" t="s">
        <v>39</v>
      </c>
      <c r="N31" s="541" t="s">
        <v>39</v>
      </c>
      <c r="O31" s="541" t="s">
        <v>39</v>
      </c>
      <c r="P31" s="541" t="s">
        <v>39</v>
      </c>
      <c r="Q31" s="541" t="s">
        <v>39</v>
      </c>
      <c r="R31" s="541" t="s">
        <v>39</v>
      </c>
      <c r="S31" s="541" t="s">
        <v>39</v>
      </c>
      <c r="T31" s="541" t="s">
        <v>39</v>
      </c>
      <c r="U31" s="541" t="s">
        <v>39</v>
      </c>
      <c r="V31" s="541" t="s">
        <v>39</v>
      </c>
      <c r="W31" s="541" t="s">
        <v>39</v>
      </c>
    </row>
    <row r="32" spans="1:23" ht="21" customHeight="1">
      <c r="A32" s="1108" t="s">
        <v>82</v>
      </c>
      <c r="B32" s="1108"/>
      <c r="C32" s="1000">
        <v>9</v>
      </c>
      <c r="D32" s="545">
        <v>9</v>
      </c>
      <c r="E32" s="545">
        <v>8</v>
      </c>
      <c r="F32" s="546" t="s">
        <v>39</v>
      </c>
      <c r="G32" s="546" t="s">
        <v>39</v>
      </c>
      <c r="H32" s="546" t="s">
        <v>39</v>
      </c>
      <c r="I32" s="546" t="s">
        <v>39</v>
      </c>
      <c r="J32" s="546" t="s">
        <v>39</v>
      </c>
      <c r="K32" s="546" t="s">
        <v>39</v>
      </c>
      <c r="L32" s="545">
        <v>1</v>
      </c>
      <c r="M32" s="546" t="s">
        <v>39</v>
      </c>
      <c r="N32" s="546" t="s">
        <v>39</v>
      </c>
      <c r="O32" s="546" t="s">
        <v>39</v>
      </c>
      <c r="P32" s="546" t="s">
        <v>39</v>
      </c>
      <c r="Q32" s="546" t="s">
        <v>39</v>
      </c>
      <c r="R32" s="546" t="s">
        <v>39</v>
      </c>
      <c r="S32" s="546" t="s">
        <v>39</v>
      </c>
      <c r="T32" s="546" t="s">
        <v>39</v>
      </c>
      <c r="U32" s="546" t="s">
        <v>39</v>
      </c>
      <c r="V32" s="546" t="s">
        <v>39</v>
      </c>
      <c r="W32" s="546" t="s">
        <v>39</v>
      </c>
    </row>
    <row r="33" spans="1:23" ht="21" customHeight="1">
      <c r="A33" s="1107" t="s">
        <v>1522</v>
      </c>
      <c r="B33" s="1107"/>
      <c r="C33" s="999">
        <v>6</v>
      </c>
      <c r="D33" s="541">
        <v>6</v>
      </c>
      <c r="E33" s="541">
        <v>6</v>
      </c>
      <c r="F33" s="541" t="s">
        <v>39</v>
      </c>
      <c r="G33" s="541" t="s">
        <v>39</v>
      </c>
      <c r="H33" s="541" t="s">
        <v>39</v>
      </c>
      <c r="I33" s="541" t="s">
        <v>39</v>
      </c>
      <c r="J33" s="541" t="s">
        <v>39</v>
      </c>
      <c r="K33" s="541" t="s">
        <v>39</v>
      </c>
      <c r="L33" s="541" t="s">
        <v>39</v>
      </c>
      <c r="M33" s="541" t="s">
        <v>39</v>
      </c>
      <c r="N33" s="541" t="s">
        <v>39</v>
      </c>
      <c r="O33" s="541" t="s">
        <v>39</v>
      </c>
      <c r="P33" s="541" t="s">
        <v>39</v>
      </c>
      <c r="Q33" s="541" t="s">
        <v>39</v>
      </c>
      <c r="R33" s="541" t="s">
        <v>39</v>
      </c>
      <c r="S33" s="541" t="s">
        <v>39</v>
      </c>
      <c r="T33" s="541" t="s">
        <v>39</v>
      </c>
      <c r="U33" s="541" t="s">
        <v>39</v>
      </c>
      <c r="V33" s="541" t="s">
        <v>39</v>
      </c>
      <c r="W33" s="541" t="s">
        <v>39</v>
      </c>
    </row>
    <row r="34" spans="1:23" ht="18" customHeight="1">
      <c r="A34" s="1108" t="s">
        <v>1522</v>
      </c>
      <c r="B34" s="1108"/>
      <c r="C34" s="1000">
        <v>6</v>
      </c>
      <c r="D34" s="545">
        <v>6</v>
      </c>
      <c r="E34" s="545">
        <v>6</v>
      </c>
      <c r="F34" s="546" t="s">
        <v>39</v>
      </c>
      <c r="G34" s="546" t="s">
        <v>39</v>
      </c>
      <c r="H34" s="546" t="s">
        <v>39</v>
      </c>
      <c r="I34" s="546" t="s">
        <v>39</v>
      </c>
      <c r="J34" s="546" t="s">
        <v>39</v>
      </c>
      <c r="K34" s="546" t="s">
        <v>39</v>
      </c>
      <c r="L34" s="545" t="s">
        <v>39</v>
      </c>
      <c r="M34" s="546" t="s">
        <v>39</v>
      </c>
      <c r="N34" s="546" t="s">
        <v>39</v>
      </c>
      <c r="O34" s="546" t="s">
        <v>39</v>
      </c>
      <c r="P34" s="546" t="s">
        <v>39</v>
      </c>
      <c r="Q34" s="546" t="s">
        <v>39</v>
      </c>
      <c r="R34" s="546" t="s">
        <v>39</v>
      </c>
      <c r="S34" s="546" t="s">
        <v>39</v>
      </c>
      <c r="T34" s="546" t="s">
        <v>39</v>
      </c>
      <c r="U34" s="546" t="s">
        <v>39</v>
      </c>
      <c r="V34" s="546" t="s">
        <v>39</v>
      </c>
      <c r="W34" s="546" t="s">
        <v>39</v>
      </c>
    </row>
    <row r="35" spans="1:23" ht="6.75" customHeight="1">
      <c r="A35" s="1005"/>
      <c r="B35" s="1005"/>
      <c r="C35" s="1000"/>
      <c r="D35" s="545"/>
      <c r="E35" s="545"/>
      <c r="F35" s="546"/>
      <c r="G35" s="546"/>
      <c r="H35" s="546"/>
      <c r="I35" s="546"/>
      <c r="J35" s="546"/>
      <c r="K35" s="546"/>
      <c r="L35" s="545"/>
      <c r="M35" s="546"/>
      <c r="N35" s="546"/>
      <c r="O35" s="546"/>
      <c r="P35" s="546"/>
      <c r="Q35" s="546"/>
      <c r="R35" s="546"/>
      <c r="S35" s="546"/>
      <c r="T35" s="546"/>
      <c r="U35" s="546"/>
      <c r="V35" s="546"/>
      <c r="W35" s="546"/>
    </row>
    <row r="36" spans="1:23" ht="15.75" customHeight="1">
      <c r="A36" s="1109" t="s">
        <v>1559</v>
      </c>
      <c r="B36" s="1109"/>
      <c r="C36" s="1109"/>
      <c r="D36" s="1109"/>
      <c r="E36" s="1109"/>
      <c r="F36" s="1109"/>
      <c r="G36" s="1109"/>
      <c r="H36" s="1109"/>
      <c r="I36" s="1109"/>
      <c r="J36" s="1109"/>
      <c r="K36" s="1109"/>
      <c r="L36" s="1109"/>
      <c r="M36" s="1109"/>
      <c r="N36" s="1109"/>
      <c r="O36" s="1109"/>
      <c r="P36" s="1109"/>
      <c r="Q36" s="1109"/>
      <c r="R36" s="1109"/>
      <c r="S36" s="1109"/>
      <c r="T36" s="1109"/>
      <c r="U36" s="1109"/>
      <c r="V36" s="1109"/>
      <c r="W36" s="1109"/>
    </row>
    <row r="37" spans="1:23" ht="66" customHeight="1">
      <c r="A37" s="1109" t="s">
        <v>1555</v>
      </c>
      <c r="B37" s="1109"/>
      <c r="C37" s="1109"/>
      <c r="D37" s="1109"/>
      <c r="E37" s="1109"/>
      <c r="F37" s="1109"/>
      <c r="G37" s="1109"/>
      <c r="H37" s="1109"/>
      <c r="I37" s="1109"/>
      <c r="J37" s="1109"/>
      <c r="K37" s="1109"/>
      <c r="L37" s="1109"/>
      <c r="M37" s="1109"/>
      <c r="N37" s="1109"/>
      <c r="O37" s="1109"/>
      <c r="P37" s="1109"/>
      <c r="Q37" s="1109"/>
      <c r="R37" s="1109"/>
      <c r="S37" s="1109"/>
      <c r="T37" s="1109"/>
      <c r="U37" s="1109"/>
      <c r="V37" s="1109"/>
      <c r="W37" s="1109"/>
    </row>
  </sheetData>
  <mergeCells count="40">
    <mergeCell ref="A37:W37"/>
    <mergeCell ref="A22:B22"/>
    <mergeCell ref="A23:B23"/>
    <mergeCell ref="A24:B24"/>
    <mergeCell ref="A25:B25"/>
    <mergeCell ref="A26:B26"/>
    <mergeCell ref="A27:B27"/>
    <mergeCell ref="A28:B28"/>
    <mergeCell ref="A29:B29"/>
    <mergeCell ref="A30:B30"/>
    <mergeCell ref="A31:B31"/>
    <mergeCell ref="A32:B32"/>
    <mergeCell ref="A33:B33"/>
    <mergeCell ref="A34:B34"/>
    <mergeCell ref="A36:W36"/>
    <mergeCell ref="A21:B21"/>
    <mergeCell ref="A10:B10"/>
    <mergeCell ref="A11:B11"/>
    <mergeCell ref="A12:B12"/>
    <mergeCell ref="A13:B13"/>
    <mergeCell ref="A14:B14"/>
    <mergeCell ref="A15:B15"/>
    <mergeCell ref="A16:B16"/>
    <mergeCell ref="A17:B17"/>
    <mergeCell ref="A18:B18"/>
    <mergeCell ref="A19:B19"/>
    <mergeCell ref="A20:B20"/>
    <mergeCell ref="A9:B9"/>
    <mergeCell ref="A1:W1"/>
    <mergeCell ref="A2:B3"/>
    <mergeCell ref="C2:C3"/>
    <mergeCell ref="D2:D3"/>
    <mergeCell ref="E2:S2"/>
    <mergeCell ref="U2:U3"/>
    <mergeCell ref="V2:W2"/>
    <mergeCell ref="A4:B4"/>
    <mergeCell ref="A5:B5"/>
    <mergeCell ref="A6:B6"/>
    <mergeCell ref="A7:B7"/>
    <mergeCell ref="A8:B8"/>
  </mergeCells>
  <hyperlinks>
    <hyperlink ref="X1" location="INDICE!A32" display="INDICE"/>
  </hyperlinks>
  <printOptions horizontalCentered="1"/>
  <pageMargins left="0.51181102362204722" right="0.51181102362204722" top="1.1023622047244095" bottom="0.51181102362204722" header="0.11811023622047245" footer="0.23622047244094491"/>
  <pageSetup paperSize="9" scale="48" firstPageNumber="42" orientation="landscape" useFirstPageNumber="1" r:id="rId1"/>
  <headerFooter scaleWithDoc="0">
    <oddHeader>&amp;C&amp;G</oddHeader>
    <oddFooter>&amp;C&amp;12 39</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W296"/>
  <sheetViews>
    <sheetView showGridLines="0" zoomScale="90" zoomScaleNormal="90" zoomScalePageLayoutView="80" workbookViewId="0">
      <selection sqref="A1:V1"/>
    </sheetView>
  </sheetViews>
  <sheetFormatPr baseColWidth="10" defaultColWidth="9.140625" defaultRowHeight="12.75"/>
  <cols>
    <col min="1" max="1" width="24" style="574" bestFit="1" customWidth="1"/>
    <col min="2" max="2" width="15.140625" style="575" customWidth="1"/>
    <col min="3" max="3" width="4.7109375" style="575" bestFit="1" customWidth="1"/>
    <col min="4" max="5" width="7.140625" style="575" bestFit="1" customWidth="1"/>
    <col min="6" max="6" width="10.7109375" style="575" bestFit="1" customWidth="1"/>
    <col min="7" max="7" width="10.85546875" style="575" bestFit="1" customWidth="1"/>
    <col min="8" max="8" width="11.7109375" style="575" bestFit="1" customWidth="1"/>
    <col min="9" max="9" width="6.7109375" style="575" bestFit="1" customWidth="1"/>
    <col min="10" max="10" width="11.5703125" style="575" customWidth="1"/>
    <col min="11" max="11" width="15.7109375" style="575" bestFit="1" customWidth="1"/>
    <col min="12" max="12" width="11.5703125" style="575" bestFit="1" customWidth="1"/>
    <col min="13" max="13" width="5.42578125" style="575" bestFit="1" customWidth="1"/>
    <col min="14" max="14" width="8.42578125" style="575" bestFit="1" customWidth="1"/>
    <col min="15" max="15" width="11.5703125" style="575" customWidth="1"/>
    <col min="16" max="16" width="8.42578125" style="575" bestFit="1" customWidth="1"/>
    <col min="17" max="17" width="9.85546875" style="575" bestFit="1" customWidth="1"/>
    <col min="18" max="18" width="9.7109375" style="575" bestFit="1" customWidth="1"/>
    <col min="19" max="19" width="12.7109375" style="556" customWidth="1"/>
    <col min="20" max="20" width="15" style="556" customWidth="1"/>
    <col min="21" max="21" width="12.5703125" style="556" customWidth="1"/>
    <col min="22" max="22" width="7.140625" style="556" bestFit="1" customWidth="1"/>
    <col min="23" max="16384" width="9.140625" style="556"/>
  </cols>
  <sheetData>
    <row r="1" spans="1:23" ht="54" customHeight="1">
      <c r="A1" s="1110" t="s">
        <v>1320</v>
      </c>
      <c r="B1" s="1110"/>
      <c r="C1" s="1110"/>
      <c r="D1" s="1110"/>
      <c r="E1" s="1110"/>
      <c r="F1" s="1110"/>
      <c r="G1" s="1110"/>
      <c r="H1" s="1110"/>
      <c r="I1" s="1110"/>
      <c r="J1" s="1110"/>
      <c r="K1" s="1110"/>
      <c r="L1" s="1110"/>
      <c r="M1" s="1110"/>
      <c r="N1" s="1110"/>
      <c r="O1" s="1110"/>
      <c r="P1" s="1110"/>
      <c r="Q1" s="1110"/>
      <c r="R1" s="1110"/>
      <c r="S1" s="1110"/>
      <c r="T1" s="1110"/>
      <c r="U1" s="1110"/>
      <c r="V1" s="1110"/>
      <c r="W1" s="240" t="s">
        <v>555</v>
      </c>
    </row>
    <row r="2" spans="1:23" s="559" customFormat="1" ht="3.75" customHeight="1">
      <c r="A2" s="557"/>
      <c r="B2" s="557"/>
      <c r="C2" s="557"/>
      <c r="D2" s="557"/>
      <c r="E2" s="557"/>
      <c r="F2" s="557"/>
      <c r="G2" s="557"/>
      <c r="H2" s="557"/>
      <c r="I2" s="557"/>
      <c r="J2" s="557"/>
      <c r="K2" s="557"/>
      <c r="L2" s="557"/>
      <c r="M2" s="557"/>
      <c r="N2" s="557"/>
      <c r="O2" s="557"/>
      <c r="P2" s="557"/>
      <c r="Q2" s="558"/>
      <c r="R2" s="558"/>
    </row>
    <row r="3" spans="1:23" ht="15.95" customHeight="1">
      <c r="A3" s="1112" t="s">
        <v>107</v>
      </c>
      <c r="B3" s="1112" t="s">
        <v>972</v>
      </c>
      <c r="C3" s="1112" t="s">
        <v>66</v>
      </c>
      <c r="D3" s="1112" t="s">
        <v>569</v>
      </c>
      <c r="E3" s="1115"/>
      <c r="F3" s="1115"/>
      <c r="G3" s="1115"/>
      <c r="H3" s="1115"/>
      <c r="I3" s="1115"/>
      <c r="J3" s="1115"/>
      <c r="K3" s="1115"/>
      <c r="L3" s="1115"/>
      <c r="M3" s="1112" t="s">
        <v>66</v>
      </c>
      <c r="N3" s="1116" t="s">
        <v>570</v>
      </c>
      <c r="O3" s="1117"/>
      <c r="P3" s="1117"/>
      <c r="Q3" s="1117"/>
      <c r="R3" s="1117"/>
      <c r="S3" s="1117"/>
      <c r="T3" s="1117"/>
      <c r="U3" s="1117"/>
      <c r="V3" s="1117"/>
    </row>
    <row r="4" spans="1:23" s="561" customFormat="1" ht="45.75" customHeight="1">
      <c r="A4" s="1113"/>
      <c r="B4" s="1113"/>
      <c r="C4" s="1114"/>
      <c r="D4" s="560" t="s">
        <v>568</v>
      </c>
      <c r="E4" s="560" t="s">
        <v>708</v>
      </c>
      <c r="F4" s="560" t="s">
        <v>709</v>
      </c>
      <c r="G4" s="560" t="s">
        <v>710</v>
      </c>
      <c r="H4" s="560" t="s">
        <v>711</v>
      </c>
      <c r="I4" s="560" t="s">
        <v>712</v>
      </c>
      <c r="J4" s="560" t="s">
        <v>713</v>
      </c>
      <c r="K4" s="560" t="s">
        <v>973</v>
      </c>
      <c r="L4" s="560" t="s">
        <v>715</v>
      </c>
      <c r="M4" s="1114"/>
      <c r="N4" s="560" t="s">
        <v>608</v>
      </c>
      <c r="O4" s="560" t="s">
        <v>609</v>
      </c>
      <c r="P4" s="560" t="s">
        <v>610</v>
      </c>
      <c r="Q4" s="560" t="s">
        <v>974</v>
      </c>
      <c r="R4" s="560" t="s">
        <v>969</v>
      </c>
      <c r="S4" s="560" t="s">
        <v>718</v>
      </c>
      <c r="T4" s="560" t="s">
        <v>719</v>
      </c>
      <c r="U4" s="560" t="s">
        <v>720</v>
      </c>
      <c r="V4" s="560" t="s">
        <v>106</v>
      </c>
    </row>
    <row r="5" spans="1:23" s="563" customFormat="1" ht="16.5" customHeight="1">
      <c r="A5" s="562" t="s">
        <v>79</v>
      </c>
      <c r="B5" s="545">
        <v>4139</v>
      </c>
      <c r="C5" s="545">
        <v>742</v>
      </c>
      <c r="D5" s="545">
        <v>98</v>
      </c>
      <c r="E5" s="545">
        <v>71</v>
      </c>
      <c r="F5" s="545">
        <v>14</v>
      </c>
      <c r="G5" s="545">
        <v>14</v>
      </c>
      <c r="H5" s="545">
        <v>9</v>
      </c>
      <c r="I5" s="545">
        <v>507</v>
      </c>
      <c r="J5" s="545">
        <v>21</v>
      </c>
      <c r="K5" s="545">
        <v>2</v>
      </c>
      <c r="L5" s="545">
        <v>6</v>
      </c>
      <c r="M5" s="545">
        <v>3397</v>
      </c>
      <c r="N5" s="545">
        <v>650</v>
      </c>
      <c r="O5" s="545">
        <v>1352</v>
      </c>
      <c r="P5" s="545">
        <v>373</v>
      </c>
      <c r="Q5" s="545">
        <v>940</v>
      </c>
      <c r="R5" s="545">
        <v>12</v>
      </c>
      <c r="S5" s="545">
        <v>2</v>
      </c>
      <c r="T5" s="545">
        <v>8</v>
      </c>
      <c r="U5" s="545">
        <v>2</v>
      </c>
      <c r="V5" s="545">
        <v>58</v>
      </c>
    </row>
    <row r="6" spans="1:23" s="563" customFormat="1" ht="15.75" customHeight="1">
      <c r="A6" s="564" t="s">
        <v>12</v>
      </c>
      <c r="B6" s="541">
        <v>2064</v>
      </c>
      <c r="C6" s="541">
        <v>331</v>
      </c>
      <c r="D6" s="541">
        <v>40</v>
      </c>
      <c r="E6" s="541">
        <v>37</v>
      </c>
      <c r="F6" s="541">
        <v>2</v>
      </c>
      <c r="G6" s="541">
        <v>9</v>
      </c>
      <c r="H6" s="541">
        <v>7</v>
      </c>
      <c r="I6" s="541">
        <v>223</v>
      </c>
      <c r="J6" s="541">
        <v>10</v>
      </c>
      <c r="K6" s="541">
        <v>1</v>
      </c>
      <c r="L6" s="541">
        <v>2</v>
      </c>
      <c r="M6" s="541">
        <v>1733</v>
      </c>
      <c r="N6" s="541">
        <v>375</v>
      </c>
      <c r="O6" s="541">
        <v>635</v>
      </c>
      <c r="P6" s="541">
        <v>196</v>
      </c>
      <c r="Q6" s="541">
        <v>499</v>
      </c>
      <c r="R6" s="541">
        <v>9</v>
      </c>
      <c r="S6" s="541">
        <v>1</v>
      </c>
      <c r="T6" s="542" t="s">
        <v>39</v>
      </c>
      <c r="U6" s="541">
        <v>1</v>
      </c>
      <c r="V6" s="541">
        <v>17</v>
      </c>
    </row>
    <row r="7" spans="1:23">
      <c r="A7" s="565" t="s">
        <v>13</v>
      </c>
      <c r="B7" s="545">
        <v>263</v>
      </c>
      <c r="C7" s="545">
        <v>38</v>
      </c>
      <c r="D7" s="545">
        <v>6</v>
      </c>
      <c r="E7" s="545">
        <v>5</v>
      </c>
      <c r="F7" s="546" t="s">
        <v>39</v>
      </c>
      <c r="G7" s="545" t="s">
        <v>39</v>
      </c>
      <c r="H7" s="545">
        <v>2</v>
      </c>
      <c r="I7" s="545">
        <v>23</v>
      </c>
      <c r="J7" s="545">
        <v>1</v>
      </c>
      <c r="K7" s="546" t="s">
        <v>39</v>
      </c>
      <c r="L7" s="545">
        <v>1</v>
      </c>
      <c r="M7" s="545">
        <v>225</v>
      </c>
      <c r="N7" s="545">
        <v>27</v>
      </c>
      <c r="O7" s="545">
        <v>71</v>
      </c>
      <c r="P7" s="545">
        <v>11</v>
      </c>
      <c r="Q7" s="545">
        <v>102</v>
      </c>
      <c r="R7" s="545">
        <v>6</v>
      </c>
      <c r="S7" s="546" t="s">
        <v>39</v>
      </c>
      <c r="T7" s="546" t="s">
        <v>39</v>
      </c>
      <c r="U7" s="545">
        <v>1</v>
      </c>
      <c r="V7" s="545">
        <v>7</v>
      </c>
    </row>
    <row r="8" spans="1:23">
      <c r="A8" s="532" t="s">
        <v>739</v>
      </c>
      <c r="B8" s="541">
        <v>157</v>
      </c>
      <c r="C8" s="541">
        <v>31</v>
      </c>
      <c r="D8" s="541">
        <v>1</v>
      </c>
      <c r="E8" s="541">
        <v>5</v>
      </c>
      <c r="F8" s="542" t="s">
        <v>39</v>
      </c>
      <c r="G8" s="541" t="s">
        <v>39</v>
      </c>
      <c r="H8" s="541">
        <v>2</v>
      </c>
      <c r="I8" s="541">
        <v>21</v>
      </c>
      <c r="J8" s="541">
        <v>1</v>
      </c>
      <c r="K8" s="542" t="s">
        <v>39</v>
      </c>
      <c r="L8" s="541">
        <v>1</v>
      </c>
      <c r="M8" s="541">
        <v>126</v>
      </c>
      <c r="N8" s="541">
        <v>14</v>
      </c>
      <c r="O8" s="541">
        <v>29</v>
      </c>
      <c r="P8" s="541">
        <v>5</v>
      </c>
      <c r="Q8" s="541">
        <v>67</v>
      </c>
      <c r="R8" s="541">
        <v>6</v>
      </c>
      <c r="S8" s="542" t="s">
        <v>39</v>
      </c>
      <c r="T8" s="542" t="s">
        <v>39</v>
      </c>
      <c r="U8" s="541">
        <v>1</v>
      </c>
      <c r="V8" s="541">
        <v>4</v>
      </c>
    </row>
    <row r="9" spans="1:23">
      <c r="A9" s="566" t="s">
        <v>740</v>
      </c>
      <c r="B9" s="545">
        <v>6</v>
      </c>
      <c r="C9" s="545">
        <v>1</v>
      </c>
      <c r="D9" s="545">
        <v>1</v>
      </c>
      <c r="E9" s="546" t="s">
        <v>39</v>
      </c>
      <c r="F9" s="546" t="s">
        <v>39</v>
      </c>
      <c r="G9" s="546" t="s">
        <v>39</v>
      </c>
      <c r="H9" s="546" t="s">
        <v>39</v>
      </c>
      <c r="I9" s="546" t="s">
        <v>39</v>
      </c>
      <c r="J9" s="546" t="s">
        <v>39</v>
      </c>
      <c r="K9" s="546" t="s">
        <v>39</v>
      </c>
      <c r="L9" s="546" t="s">
        <v>39</v>
      </c>
      <c r="M9" s="545">
        <v>5</v>
      </c>
      <c r="N9" s="545">
        <v>2</v>
      </c>
      <c r="O9" s="545">
        <v>1</v>
      </c>
      <c r="P9" s="546" t="s">
        <v>39</v>
      </c>
      <c r="Q9" s="545">
        <v>2</v>
      </c>
      <c r="R9" s="546" t="s">
        <v>39</v>
      </c>
      <c r="S9" s="546" t="s">
        <v>39</v>
      </c>
      <c r="T9" s="546" t="s">
        <v>39</v>
      </c>
      <c r="U9" s="546" t="s">
        <v>39</v>
      </c>
      <c r="V9" s="546" t="s">
        <v>39</v>
      </c>
    </row>
    <row r="10" spans="1:23">
      <c r="A10" s="532" t="s">
        <v>741</v>
      </c>
      <c r="B10" s="541">
        <v>16</v>
      </c>
      <c r="C10" s="541">
        <v>2</v>
      </c>
      <c r="D10" s="541">
        <v>1</v>
      </c>
      <c r="E10" s="542" t="s">
        <v>39</v>
      </c>
      <c r="F10" s="542" t="s">
        <v>39</v>
      </c>
      <c r="G10" s="542" t="s">
        <v>39</v>
      </c>
      <c r="H10" s="542" t="s">
        <v>39</v>
      </c>
      <c r="I10" s="541">
        <v>1</v>
      </c>
      <c r="J10" s="542" t="s">
        <v>39</v>
      </c>
      <c r="K10" s="542" t="s">
        <v>39</v>
      </c>
      <c r="L10" s="542" t="s">
        <v>39</v>
      </c>
      <c r="M10" s="541">
        <v>14</v>
      </c>
      <c r="N10" s="542" t="s">
        <v>39</v>
      </c>
      <c r="O10" s="541">
        <v>7</v>
      </c>
      <c r="P10" s="542" t="s">
        <v>39</v>
      </c>
      <c r="Q10" s="541">
        <v>5</v>
      </c>
      <c r="R10" s="542" t="s">
        <v>39</v>
      </c>
      <c r="S10" s="542" t="s">
        <v>39</v>
      </c>
      <c r="T10" s="542" t="s">
        <v>39</v>
      </c>
      <c r="U10" s="542" t="s">
        <v>39</v>
      </c>
      <c r="V10" s="541">
        <v>2</v>
      </c>
    </row>
    <row r="11" spans="1:23">
      <c r="A11" s="566" t="s">
        <v>742</v>
      </c>
      <c r="B11" s="545">
        <v>11</v>
      </c>
      <c r="C11" s="546" t="s">
        <v>39</v>
      </c>
      <c r="D11" s="546" t="s">
        <v>39</v>
      </c>
      <c r="E11" s="546" t="s">
        <v>39</v>
      </c>
      <c r="F11" s="546" t="s">
        <v>39</v>
      </c>
      <c r="G11" s="546" t="s">
        <v>39</v>
      </c>
      <c r="H11" s="546" t="s">
        <v>39</v>
      </c>
      <c r="I11" s="546" t="s">
        <v>39</v>
      </c>
      <c r="J11" s="546" t="s">
        <v>39</v>
      </c>
      <c r="K11" s="546" t="s">
        <v>39</v>
      </c>
      <c r="L11" s="546" t="s">
        <v>39</v>
      </c>
      <c r="M11" s="545">
        <v>11</v>
      </c>
      <c r="N11" s="545">
        <v>1</v>
      </c>
      <c r="O11" s="545">
        <v>5</v>
      </c>
      <c r="P11" s="545">
        <v>1</v>
      </c>
      <c r="Q11" s="545">
        <v>4</v>
      </c>
      <c r="R11" s="546" t="s">
        <v>39</v>
      </c>
      <c r="S11" s="546" t="s">
        <v>39</v>
      </c>
      <c r="T11" s="546" t="s">
        <v>39</v>
      </c>
      <c r="U11" s="546" t="s">
        <v>39</v>
      </c>
      <c r="V11" s="546" t="s">
        <v>39</v>
      </c>
    </row>
    <row r="12" spans="1:23">
      <c r="A12" s="532" t="s">
        <v>743</v>
      </c>
      <c r="B12" s="541">
        <v>16</v>
      </c>
      <c r="C12" s="541">
        <v>1</v>
      </c>
      <c r="D12" s="541">
        <v>1</v>
      </c>
      <c r="E12" s="542" t="s">
        <v>39</v>
      </c>
      <c r="F12" s="542" t="s">
        <v>39</v>
      </c>
      <c r="G12" s="542" t="s">
        <v>39</v>
      </c>
      <c r="H12" s="542" t="s">
        <v>39</v>
      </c>
      <c r="I12" s="542" t="s">
        <v>39</v>
      </c>
      <c r="J12" s="542" t="s">
        <v>39</v>
      </c>
      <c r="K12" s="542" t="s">
        <v>39</v>
      </c>
      <c r="L12" s="542" t="s">
        <v>39</v>
      </c>
      <c r="M12" s="541">
        <v>15</v>
      </c>
      <c r="N12" s="542" t="s">
        <v>39</v>
      </c>
      <c r="O12" s="541">
        <v>9</v>
      </c>
      <c r="P12" s="542" t="s">
        <v>39</v>
      </c>
      <c r="Q12" s="541">
        <v>6</v>
      </c>
      <c r="R12" s="542" t="s">
        <v>39</v>
      </c>
      <c r="S12" s="542" t="s">
        <v>39</v>
      </c>
      <c r="T12" s="542" t="s">
        <v>39</v>
      </c>
      <c r="U12" s="542" t="s">
        <v>39</v>
      </c>
      <c r="V12" s="542" t="s">
        <v>39</v>
      </c>
    </row>
    <row r="13" spans="1:23">
      <c r="A13" s="566" t="s">
        <v>744</v>
      </c>
      <c r="B13" s="545">
        <v>5</v>
      </c>
      <c r="C13" s="546" t="s">
        <v>39</v>
      </c>
      <c r="D13" s="546" t="s">
        <v>39</v>
      </c>
      <c r="E13" s="546" t="s">
        <v>39</v>
      </c>
      <c r="F13" s="546" t="s">
        <v>39</v>
      </c>
      <c r="G13" s="546" t="s">
        <v>39</v>
      </c>
      <c r="H13" s="546" t="s">
        <v>39</v>
      </c>
      <c r="I13" s="546" t="s">
        <v>39</v>
      </c>
      <c r="J13" s="546" t="s">
        <v>39</v>
      </c>
      <c r="K13" s="546" t="s">
        <v>39</v>
      </c>
      <c r="L13" s="546" t="s">
        <v>39</v>
      </c>
      <c r="M13" s="545">
        <v>5</v>
      </c>
      <c r="N13" s="545">
        <v>2</v>
      </c>
      <c r="O13" s="545">
        <v>1</v>
      </c>
      <c r="P13" s="545" t="s">
        <v>39</v>
      </c>
      <c r="Q13" s="545">
        <v>2</v>
      </c>
      <c r="R13" s="546" t="s">
        <v>39</v>
      </c>
      <c r="S13" s="546" t="s">
        <v>39</v>
      </c>
      <c r="T13" s="546" t="s">
        <v>39</v>
      </c>
      <c r="U13" s="546" t="s">
        <v>39</v>
      </c>
      <c r="V13" s="546" t="s">
        <v>39</v>
      </c>
    </row>
    <row r="14" spans="1:23">
      <c r="A14" s="532" t="s">
        <v>745</v>
      </c>
      <c r="B14" s="541">
        <v>2</v>
      </c>
      <c r="C14" s="542" t="s">
        <v>39</v>
      </c>
      <c r="D14" s="542" t="s">
        <v>39</v>
      </c>
      <c r="E14" s="542" t="s">
        <v>39</v>
      </c>
      <c r="F14" s="542" t="s">
        <v>39</v>
      </c>
      <c r="G14" s="542" t="s">
        <v>39</v>
      </c>
      <c r="H14" s="542" t="s">
        <v>39</v>
      </c>
      <c r="I14" s="542" t="s">
        <v>39</v>
      </c>
      <c r="J14" s="542" t="s">
        <v>39</v>
      </c>
      <c r="K14" s="542" t="s">
        <v>39</v>
      </c>
      <c r="L14" s="542" t="s">
        <v>39</v>
      </c>
      <c r="M14" s="541">
        <v>2</v>
      </c>
      <c r="N14" s="541">
        <v>1</v>
      </c>
      <c r="O14" s="542" t="s">
        <v>39</v>
      </c>
      <c r="P14" s="541">
        <v>1</v>
      </c>
      <c r="Q14" s="542" t="s">
        <v>39</v>
      </c>
      <c r="R14" s="542" t="s">
        <v>39</v>
      </c>
      <c r="S14" s="542" t="s">
        <v>39</v>
      </c>
      <c r="T14" s="542" t="s">
        <v>39</v>
      </c>
      <c r="U14" s="542" t="s">
        <v>39</v>
      </c>
      <c r="V14" s="542" t="s">
        <v>39</v>
      </c>
    </row>
    <row r="15" spans="1:23">
      <c r="A15" s="566" t="s">
        <v>746</v>
      </c>
      <c r="B15" s="545">
        <v>7</v>
      </c>
      <c r="C15" s="545">
        <v>1</v>
      </c>
      <c r="D15" s="545">
        <v>1</v>
      </c>
      <c r="E15" s="546" t="s">
        <v>39</v>
      </c>
      <c r="F15" s="546" t="s">
        <v>39</v>
      </c>
      <c r="G15" s="546" t="s">
        <v>39</v>
      </c>
      <c r="H15" s="546" t="s">
        <v>39</v>
      </c>
      <c r="I15" s="545" t="s">
        <v>39</v>
      </c>
      <c r="J15" s="546" t="s">
        <v>39</v>
      </c>
      <c r="K15" s="546" t="s">
        <v>39</v>
      </c>
      <c r="L15" s="546" t="s">
        <v>39</v>
      </c>
      <c r="M15" s="545">
        <v>6</v>
      </c>
      <c r="N15" s="545">
        <v>2</v>
      </c>
      <c r="O15" s="545">
        <v>1</v>
      </c>
      <c r="P15" s="546" t="s">
        <v>39</v>
      </c>
      <c r="Q15" s="545">
        <v>2</v>
      </c>
      <c r="R15" s="546" t="s">
        <v>39</v>
      </c>
      <c r="S15" s="546" t="s">
        <v>39</v>
      </c>
      <c r="T15" s="546" t="s">
        <v>39</v>
      </c>
      <c r="U15" s="546" t="s">
        <v>39</v>
      </c>
      <c r="V15" s="545">
        <v>1</v>
      </c>
    </row>
    <row r="16" spans="1:23">
      <c r="A16" s="532" t="s">
        <v>747</v>
      </c>
      <c r="B16" s="541">
        <v>16</v>
      </c>
      <c r="C16" s="541">
        <v>1</v>
      </c>
      <c r="D16" s="541">
        <v>1</v>
      </c>
      <c r="E16" s="542" t="s">
        <v>39</v>
      </c>
      <c r="F16" s="542" t="s">
        <v>39</v>
      </c>
      <c r="G16" s="542" t="s">
        <v>39</v>
      </c>
      <c r="H16" s="542" t="s">
        <v>39</v>
      </c>
      <c r="I16" s="542" t="s">
        <v>39</v>
      </c>
      <c r="J16" s="542" t="s">
        <v>39</v>
      </c>
      <c r="K16" s="542" t="s">
        <v>39</v>
      </c>
      <c r="L16" s="542" t="s">
        <v>39</v>
      </c>
      <c r="M16" s="541">
        <v>15</v>
      </c>
      <c r="N16" s="541">
        <v>1</v>
      </c>
      <c r="O16" s="541">
        <v>8</v>
      </c>
      <c r="P16" s="542" t="s">
        <v>39</v>
      </c>
      <c r="Q16" s="541">
        <v>6</v>
      </c>
      <c r="R16" s="542" t="s">
        <v>39</v>
      </c>
      <c r="S16" s="542" t="s">
        <v>39</v>
      </c>
      <c r="T16" s="542" t="s">
        <v>39</v>
      </c>
      <c r="U16" s="542" t="s">
        <v>39</v>
      </c>
      <c r="V16" s="542" t="s">
        <v>39</v>
      </c>
    </row>
    <row r="17" spans="1:22">
      <c r="A17" s="566" t="s">
        <v>748</v>
      </c>
      <c r="B17" s="545">
        <v>3</v>
      </c>
      <c r="C17" s="546" t="s">
        <v>39</v>
      </c>
      <c r="D17" s="546" t="s">
        <v>39</v>
      </c>
      <c r="E17" s="546" t="s">
        <v>39</v>
      </c>
      <c r="F17" s="546" t="s">
        <v>39</v>
      </c>
      <c r="G17" s="546" t="s">
        <v>39</v>
      </c>
      <c r="H17" s="546" t="s">
        <v>39</v>
      </c>
      <c r="I17" s="546" t="s">
        <v>39</v>
      </c>
      <c r="J17" s="546" t="s">
        <v>39</v>
      </c>
      <c r="K17" s="546" t="s">
        <v>39</v>
      </c>
      <c r="L17" s="546" t="s">
        <v>39</v>
      </c>
      <c r="M17" s="545">
        <v>3</v>
      </c>
      <c r="N17" s="545">
        <v>1</v>
      </c>
      <c r="O17" s="546" t="s">
        <v>39</v>
      </c>
      <c r="P17" s="545">
        <v>1</v>
      </c>
      <c r="Q17" s="545">
        <v>1</v>
      </c>
      <c r="R17" s="546" t="s">
        <v>39</v>
      </c>
      <c r="S17" s="546" t="s">
        <v>39</v>
      </c>
      <c r="T17" s="546" t="s">
        <v>39</v>
      </c>
      <c r="U17" s="546" t="s">
        <v>39</v>
      </c>
      <c r="V17" s="546" t="s">
        <v>39</v>
      </c>
    </row>
    <row r="18" spans="1:22">
      <c r="A18" s="532" t="s">
        <v>749</v>
      </c>
      <c r="B18" s="541">
        <v>4</v>
      </c>
      <c r="C18" s="542" t="s">
        <v>39</v>
      </c>
      <c r="D18" s="542" t="s">
        <v>39</v>
      </c>
      <c r="E18" s="542" t="s">
        <v>39</v>
      </c>
      <c r="F18" s="542" t="s">
        <v>39</v>
      </c>
      <c r="G18" s="542" t="s">
        <v>39</v>
      </c>
      <c r="H18" s="542" t="s">
        <v>39</v>
      </c>
      <c r="I18" s="542" t="s">
        <v>39</v>
      </c>
      <c r="J18" s="542" t="s">
        <v>39</v>
      </c>
      <c r="K18" s="542" t="s">
        <v>39</v>
      </c>
      <c r="L18" s="542" t="s">
        <v>39</v>
      </c>
      <c r="M18" s="541">
        <v>4</v>
      </c>
      <c r="N18" s="542" t="s">
        <v>39</v>
      </c>
      <c r="O18" s="541">
        <v>2</v>
      </c>
      <c r="P18" s="542" t="s">
        <v>39</v>
      </c>
      <c r="Q18" s="541">
        <v>2</v>
      </c>
      <c r="R18" s="542" t="s">
        <v>39</v>
      </c>
      <c r="S18" s="542" t="s">
        <v>39</v>
      </c>
      <c r="T18" s="542" t="s">
        <v>39</v>
      </c>
      <c r="U18" s="542" t="s">
        <v>39</v>
      </c>
      <c r="V18" s="542" t="s">
        <v>39</v>
      </c>
    </row>
    <row r="19" spans="1:22">
      <c r="A19" s="566" t="s">
        <v>750</v>
      </c>
      <c r="B19" s="545">
        <v>4</v>
      </c>
      <c r="C19" s="546" t="s">
        <v>39</v>
      </c>
      <c r="D19" s="546" t="s">
        <v>39</v>
      </c>
      <c r="E19" s="546" t="s">
        <v>39</v>
      </c>
      <c r="F19" s="546" t="s">
        <v>39</v>
      </c>
      <c r="G19" s="546" t="s">
        <v>39</v>
      </c>
      <c r="H19" s="546" t="s">
        <v>39</v>
      </c>
      <c r="I19" s="546" t="s">
        <v>39</v>
      </c>
      <c r="J19" s="546" t="s">
        <v>39</v>
      </c>
      <c r="K19" s="546" t="s">
        <v>39</v>
      </c>
      <c r="L19" s="546" t="s">
        <v>39</v>
      </c>
      <c r="M19" s="545">
        <v>4</v>
      </c>
      <c r="N19" s="546" t="s">
        <v>39</v>
      </c>
      <c r="O19" s="545">
        <v>3</v>
      </c>
      <c r="P19" s="546" t="s">
        <v>39</v>
      </c>
      <c r="Q19" s="545">
        <v>1</v>
      </c>
      <c r="R19" s="546" t="s">
        <v>39</v>
      </c>
      <c r="S19" s="546" t="s">
        <v>39</v>
      </c>
      <c r="T19" s="546" t="s">
        <v>39</v>
      </c>
      <c r="U19" s="546" t="s">
        <v>39</v>
      </c>
      <c r="V19" s="546" t="s">
        <v>39</v>
      </c>
    </row>
    <row r="20" spans="1:22">
      <c r="A20" s="532" t="s">
        <v>751</v>
      </c>
      <c r="B20" s="541">
        <v>6</v>
      </c>
      <c r="C20" s="541">
        <v>1</v>
      </c>
      <c r="D20" s="542" t="s">
        <v>39</v>
      </c>
      <c r="E20" s="542" t="s">
        <v>39</v>
      </c>
      <c r="F20" s="542" t="s">
        <v>39</v>
      </c>
      <c r="G20" s="542" t="s">
        <v>39</v>
      </c>
      <c r="H20" s="542" t="s">
        <v>39</v>
      </c>
      <c r="I20" s="541">
        <v>1</v>
      </c>
      <c r="J20" s="542" t="s">
        <v>39</v>
      </c>
      <c r="K20" s="542" t="s">
        <v>39</v>
      </c>
      <c r="L20" s="542" t="s">
        <v>39</v>
      </c>
      <c r="M20" s="541">
        <v>5</v>
      </c>
      <c r="N20" s="542" t="s">
        <v>39</v>
      </c>
      <c r="O20" s="541">
        <v>3</v>
      </c>
      <c r="P20" s="542" t="s">
        <v>39</v>
      </c>
      <c r="Q20" s="541">
        <v>2</v>
      </c>
      <c r="R20" s="542" t="s">
        <v>39</v>
      </c>
      <c r="S20" s="542" t="s">
        <v>39</v>
      </c>
      <c r="T20" s="542" t="s">
        <v>39</v>
      </c>
      <c r="U20" s="542" t="s">
        <v>39</v>
      </c>
      <c r="V20" s="542" t="s">
        <v>39</v>
      </c>
    </row>
    <row r="21" spans="1:22">
      <c r="A21" s="566" t="s">
        <v>752</v>
      </c>
      <c r="B21" s="545">
        <v>2</v>
      </c>
      <c r="C21" s="546" t="s">
        <v>39</v>
      </c>
      <c r="D21" s="546" t="s">
        <v>39</v>
      </c>
      <c r="E21" s="546" t="s">
        <v>39</v>
      </c>
      <c r="F21" s="546" t="s">
        <v>39</v>
      </c>
      <c r="G21" s="546" t="s">
        <v>39</v>
      </c>
      <c r="H21" s="546" t="s">
        <v>39</v>
      </c>
      <c r="I21" s="546" t="s">
        <v>39</v>
      </c>
      <c r="J21" s="546" t="s">
        <v>39</v>
      </c>
      <c r="K21" s="546" t="s">
        <v>39</v>
      </c>
      <c r="L21" s="546" t="s">
        <v>39</v>
      </c>
      <c r="M21" s="545">
        <v>2</v>
      </c>
      <c r="N21" s="546" t="s">
        <v>39</v>
      </c>
      <c r="O21" s="545">
        <v>1</v>
      </c>
      <c r="P21" s="546" t="s">
        <v>39</v>
      </c>
      <c r="Q21" s="545">
        <v>1</v>
      </c>
      <c r="R21" s="546" t="s">
        <v>39</v>
      </c>
      <c r="S21" s="546" t="s">
        <v>39</v>
      </c>
      <c r="T21" s="546" t="s">
        <v>39</v>
      </c>
      <c r="U21" s="546" t="s">
        <v>39</v>
      </c>
      <c r="V21" s="546" t="s">
        <v>39</v>
      </c>
    </row>
    <row r="22" spans="1:22" s="563" customFormat="1">
      <c r="A22" s="532" t="s">
        <v>753</v>
      </c>
      <c r="B22" s="541">
        <v>8</v>
      </c>
      <c r="C22" s="542" t="s">
        <v>39</v>
      </c>
      <c r="D22" s="542" t="s">
        <v>39</v>
      </c>
      <c r="E22" s="542" t="s">
        <v>39</v>
      </c>
      <c r="F22" s="542" t="s">
        <v>39</v>
      </c>
      <c r="G22" s="542" t="s">
        <v>39</v>
      </c>
      <c r="H22" s="542" t="s">
        <v>39</v>
      </c>
      <c r="I22" s="542" t="s">
        <v>39</v>
      </c>
      <c r="J22" s="542" t="s">
        <v>39</v>
      </c>
      <c r="K22" s="542" t="s">
        <v>39</v>
      </c>
      <c r="L22" s="542" t="s">
        <v>39</v>
      </c>
      <c r="M22" s="541">
        <v>8</v>
      </c>
      <c r="N22" s="541">
        <v>3</v>
      </c>
      <c r="O22" s="541">
        <v>1</v>
      </c>
      <c r="P22" s="541">
        <v>3</v>
      </c>
      <c r="Q22" s="541">
        <v>1</v>
      </c>
      <c r="R22" s="542" t="s">
        <v>39</v>
      </c>
      <c r="S22" s="542" t="s">
        <v>39</v>
      </c>
      <c r="T22" s="542" t="s">
        <v>39</v>
      </c>
      <c r="U22" s="542" t="s">
        <v>39</v>
      </c>
      <c r="V22" s="542" t="s">
        <v>39</v>
      </c>
    </row>
    <row r="23" spans="1:22">
      <c r="A23" s="565" t="s">
        <v>14</v>
      </c>
      <c r="B23" s="545">
        <v>85</v>
      </c>
      <c r="C23" s="545">
        <v>7</v>
      </c>
      <c r="D23" s="545">
        <v>2</v>
      </c>
      <c r="E23" s="545">
        <v>2</v>
      </c>
      <c r="F23" s="546" t="s">
        <v>39</v>
      </c>
      <c r="G23" s="546" t="s">
        <v>39</v>
      </c>
      <c r="H23" s="546" t="s">
        <v>39</v>
      </c>
      <c r="I23" s="545">
        <v>3</v>
      </c>
      <c r="J23" s="546" t="s">
        <v>39</v>
      </c>
      <c r="K23" s="546" t="s">
        <v>39</v>
      </c>
      <c r="L23" s="546" t="s">
        <v>39</v>
      </c>
      <c r="M23" s="545">
        <v>78</v>
      </c>
      <c r="N23" s="545">
        <v>10</v>
      </c>
      <c r="O23" s="545">
        <v>38</v>
      </c>
      <c r="P23" s="545">
        <v>8</v>
      </c>
      <c r="Q23" s="545">
        <v>21</v>
      </c>
      <c r="R23" s="546" t="s">
        <v>39</v>
      </c>
      <c r="S23" s="546" t="s">
        <v>39</v>
      </c>
      <c r="T23" s="546" t="s">
        <v>39</v>
      </c>
      <c r="U23" s="546" t="s">
        <v>39</v>
      </c>
      <c r="V23" s="545">
        <v>1</v>
      </c>
    </row>
    <row r="24" spans="1:22">
      <c r="A24" s="532" t="s">
        <v>754</v>
      </c>
      <c r="B24" s="541">
        <v>40</v>
      </c>
      <c r="C24" s="541">
        <v>5</v>
      </c>
      <c r="D24" s="542" t="s">
        <v>39</v>
      </c>
      <c r="E24" s="541">
        <v>2</v>
      </c>
      <c r="F24" s="542" t="s">
        <v>39</v>
      </c>
      <c r="G24" s="542" t="s">
        <v>39</v>
      </c>
      <c r="H24" s="542" t="s">
        <v>39</v>
      </c>
      <c r="I24" s="541">
        <v>3</v>
      </c>
      <c r="J24" s="542" t="s">
        <v>39</v>
      </c>
      <c r="K24" s="542" t="s">
        <v>39</v>
      </c>
      <c r="L24" s="542" t="s">
        <v>39</v>
      </c>
      <c r="M24" s="541">
        <v>35</v>
      </c>
      <c r="N24" s="541">
        <v>6</v>
      </c>
      <c r="O24" s="541">
        <v>17</v>
      </c>
      <c r="P24" s="541">
        <v>3</v>
      </c>
      <c r="Q24" s="541">
        <v>8</v>
      </c>
      <c r="R24" s="542" t="s">
        <v>39</v>
      </c>
      <c r="S24" s="542" t="s">
        <v>39</v>
      </c>
      <c r="T24" s="542" t="s">
        <v>39</v>
      </c>
      <c r="U24" s="542" t="s">
        <v>39</v>
      </c>
      <c r="V24" s="541">
        <v>1</v>
      </c>
    </row>
    <row r="25" spans="1:22">
      <c r="A25" s="566" t="s">
        <v>755</v>
      </c>
      <c r="B25" s="545">
        <v>11</v>
      </c>
      <c r="C25" s="545">
        <v>1</v>
      </c>
      <c r="D25" s="545">
        <v>1</v>
      </c>
      <c r="E25" s="546" t="s">
        <v>39</v>
      </c>
      <c r="F25" s="546" t="s">
        <v>39</v>
      </c>
      <c r="G25" s="546" t="s">
        <v>39</v>
      </c>
      <c r="H25" s="546" t="s">
        <v>39</v>
      </c>
      <c r="I25" s="546" t="s">
        <v>39</v>
      </c>
      <c r="J25" s="546" t="s">
        <v>39</v>
      </c>
      <c r="K25" s="546" t="s">
        <v>39</v>
      </c>
      <c r="L25" s="546" t="s">
        <v>39</v>
      </c>
      <c r="M25" s="545">
        <v>10</v>
      </c>
      <c r="N25" s="546" t="s">
        <v>39</v>
      </c>
      <c r="O25" s="545">
        <v>6</v>
      </c>
      <c r="P25" s="545">
        <v>1</v>
      </c>
      <c r="Q25" s="545">
        <v>3</v>
      </c>
      <c r="R25" s="546" t="s">
        <v>39</v>
      </c>
      <c r="S25" s="546" t="s">
        <v>39</v>
      </c>
      <c r="T25" s="546" t="s">
        <v>39</v>
      </c>
      <c r="U25" s="546" t="s">
        <v>39</v>
      </c>
      <c r="V25" s="546" t="s">
        <v>39</v>
      </c>
    </row>
    <row r="26" spans="1:22">
      <c r="A26" s="532" t="s">
        <v>756</v>
      </c>
      <c r="B26" s="541">
        <v>5</v>
      </c>
      <c r="C26" s="542" t="s">
        <v>39</v>
      </c>
      <c r="D26" s="542" t="s">
        <v>39</v>
      </c>
      <c r="E26" s="542" t="s">
        <v>39</v>
      </c>
      <c r="F26" s="542" t="s">
        <v>39</v>
      </c>
      <c r="G26" s="542" t="s">
        <v>39</v>
      </c>
      <c r="H26" s="542" t="s">
        <v>39</v>
      </c>
      <c r="I26" s="542" t="s">
        <v>39</v>
      </c>
      <c r="J26" s="542" t="s">
        <v>39</v>
      </c>
      <c r="K26" s="542" t="s">
        <v>39</v>
      </c>
      <c r="L26" s="542" t="s">
        <v>39</v>
      </c>
      <c r="M26" s="541">
        <v>5</v>
      </c>
      <c r="N26" s="541">
        <v>1</v>
      </c>
      <c r="O26" s="541">
        <v>3</v>
      </c>
      <c r="P26" s="542" t="s">
        <v>39</v>
      </c>
      <c r="Q26" s="541">
        <v>1</v>
      </c>
      <c r="R26" s="542" t="s">
        <v>39</v>
      </c>
      <c r="S26" s="542" t="s">
        <v>39</v>
      </c>
      <c r="T26" s="542" t="s">
        <v>39</v>
      </c>
      <c r="U26" s="542" t="s">
        <v>39</v>
      </c>
      <c r="V26" s="542" t="s">
        <v>39</v>
      </c>
    </row>
    <row r="27" spans="1:22">
      <c r="A27" s="566" t="s">
        <v>757</v>
      </c>
      <c r="B27" s="545">
        <v>5</v>
      </c>
      <c r="C27" s="546" t="s">
        <v>39</v>
      </c>
      <c r="D27" s="546" t="s">
        <v>39</v>
      </c>
      <c r="E27" s="546" t="s">
        <v>39</v>
      </c>
      <c r="F27" s="546" t="s">
        <v>39</v>
      </c>
      <c r="G27" s="546" t="s">
        <v>39</v>
      </c>
      <c r="H27" s="546" t="s">
        <v>39</v>
      </c>
      <c r="I27" s="546" t="s">
        <v>39</v>
      </c>
      <c r="J27" s="546" t="s">
        <v>39</v>
      </c>
      <c r="K27" s="546" t="s">
        <v>39</v>
      </c>
      <c r="L27" s="546" t="s">
        <v>39</v>
      </c>
      <c r="M27" s="545">
        <v>5</v>
      </c>
      <c r="N27" s="545">
        <v>1</v>
      </c>
      <c r="O27" s="545">
        <v>2</v>
      </c>
      <c r="P27" s="546" t="s">
        <v>39</v>
      </c>
      <c r="Q27" s="545">
        <v>2</v>
      </c>
      <c r="R27" s="546" t="s">
        <v>39</v>
      </c>
      <c r="S27" s="546" t="s">
        <v>39</v>
      </c>
      <c r="T27" s="546" t="s">
        <v>39</v>
      </c>
      <c r="U27" s="546" t="s">
        <v>39</v>
      </c>
      <c r="V27" s="546" t="s">
        <v>39</v>
      </c>
    </row>
    <row r="28" spans="1:22">
      <c r="A28" s="532" t="s">
        <v>758</v>
      </c>
      <c r="B28" s="541">
        <v>15</v>
      </c>
      <c r="C28" s="541">
        <v>1</v>
      </c>
      <c r="D28" s="541">
        <v>1</v>
      </c>
      <c r="E28" s="542" t="s">
        <v>39</v>
      </c>
      <c r="F28" s="542" t="s">
        <v>39</v>
      </c>
      <c r="G28" s="542" t="s">
        <v>39</v>
      </c>
      <c r="H28" s="542" t="s">
        <v>39</v>
      </c>
      <c r="I28" s="542" t="s">
        <v>39</v>
      </c>
      <c r="J28" s="542" t="s">
        <v>39</v>
      </c>
      <c r="K28" s="542" t="s">
        <v>39</v>
      </c>
      <c r="L28" s="542" t="s">
        <v>39</v>
      </c>
      <c r="M28" s="541">
        <v>14</v>
      </c>
      <c r="N28" s="541">
        <v>1</v>
      </c>
      <c r="O28" s="541">
        <v>7</v>
      </c>
      <c r="P28" s="541">
        <v>2</v>
      </c>
      <c r="Q28" s="541">
        <v>4</v>
      </c>
      <c r="R28" s="542" t="s">
        <v>39</v>
      </c>
      <c r="S28" s="542" t="s">
        <v>39</v>
      </c>
      <c r="T28" s="542" t="s">
        <v>39</v>
      </c>
      <c r="U28" s="542" t="s">
        <v>39</v>
      </c>
      <c r="V28" s="542" t="s">
        <v>39</v>
      </c>
    </row>
    <row r="29" spans="1:22">
      <c r="A29" s="566" t="s">
        <v>759</v>
      </c>
      <c r="B29" s="545">
        <v>6</v>
      </c>
      <c r="C29" s="546" t="s">
        <v>39</v>
      </c>
      <c r="D29" s="546" t="s">
        <v>39</v>
      </c>
      <c r="E29" s="546" t="s">
        <v>39</v>
      </c>
      <c r="F29" s="546" t="s">
        <v>39</v>
      </c>
      <c r="G29" s="546" t="s">
        <v>39</v>
      </c>
      <c r="H29" s="546" t="s">
        <v>39</v>
      </c>
      <c r="I29" s="546" t="s">
        <v>39</v>
      </c>
      <c r="J29" s="546" t="s">
        <v>39</v>
      </c>
      <c r="K29" s="546" t="s">
        <v>39</v>
      </c>
      <c r="L29" s="546" t="s">
        <v>39</v>
      </c>
      <c r="M29" s="545">
        <v>6</v>
      </c>
      <c r="N29" s="545">
        <v>1</v>
      </c>
      <c r="O29" s="545">
        <v>2</v>
      </c>
      <c r="P29" s="545">
        <v>1</v>
      </c>
      <c r="Q29" s="545">
        <v>2</v>
      </c>
      <c r="R29" s="546" t="s">
        <v>39</v>
      </c>
      <c r="S29" s="546" t="s">
        <v>39</v>
      </c>
      <c r="T29" s="546" t="s">
        <v>39</v>
      </c>
      <c r="U29" s="546" t="s">
        <v>39</v>
      </c>
      <c r="V29" s="546" t="s">
        <v>39</v>
      </c>
    </row>
    <row r="30" spans="1:22" s="563" customFormat="1">
      <c r="A30" s="532" t="s">
        <v>760</v>
      </c>
      <c r="B30" s="541">
        <v>3</v>
      </c>
      <c r="C30" s="542" t="s">
        <v>39</v>
      </c>
      <c r="D30" s="542" t="s">
        <v>39</v>
      </c>
      <c r="E30" s="542" t="s">
        <v>39</v>
      </c>
      <c r="F30" s="542" t="s">
        <v>39</v>
      </c>
      <c r="G30" s="542" t="s">
        <v>39</v>
      </c>
      <c r="H30" s="542" t="s">
        <v>39</v>
      </c>
      <c r="I30" s="542" t="s">
        <v>39</v>
      </c>
      <c r="J30" s="542" t="s">
        <v>39</v>
      </c>
      <c r="K30" s="542" t="s">
        <v>39</v>
      </c>
      <c r="L30" s="542" t="s">
        <v>39</v>
      </c>
      <c r="M30" s="541">
        <v>3</v>
      </c>
      <c r="N30" s="542" t="s">
        <v>39</v>
      </c>
      <c r="O30" s="541">
        <v>1</v>
      </c>
      <c r="P30" s="541">
        <v>1</v>
      </c>
      <c r="Q30" s="541">
        <v>1</v>
      </c>
      <c r="R30" s="542" t="s">
        <v>39</v>
      </c>
      <c r="S30" s="542" t="s">
        <v>39</v>
      </c>
      <c r="T30" s="542" t="s">
        <v>39</v>
      </c>
      <c r="U30" s="542" t="s">
        <v>39</v>
      </c>
      <c r="V30" s="542" t="s">
        <v>39</v>
      </c>
    </row>
    <row r="31" spans="1:22">
      <c r="A31" s="565" t="s">
        <v>15</v>
      </c>
      <c r="B31" s="545">
        <v>111</v>
      </c>
      <c r="C31" s="545">
        <v>8</v>
      </c>
      <c r="D31" s="545">
        <v>3</v>
      </c>
      <c r="E31" s="545">
        <v>1</v>
      </c>
      <c r="F31" s="546" t="s">
        <v>39</v>
      </c>
      <c r="G31" s="546" t="s">
        <v>39</v>
      </c>
      <c r="H31" s="546" t="s">
        <v>39</v>
      </c>
      <c r="I31" s="545">
        <v>4</v>
      </c>
      <c r="J31" s="546" t="s">
        <v>39</v>
      </c>
      <c r="K31" s="546" t="s">
        <v>39</v>
      </c>
      <c r="L31" s="546" t="s">
        <v>39</v>
      </c>
      <c r="M31" s="545">
        <v>103</v>
      </c>
      <c r="N31" s="545">
        <v>15</v>
      </c>
      <c r="O31" s="545">
        <v>28</v>
      </c>
      <c r="P31" s="545">
        <v>25</v>
      </c>
      <c r="Q31" s="545">
        <v>34</v>
      </c>
      <c r="R31" s="546" t="s">
        <v>39</v>
      </c>
      <c r="S31" s="546" t="s">
        <v>39</v>
      </c>
      <c r="T31" s="546" t="s">
        <v>39</v>
      </c>
      <c r="U31" s="546" t="s">
        <v>39</v>
      </c>
      <c r="V31" s="545">
        <v>1</v>
      </c>
    </row>
    <row r="32" spans="1:22">
      <c r="A32" s="532" t="s">
        <v>761</v>
      </c>
      <c r="B32" s="541">
        <v>38</v>
      </c>
      <c r="C32" s="541">
        <v>6</v>
      </c>
      <c r="D32" s="541">
        <v>1</v>
      </c>
      <c r="E32" s="541">
        <v>1</v>
      </c>
      <c r="F32" s="542" t="s">
        <v>39</v>
      </c>
      <c r="G32" s="542" t="s">
        <v>39</v>
      </c>
      <c r="H32" s="542" t="s">
        <v>39</v>
      </c>
      <c r="I32" s="541">
        <v>4</v>
      </c>
      <c r="J32" s="542" t="s">
        <v>39</v>
      </c>
      <c r="K32" s="542" t="s">
        <v>39</v>
      </c>
      <c r="L32" s="542" t="s">
        <v>39</v>
      </c>
      <c r="M32" s="541">
        <v>32</v>
      </c>
      <c r="N32" s="541">
        <v>4</v>
      </c>
      <c r="O32" s="541">
        <v>9</v>
      </c>
      <c r="P32" s="541">
        <v>8</v>
      </c>
      <c r="Q32" s="541">
        <v>10</v>
      </c>
      <c r="R32" s="542" t="s">
        <v>39</v>
      </c>
      <c r="S32" s="542" t="s">
        <v>39</v>
      </c>
      <c r="T32" s="542" t="s">
        <v>39</v>
      </c>
      <c r="U32" s="542" t="s">
        <v>39</v>
      </c>
      <c r="V32" s="541">
        <v>1</v>
      </c>
    </row>
    <row r="33" spans="1:22">
      <c r="A33" s="566" t="s">
        <v>762</v>
      </c>
      <c r="B33" s="545">
        <v>12</v>
      </c>
      <c r="C33" s="546" t="s">
        <v>39</v>
      </c>
      <c r="D33" s="546" t="s">
        <v>39</v>
      </c>
      <c r="E33" s="546" t="s">
        <v>39</v>
      </c>
      <c r="F33" s="546" t="s">
        <v>39</v>
      </c>
      <c r="G33" s="546" t="s">
        <v>39</v>
      </c>
      <c r="H33" s="546" t="s">
        <v>39</v>
      </c>
      <c r="I33" s="546" t="s">
        <v>39</v>
      </c>
      <c r="J33" s="546" t="s">
        <v>39</v>
      </c>
      <c r="K33" s="546" t="s">
        <v>39</v>
      </c>
      <c r="L33" s="546" t="s">
        <v>39</v>
      </c>
      <c r="M33" s="545">
        <v>12</v>
      </c>
      <c r="N33" s="545">
        <v>1</v>
      </c>
      <c r="O33" s="545">
        <v>3</v>
      </c>
      <c r="P33" s="545">
        <v>2</v>
      </c>
      <c r="Q33" s="545">
        <v>6</v>
      </c>
      <c r="R33" s="546" t="s">
        <v>39</v>
      </c>
      <c r="S33" s="546" t="s">
        <v>39</v>
      </c>
      <c r="T33" s="546" t="s">
        <v>39</v>
      </c>
      <c r="U33" s="546" t="s">
        <v>39</v>
      </c>
      <c r="V33" s="546" t="s">
        <v>39</v>
      </c>
    </row>
    <row r="34" spans="1:22">
      <c r="A34" s="532" t="s">
        <v>367</v>
      </c>
      <c r="B34" s="541">
        <v>41</v>
      </c>
      <c r="C34" s="541">
        <v>1</v>
      </c>
      <c r="D34" s="541">
        <v>1</v>
      </c>
      <c r="E34" s="542" t="s">
        <v>39</v>
      </c>
      <c r="F34" s="542" t="s">
        <v>39</v>
      </c>
      <c r="G34" s="542" t="s">
        <v>39</v>
      </c>
      <c r="H34" s="542" t="s">
        <v>39</v>
      </c>
      <c r="I34" s="542" t="s">
        <v>39</v>
      </c>
      <c r="J34" s="542" t="s">
        <v>39</v>
      </c>
      <c r="K34" s="542" t="s">
        <v>39</v>
      </c>
      <c r="L34" s="542" t="s">
        <v>39</v>
      </c>
      <c r="M34" s="541">
        <v>40</v>
      </c>
      <c r="N34" s="541">
        <v>5</v>
      </c>
      <c r="O34" s="541">
        <v>11</v>
      </c>
      <c r="P34" s="541">
        <v>12</v>
      </c>
      <c r="Q34" s="541">
        <v>12</v>
      </c>
      <c r="R34" s="542" t="s">
        <v>39</v>
      </c>
      <c r="S34" s="542" t="s">
        <v>39</v>
      </c>
      <c r="T34" s="542" t="s">
        <v>39</v>
      </c>
      <c r="U34" s="542" t="s">
        <v>39</v>
      </c>
      <c r="V34" s="542" t="s">
        <v>39</v>
      </c>
    </row>
    <row r="35" spans="1:22">
      <c r="A35" s="566" t="s">
        <v>763</v>
      </c>
      <c r="B35" s="545">
        <v>12</v>
      </c>
      <c r="C35" s="545">
        <v>1</v>
      </c>
      <c r="D35" s="545">
        <v>1</v>
      </c>
      <c r="E35" s="546" t="s">
        <v>39</v>
      </c>
      <c r="F35" s="546" t="s">
        <v>39</v>
      </c>
      <c r="G35" s="546" t="s">
        <v>39</v>
      </c>
      <c r="H35" s="546" t="s">
        <v>39</v>
      </c>
      <c r="I35" s="545" t="s">
        <v>39</v>
      </c>
      <c r="J35" s="546" t="s">
        <v>39</v>
      </c>
      <c r="K35" s="546" t="s">
        <v>39</v>
      </c>
      <c r="L35" s="546" t="s">
        <v>39</v>
      </c>
      <c r="M35" s="545">
        <v>11</v>
      </c>
      <c r="N35" s="545">
        <v>2</v>
      </c>
      <c r="O35" s="545">
        <v>5</v>
      </c>
      <c r="P35" s="545">
        <v>1</v>
      </c>
      <c r="Q35" s="545">
        <v>3</v>
      </c>
      <c r="R35" s="546" t="s">
        <v>39</v>
      </c>
      <c r="S35" s="546" t="s">
        <v>39</v>
      </c>
      <c r="T35" s="546" t="s">
        <v>39</v>
      </c>
      <c r="U35" s="546" t="s">
        <v>39</v>
      </c>
      <c r="V35" s="546" t="s">
        <v>39</v>
      </c>
    </row>
    <row r="36" spans="1:22">
      <c r="A36" s="532" t="s">
        <v>764</v>
      </c>
      <c r="B36" s="541">
        <v>2</v>
      </c>
      <c r="C36" s="542" t="s">
        <v>39</v>
      </c>
      <c r="D36" s="542" t="s">
        <v>39</v>
      </c>
      <c r="E36" s="542" t="s">
        <v>39</v>
      </c>
      <c r="F36" s="542" t="s">
        <v>39</v>
      </c>
      <c r="G36" s="542" t="s">
        <v>39</v>
      </c>
      <c r="H36" s="542" t="s">
        <v>39</v>
      </c>
      <c r="I36" s="542" t="s">
        <v>39</v>
      </c>
      <c r="J36" s="542" t="s">
        <v>39</v>
      </c>
      <c r="K36" s="542" t="s">
        <v>39</v>
      </c>
      <c r="L36" s="542" t="s">
        <v>39</v>
      </c>
      <c r="M36" s="541">
        <v>2</v>
      </c>
      <c r="N36" s="541">
        <v>1</v>
      </c>
      <c r="O36" s="542" t="s">
        <v>39</v>
      </c>
      <c r="P36" s="541">
        <v>1</v>
      </c>
      <c r="Q36" s="542" t="s">
        <v>39</v>
      </c>
      <c r="R36" s="542" t="s">
        <v>39</v>
      </c>
      <c r="S36" s="542" t="s">
        <v>39</v>
      </c>
      <c r="T36" s="542" t="s">
        <v>39</v>
      </c>
      <c r="U36" s="542" t="s">
        <v>39</v>
      </c>
      <c r="V36" s="542" t="s">
        <v>39</v>
      </c>
    </row>
    <row r="37" spans="1:22">
      <c r="A37" s="566" t="s">
        <v>765</v>
      </c>
      <c r="B37" s="545">
        <v>4</v>
      </c>
      <c r="C37" s="546" t="s">
        <v>39</v>
      </c>
      <c r="D37" s="546" t="s">
        <v>39</v>
      </c>
      <c r="E37" s="546" t="s">
        <v>39</v>
      </c>
      <c r="F37" s="546" t="s">
        <v>39</v>
      </c>
      <c r="G37" s="546" t="s">
        <v>39</v>
      </c>
      <c r="H37" s="546" t="s">
        <v>39</v>
      </c>
      <c r="I37" s="546" t="s">
        <v>39</v>
      </c>
      <c r="J37" s="546" t="s">
        <v>39</v>
      </c>
      <c r="K37" s="546" t="s">
        <v>39</v>
      </c>
      <c r="L37" s="546" t="s">
        <v>39</v>
      </c>
      <c r="M37" s="545">
        <v>4</v>
      </c>
      <c r="N37" s="545">
        <v>1</v>
      </c>
      <c r="O37" s="546" t="s">
        <v>39</v>
      </c>
      <c r="P37" s="545">
        <v>1</v>
      </c>
      <c r="Q37" s="545">
        <v>2</v>
      </c>
      <c r="R37" s="546" t="s">
        <v>39</v>
      </c>
      <c r="S37" s="546" t="s">
        <v>39</v>
      </c>
      <c r="T37" s="546" t="s">
        <v>39</v>
      </c>
      <c r="U37" s="546" t="s">
        <v>39</v>
      </c>
      <c r="V37" s="546" t="s">
        <v>39</v>
      </c>
    </row>
    <row r="38" spans="1:22" s="563" customFormat="1">
      <c r="A38" s="532" t="s">
        <v>766</v>
      </c>
      <c r="B38" s="541">
        <v>2</v>
      </c>
      <c r="C38" s="542" t="s">
        <v>39</v>
      </c>
      <c r="D38" s="542" t="s">
        <v>39</v>
      </c>
      <c r="E38" s="542" t="s">
        <v>39</v>
      </c>
      <c r="F38" s="542" t="s">
        <v>39</v>
      </c>
      <c r="G38" s="542" t="s">
        <v>39</v>
      </c>
      <c r="H38" s="542" t="s">
        <v>39</v>
      </c>
      <c r="I38" s="542" t="s">
        <v>39</v>
      </c>
      <c r="J38" s="542" t="s">
        <v>39</v>
      </c>
      <c r="K38" s="542" t="s">
        <v>39</v>
      </c>
      <c r="L38" s="542" t="s">
        <v>39</v>
      </c>
      <c r="M38" s="541">
        <v>2</v>
      </c>
      <c r="N38" s="541">
        <v>1</v>
      </c>
      <c r="O38" s="542" t="s">
        <v>39</v>
      </c>
      <c r="P38" s="542" t="s">
        <v>39</v>
      </c>
      <c r="Q38" s="541">
        <v>1</v>
      </c>
      <c r="R38" s="542" t="s">
        <v>39</v>
      </c>
      <c r="S38" s="542" t="s">
        <v>39</v>
      </c>
      <c r="T38" s="542" t="s">
        <v>39</v>
      </c>
      <c r="U38" s="542" t="s">
        <v>39</v>
      </c>
      <c r="V38" s="542" t="s">
        <v>39</v>
      </c>
    </row>
    <row r="39" spans="1:22">
      <c r="A39" s="567" t="s">
        <v>366</v>
      </c>
      <c r="B39" s="545">
        <v>91</v>
      </c>
      <c r="C39" s="545">
        <v>5</v>
      </c>
      <c r="D39" s="545">
        <v>2</v>
      </c>
      <c r="E39" s="545">
        <v>1</v>
      </c>
      <c r="F39" s="546" t="s">
        <v>39</v>
      </c>
      <c r="G39" s="546" t="s">
        <v>39</v>
      </c>
      <c r="H39" s="546" t="s">
        <v>39</v>
      </c>
      <c r="I39" s="545">
        <v>2</v>
      </c>
      <c r="J39" s="545" t="s">
        <v>39</v>
      </c>
      <c r="K39" s="546" t="s">
        <v>39</v>
      </c>
      <c r="L39" s="546" t="s">
        <v>39</v>
      </c>
      <c r="M39" s="545">
        <v>86</v>
      </c>
      <c r="N39" s="545">
        <v>14</v>
      </c>
      <c r="O39" s="545">
        <v>35</v>
      </c>
      <c r="P39" s="545">
        <v>18</v>
      </c>
      <c r="Q39" s="545">
        <v>18</v>
      </c>
      <c r="R39" s="546" t="s">
        <v>39</v>
      </c>
      <c r="S39" s="546" t="s">
        <v>39</v>
      </c>
      <c r="T39" s="546" t="s">
        <v>39</v>
      </c>
      <c r="U39" s="546" t="s">
        <v>39</v>
      </c>
      <c r="V39" s="545">
        <v>1</v>
      </c>
    </row>
    <row r="40" spans="1:22">
      <c r="A40" s="532" t="s">
        <v>767</v>
      </c>
      <c r="B40" s="541">
        <v>29</v>
      </c>
      <c r="C40" s="541">
        <v>3</v>
      </c>
      <c r="D40" s="542" t="s">
        <v>39</v>
      </c>
      <c r="E40" s="541">
        <v>1</v>
      </c>
      <c r="F40" s="542" t="s">
        <v>39</v>
      </c>
      <c r="G40" s="542" t="s">
        <v>39</v>
      </c>
      <c r="H40" s="542" t="s">
        <v>39</v>
      </c>
      <c r="I40" s="541">
        <v>2</v>
      </c>
      <c r="J40" s="542" t="s">
        <v>39</v>
      </c>
      <c r="K40" s="542" t="s">
        <v>39</v>
      </c>
      <c r="L40" s="542" t="s">
        <v>39</v>
      </c>
      <c r="M40" s="541">
        <v>26</v>
      </c>
      <c r="N40" s="541">
        <v>9</v>
      </c>
      <c r="O40" s="541">
        <v>12</v>
      </c>
      <c r="P40" s="542" t="s">
        <v>39</v>
      </c>
      <c r="Q40" s="541">
        <v>4</v>
      </c>
      <c r="R40" s="542" t="s">
        <v>39</v>
      </c>
      <c r="S40" s="542" t="s">
        <v>39</v>
      </c>
      <c r="T40" s="542" t="s">
        <v>39</v>
      </c>
      <c r="U40" s="542" t="s">
        <v>39</v>
      </c>
      <c r="V40" s="541">
        <v>1</v>
      </c>
    </row>
    <row r="41" spans="1:22">
      <c r="A41" s="566" t="s">
        <v>368</v>
      </c>
      <c r="B41" s="545">
        <v>15</v>
      </c>
      <c r="C41" s="546" t="s">
        <v>39</v>
      </c>
      <c r="D41" s="546" t="s">
        <v>39</v>
      </c>
      <c r="E41" s="546" t="s">
        <v>39</v>
      </c>
      <c r="F41" s="546" t="s">
        <v>39</v>
      </c>
      <c r="G41" s="546" t="s">
        <v>39</v>
      </c>
      <c r="H41" s="546" t="s">
        <v>39</v>
      </c>
      <c r="I41" s="546" t="s">
        <v>39</v>
      </c>
      <c r="J41" s="546" t="s">
        <v>39</v>
      </c>
      <c r="K41" s="546" t="s">
        <v>39</v>
      </c>
      <c r="L41" s="546" t="s">
        <v>39</v>
      </c>
      <c r="M41" s="545">
        <v>15</v>
      </c>
      <c r="N41" s="546" t="s">
        <v>39</v>
      </c>
      <c r="O41" s="545">
        <v>7</v>
      </c>
      <c r="P41" s="545">
        <v>6</v>
      </c>
      <c r="Q41" s="545">
        <v>2</v>
      </c>
      <c r="R41" s="546" t="s">
        <v>39</v>
      </c>
      <c r="S41" s="546" t="s">
        <v>39</v>
      </c>
      <c r="T41" s="546" t="s">
        <v>39</v>
      </c>
      <c r="U41" s="546" t="s">
        <v>39</v>
      </c>
      <c r="V41" s="546" t="s">
        <v>39</v>
      </c>
    </row>
    <row r="42" spans="1:22">
      <c r="A42" s="532" t="s">
        <v>768</v>
      </c>
      <c r="B42" s="541">
        <v>13</v>
      </c>
      <c r="C42" s="541">
        <v>1</v>
      </c>
      <c r="D42" s="541">
        <v>1</v>
      </c>
      <c r="E42" s="542" t="s">
        <v>39</v>
      </c>
      <c r="F42" s="542" t="s">
        <v>39</v>
      </c>
      <c r="G42" s="542" t="s">
        <v>39</v>
      </c>
      <c r="H42" s="542" t="s">
        <v>39</v>
      </c>
      <c r="I42" s="542" t="s">
        <v>39</v>
      </c>
      <c r="J42" s="542" t="s">
        <v>39</v>
      </c>
      <c r="K42" s="542" t="s">
        <v>39</v>
      </c>
      <c r="L42" s="542" t="s">
        <v>39</v>
      </c>
      <c r="M42" s="541">
        <v>12</v>
      </c>
      <c r="N42" s="541">
        <v>2</v>
      </c>
      <c r="O42" s="541">
        <v>3</v>
      </c>
      <c r="P42" s="541">
        <v>5</v>
      </c>
      <c r="Q42" s="541">
        <v>2</v>
      </c>
      <c r="R42" s="542" t="s">
        <v>39</v>
      </c>
      <c r="S42" s="542" t="s">
        <v>39</v>
      </c>
      <c r="T42" s="542" t="s">
        <v>39</v>
      </c>
      <c r="U42" s="542" t="s">
        <v>39</v>
      </c>
      <c r="V42" s="542" t="s">
        <v>39</v>
      </c>
    </row>
    <row r="43" spans="1:22">
      <c r="A43" s="566" t="s">
        <v>769</v>
      </c>
      <c r="B43" s="545">
        <v>15</v>
      </c>
      <c r="C43" s="546" t="s">
        <v>39</v>
      </c>
      <c r="D43" s="546" t="s">
        <v>39</v>
      </c>
      <c r="E43" s="546" t="s">
        <v>39</v>
      </c>
      <c r="F43" s="546" t="s">
        <v>39</v>
      </c>
      <c r="G43" s="546" t="s">
        <v>39</v>
      </c>
      <c r="H43" s="546" t="s">
        <v>39</v>
      </c>
      <c r="I43" s="546" t="s">
        <v>39</v>
      </c>
      <c r="J43" s="546" t="s">
        <v>39</v>
      </c>
      <c r="K43" s="546" t="s">
        <v>39</v>
      </c>
      <c r="L43" s="546" t="s">
        <v>39</v>
      </c>
      <c r="M43" s="545">
        <v>15</v>
      </c>
      <c r="N43" s="545">
        <v>1</v>
      </c>
      <c r="O43" s="545">
        <v>5</v>
      </c>
      <c r="P43" s="545">
        <v>6</v>
      </c>
      <c r="Q43" s="545">
        <v>3</v>
      </c>
      <c r="R43" s="546" t="s">
        <v>39</v>
      </c>
      <c r="S43" s="546" t="s">
        <v>39</v>
      </c>
      <c r="T43" s="546" t="s">
        <v>39</v>
      </c>
      <c r="U43" s="546" t="s">
        <v>39</v>
      </c>
      <c r="V43" s="546" t="s">
        <v>39</v>
      </c>
    </row>
    <row r="44" spans="1:22">
      <c r="A44" s="532" t="s">
        <v>770</v>
      </c>
      <c r="B44" s="541">
        <v>17</v>
      </c>
      <c r="C44" s="541">
        <v>1</v>
      </c>
      <c r="D44" s="541">
        <v>1</v>
      </c>
      <c r="E44" s="542" t="s">
        <v>39</v>
      </c>
      <c r="F44" s="542" t="s">
        <v>39</v>
      </c>
      <c r="G44" s="542" t="s">
        <v>39</v>
      </c>
      <c r="H44" s="542" t="s">
        <v>39</v>
      </c>
      <c r="I44" s="542" t="s">
        <v>39</v>
      </c>
      <c r="J44" s="541" t="s">
        <v>39</v>
      </c>
      <c r="K44" s="542" t="s">
        <v>39</v>
      </c>
      <c r="L44" s="542" t="s">
        <v>39</v>
      </c>
      <c r="M44" s="541">
        <v>16</v>
      </c>
      <c r="N44" s="541">
        <v>2</v>
      </c>
      <c r="O44" s="541">
        <v>7</v>
      </c>
      <c r="P44" s="541">
        <v>1</v>
      </c>
      <c r="Q44" s="541">
        <v>6</v>
      </c>
      <c r="R44" s="542" t="s">
        <v>39</v>
      </c>
      <c r="S44" s="542" t="s">
        <v>39</v>
      </c>
      <c r="T44" s="542" t="s">
        <v>39</v>
      </c>
      <c r="U44" s="542" t="s">
        <v>39</v>
      </c>
      <c r="V44" s="542" t="s">
        <v>39</v>
      </c>
    </row>
    <row r="45" spans="1:22" s="563" customFormat="1">
      <c r="A45" s="566" t="s">
        <v>771</v>
      </c>
      <c r="B45" s="545">
        <v>2</v>
      </c>
      <c r="C45" s="546" t="s">
        <v>39</v>
      </c>
      <c r="D45" s="546" t="s">
        <v>39</v>
      </c>
      <c r="E45" s="546" t="s">
        <v>39</v>
      </c>
      <c r="F45" s="546" t="s">
        <v>39</v>
      </c>
      <c r="G45" s="546" t="s">
        <v>39</v>
      </c>
      <c r="H45" s="546" t="s">
        <v>39</v>
      </c>
      <c r="I45" s="546" t="s">
        <v>39</v>
      </c>
      <c r="J45" s="546" t="s">
        <v>39</v>
      </c>
      <c r="K45" s="546" t="s">
        <v>39</v>
      </c>
      <c r="L45" s="546" t="s">
        <v>39</v>
      </c>
      <c r="M45" s="545">
        <v>2</v>
      </c>
      <c r="N45" s="546" t="s">
        <v>39</v>
      </c>
      <c r="O45" s="545">
        <v>1</v>
      </c>
      <c r="P45" s="546" t="s">
        <v>39</v>
      </c>
      <c r="Q45" s="545">
        <v>1</v>
      </c>
      <c r="R45" s="546" t="s">
        <v>39</v>
      </c>
      <c r="S45" s="546" t="s">
        <v>39</v>
      </c>
      <c r="T45" s="546" t="s">
        <v>39</v>
      </c>
      <c r="U45" s="546" t="s">
        <v>39</v>
      </c>
      <c r="V45" s="546" t="s">
        <v>39</v>
      </c>
    </row>
    <row r="46" spans="1:22">
      <c r="A46" s="568" t="s">
        <v>365</v>
      </c>
      <c r="B46" s="541">
        <v>128</v>
      </c>
      <c r="C46" s="541">
        <v>20</v>
      </c>
      <c r="D46" s="541">
        <v>4</v>
      </c>
      <c r="E46" s="541">
        <v>2</v>
      </c>
      <c r="F46" s="542" t="s">
        <v>39</v>
      </c>
      <c r="G46" s="542" t="s">
        <v>39</v>
      </c>
      <c r="H46" s="542" t="s">
        <v>39</v>
      </c>
      <c r="I46" s="541">
        <v>14</v>
      </c>
      <c r="J46" s="541" t="s">
        <v>39</v>
      </c>
      <c r="K46" s="542" t="s">
        <v>39</v>
      </c>
      <c r="L46" s="542" t="s">
        <v>39</v>
      </c>
      <c r="M46" s="541">
        <v>108</v>
      </c>
      <c r="N46" s="541">
        <v>4</v>
      </c>
      <c r="O46" s="541">
        <v>40</v>
      </c>
      <c r="P46" s="541">
        <v>12</v>
      </c>
      <c r="Q46" s="541">
        <v>52</v>
      </c>
      <c r="R46" s="542" t="s">
        <v>39</v>
      </c>
      <c r="S46" s="542" t="s">
        <v>39</v>
      </c>
      <c r="T46" s="542" t="s">
        <v>39</v>
      </c>
      <c r="U46" s="542" t="s">
        <v>39</v>
      </c>
      <c r="V46" s="541" t="s">
        <v>39</v>
      </c>
    </row>
    <row r="47" spans="1:22">
      <c r="A47" s="566" t="s">
        <v>772</v>
      </c>
      <c r="B47" s="545">
        <v>42</v>
      </c>
      <c r="C47" s="545">
        <v>8</v>
      </c>
      <c r="D47" s="546" t="s">
        <v>39</v>
      </c>
      <c r="E47" s="545">
        <v>2</v>
      </c>
      <c r="F47" s="546" t="s">
        <v>39</v>
      </c>
      <c r="G47" s="546" t="s">
        <v>39</v>
      </c>
      <c r="H47" s="546" t="s">
        <v>39</v>
      </c>
      <c r="I47" s="545">
        <v>6</v>
      </c>
      <c r="J47" s="546" t="s">
        <v>39</v>
      </c>
      <c r="K47" s="546" t="s">
        <v>39</v>
      </c>
      <c r="L47" s="546" t="s">
        <v>39</v>
      </c>
      <c r="M47" s="545">
        <v>34</v>
      </c>
      <c r="N47" s="545">
        <v>1</v>
      </c>
      <c r="O47" s="545">
        <v>12</v>
      </c>
      <c r="P47" s="545">
        <v>1</v>
      </c>
      <c r="Q47" s="545">
        <v>20</v>
      </c>
      <c r="R47" s="546" t="s">
        <v>39</v>
      </c>
      <c r="S47" s="546" t="s">
        <v>39</v>
      </c>
      <c r="T47" s="546" t="s">
        <v>39</v>
      </c>
      <c r="U47" s="546" t="s">
        <v>39</v>
      </c>
      <c r="V47" s="545" t="s">
        <v>39</v>
      </c>
    </row>
    <row r="48" spans="1:22">
      <c r="A48" s="532" t="s">
        <v>773</v>
      </c>
      <c r="B48" s="541">
        <v>13</v>
      </c>
      <c r="C48" s="541">
        <v>5</v>
      </c>
      <c r="D48" s="542" t="s">
        <v>39</v>
      </c>
      <c r="E48" s="542" t="s">
        <v>39</v>
      </c>
      <c r="F48" s="542" t="s">
        <v>39</v>
      </c>
      <c r="G48" s="542" t="s">
        <v>39</v>
      </c>
      <c r="H48" s="542" t="s">
        <v>39</v>
      </c>
      <c r="I48" s="541">
        <v>5</v>
      </c>
      <c r="J48" s="541" t="s">
        <v>39</v>
      </c>
      <c r="K48" s="542" t="s">
        <v>39</v>
      </c>
      <c r="L48" s="542" t="s">
        <v>39</v>
      </c>
      <c r="M48" s="541">
        <v>8</v>
      </c>
      <c r="N48" s="541">
        <v>1</v>
      </c>
      <c r="O48" s="541">
        <v>3</v>
      </c>
      <c r="P48" s="542" t="s">
        <v>39</v>
      </c>
      <c r="Q48" s="541">
        <v>4</v>
      </c>
      <c r="R48" s="542" t="s">
        <v>39</v>
      </c>
      <c r="S48" s="542" t="s">
        <v>39</v>
      </c>
      <c r="T48" s="542" t="s">
        <v>39</v>
      </c>
      <c r="U48" s="542" t="s">
        <v>39</v>
      </c>
      <c r="V48" s="542" t="s">
        <v>39</v>
      </c>
    </row>
    <row r="49" spans="1:22">
      <c r="A49" s="566" t="s">
        <v>774</v>
      </c>
      <c r="B49" s="545">
        <v>11</v>
      </c>
      <c r="C49" s="545">
        <v>1</v>
      </c>
      <c r="D49" s="545">
        <v>1</v>
      </c>
      <c r="E49" s="546" t="s">
        <v>39</v>
      </c>
      <c r="F49" s="546" t="s">
        <v>39</v>
      </c>
      <c r="G49" s="546" t="s">
        <v>39</v>
      </c>
      <c r="H49" s="546" t="s">
        <v>39</v>
      </c>
      <c r="I49" s="546" t="s">
        <v>39</v>
      </c>
      <c r="J49" s="546" t="s">
        <v>39</v>
      </c>
      <c r="K49" s="546" t="s">
        <v>39</v>
      </c>
      <c r="L49" s="546" t="s">
        <v>39</v>
      </c>
      <c r="M49" s="545">
        <v>10</v>
      </c>
      <c r="N49" s="546" t="s">
        <v>39</v>
      </c>
      <c r="O49" s="545">
        <v>4</v>
      </c>
      <c r="P49" s="545">
        <v>3</v>
      </c>
      <c r="Q49" s="545">
        <v>3</v>
      </c>
      <c r="R49" s="546" t="s">
        <v>39</v>
      </c>
      <c r="S49" s="546" t="s">
        <v>39</v>
      </c>
      <c r="T49" s="546" t="s">
        <v>39</v>
      </c>
      <c r="U49" s="546" t="s">
        <v>39</v>
      </c>
      <c r="V49" s="546" t="s">
        <v>39</v>
      </c>
    </row>
    <row r="50" spans="1:22">
      <c r="A50" s="532" t="s">
        <v>775</v>
      </c>
      <c r="B50" s="541">
        <v>20</v>
      </c>
      <c r="C50" s="541">
        <v>2</v>
      </c>
      <c r="D50" s="541">
        <v>2</v>
      </c>
      <c r="E50" s="542" t="s">
        <v>39</v>
      </c>
      <c r="F50" s="542" t="s">
        <v>39</v>
      </c>
      <c r="G50" s="542" t="s">
        <v>39</v>
      </c>
      <c r="H50" s="542" t="s">
        <v>39</v>
      </c>
      <c r="I50" s="542" t="s">
        <v>39</v>
      </c>
      <c r="J50" s="542" t="s">
        <v>39</v>
      </c>
      <c r="K50" s="542" t="s">
        <v>39</v>
      </c>
      <c r="L50" s="542" t="s">
        <v>39</v>
      </c>
      <c r="M50" s="541">
        <v>18</v>
      </c>
      <c r="N50" s="542" t="s">
        <v>39</v>
      </c>
      <c r="O50" s="541">
        <v>7</v>
      </c>
      <c r="P50" s="541">
        <v>3</v>
      </c>
      <c r="Q50" s="541">
        <v>8</v>
      </c>
      <c r="R50" s="542" t="s">
        <v>39</v>
      </c>
      <c r="S50" s="542" t="s">
        <v>39</v>
      </c>
      <c r="T50" s="542" t="s">
        <v>39</v>
      </c>
      <c r="U50" s="542" t="s">
        <v>39</v>
      </c>
      <c r="V50" s="542" t="s">
        <v>39</v>
      </c>
    </row>
    <row r="51" spans="1:22">
      <c r="A51" s="566" t="s">
        <v>776</v>
      </c>
      <c r="B51" s="545">
        <v>25</v>
      </c>
      <c r="C51" s="545">
        <v>4</v>
      </c>
      <c r="D51" s="545">
        <v>1</v>
      </c>
      <c r="E51" s="546" t="s">
        <v>39</v>
      </c>
      <c r="F51" s="546" t="s">
        <v>39</v>
      </c>
      <c r="G51" s="546" t="s">
        <v>39</v>
      </c>
      <c r="H51" s="546" t="s">
        <v>39</v>
      </c>
      <c r="I51" s="545">
        <v>3</v>
      </c>
      <c r="J51" s="546" t="s">
        <v>39</v>
      </c>
      <c r="K51" s="546" t="s">
        <v>39</v>
      </c>
      <c r="L51" s="546" t="s">
        <v>39</v>
      </c>
      <c r="M51" s="545">
        <v>21</v>
      </c>
      <c r="N51" s="545">
        <v>1</v>
      </c>
      <c r="O51" s="545">
        <v>9</v>
      </c>
      <c r="P51" s="545" t="s">
        <v>39</v>
      </c>
      <c r="Q51" s="545">
        <v>11</v>
      </c>
      <c r="R51" s="546" t="s">
        <v>39</v>
      </c>
      <c r="S51" s="546" t="s">
        <v>39</v>
      </c>
      <c r="T51" s="546" t="s">
        <v>39</v>
      </c>
      <c r="U51" s="546" t="s">
        <v>39</v>
      </c>
      <c r="V51" s="546" t="s">
        <v>39</v>
      </c>
    </row>
    <row r="52" spans="1:22">
      <c r="A52" s="532" t="s">
        <v>777</v>
      </c>
      <c r="B52" s="541">
        <v>7</v>
      </c>
      <c r="C52" s="542" t="s">
        <v>39</v>
      </c>
      <c r="D52" s="542" t="s">
        <v>39</v>
      </c>
      <c r="E52" s="542" t="s">
        <v>39</v>
      </c>
      <c r="F52" s="542" t="s">
        <v>39</v>
      </c>
      <c r="G52" s="542" t="s">
        <v>39</v>
      </c>
      <c r="H52" s="542" t="s">
        <v>39</v>
      </c>
      <c r="I52" s="542" t="s">
        <v>39</v>
      </c>
      <c r="J52" s="542" t="s">
        <v>39</v>
      </c>
      <c r="K52" s="542" t="s">
        <v>39</v>
      </c>
      <c r="L52" s="542" t="s">
        <v>39</v>
      </c>
      <c r="M52" s="541">
        <v>7</v>
      </c>
      <c r="N52" s="541">
        <v>1</v>
      </c>
      <c r="O52" s="541">
        <v>1</v>
      </c>
      <c r="P52" s="541">
        <v>3</v>
      </c>
      <c r="Q52" s="541">
        <v>2</v>
      </c>
      <c r="R52" s="542" t="s">
        <v>39</v>
      </c>
      <c r="S52" s="542" t="s">
        <v>39</v>
      </c>
      <c r="T52" s="542" t="s">
        <v>39</v>
      </c>
      <c r="U52" s="542" t="s">
        <v>39</v>
      </c>
      <c r="V52" s="542" t="s">
        <v>39</v>
      </c>
    </row>
    <row r="53" spans="1:22" s="563" customFormat="1">
      <c r="A53" s="566" t="s">
        <v>778</v>
      </c>
      <c r="B53" s="545">
        <v>10</v>
      </c>
      <c r="C53" s="546" t="s">
        <v>39</v>
      </c>
      <c r="D53" s="546" t="s">
        <v>39</v>
      </c>
      <c r="E53" s="546" t="s">
        <v>39</v>
      </c>
      <c r="F53" s="546" t="s">
        <v>39</v>
      </c>
      <c r="G53" s="546" t="s">
        <v>39</v>
      </c>
      <c r="H53" s="546" t="s">
        <v>39</v>
      </c>
      <c r="I53" s="546" t="s">
        <v>39</v>
      </c>
      <c r="J53" s="546" t="s">
        <v>39</v>
      </c>
      <c r="K53" s="546" t="s">
        <v>39</v>
      </c>
      <c r="L53" s="546" t="s">
        <v>39</v>
      </c>
      <c r="M53" s="545">
        <v>10</v>
      </c>
      <c r="N53" s="546" t="s">
        <v>39</v>
      </c>
      <c r="O53" s="545">
        <v>4</v>
      </c>
      <c r="P53" s="545">
        <v>2</v>
      </c>
      <c r="Q53" s="545">
        <v>4</v>
      </c>
      <c r="R53" s="546" t="s">
        <v>39</v>
      </c>
      <c r="S53" s="546" t="s">
        <v>39</v>
      </c>
      <c r="T53" s="546" t="s">
        <v>39</v>
      </c>
      <c r="U53" s="546" t="s">
        <v>39</v>
      </c>
      <c r="V53" s="546" t="s">
        <v>39</v>
      </c>
    </row>
    <row r="54" spans="1:22">
      <c r="A54" s="564" t="s">
        <v>18</v>
      </c>
      <c r="B54" s="541">
        <v>186</v>
      </c>
      <c r="C54" s="541">
        <v>24</v>
      </c>
      <c r="D54" s="541">
        <v>4</v>
      </c>
      <c r="E54" s="541">
        <v>4</v>
      </c>
      <c r="F54" s="541">
        <v>1</v>
      </c>
      <c r="G54" s="541">
        <v>1</v>
      </c>
      <c r="H54" s="541">
        <v>1</v>
      </c>
      <c r="I54" s="541">
        <v>13</v>
      </c>
      <c r="J54" s="542" t="s">
        <v>39</v>
      </c>
      <c r="K54" s="542" t="s">
        <v>39</v>
      </c>
      <c r="L54" s="542" t="s">
        <v>39</v>
      </c>
      <c r="M54" s="541">
        <v>162</v>
      </c>
      <c r="N54" s="541">
        <v>4</v>
      </c>
      <c r="O54" s="541">
        <v>58</v>
      </c>
      <c r="P54" s="541">
        <v>39</v>
      </c>
      <c r="Q54" s="541">
        <v>61</v>
      </c>
      <c r="R54" s="542" t="s">
        <v>39</v>
      </c>
      <c r="S54" s="542" t="s">
        <v>39</v>
      </c>
      <c r="T54" s="542" t="s">
        <v>39</v>
      </c>
      <c r="U54" s="542" t="s">
        <v>39</v>
      </c>
      <c r="V54" s="541" t="s">
        <v>39</v>
      </c>
    </row>
    <row r="55" spans="1:22">
      <c r="A55" s="566" t="s">
        <v>779</v>
      </c>
      <c r="B55" s="545">
        <v>81</v>
      </c>
      <c r="C55" s="545">
        <v>20</v>
      </c>
      <c r="D55" s="546" t="s">
        <v>39</v>
      </c>
      <c r="E55" s="545">
        <v>4</v>
      </c>
      <c r="F55" s="545">
        <v>1</v>
      </c>
      <c r="G55" s="545">
        <v>1</v>
      </c>
      <c r="H55" s="545">
        <v>1</v>
      </c>
      <c r="I55" s="545">
        <v>13</v>
      </c>
      <c r="J55" s="546" t="s">
        <v>39</v>
      </c>
      <c r="K55" s="546" t="s">
        <v>39</v>
      </c>
      <c r="L55" s="546" t="s">
        <v>39</v>
      </c>
      <c r="M55" s="545">
        <v>61</v>
      </c>
      <c r="N55" s="545">
        <v>3</v>
      </c>
      <c r="O55" s="545">
        <v>19</v>
      </c>
      <c r="P55" s="545">
        <v>12</v>
      </c>
      <c r="Q55" s="545">
        <v>27</v>
      </c>
      <c r="R55" s="546" t="s">
        <v>39</v>
      </c>
      <c r="S55" s="546" t="s">
        <v>39</v>
      </c>
      <c r="T55" s="546" t="s">
        <v>39</v>
      </c>
      <c r="U55" s="546" t="s">
        <v>39</v>
      </c>
      <c r="V55" s="545" t="s">
        <v>39</v>
      </c>
    </row>
    <row r="56" spans="1:22">
      <c r="A56" s="532" t="s">
        <v>780</v>
      </c>
      <c r="B56" s="541">
        <v>16</v>
      </c>
      <c r="C56" s="541">
        <v>1</v>
      </c>
      <c r="D56" s="541">
        <v>1</v>
      </c>
      <c r="E56" s="542" t="s">
        <v>39</v>
      </c>
      <c r="F56" s="542" t="s">
        <v>39</v>
      </c>
      <c r="G56" s="542" t="s">
        <v>39</v>
      </c>
      <c r="H56" s="542" t="s">
        <v>39</v>
      </c>
      <c r="I56" s="542" t="s">
        <v>39</v>
      </c>
      <c r="J56" s="542" t="s">
        <v>39</v>
      </c>
      <c r="K56" s="542" t="s">
        <v>39</v>
      </c>
      <c r="L56" s="542" t="s">
        <v>39</v>
      </c>
      <c r="M56" s="541">
        <v>15</v>
      </c>
      <c r="N56" s="542" t="s">
        <v>39</v>
      </c>
      <c r="O56" s="541">
        <v>7</v>
      </c>
      <c r="P56" s="541">
        <v>2</v>
      </c>
      <c r="Q56" s="541">
        <v>6</v>
      </c>
      <c r="R56" s="542" t="s">
        <v>39</v>
      </c>
      <c r="S56" s="542" t="s">
        <v>39</v>
      </c>
      <c r="T56" s="542" t="s">
        <v>39</v>
      </c>
      <c r="U56" s="542" t="s">
        <v>39</v>
      </c>
      <c r="V56" s="542" t="s">
        <v>39</v>
      </c>
    </row>
    <row r="57" spans="1:22">
      <c r="A57" s="566" t="s">
        <v>781</v>
      </c>
      <c r="B57" s="545">
        <v>28</v>
      </c>
      <c r="C57" s="545">
        <v>1</v>
      </c>
      <c r="D57" s="545">
        <v>1</v>
      </c>
      <c r="E57" s="546" t="s">
        <v>39</v>
      </c>
      <c r="F57" s="546" t="s">
        <v>39</v>
      </c>
      <c r="G57" s="546" t="s">
        <v>39</v>
      </c>
      <c r="H57" s="546" t="s">
        <v>39</v>
      </c>
      <c r="I57" s="546" t="s">
        <v>39</v>
      </c>
      <c r="J57" s="546" t="s">
        <v>39</v>
      </c>
      <c r="K57" s="546" t="s">
        <v>39</v>
      </c>
      <c r="L57" s="546" t="s">
        <v>39</v>
      </c>
      <c r="M57" s="545">
        <v>27</v>
      </c>
      <c r="N57" s="546" t="s">
        <v>39</v>
      </c>
      <c r="O57" s="545">
        <v>8</v>
      </c>
      <c r="P57" s="545">
        <v>9</v>
      </c>
      <c r="Q57" s="545">
        <v>10</v>
      </c>
      <c r="R57" s="546" t="s">
        <v>39</v>
      </c>
      <c r="S57" s="546" t="s">
        <v>39</v>
      </c>
      <c r="T57" s="546" t="s">
        <v>39</v>
      </c>
      <c r="U57" s="546" t="s">
        <v>39</v>
      </c>
      <c r="V57" s="546" t="s">
        <v>39</v>
      </c>
    </row>
    <row r="58" spans="1:22">
      <c r="A58" s="532" t="s">
        <v>571</v>
      </c>
      <c r="B58" s="541">
        <v>3</v>
      </c>
      <c r="C58" s="542" t="s">
        <v>39</v>
      </c>
      <c r="D58" s="542" t="s">
        <v>39</v>
      </c>
      <c r="E58" s="542" t="s">
        <v>39</v>
      </c>
      <c r="F58" s="542" t="s">
        <v>39</v>
      </c>
      <c r="G58" s="542" t="s">
        <v>39</v>
      </c>
      <c r="H58" s="542" t="s">
        <v>39</v>
      </c>
      <c r="I58" s="542" t="s">
        <v>39</v>
      </c>
      <c r="J58" s="542" t="s">
        <v>39</v>
      </c>
      <c r="K58" s="542" t="s">
        <v>39</v>
      </c>
      <c r="L58" s="542" t="s">
        <v>39</v>
      </c>
      <c r="M58" s="541">
        <v>3</v>
      </c>
      <c r="N58" s="542" t="s">
        <v>39</v>
      </c>
      <c r="O58" s="541">
        <v>1</v>
      </c>
      <c r="P58" s="541">
        <v>2</v>
      </c>
      <c r="Q58" s="542" t="s">
        <v>39</v>
      </c>
      <c r="R58" s="542" t="s">
        <v>39</v>
      </c>
      <c r="S58" s="542" t="s">
        <v>39</v>
      </c>
      <c r="T58" s="542" t="s">
        <v>39</v>
      </c>
      <c r="U58" s="542" t="s">
        <v>39</v>
      </c>
      <c r="V58" s="542" t="s">
        <v>39</v>
      </c>
    </row>
    <row r="59" spans="1:22">
      <c r="A59" s="566" t="s">
        <v>782</v>
      </c>
      <c r="B59" s="545">
        <v>10</v>
      </c>
      <c r="C59" s="545">
        <v>1</v>
      </c>
      <c r="D59" s="545">
        <v>1</v>
      </c>
      <c r="E59" s="546" t="s">
        <v>39</v>
      </c>
      <c r="F59" s="546" t="s">
        <v>39</v>
      </c>
      <c r="G59" s="546" t="s">
        <v>39</v>
      </c>
      <c r="H59" s="546" t="s">
        <v>39</v>
      </c>
      <c r="I59" s="546" t="s">
        <v>39</v>
      </c>
      <c r="J59" s="546" t="s">
        <v>39</v>
      </c>
      <c r="K59" s="546" t="s">
        <v>39</v>
      </c>
      <c r="L59" s="546" t="s">
        <v>39</v>
      </c>
      <c r="M59" s="545">
        <v>9</v>
      </c>
      <c r="N59" s="546" t="s">
        <v>39</v>
      </c>
      <c r="O59" s="545">
        <v>6</v>
      </c>
      <c r="P59" s="545" t="s">
        <v>39</v>
      </c>
      <c r="Q59" s="545">
        <v>3</v>
      </c>
      <c r="R59" s="546" t="s">
        <v>39</v>
      </c>
      <c r="S59" s="546" t="s">
        <v>39</v>
      </c>
      <c r="T59" s="546" t="s">
        <v>39</v>
      </c>
      <c r="U59" s="546" t="s">
        <v>39</v>
      </c>
      <c r="V59" s="546" t="s">
        <v>39</v>
      </c>
    </row>
    <row r="60" spans="1:22">
      <c r="A60" s="532" t="s">
        <v>783</v>
      </c>
      <c r="B60" s="541">
        <v>15</v>
      </c>
      <c r="C60" s="541">
        <v>1</v>
      </c>
      <c r="D60" s="541">
        <v>1</v>
      </c>
      <c r="E60" s="542" t="s">
        <v>39</v>
      </c>
      <c r="F60" s="542" t="s">
        <v>39</v>
      </c>
      <c r="G60" s="542" t="s">
        <v>39</v>
      </c>
      <c r="H60" s="542" t="s">
        <v>39</v>
      </c>
      <c r="I60" s="542" t="s">
        <v>39</v>
      </c>
      <c r="J60" s="542" t="s">
        <v>39</v>
      </c>
      <c r="K60" s="542" t="s">
        <v>39</v>
      </c>
      <c r="L60" s="542" t="s">
        <v>39</v>
      </c>
      <c r="M60" s="541">
        <v>14</v>
      </c>
      <c r="N60" s="542" t="s">
        <v>39</v>
      </c>
      <c r="O60" s="541">
        <v>3</v>
      </c>
      <c r="P60" s="541">
        <v>5</v>
      </c>
      <c r="Q60" s="541">
        <v>6</v>
      </c>
      <c r="R60" s="542" t="s">
        <v>39</v>
      </c>
      <c r="S60" s="542" t="s">
        <v>39</v>
      </c>
      <c r="T60" s="542" t="s">
        <v>39</v>
      </c>
      <c r="U60" s="542" t="s">
        <v>39</v>
      </c>
      <c r="V60" s="542" t="s">
        <v>39</v>
      </c>
    </row>
    <row r="61" spans="1:22">
      <c r="A61" s="566" t="s">
        <v>784</v>
      </c>
      <c r="B61" s="545">
        <v>19</v>
      </c>
      <c r="C61" s="546" t="s">
        <v>39</v>
      </c>
      <c r="D61" s="546" t="s">
        <v>39</v>
      </c>
      <c r="E61" s="546" t="s">
        <v>39</v>
      </c>
      <c r="F61" s="546" t="s">
        <v>39</v>
      </c>
      <c r="G61" s="546" t="s">
        <v>39</v>
      </c>
      <c r="H61" s="546" t="s">
        <v>39</v>
      </c>
      <c r="I61" s="546" t="s">
        <v>39</v>
      </c>
      <c r="J61" s="546" t="s">
        <v>39</v>
      </c>
      <c r="K61" s="546" t="s">
        <v>39</v>
      </c>
      <c r="L61" s="546" t="s">
        <v>39</v>
      </c>
      <c r="M61" s="545">
        <v>19</v>
      </c>
      <c r="N61" s="545">
        <v>1</v>
      </c>
      <c r="O61" s="545">
        <v>8</v>
      </c>
      <c r="P61" s="545">
        <v>6</v>
      </c>
      <c r="Q61" s="545">
        <v>4</v>
      </c>
      <c r="R61" s="546" t="s">
        <v>39</v>
      </c>
      <c r="S61" s="546" t="s">
        <v>39</v>
      </c>
      <c r="T61" s="546" t="s">
        <v>39</v>
      </c>
      <c r="U61" s="546" t="s">
        <v>39</v>
      </c>
      <c r="V61" s="546" t="s">
        <v>39</v>
      </c>
    </row>
    <row r="62" spans="1:22">
      <c r="A62" s="532" t="s">
        <v>785</v>
      </c>
      <c r="B62" s="541">
        <v>2</v>
      </c>
      <c r="C62" s="542" t="s">
        <v>39</v>
      </c>
      <c r="D62" s="542" t="s">
        <v>39</v>
      </c>
      <c r="E62" s="542" t="s">
        <v>39</v>
      </c>
      <c r="F62" s="542" t="s">
        <v>39</v>
      </c>
      <c r="G62" s="542" t="s">
        <v>39</v>
      </c>
      <c r="H62" s="542" t="s">
        <v>39</v>
      </c>
      <c r="I62" s="542" t="s">
        <v>39</v>
      </c>
      <c r="J62" s="542" t="s">
        <v>39</v>
      </c>
      <c r="K62" s="542" t="s">
        <v>39</v>
      </c>
      <c r="L62" s="542" t="s">
        <v>39</v>
      </c>
      <c r="M62" s="541">
        <v>2</v>
      </c>
      <c r="N62" s="542" t="s">
        <v>39</v>
      </c>
      <c r="O62" s="541">
        <v>1</v>
      </c>
      <c r="P62" s="542" t="s">
        <v>39</v>
      </c>
      <c r="Q62" s="541">
        <v>1</v>
      </c>
      <c r="R62" s="542" t="s">
        <v>39</v>
      </c>
      <c r="S62" s="542" t="s">
        <v>39</v>
      </c>
      <c r="T62" s="542" t="s">
        <v>39</v>
      </c>
      <c r="U62" s="542" t="s">
        <v>39</v>
      </c>
      <c r="V62" s="542" t="s">
        <v>39</v>
      </c>
    </row>
    <row r="63" spans="1:22">
      <c r="A63" s="566" t="s">
        <v>786</v>
      </c>
      <c r="B63" s="545">
        <v>8</v>
      </c>
      <c r="C63" s="546" t="s">
        <v>39</v>
      </c>
      <c r="D63" s="546" t="s">
        <v>39</v>
      </c>
      <c r="E63" s="546" t="s">
        <v>39</v>
      </c>
      <c r="F63" s="546" t="s">
        <v>39</v>
      </c>
      <c r="G63" s="546" t="s">
        <v>39</v>
      </c>
      <c r="H63" s="546" t="s">
        <v>39</v>
      </c>
      <c r="I63" s="546" t="s">
        <v>39</v>
      </c>
      <c r="J63" s="546" t="s">
        <v>39</v>
      </c>
      <c r="K63" s="546" t="s">
        <v>39</v>
      </c>
      <c r="L63" s="546" t="s">
        <v>39</v>
      </c>
      <c r="M63" s="545">
        <v>8</v>
      </c>
      <c r="N63" s="546" t="s">
        <v>39</v>
      </c>
      <c r="O63" s="545">
        <v>4</v>
      </c>
      <c r="P63" s="545">
        <v>2</v>
      </c>
      <c r="Q63" s="545">
        <v>2</v>
      </c>
      <c r="R63" s="546" t="s">
        <v>39</v>
      </c>
      <c r="S63" s="546" t="s">
        <v>39</v>
      </c>
      <c r="T63" s="546" t="s">
        <v>39</v>
      </c>
      <c r="U63" s="546" t="s">
        <v>39</v>
      </c>
      <c r="V63" s="546" t="s">
        <v>39</v>
      </c>
    </row>
    <row r="64" spans="1:22" s="563" customFormat="1">
      <c r="A64" s="532" t="s">
        <v>787</v>
      </c>
      <c r="B64" s="541">
        <v>4</v>
      </c>
      <c r="C64" s="542" t="s">
        <v>39</v>
      </c>
      <c r="D64" s="542" t="s">
        <v>39</v>
      </c>
      <c r="E64" s="542" t="s">
        <v>39</v>
      </c>
      <c r="F64" s="542" t="s">
        <v>39</v>
      </c>
      <c r="G64" s="542" t="s">
        <v>39</v>
      </c>
      <c r="H64" s="542" t="s">
        <v>39</v>
      </c>
      <c r="I64" s="542" t="s">
        <v>39</v>
      </c>
      <c r="J64" s="542" t="s">
        <v>39</v>
      </c>
      <c r="K64" s="542" t="s">
        <v>39</v>
      </c>
      <c r="L64" s="542" t="s">
        <v>39</v>
      </c>
      <c r="M64" s="541">
        <v>4</v>
      </c>
      <c r="N64" s="542" t="s">
        <v>39</v>
      </c>
      <c r="O64" s="541">
        <v>1</v>
      </c>
      <c r="P64" s="541">
        <v>1</v>
      </c>
      <c r="Q64" s="541">
        <v>2</v>
      </c>
      <c r="R64" s="542" t="s">
        <v>39</v>
      </c>
      <c r="S64" s="542" t="s">
        <v>39</v>
      </c>
      <c r="T64" s="542" t="s">
        <v>39</v>
      </c>
      <c r="U64" s="542" t="s">
        <v>39</v>
      </c>
      <c r="V64" s="542" t="s">
        <v>39</v>
      </c>
    </row>
    <row r="65" spans="1:22">
      <c r="A65" s="565" t="s">
        <v>19</v>
      </c>
      <c r="B65" s="545">
        <v>119</v>
      </c>
      <c r="C65" s="545">
        <v>14</v>
      </c>
      <c r="D65" s="545">
        <v>3</v>
      </c>
      <c r="E65" s="545">
        <v>2</v>
      </c>
      <c r="F65" s="546" t="s">
        <v>39</v>
      </c>
      <c r="G65" s="546" t="s">
        <v>39</v>
      </c>
      <c r="H65" s="545" t="s">
        <v>39</v>
      </c>
      <c r="I65" s="545">
        <v>9</v>
      </c>
      <c r="J65" s="546" t="s">
        <v>39</v>
      </c>
      <c r="K65" s="546" t="s">
        <v>39</v>
      </c>
      <c r="L65" s="546" t="s">
        <v>39</v>
      </c>
      <c r="M65" s="545">
        <v>105</v>
      </c>
      <c r="N65" s="545">
        <v>16</v>
      </c>
      <c r="O65" s="545">
        <v>52</v>
      </c>
      <c r="P65" s="545">
        <v>6</v>
      </c>
      <c r="Q65" s="545">
        <v>28</v>
      </c>
      <c r="R65" s="546" t="s">
        <v>39</v>
      </c>
      <c r="S65" s="546" t="s">
        <v>39</v>
      </c>
      <c r="T65" s="546" t="s">
        <v>39</v>
      </c>
      <c r="U65" s="546" t="s">
        <v>39</v>
      </c>
      <c r="V65" s="545">
        <v>3</v>
      </c>
    </row>
    <row r="66" spans="1:22">
      <c r="A66" s="532" t="s">
        <v>788</v>
      </c>
      <c r="B66" s="541">
        <v>42</v>
      </c>
      <c r="C66" s="541">
        <v>8</v>
      </c>
      <c r="D66" s="542" t="s">
        <v>39</v>
      </c>
      <c r="E66" s="541">
        <v>2</v>
      </c>
      <c r="F66" s="542" t="s">
        <v>39</v>
      </c>
      <c r="G66" s="542" t="s">
        <v>39</v>
      </c>
      <c r="H66" s="541" t="s">
        <v>39</v>
      </c>
      <c r="I66" s="541">
        <v>6</v>
      </c>
      <c r="J66" s="542" t="s">
        <v>39</v>
      </c>
      <c r="K66" s="542" t="s">
        <v>39</v>
      </c>
      <c r="L66" s="542" t="s">
        <v>39</v>
      </c>
      <c r="M66" s="541">
        <v>34</v>
      </c>
      <c r="N66" s="541">
        <v>10</v>
      </c>
      <c r="O66" s="541">
        <v>14</v>
      </c>
      <c r="P66" s="542" t="s">
        <v>39</v>
      </c>
      <c r="Q66" s="541">
        <v>8</v>
      </c>
      <c r="R66" s="542" t="s">
        <v>39</v>
      </c>
      <c r="S66" s="542" t="s">
        <v>39</v>
      </c>
      <c r="T66" s="542" t="s">
        <v>39</v>
      </c>
      <c r="U66" s="542" t="s">
        <v>39</v>
      </c>
      <c r="V66" s="541">
        <v>2</v>
      </c>
    </row>
    <row r="67" spans="1:22">
      <c r="A67" s="566" t="s">
        <v>789</v>
      </c>
      <c r="B67" s="545">
        <v>10</v>
      </c>
      <c r="C67" s="545">
        <v>2</v>
      </c>
      <c r="D67" s="545">
        <v>1</v>
      </c>
      <c r="E67" s="546" t="s">
        <v>39</v>
      </c>
      <c r="F67" s="546" t="s">
        <v>39</v>
      </c>
      <c r="G67" s="546" t="s">
        <v>39</v>
      </c>
      <c r="H67" s="546" t="s">
        <v>39</v>
      </c>
      <c r="I67" s="545">
        <v>1</v>
      </c>
      <c r="J67" s="546" t="s">
        <v>39</v>
      </c>
      <c r="K67" s="546" t="s">
        <v>39</v>
      </c>
      <c r="L67" s="546" t="s">
        <v>39</v>
      </c>
      <c r="M67" s="545">
        <v>8</v>
      </c>
      <c r="N67" s="545">
        <v>1</v>
      </c>
      <c r="O67" s="545">
        <v>5</v>
      </c>
      <c r="P67" s="545">
        <v>1</v>
      </c>
      <c r="Q67" s="545">
        <v>1</v>
      </c>
      <c r="R67" s="546" t="s">
        <v>39</v>
      </c>
      <c r="S67" s="546" t="s">
        <v>39</v>
      </c>
      <c r="T67" s="546" t="s">
        <v>39</v>
      </c>
      <c r="U67" s="546" t="s">
        <v>39</v>
      </c>
      <c r="V67" s="546" t="s">
        <v>39</v>
      </c>
    </row>
    <row r="68" spans="1:22">
      <c r="A68" s="532" t="s">
        <v>790</v>
      </c>
      <c r="B68" s="541">
        <v>20</v>
      </c>
      <c r="C68" s="541">
        <v>1</v>
      </c>
      <c r="D68" s="541">
        <v>1</v>
      </c>
      <c r="E68" s="542" t="s">
        <v>39</v>
      </c>
      <c r="F68" s="542" t="s">
        <v>39</v>
      </c>
      <c r="G68" s="542" t="s">
        <v>39</v>
      </c>
      <c r="H68" s="542" t="s">
        <v>39</v>
      </c>
      <c r="I68" s="542" t="s">
        <v>39</v>
      </c>
      <c r="J68" s="542" t="s">
        <v>39</v>
      </c>
      <c r="K68" s="542" t="s">
        <v>39</v>
      </c>
      <c r="L68" s="542" t="s">
        <v>39</v>
      </c>
      <c r="M68" s="541">
        <v>19</v>
      </c>
      <c r="N68" s="541" t="s">
        <v>39</v>
      </c>
      <c r="O68" s="541">
        <v>8</v>
      </c>
      <c r="P68" s="541">
        <v>5</v>
      </c>
      <c r="Q68" s="541">
        <v>5</v>
      </c>
      <c r="R68" s="542" t="s">
        <v>39</v>
      </c>
      <c r="S68" s="542" t="s">
        <v>39</v>
      </c>
      <c r="T68" s="542" t="s">
        <v>39</v>
      </c>
      <c r="U68" s="542" t="s">
        <v>39</v>
      </c>
      <c r="V68" s="541">
        <v>1</v>
      </c>
    </row>
    <row r="69" spans="1:22">
      <c r="A69" s="566" t="s">
        <v>791</v>
      </c>
      <c r="B69" s="545">
        <v>27</v>
      </c>
      <c r="C69" s="545">
        <v>3</v>
      </c>
      <c r="D69" s="545">
        <v>1</v>
      </c>
      <c r="E69" s="546" t="s">
        <v>39</v>
      </c>
      <c r="F69" s="546" t="s">
        <v>39</v>
      </c>
      <c r="G69" s="546" t="s">
        <v>39</v>
      </c>
      <c r="H69" s="546" t="s">
        <v>39</v>
      </c>
      <c r="I69" s="545">
        <v>2</v>
      </c>
      <c r="J69" s="546" t="s">
        <v>39</v>
      </c>
      <c r="K69" s="546" t="s">
        <v>39</v>
      </c>
      <c r="L69" s="546" t="s">
        <v>39</v>
      </c>
      <c r="M69" s="545">
        <v>24</v>
      </c>
      <c r="N69" s="545">
        <v>5</v>
      </c>
      <c r="O69" s="545">
        <v>14</v>
      </c>
      <c r="P69" s="545" t="s">
        <v>39</v>
      </c>
      <c r="Q69" s="545">
        <v>5</v>
      </c>
      <c r="R69" s="546" t="s">
        <v>39</v>
      </c>
      <c r="S69" s="546" t="s">
        <v>39</v>
      </c>
      <c r="T69" s="546" t="s">
        <v>39</v>
      </c>
      <c r="U69" s="546" t="s">
        <v>39</v>
      </c>
      <c r="V69" s="546" t="s">
        <v>39</v>
      </c>
    </row>
    <row r="70" spans="1:22">
      <c r="A70" s="532" t="s">
        <v>792</v>
      </c>
      <c r="B70" s="541">
        <v>8</v>
      </c>
      <c r="C70" s="542" t="s">
        <v>39</v>
      </c>
      <c r="D70" s="542" t="s">
        <v>39</v>
      </c>
      <c r="E70" s="542" t="s">
        <v>39</v>
      </c>
      <c r="F70" s="542" t="s">
        <v>39</v>
      </c>
      <c r="G70" s="542" t="s">
        <v>39</v>
      </c>
      <c r="H70" s="542" t="s">
        <v>39</v>
      </c>
      <c r="I70" s="542" t="s">
        <v>39</v>
      </c>
      <c r="J70" s="542" t="s">
        <v>39</v>
      </c>
      <c r="K70" s="542" t="s">
        <v>39</v>
      </c>
      <c r="L70" s="542" t="s">
        <v>39</v>
      </c>
      <c r="M70" s="541">
        <v>8</v>
      </c>
      <c r="N70" s="542" t="s">
        <v>39</v>
      </c>
      <c r="O70" s="541">
        <v>5</v>
      </c>
      <c r="P70" s="542" t="s">
        <v>39</v>
      </c>
      <c r="Q70" s="541">
        <v>3</v>
      </c>
      <c r="R70" s="542" t="s">
        <v>39</v>
      </c>
      <c r="S70" s="542" t="s">
        <v>39</v>
      </c>
      <c r="T70" s="542" t="s">
        <v>39</v>
      </c>
      <c r="U70" s="542" t="s">
        <v>39</v>
      </c>
      <c r="V70" s="542" t="s">
        <v>39</v>
      </c>
    </row>
    <row r="71" spans="1:22" s="563" customFormat="1">
      <c r="A71" s="566" t="s">
        <v>793</v>
      </c>
      <c r="B71" s="545">
        <v>12</v>
      </c>
      <c r="C71" s="546" t="s">
        <v>39</v>
      </c>
      <c r="D71" s="546" t="s">
        <v>39</v>
      </c>
      <c r="E71" s="546" t="s">
        <v>39</v>
      </c>
      <c r="F71" s="546" t="s">
        <v>39</v>
      </c>
      <c r="G71" s="546" t="s">
        <v>39</v>
      </c>
      <c r="H71" s="546" t="s">
        <v>39</v>
      </c>
      <c r="I71" s="546" t="s">
        <v>39</v>
      </c>
      <c r="J71" s="546" t="s">
        <v>39</v>
      </c>
      <c r="K71" s="546" t="s">
        <v>39</v>
      </c>
      <c r="L71" s="546" t="s">
        <v>39</v>
      </c>
      <c r="M71" s="545">
        <v>12</v>
      </c>
      <c r="N71" s="546" t="s">
        <v>39</v>
      </c>
      <c r="O71" s="545">
        <v>6</v>
      </c>
      <c r="P71" s="546" t="s">
        <v>39</v>
      </c>
      <c r="Q71" s="545">
        <v>6</v>
      </c>
      <c r="R71" s="546" t="s">
        <v>39</v>
      </c>
      <c r="S71" s="546" t="s">
        <v>39</v>
      </c>
      <c r="T71" s="546" t="s">
        <v>39</v>
      </c>
      <c r="U71" s="546" t="s">
        <v>39</v>
      </c>
      <c r="V71" s="546" t="s">
        <v>39</v>
      </c>
    </row>
    <row r="72" spans="1:22">
      <c r="A72" s="564" t="s">
        <v>20</v>
      </c>
      <c r="B72" s="541">
        <v>238</v>
      </c>
      <c r="C72" s="541">
        <v>29</v>
      </c>
      <c r="D72" s="541">
        <v>8</v>
      </c>
      <c r="E72" s="541">
        <v>4</v>
      </c>
      <c r="F72" s="542" t="s">
        <v>39</v>
      </c>
      <c r="G72" s="541">
        <v>1</v>
      </c>
      <c r="H72" s="542" t="s">
        <v>39</v>
      </c>
      <c r="I72" s="541">
        <v>15</v>
      </c>
      <c r="J72" s="541">
        <v>1</v>
      </c>
      <c r="K72" s="542" t="s">
        <v>39</v>
      </c>
      <c r="L72" s="542" t="s">
        <v>39</v>
      </c>
      <c r="M72" s="541">
        <v>209</v>
      </c>
      <c r="N72" s="541">
        <v>11</v>
      </c>
      <c r="O72" s="541">
        <v>75</v>
      </c>
      <c r="P72" s="541">
        <v>48</v>
      </c>
      <c r="Q72" s="541">
        <v>73</v>
      </c>
      <c r="R72" s="541">
        <v>1</v>
      </c>
      <c r="S72" s="542" t="s">
        <v>39</v>
      </c>
      <c r="T72" s="542" t="s">
        <v>39</v>
      </c>
      <c r="U72" s="542" t="s">
        <v>39</v>
      </c>
      <c r="V72" s="541">
        <v>1</v>
      </c>
    </row>
    <row r="73" spans="1:22">
      <c r="A73" s="566" t="s">
        <v>362</v>
      </c>
      <c r="B73" s="545">
        <v>77</v>
      </c>
      <c r="C73" s="545">
        <v>21</v>
      </c>
      <c r="D73" s="545">
        <v>2</v>
      </c>
      <c r="E73" s="545">
        <v>4</v>
      </c>
      <c r="F73" s="546" t="s">
        <v>39</v>
      </c>
      <c r="G73" s="545">
        <v>1</v>
      </c>
      <c r="H73" s="546" t="s">
        <v>39</v>
      </c>
      <c r="I73" s="545">
        <v>14</v>
      </c>
      <c r="J73" s="546" t="s">
        <v>39</v>
      </c>
      <c r="K73" s="546" t="s">
        <v>39</v>
      </c>
      <c r="L73" s="546" t="s">
        <v>39</v>
      </c>
      <c r="M73" s="545">
        <v>56</v>
      </c>
      <c r="N73" s="545">
        <v>4</v>
      </c>
      <c r="O73" s="545">
        <v>21</v>
      </c>
      <c r="P73" s="545">
        <v>4</v>
      </c>
      <c r="Q73" s="545">
        <v>25</v>
      </c>
      <c r="R73" s="545">
        <v>1</v>
      </c>
      <c r="S73" s="546" t="s">
        <v>39</v>
      </c>
      <c r="T73" s="546" t="s">
        <v>39</v>
      </c>
      <c r="U73" s="546" t="s">
        <v>39</v>
      </c>
      <c r="V73" s="545">
        <v>1</v>
      </c>
    </row>
    <row r="74" spans="1:22">
      <c r="A74" s="532" t="s">
        <v>794</v>
      </c>
      <c r="B74" s="541">
        <v>13</v>
      </c>
      <c r="C74" s="541">
        <v>2</v>
      </c>
      <c r="D74" s="541">
        <v>1</v>
      </c>
      <c r="E74" s="542" t="s">
        <v>39</v>
      </c>
      <c r="F74" s="542" t="s">
        <v>39</v>
      </c>
      <c r="G74" s="542" t="s">
        <v>39</v>
      </c>
      <c r="H74" s="542" t="s">
        <v>39</v>
      </c>
      <c r="I74" s="541">
        <v>1</v>
      </c>
      <c r="J74" s="542" t="s">
        <v>39</v>
      </c>
      <c r="K74" s="542" t="s">
        <v>39</v>
      </c>
      <c r="L74" s="542" t="s">
        <v>39</v>
      </c>
      <c r="M74" s="541">
        <v>11</v>
      </c>
      <c r="N74" s="542" t="s">
        <v>39</v>
      </c>
      <c r="O74" s="541">
        <v>4</v>
      </c>
      <c r="P74" s="541">
        <v>3</v>
      </c>
      <c r="Q74" s="541">
        <v>4</v>
      </c>
      <c r="R74" s="542" t="s">
        <v>39</v>
      </c>
      <c r="S74" s="542" t="s">
        <v>39</v>
      </c>
      <c r="T74" s="542" t="s">
        <v>39</v>
      </c>
      <c r="U74" s="542" t="s">
        <v>39</v>
      </c>
      <c r="V74" s="542" t="s">
        <v>39</v>
      </c>
    </row>
    <row r="75" spans="1:22">
      <c r="A75" s="566" t="s">
        <v>795</v>
      </c>
      <c r="B75" s="545">
        <v>14</v>
      </c>
      <c r="C75" s="545">
        <v>1</v>
      </c>
      <c r="D75" s="546" t="s">
        <v>39</v>
      </c>
      <c r="E75" s="546" t="s">
        <v>39</v>
      </c>
      <c r="F75" s="546" t="s">
        <v>39</v>
      </c>
      <c r="G75" s="546" t="s">
        <v>39</v>
      </c>
      <c r="H75" s="546" t="s">
        <v>39</v>
      </c>
      <c r="I75" s="546" t="s">
        <v>39</v>
      </c>
      <c r="J75" s="545">
        <v>1</v>
      </c>
      <c r="K75" s="546" t="s">
        <v>39</v>
      </c>
      <c r="L75" s="546" t="s">
        <v>39</v>
      </c>
      <c r="M75" s="545">
        <v>13</v>
      </c>
      <c r="N75" s="545">
        <v>2</v>
      </c>
      <c r="O75" s="545">
        <v>4</v>
      </c>
      <c r="P75" s="545">
        <v>1</v>
      </c>
      <c r="Q75" s="545">
        <v>6</v>
      </c>
      <c r="R75" s="546" t="s">
        <v>39</v>
      </c>
      <c r="S75" s="546" t="s">
        <v>39</v>
      </c>
      <c r="T75" s="546" t="s">
        <v>39</v>
      </c>
      <c r="U75" s="546" t="s">
        <v>39</v>
      </c>
      <c r="V75" s="546" t="s">
        <v>39</v>
      </c>
    </row>
    <row r="76" spans="1:22">
      <c r="A76" s="532" t="s">
        <v>796</v>
      </c>
      <c r="B76" s="541">
        <v>7</v>
      </c>
      <c r="C76" s="542" t="s">
        <v>39</v>
      </c>
      <c r="D76" s="542" t="s">
        <v>39</v>
      </c>
      <c r="E76" s="542" t="s">
        <v>39</v>
      </c>
      <c r="F76" s="542" t="s">
        <v>39</v>
      </c>
      <c r="G76" s="542" t="s">
        <v>39</v>
      </c>
      <c r="H76" s="542" t="s">
        <v>39</v>
      </c>
      <c r="I76" s="542" t="s">
        <v>39</v>
      </c>
      <c r="J76" s="542" t="s">
        <v>39</v>
      </c>
      <c r="K76" s="542" t="s">
        <v>39</v>
      </c>
      <c r="L76" s="542" t="s">
        <v>39</v>
      </c>
      <c r="M76" s="541">
        <v>7</v>
      </c>
      <c r="N76" s="542" t="s">
        <v>39</v>
      </c>
      <c r="O76" s="541">
        <v>4</v>
      </c>
      <c r="P76" s="541">
        <v>2</v>
      </c>
      <c r="Q76" s="541">
        <v>1</v>
      </c>
      <c r="R76" s="542" t="s">
        <v>39</v>
      </c>
      <c r="S76" s="542" t="s">
        <v>39</v>
      </c>
      <c r="T76" s="542" t="s">
        <v>39</v>
      </c>
      <c r="U76" s="542" t="s">
        <v>39</v>
      </c>
      <c r="V76" s="542" t="s">
        <v>39</v>
      </c>
    </row>
    <row r="77" spans="1:22">
      <c r="A77" s="566" t="s">
        <v>797</v>
      </c>
      <c r="B77" s="545">
        <v>6</v>
      </c>
      <c r="C77" s="546" t="s">
        <v>39</v>
      </c>
      <c r="D77" s="546" t="s">
        <v>39</v>
      </c>
      <c r="E77" s="546" t="s">
        <v>39</v>
      </c>
      <c r="F77" s="546" t="s">
        <v>39</v>
      </c>
      <c r="G77" s="546" t="s">
        <v>39</v>
      </c>
      <c r="H77" s="546" t="s">
        <v>39</v>
      </c>
      <c r="I77" s="546" t="s">
        <v>39</v>
      </c>
      <c r="J77" s="546" t="s">
        <v>39</v>
      </c>
      <c r="K77" s="546" t="s">
        <v>39</v>
      </c>
      <c r="L77" s="546" t="s">
        <v>39</v>
      </c>
      <c r="M77" s="545">
        <v>6</v>
      </c>
      <c r="N77" s="546" t="s">
        <v>39</v>
      </c>
      <c r="O77" s="545">
        <v>2</v>
      </c>
      <c r="P77" s="545">
        <v>2</v>
      </c>
      <c r="Q77" s="545">
        <v>2</v>
      </c>
      <c r="R77" s="546" t="s">
        <v>39</v>
      </c>
      <c r="S77" s="546" t="s">
        <v>39</v>
      </c>
      <c r="T77" s="546" t="s">
        <v>39</v>
      </c>
      <c r="U77" s="546" t="s">
        <v>39</v>
      </c>
      <c r="V77" s="546" t="s">
        <v>39</v>
      </c>
    </row>
    <row r="78" spans="1:22">
      <c r="A78" s="532" t="s">
        <v>798</v>
      </c>
      <c r="B78" s="541">
        <v>11</v>
      </c>
      <c r="C78" s="541">
        <v>1</v>
      </c>
      <c r="D78" s="541">
        <v>1</v>
      </c>
      <c r="E78" s="542" t="s">
        <v>39</v>
      </c>
      <c r="F78" s="542" t="s">
        <v>39</v>
      </c>
      <c r="G78" s="542" t="s">
        <v>39</v>
      </c>
      <c r="H78" s="542" t="s">
        <v>39</v>
      </c>
      <c r="I78" s="542" t="s">
        <v>39</v>
      </c>
      <c r="J78" s="542" t="s">
        <v>39</v>
      </c>
      <c r="K78" s="542" t="s">
        <v>39</v>
      </c>
      <c r="L78" s="542" t="s">
        <v>39</v>
      </c>
      <c r="M78" s="541">
        <v>10</v>
      </c>
      <c r="N78" s="541">
        <v>3</v>
      </c>
      <c r="O78" s="541">
        <v>3</v>
      </c>
      <c r="P78" s="542" t="s">
        <v>39</v>
      </c>
      <c r="Q78" s="541">
        <v>4</v>
      </c>
      <c r="R78" s="542" t="s">
        <v>39</v>
      </c>
      <c r="S78" s="542" t="s">
        <v>39</v>
      </c>
      <c r="T78" s="542" t="s">
        <v>39</v>
      </c>
      <c r="U78" s="542" t="s">
        <v>39</v>
      </c>
      <c r="V78" s="542" t="s">
        <v>39</v>
      </c>
    </row>
    <row r="79" spans="1:22">
      <c r="A79" s="566" t="s">
        <v>799</v>
      </c>
      <c r="B79" s="545">
        <v>8</v>
      </c>
      <c r="C79" s="546" t="s">
        <v>39</v>
      </c>
      <c r="D79" s="546" t="s">
        <v>39</v>
      </c>
      <c r="E79" s="546" t="s">
        <v>39</v>
      </c>
      <c r="F79" s="546" t="s">
        <v>39</v>
      </c>
      <c r="G79" s="546" t="s">
        <v>39</v>
      </c>
      <c r="H79" s="546" t="s">
        <v>39</v>
      </c>
      <c r="I79" s="546" t="s">
        <v>39</v>
      </c>
      <c r="J79" s="546" t="s">
        <v>39</v>
      </c>
      <c r="K79" s="546" t="s">
        <v>39</v>
      </c>
      <c r="L79" s="546" t="s">
        <v>39</v>
      </c>
      <c r="M79" s="545">
        <v>8</v>
      </c>
      <c r="N79" s="545">
        <v>1</v>
      </c>
      <c r="O79" s="545">
        <v>4</v>
      </c>
      <c r="P79" s="545">
        <v>1</v>
      </c>
      <c r="Q79" s="545">
        <v>2</v>
      </c>
      <c r="R79" s="546" t="s">
        <v>39</v>
      </c>
      <c r="S79" s="546" t="s">
        <v>39</v>
      </c>
      <c r="T79" s="546" t="s">
        <v>39</v>
      </c>
      <c r="U79" s="546" t="s">
        <v>39</v>
      </c>
      <c r="V79" s="546" t="s">
        <v>39</v>
      </c>
    </row>
    <row r="80" spans="1:22">
      <c r="A80" s="532" t="s">
        <v>800</v>
      </c>
      <c r="B80" s="541">
        <v>13</v>
      </c>
      <c r="C80" s="541">
        <v>1</v>
      </c>
      <c r="D80" s="541">
        <v>1</v>
      </c>
      <c r="E80" s="542" t="s">
        <v>39</v>
      </c>
      <c r="F80" s="542" t="s">
        <v>39</v>
      </c>
      <c r="G80" s="542" t="s">
        <v>39</v>
      </c>
      <c r="H80" s="542" t="s">
        <v>39</v>
      </c>
      <c r="I80" s="542" t="s">
        <v>39</v>
      </c>
      <c r="J80" s="542" t="s">
        <v>39</v>
      </c>
      <c r="K80" s="542" t="s">
        <v>39</v>
      </c>
      <c r="L80" s="542" t="s">
        <v>39</v>
      </c>
      <c r="M80" s="541">
        <v>12</v>
      </c>
      <c r="N80" s="542" t="s">
        <v>39</v>
      </c>
      <c r="O80" s="541">
        <v>6</v>
      </c>
      <c r="P80" s="541" t="s">
        <v>39</v>
      </c>
      <c r="Q80" s="541">
        <v>6</v>
      </c>
      <c r="R80" s="542" t="s">
        <v>39</v>
      </c>
      <c r="S80" s="542" t="s">
        <v>39</v>
      </c>
      <c r="T80" s="542" t="s">
        <v>39</v>
      </c>
      <c r="U80" s="542" t="s">
        <v>39</v>
      </c>
      <c r="V80" s="542" t="s">
        <v>39</v>
      </c>
    </row>
    <row r="81" spans="1:22">
      <c r="A81" s="566" t="s">
        <v>801</v>
      </c>
      <c r="B81" s="545">
        <v>16</v>
      </c>
      <c r="C81" s="545">
        <v>1</v>
      </c>
      <c r="D81" s="545">
        <v>1</v>
      </c>
      <c r="E81" s="546" t="s">
        <v>39</v>
      </c>
      <c r="F81" s="546" t="s">
        <v>39</v>
      </c>
      <c r="G81" s="546" t="s">
        <v>39</v>
      </c>
      <c r="H81" s="546" t="s">
        <v>39</v>
      </c>
      <c r="I81" s="546" t="s">
        <v>39</v>
      </c>
      <c r="J81" s="546" t="s">
        <v>39</v>
      </c>
      <c r="K81" s="546" t="s">
        <v>39</v>
      </c>
      <c r="L81" s="546" t="s">
        <v>39</v>
      </c>
      <c r="M81" s="545">
        <v>15</v>
      </c>
      <c r="N81" s="546" t="s">
        <v>39</v>
      </c>
      <c r="O81" s="545">
        <v>6</v>
      </c>
      <c r="P81" s="545">
        <v>4</v>
      </c>
      <c r="Q81" s="545">
        <v>5</v>
      </c>
      <c r="R81" s="546" t="s">
        <v>39</v>
      </c>
      <c r="S81" s="546" t="s">
        <v>39</v>
      </c>
      <c r="T81" s="546" t="s">
        <v>39</v>
      </c>
      <c r="U81" s="546" t="s">
        <v>39</v>
      </c>
      <c r="V81" s="546" t="s">
        <v>39</v>
      </c>
    </row>
    <row r="82" spans="1:22">
      <c r="A82" s="532" t="s">
        <v>802</v>
      </c>
      <c r="B82" s="541">
        <v>9</v>
      </c>
      <c r="C82" s="541">
        <v>1</v>
      </c>
      <c r="D82" s="541">
        <v>1</v>
      </c>
      <c r="E82" s="542" t="s">
        <v>39</v>
      </c>
      <c r="F82" s="542" t="s">
        <v>39</v>
      </c>
      <c r="G82" s="542" t="s">
        <v>39</v>
      </c>
      <c r="H82" s="542" t="s">
        <v>39</v>
      </c>
      <c r="I82" s="542" t="s">
        <v>39</v>
      </c>
      <c r="J82" s="542" t="s">
        <v>39</v>
      </c>
      <c r="K82" s="542" t="s">
        <v>39</v>
      </c>
      <c r="L82" s="542" t="s">
        <v>39</v>
      </c>
      <c r="M82" s="541">
        <v>8</v>
      </c>
      <c r="N82" s="542" t="s">
        <v>39</v>
      </c>
      <c r="O82" s="541">
        <v>3</v>
      </c>
      <c r="P82" s="541">
        <v>2</v>
      </c>
      <c r="Q82" s="541">
        <v>3</v>
      </c>
      <c r="R82" s="542" t="s">
        <v>39</v>
      </c>
      <c r="S82" s="542" t="s">
        <v>39</v>
      </c>
      <c r="T82" s="542" t="s">
        <v>39</v>
      </c>
      <c r="U82" s="542" t="s">
        <v>39</v>
      </c>
      <c r="V82" s="542" t="s">
        <v>39</v>
      </c>
    </row>
    <row r="83" spans="1:22">
      <c r="A83" s="566" t="s">
        <v>803</v>
      </c>
      <c r="B83" s="545">
        <v>30</v>
      </c>
      <c r="C83" s="545">
        <v>1</v>
      </c>
      <c r="D83" s="545">
        <v>1</v>
      </c>
      <c r="E83" s="546" t="s">
        <v>39</v>
      </c>
      <c r="F83" s="546" t="s">
        <v>39</v>
      </c>
      <c r="G83" s="546" t="s">
        <v>39</v>
      </c>
      <c r="H83" s="546" t="s">
        <v>39</v>
      </c>
      <c r="I83" s="545" t="s">
        <v>39</v>
      </c>
      <c r="J83" s="546" t="s">
        <v>39</v>
      </c>
      <c r="K83" s="546" t="s">
        <v>39</v>
      </c>
      <c r="L83" s="546" t="s">
        <v>39</v>
      </c>
      <c r="M83" s="545">
        <v>29</v>
      </c>
      <c r="N83" s="546" t="s">
        <v>39</v>
      </c>
      <c r="O83" s="545">
        <v>10</v>
      </c>
      <c r="P83" s="545">
        <v>15</v>
      </c>
      <c r="Q83" s="545">
        <v>4</v>
      </c>
      <c r="R83" s="546" t="s">
        <v>39</v>
      </c>
      <c r="S83" s="546" t="s">
        <v>39</v>
      </c>
      <c r="T83" s="546" t="s">
        <v>39</v>
      </c>
      <c r="U83" s="546" t="s">
        <v>39</v>
      </c>
      <c r="V83" s="546" t="s">
        <v>39</v>
      </c>
    </row>
    <row r="84" spans="1:22">
      <c r="A84" s="532" t="s">
        <v>804</v>
      </c>
      <c r="B84" s="541">
        <v>9</v>
      </c>
      <c r="C84" s="542" t="s">
        <v>39</v>
      </c>
      <c r="D84" s="542" t="s">
        <v>39</v>
      </c>
      <c r="E84" s="542" t="s">
        <v>39</v>
      </c>
      <c r="F84" s="542" t="s">
        <v>39</v>
      </c>
      <c r="G84" s="542" t="s">
        <v>39</v>
      </c>
      <c r="H84" s="542" t="s">
        <v>39</v>
      </c>
      <c r="I84" s="542" t="s">
        <v>39</v>
      </c>
      <c r="J84" s="542" t="s">
        <v>39</v>
      </c>
      <c r="K84" s="542" t="s">
        <v>39</v>
      </c>
      <c r="L84" s="542" t="s">
        <v>39</v>
      </c>
      <c r="M84" s="541">
        <v>9</v>
      </c>
      <c r="N84" s="542" t="s">
        <v>39</v>
      </c>
      <c r="O84" s="541">
        <v>2</v>
      </c>
      <c r="P84" s="541">
        <v>4</v>
      </c>
      <c r="Q84" s="541">
        <v>3</v>
      </c>
      <c r="R84" s="542" t="s">
        <v>39</v>
      </c>
      <c r="S84" s="542" t="s">
        <v>39</v>
      </c>
      <c r="T84" s="542" t="s">
        <v>39</v>
      </c>
      <c r="U84" s="542" t="s">
        <v>39</v>
      </c>
      <c r="V84" s="542" t="s">
        <v>39</v>
      </c>
    </row>
    <row r="85" spans="1:22">
      <c r="A85" s="566" t="s">
        <v>805</v>
      </c>
      <c r="B85" s="545">
        <v>12</v>
      </c>
      <c r="C85" s="546" t="s">
        <v>39</v>
      </c>
      <c r="D85" s="546" t="s">
        <v>39</v>
      </c>
      <c r="E85" s="546" t="s">
        <v>39</v>
      </c>
      <c r="F85" s="546" t="s">
        <v>39</v>
      </c>
      <c r="G85" s="546" t="s">
        <v>39</v>
      </c>
      <c r="H85" s="546" t="s">
        <v>39</v>
      </c>
      <c r="I85" s="546" t="s">
        <v>39</v>
      </c>
      <c r="J85" s="546" t="s">
        <v>39</v>
      </c>
      <c r="K85" s="546" t="s">
        <v>39</v>
      </c>
      <c r="L85" s="546" t="s">
        <v>39</v>
      </c>
      <c r="M85" s="545">
        <v>12</v>
      </c>
      <c r="N85" s="545">
        <v>1</v>
      </c>
      <c r="O85" s="545">
        <v>2</v>
      </c>
      <c r="P85" s="545">
        <v>6</v>
      </c>
      <c r="Q85" s="545">
        <v>3</v>
      </c>
      <c r="R85" s="546" t="s">
        <v>39</v>
      </c>
      <c r="S85" s="546" t="s">
        <v>39</v>
      </c>
      <c r="T85" s="546" t="s">
        <v>39</v>
      </c>
      <c r="U85" s="546" t="s">
        <v>39</v>
      </c>
      <c r="V85" s="546" t="s">
        <v>39</v>
      </c>
    </row>
    <row r="86" spans="1:22">
      <c r="A86" s="532" t="s">
        <v>806</v>
      </c>
      <c r="B86" s="541">
        <v>6</v>
      </c>
      <c r="C86" s="542" t="s">
        <v>39</v>
      </c>
      <c r="D86" s="542" t="s">
        <v>39</v>
      </c>
      <c r="E86" s="542" t="s">
        <v>39</v>
      </c>
      <c r="F86" s="542" t="s">
        <v>39</v>
      </c>
      <c r="G86" s="542" t="s">
        <v>39</v>
      </c>
      <c r="H86" s="542" t="s">
        <v>39</v>
      </c>
      <c r="I86" s="542" t="s">
        <v>39</v>
      </c>
      <c r="J86" s="542" t="s">
        <v>39</v>
      </c>
      <c r="K86" s="542" t="s">
        <v>39</v>
      </c>
      <c r="L86" s="542" t="s">
        <v>39</v>
      </c>
      <c r="M86" s="541">
        <v>6</v>
      </c>
      <c r="N86" s="542" t="s">
        <v>39</v>
      </c>
      <c r="O86" s="541">
        <v>1</v>
      </c>
      <c r="P86" s="541">
        <v>3</v>
      </c>
      <c r="Q86" s="541">
        <v>2</v>
      </c>
      <c r="R86" s="542" t="s">
        <v>39</v>
      </c>
      <c r="S86" s="542" t="s">
        <v>39</v>
      </c>
      <c r="T86" s="542" t="s">
        <v>39</v>
      </c>
      <c r="U86" s="542" t="s">
        <v>39</v>
      </c>
      <c r="V86" s="542" t="s">
        <v>39</v>
      </c>
    </row>
    <row r="87" spans="1:22">
      <c r="A87" s="566" t="s">
        <v>807</v>
      </c>
      <c r="B87" s="545">
        <v>4</v>
      </c>
      <c r="C87" s="546" t="s">
        <v>39</v>
      </c>
      <c r="D87" s="546" t="s">
        <v>39</v>
      </c>
      <c r="E87" s="546" t="s">
        <v>39</v>
      </c>
      <c r="F87" s="546" t="s">
        <v>39</v>
      </c>
      <c r="G87" s="546" t="s">
        <v>39</v>
      </c>
      <c r="H87" s="546" t="s">
        <v>39</v>
      </c>
      <c r="I87" s="546" t="s">
        <v>39</v>
      </c>
      <c r="J87" s="546" t="s">
        <v>39</v>
      </c>
      <c r="K87" s="546" t="s">
        <v>39</v>
      </c>
      <c r="L87" s="546" t="s">
        <v>39</v>
      </c>
      <c r="M87" s="545">
        <v>4</v>
      </c>
      <c r="N87" s="546" t="s">
        <v>39</v>
      </c>
      <c r="O87" s="545">
        <v>2</v>
      </c>
      <c r="P87" s="546" t="s">
        <v>39</v>
      </c>
      <c r="Q87" s="545">
        <v>2</v>
      </c>
      <c r="R87" s="546" t="s">
        <v>39</v>
      </c>
      <c r="S87" s="546" t="s">
        <v>39</v>
      </c>
      <c r="T87" s="546" t="s">
        <v>39</v>
      </c>
      <c r="U87" s="546" t="s">
        <v>39</v>
      </c>
      <c r="V87" s="546" t="s">
        <v>39</v>
      </c>
    </row>
    <row r="88" spans="1:22" s="563" customFormat="1">
      <c r="A88" s="532" t="s">
        <v>808</v>
      </c>
      <c r="B88" s="541">
        <v>3</v>
      </c>
      <c r="C88" s="542" t="s">
        <v>39</v>
      </c>
      <c r="D88" s="542" t="s">
        <v>39</v>
      </c>
      <c r="E88" s="542" t="s">
        <v>39</v>
      </c>
      <c r="F88" s="542" t="s">
        <v>39</v>
      </c>
      <c r="G88" s="542" t="s">
        <v>39</v>
      </c>
      <c r="H88" s="542" t="s">
        <v>39</v>
      </c>
      <c r="I88" s="542" t="s">
        <v>39</v>
      </c>
      <c r="J88" s="542" t="s">
        <v>39</v>
      </c>
      <c r="K88" s="542" t="s">
        <v>39</v>
      </c>
      <c r="L88" s="542" t="s">
        <v>39</v>
      </c>
      <c r="M88" s="541">
        <v>3</v>
      </c>
      <c r="N88" s="542" t="s">
        <v>39</v>
      </c>
      <c r="O88" s="541">
        <v>1</v>
      </c>
      <c r="P88" s="541">
        <v>1</v>
      </c>
      <c r="Q88" s="541">
        <v>1</v>
      </c>
      <c r="R88" s="542" t="s">
        <v>39</v>
      </c>
      <c r="S88" s="542" t="s">
        <v>39</v>
      </c>
      <c r="T88" s="542" t="s">
        <v>39</v>
      </c>
      <c r="U88" s="542" t="s">
        <v>39</v>
      </c>
      <c r="V88" s="542" t="s">
        <v>39</v>
      </c>
    </row>
    <row r="89" spans="1:22">
      <c r="A89" s="565" t="s">
        <v>21</v>
      </c>
      <c r="B89" s="545">
        <v>592</v>
      </c>
      <c r="C89" s="545">
        <v>123</v>
      </c>
      <c r="D89" s="545">
        <v>5</v>
      </c>
      <c r="E89" s="545">
        <v>10</v>
      </c>
      <c r="F89" s="545">
        <v>1</v>
      </c>
      <c r="G89" s="545">
        <v>6</v>
      </c>
      <c r="H89" s="545">
        <v>4</v>
      </c>
      <c r="I89" s="545">
        <v>91</v>
      </c>
      <c r="J89" s="545">
        <v>5</v>
      </c>
      <c r="K89" s="545">
        <v>1</v>
      </c>
      <c r="L89" s="546" t="s">
        <v>39</v>
      </c>
      <c r="M89" s="545">
        <v>469</v>
      </c>
      <c r="N89" s="545">
        <v>257</v>
      </c>
      <c r="O89" s="545">
        <v>155</v>
      </c>
      <c r="P89" s="545">
        <v>5</v>
      </c>
      <c r="Q89" s="545">
        <v>49</v>
      </c>
      <c r="R89" s="546">
        <v>1</v>
      </c>
      <c r="S89" s="546" t="s">
        <v>39</v>
      </c>
      <c r="T89" s="546" t="s">
        <v>39</v>
      </c>
      <c r="U89" s="546" t="s">
        <v>39</v>
      </c>
      <c r="V89" s="545">
        <v>2</v>
      </c>
    </row>
    <row r="90" spans="1:22">
      <c r="A90" s="532" t="s">
        <v>809</v>
      </c>
      <c r="B90" s="541">
        <v>491</v>
      </c>
      <c r="C90" s="541">
        <v>108</v>
      </c>
      <c r="D90" s="541">
        <v>2</v>
      </c>
      <c r="E90" s="541">
        <v>9</v>
      </c>
      <c r="F90" s="541">
        <v>1</v>
      </c>
      <c r="G90" s="541">
        <v>6</v>
      </c>
      <c r="H90" s="541">
        <v>4</v>
      </c>
      <c r="I90" s="541">
        <v>81</v>
      </c>
      <c r="J90" s="541">
        <v>4</v>
      </c>
      <c r="K90" s="541">
        <v>1</v>
      </c>
      <c r="L90" s="542" t="s">
        <v>39</v>
      </c>
      <c r="M90" s="541">
        <v>383</v>
      </c>
      <c r="N90" s="541">
        <v>227</v>
      </c>
      <c r="O90" s="541">
        <v>119</v>
      </c>
      <c r="P90" s="541">
        <v>3</v>
      </c>
      <c r="Q90" s="541">
        <v>31</v>
      </c>
      <c r="R90" s="542">
        <v>1</v>
      </c>
      <c r="S90" s="542" t="s">
        <v>39</v>
      </c>
      <c r="T90" s="542" t="s">
        <v>39</v>
      </c>
      <c r="U90" s="542" t="s">
        <v>39</v>
      </c>
      <c r="V90" s="541">
        <v>2</v>
      </c>
    </row>
    <row r="91" spans="1:22">
      <c r="A91" s="566" t="s">
        <v>810</v>
      </c>
      <c r="B91" s="545">
        <v>26</v>
      </c>
      <c r="C91" s="545">
        <v>4</v>
      </c>
      <c r="D91" s="545">
        <v>1</v>
      </c>
      <c r="E91" s="546" t="s">
        <v>39</v>
      </c>
      <c r="F91" s="546" t="s">
        <v>39</v>
      </c>
      <c r="G91" s="546" t="s">
        <v>39</v>
      </c>
      <c r="H91" s="546" t="s">
        <v>39</v>
      </c>
      <c r="I91" s="545">
        <v>2</v>
      </c>
      <c r="J91" s="545">
        <v>1</v>
      </c>
      <c r="K91" s="546" t="s">
        <v>39</v>
      </c>
      <c r="L91" s="546" t="s">
        <v>39</v>
      </c>
      <c r="M91" s="545">
        <v>22</v>
      </c>
      <c r="N91" s="545">
        <v>4</v>
      </c>
      <c r="O91" s="545">
        <v>10</v>
      </c>
      <c r="P91" s="546" t="s">
        <v>39</v>
      </c>
      <c r="Q91" s="545">
        <v>8</v>
      </c>
      <c r="R91" s="546" t="s">
        <v>39</v>
      </c>
      <c r="S91" s="546" t="s">
        <v>39</v>
      </c>
      <c r="T91" s="546" t="s">
        <v>39</v>
      </c>
      <c r="U91" s="546" t="s">
        <v>39</v>
      </c>
      <c r="V91" s="546" t="s">
        <v>39</v>
      </c>
    </row>
    <row r="92" spans="1:22">
      <c r="A92" s="532" t="s">
        <v>811</v>
      </c>
      <c r="B92" s="541">
        <v>25</v>
      </c>
      <c r="C92" s="541">
        <v>5</v>
      </c>
      <c r="D92" s="541">
        <v>1</v>
      </c>
      <c r="E92" s="542" t="s">
        <v>39</v>
      </c>
      <c r="F92" s="542" t="s">
        <v>39</v>
      </c>
      <c r="G92" s="542" t="s">
        <v>39</v>
      </c>
      <c r="H92" s="542" t="s">
        <v>39</v>
      </c>
      <c r="I92" s="541">
        <v>4</v>
      </c>
      <c r="J92" s="542" t="s">
        <v>39</v>
      </c>
      <c r="K92" s="542" t="s">
        <v>39</v>
      </c>
      <c r="L92" s="542" t="s">
        <v>39</v>
      </c>
      <c r="M92" s="541">
        <v>20</v>
      </c>
      <c r="N92" s="541">
        <v>10</v>
      </c>
      <c r="O92" s="541">
        <v>7</v>
      </c>
      <c r="P92" s="541">
        <v>1</v>
      </c>
      <c r="Q92" s="541">
        <v>2</v>
      </c>
      <c r="R92" s="542" t="s">
        <v>39</v>
      </c>
      <c r="S92" s="542" t="s">
        <v>39</v>
      </c>
      <c r="T92" s="542" t="s">
        <v>39</v>
      </c>
      <c r="U92" s="542" t="s">
        <v>39</v>
      </c>
      <c r="V92" s="542" t="s">
        <v>39</v>
      </c>
    </row>
    <row r="93" spans="1:22">
      <c r="A93" s="566" t="s">
        <v>812</v>
      </c>
      <c r="B93" s="545">
        <v>8</v>
      </c>
      <c r="C93" s="546" t="s">
        <v>39</v>
      </c>
      <c r="D93" s="546" t="s">
        <v>39</v>
      </c>
      <c r="E93" s="546" t="s">
        <v>39</v>
      </c>
      <c r="F93" s="546" t="s">
        <v>39</v>
      </c>
      <c r="G93" s="546" t="s">
        <v>39</v>
      </c>
      <c r="H93" s="546" t="s">
        <v>39</v>
      </c>
      <c r="I93" s="546" t="s">
        <v>39</v>
      </c>
      <c r="J93" s="546" t="s">
        <v>39</v>
      </c>
      <c r="K93" s="546" t="s">
        <v>39</v>
      </c>
      <c r="L93" s="546" t="s">
        <v>39</v>
      </c>
      <c r="M93" s="545">
        <v>8</v>
      </c>
      <c r="N93" s="545">
        <v>2</v>
      </c>
      <c r="O93" s="545">
        <v>5</v>
      </c>
      <c r="P93" s="546" t="s">
        <v>39</v>
      </c>
      <c r="Q93" s="545">
        <v>1</v>
      </c>
      <c r="R93" s="546" t="s">
        <v>39</v>
      </c>
      <c r="S93" s="546" t="s">
        <v>39</v>
      </c>
      <c r="T93" s="546" t="s">
        <v>39</v>
      </c>
      <c r="U93" s="546" t="s">
        <v>39</v>
      </c>
      <c r="V93" s="546" t="s">
        <v>39</v>
      </c>
    </row>
    <row r="94" spans="1:22">
      <c r="A94" s="532" t="s">
        <v>813</v>
      </c>
      <c r="B94" s="541">
        <v>25</v>
      </c>
      <c r="C94" s="541">
        <v>5</v>
      </c>
      <c r="D94" s="541">
        <v>1</v>
      </c>
      <c r="E94" s="542" t="s">
        <v>39</v>
      </c>
      <c r="F94" s="542" t="s">
        <v>39</v>
      </c>
      <c r="G94" s="542" t="s">
        <v>39</v>
      </c>
      <c r="H94" s="542" t="s">
        <v>39</v>
      </c>
      <c r="I94" s="541">
        <v>4</v>
      </c>
      <c r="J94" s="542" t="s">
        <v>39</v>
      </c>
      <c r="K94" s="542" t="s">
        <v>39</v>
      </c>
      <c r="L94" s="542" t="s">
        <v>39</v>
      </c>
      <c r="M94" s="541">
        <v>20</v>
      </c>
      <c r="N94" s="541">
        <v>11</v>
      </c>
      <c r="O94" s="541">
        <v>9</v>
      </c>
      <c r="P94" s="542" t="s">
        <v>39</v>
      </c>
      <c r="Q94" s="541" t="s">
        <v>39</v>
      </c>
      <c r="R94" s="542" t="s">
        <v>39</v>
      </c>
      <c r="S94" s="542" t="s">
        <v>39</v>
      </c>
      <c r="T94" s="542" t="s">
        <v>39</v>
      </c>
      <c r="U94" s="542" t="s">
        <v>39</v>
      </c>
      <c r="V94" s="542" t="s">
        <v>39</v>
      </c>
    </row>
    <row r="95" spans="1:22">
      <c r="A95" s="566" t="s">
        <v>814</v>
      </c>
      <c r="B95" s="545">
        <v>4</v>
      </c>
      <c r="C95" s="546" t="s">
        <v>39</v>
      </c>
      <c r="D95" s="546" t="s">
        <v>39</v>
      </c>
      <c r="E95" s="546" t="s">
        <v>39</v>
      </c>
      <c r="F95" s="546" t="s">
        <v>39</v>
      </c>
      <c r="G95" s="546" t="s">
        <v>39</v>
      </c>
      <c r="H95" s="546" t="s">
        <v>39</v>
      </c>
      <c r="I95" s="546" t="s">
        <v>39</v>
      </c>
      <c r="J95" s="546" t="s">
        <v>39</v>
      </c>
      <c r="K95" s="546" t="s">
        <v>39</v>
      </c>
      <c r="L95" s="546" t="s">
        <v>39</v>
      </c>
      <c r="M95" s="545">
        <v>4</v>
      </c>
      <c r="N95" s="546" t="s">
        <v>39</v>
      </c>
      <c r="O95" s="545">
        <v>2</v>
      </c>
      <c r="P95" s="546" t="s">
        <v>39</v>
      </c>
      <c r="Q95" s="545">
        <v>2</v>
      </c>
      <c r="R95" s="546" t="s">
        <v>39</v>
      </c>
      <c r="S95" s="546" t="s">
        <v>39</v>
      </c>
      <c r="T95" s="546" t="s">
        <v>39</v>
      </c>
      <c r="U95" s="546" t="s">
        <v>39</v>
      </c>
      <c r="V95" s="546" t="s">
        <v>39</v>
      </c>
    </row>
    <row r="96" spans="1:22">
      <c r="A96" s="532" t="s">
        <v>815</v>
      </c>
      <c r="B96" s="541">
        <v>6</v>
      </c>
      <c r="C96" s="541">
        <v>1</v>
      </c>
      <c r="D96" s="542" t="s">
        <v>39</v>
      </c>
      <c r="E96" s="541">
        <v>1</v>
      </c>
      <c r="F96" s="542" t="s">
        <v>39</v>
      </c>
      <c r="G96" s="542" t="s">
        <v>39</v>
      </c>
      <c r="H96" s="542" t="s">
        <v>39</v>
      </c>
      <c r="I96" s="542" t="s">
        <v>39</v>
      </c>
      <c r="J96" s="542" t="s">
        <v>39</v>
      </c>
      <c r="K96" s="542" t="s">
        <v>39</v>
      </c>
      <c r="L96" s="542" t="s">
        <v>39</v>
      </c>
      <c r="M96" s="541">
        <v>5</v>
      </c>
      <c r="N96" s="541">
        <v>1</v>
      </c>
      <c r="O96" s="542" t="s">
        <v>39</v>
      </c>
      <c r="P96" s="542" t="s">
        <v>39</v>
      </c>
      <c r="Q96" s="541">
        <v>4</v>
      </c>
      <c r="R96" s="542" t="s">
        <v>39</v>
      </c>
      <c r="S96" s="542" t="s">
        <v>39</v>
      </c>
      <c r="T96" s="542" t="s">
        <v>39</v>
      </c>
      <c r="U96" s="542" t="s">
        <v>39</v>
      </c>
      <c r="V96" s="542" t="s">
        <v>39</v>
      </c>
    </row>
    <row r="97" spans="1:22" s="563" customFormat="1">
      <c r="A97" s="566" t="s">
        <v>816</v>
      </c>
      <c r="B97" s="545">
        <v>7</v>
      </c>
      <c r="C97" s="546" t="s">
        <v>39</v>
      </c>
      <c r="D97" s="546" t="s">
        <v>39</v>
      </c>
      <c r="E97" s="546" t="s">
        <v>39</v>
      </c>
      <c r="F97" s="546" t="s">
        <v>39</v>
      </c>
      <c r="G97" s="546" t="s">
        <v>39</v>
      </c>
      <c r="H97" s="546" t="s">
        <v>39</v>
      </c>
      <c r="I97" s="546" t="s">
        <v>39</v>
      </c>
      <c r="J97" s="546" t="s">
        <v>39</v>
      </c>
      <c r="K97" s="546" t="s">
        <v>39</v>
      </c>
      <c r="L97" s="546" t="s">
        <v>39</v>
      </c>
      <c r="M97" s="545">
        <v>7</v>
      </c>
      <c r="N97" s="545">
        <v>2</v>
      </c>
      <c r="O97" s="545">
        <v>3</v>
      </c>
      <c r="P97" s="545">
        <v>1</v>
      </c>
      <c r="Q97" s="545">
        <v>1</v>
      </c>
      <c r="R97" s="546" t="s">
        <v>39</v>
      </c>
      <c r="S97" s="546" t="s">
        <v>39</v>
      </c>
      <c r="T97" s="546" t="s">
        <v>39</v>
      </c>
      <c r="U97" s="546" t="s">
        <v>39</v>
      </c>
      <c r="V97" s="546" t="s">
        <v>39</v>
      </c>
    </row>
    <row r="98" spans="1:22">
      <c r="A98" s="564" t="s">
        <v>22</v>
      </c>
      <c r="B98" s="541">
        <v>155</v>
      </c>
      <c r="C98" s="541">
        <v>30</v>
      </c>
      <c r="D98" s="541">
        <v>3</v>
      </c>
      <c r="E98" s="541">
        <v>4</v>
      </c>
      <c r="F98" s="542" t="s">
        <v>39</v>
      </c>
      <c r="G98" s="541">
        <v>1</v>
      </c>
      <c r="H98" s="542" t="s">
        <v>39</v>
      </c>
      <c r="I98" s="541">
        <v>21</v>
      </c>
      <c r="J98" s="541">
        <v>1</v>
      </c>
      <c r="K98" s="542" t="s">
        <v>39</v>
      </c>
      <c r="L98" s="542" t="s">
        <v>39</v>
      </c>
      <c r="M98" s="541">
        <v>125</v>
      </c>
      <c r="N98" s="541">
        <v>6</v>
      </c>
      <c r="O98" s="541">
        <v>55</v>
      </c>
      <c r="P98" s="541">
        <v>22</v>
      </c>
      <c r="Q98" s="541">
        <v>40</v>
      </c>
      <c r="R98" s="542">
        <v>1</v>
      </c>
      <c r="S98" s="542" t="s">
        <v>39</v>
      </c>
      <c r="T98" s="542" t="s">
        <v>39</v>
      </c>
      <c r="U98" s="542" t="s">
        <v>39</v>
      </c>
      <c r="V98" s="541">
        <v>1</v>
      </c>
    </row>
    <row r="99" spans="1:22">
      <c r="A99" s="566" t="s">
        <v>817</v>
      </c>
      <c r="B99" s="545">
        <v>76</v>
      </c>
      <c r="C99" s="545">
        <v>22</v>
      </c>
      <c r="D99" s="546" t="s">
        <v>39</v>
      </c>
      <c r="E99" s="545">
        <v>4</v>
      </c>
      <c r="F99" s="546" t="s">
        <v>39</v>
      </c>
      <c r="G99" s="545">
        <v>1</v>
      </c>
      <c r="H99" s="546" t="s">
        <v>39</v>
      </c>
      <c r="I99" s="545">
        <v>16</v>
      </c>
      <c r="J99" s="545">
        <v>1</v>
      </c>
      <c r="K99" s="546" t="s">
        <v>39</v>
      </c>
      <c r="L99" s="546" t="s">
        <v>39</v>
      </c>
      <c r="M99" s="545">
        <v>54</v>
      </c>
      <c r="N99" s="545">
        <v>4</v>
      </c>
      <c r="O99" s="545">
        <v>23</v>
      </c>
      <c r="P99" s="545">
        <v>8</v>
      </c>
      <c r="Q99" s="545">
        <v>18</v>
      </c>
      <c r="R99" s="546" t="s">
        <v>39</v>
      </c>
      <c r="S99" s="546" t="s">
        <v>39</v>
      </c>
      <c r="T99" s="546" t="s">
        <v>39</v>
      </c>
      <c r="U99" s="546" t="s">
        <v>39</v>
      </c>
      <c r="V99" s="545">
        <v>1</v>
      </c>
    </row>
    <row r="100" spans="1:22">
      <c r="A100" s="532" t="s">
        <v>818</v>
      </c>
      <c r="B100" s="541">
        <v>9</v>
      </c>
      <c r="C100" s="541">
        <v>3</v>
      </c>
      <c r="D100" s="542">
        <v>1</v>
      </c>
      <c r="E100" s="542" t="s">
        <v>39</v>
      </c>
      <c r="F100" s="542" t="s">
        <v>39</v>
      </c>
      <c r="G100" s="542" t="s">
        <v>39</v>
      </c>
      <c r="H100" s="542" t="s">
        <v>39</v>
      </c>
      <c r="I100" s="541">
        <v>2</v>
      </c>
      <c r="J100" s="542" t="s">
        <v>39</v>
      </c>
      <c r="K100" s="542" t="s">
        <v>39</v>
      </c>
      <c r="L100" s="542" t="s">
        <v>39</v>
      </c>
      <c r="M100" s="541">
        <v>6</v>
      </c>
      <c r="N100" s="542" t="s">
        <v>39</v>
      </c>
      <c r="O100" s="541">
        <v>3</v>
      </c>
      <c r="P100" s="541">
        <v>1</v>
      </c>
      <c r="Q100" s="541">
        <v>2</v>
      </c>
      <c r="R100" s="542" t="s">
        <v>39</v>
      </c>
      <c r="S100" s="542" t="s">
        <v>39</v>
      </c>
      <c r="T100" s="542" t="s">
        <v>39</v>
      </c>
      <c r="U100" s="542" t="s">
        <v>39</v>
      </c>
      <c r="V100" s="542" t="s">
        <v>39</v>
      </c>
    </row>
    <row r="101" spans="1:22">
      <c r="A101" s="566" t="s">
        <v>819</v>
      </c>
      <c r="B101" s="545">
        <v>4</v>
      </c>
      <c r="C101" s="546" t="s">
        <v>39</v>
      </c>
      <c r="D101" s="546" t="s">
        <v>39</v>
      </c>
      <c r="E101" s="546" t="s">
        <v>39</v>
      </c>
      <c r="F101" s="546" t="s">
        <v>39</v>
      </c>
      <c r="G101" s="546" t="s">
        <v>39</v>
      </c>
      <c r="H101" s="546" t="s">
        <v>39</v>
      </c>
      <c r="I101" s="546" t="s">
        <v>39</v>
      </c>
      <c r="J101" s="546" t="s">
        <v>39</v>
      </c>
      <c r="K101" s="546" t="s">
        <v>39</v>
      </c>
      <c r="L101" s="546" t="s">
        <v>39</v>
      </c>
      <c r="M101" s="545">
        <v>4</v>
      </c>
      <c r="N101" s="546" t="s">
        <v>39</v>
      </c>
      <c r="O101" s="545">
        <v>1</v>
      </c>
      <c r="P101" s="545">
        <v>3</v>
      </c>
      <c r="Q101" s="546" t="s">
        <v>39</v>
      </c>
      <c r="R101" s="546" t="s">
        <v>39</v>
      </c>
      <c r="S101" s="546" t="s">
        <v>39</v>
      </c>
      <c r="T101" s="546" t="s">
        <v>39</v>
      </c>
      <c r="U101" s="546" t="s">
        <v>39</v>
      </c>
      <c r="V101" s="546" t="s">
        <v>39</v>
      </c>
    </row>
    <row r="102" spans="1:22">
      <c r="A102" s="532" t="s">
        <v>820</v>
      </c>
      <c r="B102" s="541">
        <v>6</v>
      </c>
      <c r="C102" s="542" t="s">
        <v>39</v>
      </c>
      <c r="D102" s="542" t="s">
        <v>39</v>
      </c>
      <c r="E102" s="542" t="s">
        <v>39</v>
      </c>
      <c r="F102" s="542" t="s">
        <v>39</v>
      </c>
      <c r="G102" s="542" t="s">
        <v>39</v>
      </c>
      <c r="H102" s="542" t="s">
        <v>39</v>
      </c>
      <c r="I102" s="542" t="s">
        <v>39</v>
      </c>
      <c r="J102" s="542" t="s">
        <v>39</v>
      </c>
      <c r="K102" s="542" t="s">
        <v>39</v>
      </c>
      <c r="L102" s="542" t="s">
        <v>39</v>
      </c>
      <c r="M102" s="541">
        <v>6</v>
      </c>
      <c r="N102" s="542" t="s">
        <v>39</v>
      </c>
      <c r="O102" s="541">
        <v>4</v>
      </c>
      <c r="P102" s="542" t="s">
        <v>39</v>
      </c>
      <c r="Q102" s="541">
        <v>2</v>
      </c>
      <c r="R102" s="542" t="s">
        <v>39</v>
      </c>
      <c r="S102" s="542" t="s">
        <v>39</v>
      </c>
      <c r="T102" s="542" t="s">
        <v>39</v>
      </c>
      <c r="U102" s="542" t="s">
        <v>39</v>
      </c>
      <c r="V102" s="542" t="s">
        <v>39</v>
      </c>
    </row>
    <row r="103" spans="1:22">
      <c r="A103" s="566" t="s">
        <v>821</v>
      </c>
      <c r="B103" s="545">
        <v>7</v>
      </c>
      <c r="C103" s="546" t="s">
        <v>39</v>
      </c>
      <c r="D103" s="546" t="s">
        <v>39</v>
      </c>
      <c r="E103" s="546" t="s">
        <v>39</v>
      </c>
      <c r="F103" s="546" t="s">
        <v>39</v>
      </c>
      <c r="G103" s="546" t="s">
        <v>39</v>
      </c>
      <c r="H103" s="546" t="s">
        <v>39</v>
      </c>
      <c r="I103" s="546" t="s">
        <v>39</v>
      </c>
      <c r="J103" s="546" t="s">
        <v>39</v>
      </c>
      <c r="K103" s="546" t="s">
        <v>39</v>
      </c>
      <c r="L103" s="546" t="s">
        <v>39</v>
      </c>
      <c r="M103" s="545">
        <v>7</v>
      </c>
      <c r="N103" s="545">
        <v>1</v>
      </c>
      <c r="O103" s="545">
        <v>2</v>
      </c>
      <c r="P103" s="546" t="s">
        <v>39</v>
      </c>
      <c r="Q103" s="545">
        <v>4</v>
      </c>
      <c r="R103" s="546" t="s">
        <v>39</v>
      </c>
      <c r="S103" s="546" t="s">
        <v>39</v>
      </c>
      <c r="T103" s="546" t="s">
        <v>39</v>
      </c>
      <c r="U103" s="546" t="s">
        <v>39</v>
      </c>
      <c r="V103" s="546" t="s">
        <v>39</v>
      </c>
    </row>
    <row r="104" spans="1:22">
      <c r="A104" s="532" t="s">
        <v>822</v>
      </c>
      <c r="B104" s="541">
        <v>15</v>
      </c>
      <c r="C104" s="542" t="s">
        <v>39</v>
      </c>
      <c r="D104" s="542" t="s">
        <v>39</v>
      </c>
      <c r="E104" s="542" t="s">
        <v>39</v>
      </c>
      <c r="F104" s="542" t="s">
        <v>39</v>
      </c>
      <c r="G104" s="542" t="s">
        <v>39</v>
      </c>
      <c r="H104" s="542" t="s">
        <v>39</v>
      </c>
      <c r="I104" s="542" t="s">
        <v>39</v>
      </c>
      <c r="J104" s="542" t="s">
        <v>39</v>
      </c>
      <c r="K104" s="542" t="s">
        <v>39</v>
      </c>
      <c r="L104" s="542" t="s">
        <v>39</v>
      </c>
      <c r="M104" s="541">
        <v>15</v>
      </c>
      <c r="N104" s="541">
        <v>1</v>
      </c>
      <c r="O104" s="541">
        <v>2</v>
      </c>
      <c r="P104" s="541">
        <v>5</v>
      </c>
      <c r="Q104" s="541">
        <v>7</v>
      </c>
      <c r="R104" s="542" t="s">
        <v>39</v>
      </c>
      <c r="S104" s="542" t="s">
        <v>39</v>
      </c>
      <c r="T104" s="542" t="s">
        <v>39</v>
      </c>
      <c r="U104" s="542" t="s">
        <v>39</v>
      </c>
      <c r="V104" s="542" t="s">
        <v>39</v>
      </c>
    </row>
    <row r="105" spans="1:22">
      <c r="A105" s="566" t="s">
        <v>823</v>
      </c>
      <c r="B105" s="545">
        <v>17</v>
      </c>
      <c r="C105" s="545">
        <v>2</v>
      </c>
      <c r="D105" s="545">
        <v>1</v>
      </c>
      <c r="E105" s="546" t="s">
        <v>39</v>
      </c>
      <c r="F105" s="546" t="s">
        <v>39</v>
      </c>
      <c r="G105" s="546" t="s">
        <v>39</v>
      </c>
      <c r="H105" s="546" t="s">
        <v>39</v>
      </c>
      <c r="I105" s="545">
        <v>1</v>
      </c>
      <c r="J105" s="546" t="s">
        <v>39</v>
      </c>
      <c r="K105" s="546" t="s">
        <v>39</v>
      </c>
      <c r="L105" s="546" t="s">
        <v>39</v>
      </c>
      <c r="M105" s="545">
        <v>15</v>
      </c>
      <c r="N105" s="546" t="s">
        <v>39</v>
      </c>
      <c r="O105" s="545">
        <v>8</v>
      </c>
      <c r="P105" s="545">
        <v>2</v>
      </c>
      <c r="Q105" s="545">
        <v>4</v>
      </c>
      <c r="R105" s="546">
        <v>1</v>
      </c>
      <c r="S105" s="546" t="s">
        <v>39</v>
      </c>
      <c r="T105" s="546" t="s">
        <v>39</v>
      </c>
      <c r="U105" s="546" t="s">
        <v>39</v>
      </c>
      <c r="V105" s="546" t="s">
        <v>39</v>
      </c>
    </row>
    <row r="106" spans="1:22">
      <c r="A106" s="532" t="s">
        <v>824</v>
      </c>
      <c r="B106" s="541">
        <v>14</v>
      </c>
      <c r="C106" s="541">
        <v>3</v>
      </c>
      <c r="D106" s="541">
        <v>1</v>
      </c>
      <c r="E106" s="542" t="s">
        <v>39</v>
      </c>
      <c r="F106" s="542" t="s">
        <v>39</v>
      </c>
      <c r="G106" s="542" t="s">
        <v>39</v>
      </c>
      <c r="H106" s="542" t="s">
        <v>39</v>
      </c>
      <c r="I106" s="541">
        <v>2</v>
      </c>
      <c r="J106" s="542" t="s">
        <v>39</v>
      </c>
      <c r="K106" s="542" t="s">
        <v>39</v>
      </c>
      <c r="L106" s="542" t="s">
        <v>39</v>
      </c>
      <c r="M106" s="541">
        <v>11</v>
      </c>
      <c r="N106" s="542" t="s">
        <v>39</v>
      </c>
      <c r="O106" s="541">
        <v>7</v>
      </c>
      <c r="P106" s="541">
        <v>3</v>
      </c>
      <c r="Q106" s="541">
        <v>1</v>
      </c>
      <c r="R106" s="542" t="s">
        <v>39</v>
      </c>
      <c r="S106" s="542" t="s">
        <v>39</v>
      </c>
      <c r="T106" s="542" t="s">
        <v>39</v>
      </c>
      <c r="U106" s="542" t="s">
        <v>39</v>
      </c>
      <c r="V106" s="542" t="s">
        <v>39</v>
      </c>
    </row>
    <row r="107" spans="1:22" s="563" customFormat="1">
      <c r="A107" s="566" t="s">
        <v>825</v>
      </c>
      <c r="B107" s="545">
        <v>7</v>
      </c>
      <c r="C107" s="546" t="s">
        <v>39</v>
      </c>
      <c r="D107" s="546" t="s">
        <v>39</v>
      </c>
      <c r="E107" s="546" t="s">
        <v>39</v>
      </c>
      <c r="F107" s="546" t="s">
        <v>39</v>
      </c>
      <c r="G107" s="546" t="s">
        <v>39</v>
      </c>
      <c r="H107" s="546" t="s">
        <v>39</v>
      </c>
      <c r="I107" s="546" t="s">
        <v>39</v>
      </c>
      <c r="J107" s="546" t="s">
        <v>39</v>
      </c>
      <c r="K107" s="546" t="s">
        <v>39</v>
      </c>
      <c r="L107" s="546" t="s">
        <v>39</v>
      </c>
      <c r="M107" s="545">
        <v>7</v>
      </c>
      <c r="N107" s="546" t="s">
        <v>39</v>
      </c>
      <c r="O107" s="545">
        <v>5</v>
      </c>
      <c r="P107" s="546" t="s">
        <v>39</v>
      </c>
      <c r="Q107" s="545">
        <v>2</v>
      </c>
      <c r="R107" s="546" t="s">
        <v>39</v>
      </c>
      <c r="S107" s="546" t="s">
        <v>39</v>
      </c>
      <c r="T107" s="546" t="s">
        <v>39</v>
      </c>
      <c r="U107" s="546" t="s">
        <v>39</v>
      </c>
      <c r="V107" s="546" t="s">
        <v>39</v>
      </c>
    </row>
    <row r="108" spans="1:22">
      <c r="A108" s="569" t="s">
        <v>23</v>
      </c>
      <c r="B108" s="541">
        <v>96</v>
      </c>
      <c r="C108" s="541">
        <v>33</v>
      </c>
      <c r="D108" s="542" t="s">
        <v>39</v>
      </c>
      <c r="E108" s="541">
        <v>2</v>
      </c>
      <c r="F108" s="542" t="s">
        <v>39</v>
      </c>
      <c r="G108" s="542" t="s">
        <v>39</v>
      </c>
      <c r="H108" s="542" t="s">
        <v>39</v>
      </c>
      <c r="I108" s="541">
        <v>28</v>
      </c>
      <c r="J108" s="541">
        <v>2</v>
      </c>
      <c r="K108" s="542" t="s">
        <v>39</v>
      </c>
      <c r="L108" s="541">
        <v>1</v>
      </c>
      <c r="M108" s="541">
        <v>63</v>
      </c>
      <c r="N108" s="541">
        <v>11</v>
      </c>
      <c r="O108" s="541">
        <v>28</v>
      </c>
      <c r="P108" s="541">
        <v>2</v>
      </c>
      <c r="Q108" s="541">
        <v>21</v>
      </c>
      <c r="R108" s="542" t="s">
        <v>39</v>
      </c>
      <c r="S108" s="541">
        <v>1</v>
      </c>
      <c r="T108" s="542" t="s">
        <v>39</v>
      </c>
      <c r="U108" s="542" t="s">
        <v>39</v>
      </c>
      <c r="V108" s="542" t="s">
        <v>39</v>
      </c>
    </row>
    <row r="109" spans="1:22">
      <c r="A109" s="566" t="s">
        <v>826</v>
      </c>
      <c r="B109" s="545">
        <v>87</v>
      </c>
      <c r="C109" s="545">
        <v>30</v>
      </c>
      <c r="D109" s="546" t="s">
        <v>39</v>
      </c>
      <c r="E109" s="545">
        <v>2</v>
      </c>
      <c r="F109" s="546" t="s">
        <v>39</v>
      </c>
      <c r="G109" s="546" t="s">
        <v>39</v>
      </c>
      <c r="H109" s="546" t="s">
        <v>39</v>
      </c>
      <c r="I109" s="545">
        <v>25</v>
      </c>
      <c r="J109" s="545">
        <v>2</v>
      </c>
      <c r="K109" s="546" t="s">
        <v>39</v>
      </c>
      <c r="L109" s="545">
        <v>1</v>
      </c>
      <c r="M109" s="545">
        <v>57</v>
      </c>
      <c r="N109" s="545">
        <v>8</v>
      </c>
      <c r="O109" s="545">
        <v>25</v>
      </c>
      <c r="P109" s="545">
        <v>2</v>
      </c>
      <c r="Q109" s="545">
        <v>21</v>
      </c>
      <c r="R109" s="546" t="s">
        <v>39</v>
      </c>
      <c r="S109" s="545">
        <v>1</v>
      </c>
      <c r="T109" s="546" t="s">
        <v>39</v>
      </c>
      <c r="U109" s="546" t="s">
        <v>39</v>
      </c>
      <c r="V109" s="546" t="s">
        <v>39</v>
      </c>
    </row>
    <row r="110" spans="1:22" s="570" customFormat="1" ht="18" customHeight="1">
      <c r="A110" s="532" t="s">
        <v>827</v>
      </c>
      <c r="B110" s="541">
        <v>9</v>
      </c>
      <c r="C110" s="541">
        <v>3</v>
      </c>
      <c r="D110" s="542" t="s">
        <v>39</v>
      </c>
      <c r="E110" s="542" t="s">
        <v>39</v>
      </c>
      <c r="F110" s="542" t="s">
        <v>39</v>
      </c>
      <c r="G110" s="542" t="s">
        <v>39</v>
      </c>
      <c r="H110" s="542" t="s">
        <v>39</v>
      </c>
      <c r="I110" s="541">
        <v>3</v>
      </c>
      <c r="J110" s="542" t="s">
        <v>39</v>
      </c>
      <c r="K110" s="542" t="s">
        <v>39</v>
      </c>
      <c r="L110" s="542" t="s">
        <v>39</v>
      </c>
      <c r="M110" s="541">
        <v>6</v>
      </c>
      <c r="N110" s="541">
        <v>3</v>
      </c>
      <c r="O110" s="541">
        <v>3</v>
      </c>
      <c r="P110" s="542" t="s">
        <v>39</v>
      </c>
      <c r="Q110" s="542" t="s">
        <v>39</v>
      </c>
      <c r="R110" s="542" t="s">
        <v>39</v>
      </c>
      <c r="S110" s="542" t="s">
        <v>39</v>
      </c>
      <c r="T110" s="542" t="s">
        <v>39</v>
      </c>
      <c r="U110" s="542" t="s">
        <v>39</v>
      </c>
      <c r="V110" s="542" t="s">
        <v>39</v>
      </c>
    </row>
    <row r="111" spans="1:22" s="563" customFormat="1" ht="15" customHeight="1">
      <c r="A111" s="565" t="s">
        <v>105</v>
      </c>
      <c r="B111" s="545">
        <v>1621</v>
      </c>
      <c r="C111" s="545">
        <v>373</v>
      </c>
      <c r="D111" s="545">
        <v>42</v>
      </c>
      <c r="E111" s="545">
        <v>27</v>
      </c>
      <c r="F111" s="545">
        <v>12</v>
      </c>
      <c r="G111" s="545">
        <v>5</v>
      </c>
      <c r="H111" s="545">
        <v>1</v>
      </c>
      <c r="I111" s="545">
        <v>271</v>
      </c>
      <c r="J111" s="545">
        <v>10</v>
      </c>
      <c r="K111" s="546">
        <v>1</v>
      </c>
      <c r="L111" s="545">
        <v>4</v>
      </c>
      <c r="M111" s="545">
        <v>1248</v>
      </c>
      <c r="N111" s="545">
        <v>232</v>
      </c>
      <c r="O111" s="545">
        <v>542</v>
      </c>
      <c r="P111" s="545">
        <v>62</v>
      </c>
      <c r="Q111" s="545">
        <v>361</v>
      </c>
      <c r="R111" s="545">
        <v>3</v>
      </c>
      <c r="S111" s="546">
        <v>1</v>
      </c>
      <c r="T111" s="545">
        <v>8</v>
      </c>
      <c r="U111" s="545">
        <v>1</v>
      </c>
      <c r="V111" s="545">
        <v>38</v>
      </c>
    </row>
    <row r="112" spans="1:22">
      <c r="A112" s="571" t="s">
        <v>104</v>
      </c>
      <c r="B112" s="541">
        <v>192</v>
      </c>
      <c r="C112" s="541">
        <v>53</v>
      </c>
      <c r="D112" s="541">
        <v>6</v>
      </c>
      <c r="E112" s="541">
        <v>5</v>
      </c>
      <c r="F112" s="541">
        <v>1</v>
      </c>
      <c r="G112" s="541">
        <v>1</v>
      </c>
      <c r="H112" s="542" t="s">
        <v>39</v>
      </c>
      <c r="I112" s="541">
        <v>36</v>
      </c>
      <c r="J112" s="541">
        <v>4</v>
      </c>
      <c r="K112" s="542" t="s">
        <v>39</v>
      </c>
      <c r="L112" s="541" t="s">
        <v>39</v>
      </c>
      <c r="M112" s="541">
        <v>139</v>
      </c>
      <c r="N112" s="541">
        <v>19</v>
      </c>
      <c r="O112" s="541">
        <v>80</v>
      </c>
      <c r="P112" s="541">
        <v>16</v>
      </c>
      <c r="Q112" s="541">
        <v>20</v>
      </c>
      <c r="R112" s="542" t="s">
        <v>39</v>
      </c>
      <c r="S112" s="542" t="s">
        <v>39</v>
      </c>
      <c r="T112" s="542" t="s">
        <v>39</v>
      </c>
      <c r="U112" s="541">
        <v>1</v>
      </c>
      <c r="V112" s="541">
        <v>3</v>
      </c>
    </row>
    <row r="113" spans="1:22">
      <c r="A113" s="566" t="s">
        <v>828</v>
      </c>
      <c r="B113" s="545">
        <v>51</v>
      </c>
      <c r="C113" s="545">
        <v>27</v>
      </c>
      <c r="D113" s="546" t="s">
        <v>39</v>
      </c>
      <c r="E113" s="545">
        <v>3</v>
      </c>
      <c r="F113" s="546" t="s">
        <v>39</v>
      </c>
      <c r="G113" s="545">
        <v>1</v>
      </c>
      <c r="H113" s="546" t="s">
        <v>39</v>
      </c>
      <c r="I113" s="545">
        <v>22</v>
      </c>
      <c r="J113" s="545">
        <v>1</v>
      </c>
      <c r="K113" s="546" t="s">
        <v>39</v>
      </c>
      <c r="L113" s="545" t="s">
        <v>39</v>
      </c>
      <c r="M113" s="545">
        <v>24</v>
      </c>
      <c r="N113" s="545">
        <v>8</v>
      </c>
      <c r="O113" s="545">
        <v>12</v>
      </c>
      <c r="P113" s="546" t="s">
        <v>39</v>
      </c>
      <c r="Q113" s="545">
        <v>3</v>
      </c>
      <c r="R113" s="546" t="s">
        <v>39</v>
      </c>
      <c r="S113" s="546" t="s">
        <v>39</v>
      </c>
      <c r="T113" s="546" t="s">
        <v>39</v>
      </c>
      <c r="U113" s="545">
        <v>1</v>
      </c>
      <c r="V113" s="545" t="s">
        <v>39</v>
      </c>
    </row>
    <row r="114" spans="1:22">
      <c r="A114" s="532" t="s">
        <v>829</v>
      </c>
      <c r="B114" s="541">
        <v>13</v>
      </c>
      <c r="C114" s="541">
        <v>2</v>
      </c>
      <c r="D114" s="541">
        <v>1</v>
      </c>
      <c r="E114" s="542" t="s">
        <v>39</v>
      </c>
      <c r="F114" s="542" t="s">
        <v>39</v>
      </c>
      <c r="G114" s="542" t="s">
        <v>39</v>
      </c>
      <c r="H114" s="542" t="s">
        <v>39</v>
      </c>
      <c r="I114" s="541">
        <v>1</v>
      </c>
      <c r="J114" s="542" t="s">
        <v>39</v>
      </c>
      <c r="K114" s="542" t="s">
        <v>39</v>
      </c>
      <c r="L114" s="542" t="s">
        <v>39</v>
      </c>
      <c r="M114" s="541">
        <v>11</v>
      </c>
      <c r="N114" s="541">
        <v>1</v>
      </c>
      <c r="O114" s="541">
        <v>9</v>
      </c>
      <c r="P114" s="542" t="s">
        <v>39</v>
      </c>
      <c r="Q114" s="541">
        <v>1</v>
      </c>
      <c r="R114" s="542" t="s">
        <v>39</v>
      </c>
      <c r="S114" s="542" t="s">
        <v>39</v>
      </c>
      <c r="T114" s="542" t="s">
        <v>39</v>
      </c>
      <c r="U114" s="542" t="s">
        <v>39</v>
      </c>
      <c r="V114" s="542" t="s">
        <v>39</v>
      </c>
    </row>
    <row r="115" spans="1:22">
      <c r="A115" s="566" t="s">
        <v>830</v>
      </c>
      <c r="B115" s="545">
        <v>6</v>
      </c>
      <c r="C115" s="546" t="s">
        <v>39</v>
      </c>
      <c r="D115" s="546" t="s">
        <v>39</v>
      </c>
      <c r="E115" s="546" t="s">
        <v>39</v>
      </c>
      <c r="F115" s="546" t="s">
        <v>39</v>
      </c>
      <c r="G115" s="546" t="s">
        <v>39</v>
      </c>
      <c r="H115" s="546" t="s">
        <v>39</v>
      </c>
      <c r="I115" s="546" t="s">
        <v>39</v>
      </c>
      <c r="J115" s="546" t="s">
        <v>39</v>
      </c>
      <c r="K115" s="546" t="s">
        <v>39</v>
      </c>
      <c r="L115" s="546" t="s">
        <v>39</v>
      </c>
      <c r="M115" s="545">
        <v>6</v>
      </c>
      <c r="N115" s="545">
        <v>1</v>
      </c>
      <c r="O115" s="545">
        <v>1</v>
      </c>
      <c r="P115" s="545">
        <v>2</v>
      </c>
      <c r="Q115" s="545">
        <v>2</v>
      </c>
      <c r="R115" s="546" t="s">
        <v>39</v>
      </c>
      <c r="S115" s="546" t="s">
        <v>39</v>
      </c>
      <c r="T115" s="546" t="s">
        <v>39</v>
      </c>
      <c r="U115" s="546" t="s">
        <v>39</v>
      </c>
      <c r="V115" s="546" t="s">
        <v>39</v>
      </c>
    </row>
    <row r="116" spans="1:22">
      <c r="A116" s="532" t="s">
        <v>831</v>
      </c>
      <c r="B116" s="541">
        <v>2</v>
      </c>
      <c r="C116" s="542" t="s">
        <v>39</v>
      </c>
      <c r="D116" s="542" t="s">
        <v>39</v>
      </c>
      <c r="E116" s="542" t="s">
        <v>39</v>
      </c>
      <c r="F116" s="542" t="s">
        <v>39</v>
      </c>
      <c r="G116" s="542" t="s">
        <v>39</v>
      </c>
      <c r="H116" s="542" t="s">
        <v>39</v>
      </c>
      <c r="I116" s="542" t="s">
        <v>39</v>
      </c>
      <c r="J116" s="542" t="s">
        <v>39</v>
      </c>
      <c r="K116" s="542" t="s">
        <v>39</v>
      </c>
      <c r="L116" s="542" t="s">
        <v>39</v>
      </c>
      <c r="M116" s="541">
        <v>2</v>
      </c>
      <c r="N116" s="542" t="s">
        <v>39</v>
      </c>
      <c r="O116" s="541">
        <v>1</v>
      </c>
      <c r="P116" s="542" t="s">
        <v>39</v>
      </c>
      <c r="Q116" s="541">
        <v>1</v>
      </c>
      <c r="R116" s="542" t="s">
        <v>39</v>
      </c>
      <c r="S116" s="542" t="s">
        <v>39</v>
      </c>
      <c r="T116" s="542" t="s">
        <v>39</v>
      </c>
      <c r="U116" s="542" t="s">
        <v>39</v>
      </c>
      <c r="V116" s="542" t="s">
        <v>39</v>
      </c>
    </row>
    <row r="117" spans="1:22">
      <c r="A117" s="566" t="s">
        <v>832</v>
      </c>
      <c r="B117" s="545">
        <v>2</v>
      </c>
      <c r="C117" s="546" t="s">
        <v>39</v>
      </c>
      <c r="D117" s="546" t="s">
        <v>39</v>
      </c>
      <c r="E117" s="546" t="s">
        <v>39</v>
      </c>
      <c r="F117" s="546" t="s">
        <v>39</v>
      </c>
      <c r="G117" s="546" t="s">
        <v>39</v>
      </c>
      <c r="H117" s="546" t="s">
        <v>39</v>
      </c>
      <c r="I117" s="546" t="s">
        <v>39</v>
      </c>
      <c r="J117" s="546" t="s">
        <v>39</v>
      </c>
      <c r="K117" s="546" t="s">
        <v>39</v>
      </c>
      <c r="L117" s="546" t="s">
        <v>39</v>
      </c>
      <c r="M117" s="545">
        <v>2</v>
      </c>
      <c r="N117" s="546" t="s">
        <v>39</v>
      </c>
      <c r="O117" s="545">
        <v>1</v>
      </c>
      <c r="P117" s="546" t="s">
        <v>39</v>
      </c>
      <c r="Q117" s="545">
        <v>1</v>
      </c>
      <c r="R117" s="546" t="s">
        <v>39</v>
      </c>
      <c r="S117" s="546" t="s">
        <v>39</v>
      </c>
      <c r="T117" s="546" t="s">
        <v>39</v>
      </c>
      <c r="U117" s="546" t="s">
        <v>39</v>
      </c>
      <c r="V117" s="546" t="s">
        <v>39</v>
      </c>
    </row>
    <row r="118" spans="1:22">
      <c r="A118" s="532" t="s">
        <v>833</v>
      </c>
      <c r="B118" s="541">
        <v>12</v>
      </c>
      <c r="C118" s="541">
        <v>3</v>
      </c>
      <c r="D118" s="542" t="s">
        <v>39</v>
      </c>
      <c r="E118" s="541">
        <v>1</v>
      </c>
      <c r="F118" s="542" t="s">
        <v>39</v>
      </c>
      <c r="G118" s="542" t="s">
        <v>39</v>
      </c>
      <c r="H118" s="542" t="s">
        <v>39</v>
      </c>
      <c r="I118" s="541">
        <v>2</v>
      </c>
      <c r="J118" s="542" t="s">
        <v>39</v>
      </c>
      <c r="K118" s="542" t="s">
        <v>39</v>
      </c>
      <c r="L118" s="542" t="s">
        <v>39</v>
      </c>
      <c r="M118" s="541">
        <v>9</v>
      </c>
      <c r="N118" s="541">
        <v>2</v>
      </c>
      <c r="O118" s="541">
        <v>6</v>
      </c>
      <c r="P118" s="542" t="s">
        <v>39</v>
      </c>
      <c r="Q118" s="541">
        <v>1</v>
      </c>
      <c r="R118" s="542" t="s">
        <v>39</v>
      </c>
      <c r="S118" s="542" t="s">
        <v>39</v>
      </c>
      <c r="T118" s="542" t="s">
        <v>39</v>
      </c>
      <c r="U118" s="542" t="s">
        <v>39</v>
      </c>
      <c r="V118" s="541" t="s">
        <v>39</v>
      </c>
    </row>
    <row r="119" spans="1:22">
      <c r="A119" s="566" t="s">
        <v>834</v>
      </c>
      <c r="B119" s="545">
        <v>10</v>
      </c>
      <c r="C119" s="545">
        <v>6</v>
      </c>
      <c r="D119" s="545">
        <v>1</v>
      </c>
      <c r="E119" s="546" t="s">
        <v>39</v>
      </c>
      <c r="F119" s="546" t="s">
        <v>39</v>
      </c>
      <c r="G119" s="546" t="s">
        <v>39</v>
      </c>
      <c r="H119" s="546" t="s">
        <v>39</v>
      </c>
      <c r="I119" s="545">
        <v>5</v>
      </c>
      <c r="J119" s="546" t="s">
        <v>39</v>
      </c>
      <c r="K119" s="546" t="s">
        <v>39</v>
      </c>
      <c r="L119" s="546" t="s">
        <v>39</v>
      </c>
      <c r="M119" s="545">
        <v>4</v>
      </c>
      <c r="N119" s="546" t="s">
        <v>39</v>
      </c>
      <c r="O119" s="545">
        <v>4</v>
      </c>
      <c r="P119" s="546" t="s">
        <v>39</v>
      </c>
      <c r="Q119" s="546" t="s">
        <v>39</v>
      </c>
      <c r="R119" s="546" t="s">
        <v>39</v>
      </c>
      <c r="S119" s="546" t="s">
        <v>39</v>
      </c>
      <c r="T119" s="546" t="s">
        <v>39</v>
      </c>
      <c r="U119" s="546" t="s">
        <v>39</v>
      </c>
      <c r="V119" s="546" t="s">
        <v>39</v>
      </c>
    </row>
    <row r="120" spans="1:22">
      <c r="A120" s="532" t="s">
        <v>835</v>
      </c>
      <c r="B120" s="541">
        <v>2</v>
      </c>
      <c r="C120" s="542" t="s">
        <v>39</v>
      </c>
      <c r="D120" s="542" t="s">
        <v>39</v>
      </c>
      <c r="E120" s="542" t="s">
        <v>39</v>
      </c>
      <c r="F120" s="542" t="s">
        <v>39</v>
      </c>
      <c r="G120" s="542" t="s">
        <v>39</v>
      </c>
      <c r="H120" s="542" t="s">
        <v>39</v>
      </c>
      <c r="I120" s="542" t="s">
        <v>39</v>
      </c>
      <c r="J120" s="542" t="s">
        <v>39</v>
      </c>
      <c r="K120" s="542" t="s">
        <v>39</v>
      </c>
      <c r="L120" s="542" t="s">
        <v>39</v>
      </c>
      <c r="M120" s="541">
        <v>2</v>
      </c>
      <c r="N120" s="542" t="s">
        <v>39</v>
      </c>
      <c r="O120" s="541">
        <v>1</v>
      </c>
      <c r="P120" s="542" t="s">
        <v>39</v>
      </c>
      <c r="Q120" s="541">
        <v>1</v>
      </c>
      <c r="R120" s="542" t="s">
        <v>39</v>
      </c>
      <c r="S120" s="542" t="s">
        <v>39</v>
      </c>
      <c r="T120" s="542" t="s">
        <v>39</v>
      </c>
      <c r="U120" s="542" t="s">
        <v>39</v>
      </c>
      <c r="V120" s="542" t="s">
        <v>39</v>
      </c>
    </row>
    <row r="121" spans="1:22">
      <c r="A121" s="566" t="s">
        <v>836</v>
      </c>
      <c r="B121" s="545">
        <v>17</v>
      </c>
      <c r="C121" s="545">
        <v>4</v>
      </c>
      <c r="D121" s="545">
        <v>1</v>
      </c>
      <c r="E121" s="545">
        <v>1</v>
      </c>
      <c r="F121" s="546" t="s">
        <v>39</v>
      </c>
      <c r="G121" s="546" t="s">
        <v>39</v>
      </c>
      <c r="H121" s="546" t="s">
        <v>39</v>
      </c>
      <c r="I121" s="545" t="s">
        <v>39</v>
      </c>
      <c r="J121" s="545">
        <v>2</v>
      </c>
      <c r="K121" s="546" t="s">
        <v>39</v>
      </c>
      <c r="L121" s="546" t="s">
        <v>39</v>
      </c>
      <c r="M121" s="545">
        <v>13</v>
      </c>
      <c r="N121" s="545" t="s">
        <v>39</v>
      </c>
      <c r="O121" s="545">
        <v>10</v>
      </c>
      <c r="P121" s="545">
        <v>3</v>
      </c>
      <c r="Q121" s="545" t="s">
        <v>39</v>
      </c>
      <c r="R121" s="546" t="s">
        <v>39</v>
      </c>
      <c r="S121" s="546" t="s">
        <v>39</v>
      </c>
      <c r="T121" s="546" t="s">
        <v>39</v>
      </c>
      <c r="U121" s="546" t="s">
        <v>39</v>
      </c>
      <c r="V121" s="546" t="s">
        <v>39</v>
      </c>
    </row>
    <row r="122" spans="1:22">
      <c r="A122" s="532" t="s">
        <v>837</v>
      </c>
      <c r="B122" s="541">
        <v>21</v>
      </c>
      <c r="C122" s="541">
        <v>5</v>
      </c>
      <c r="D122" s="541">
        <v>1</v>
      </c>
      <c r="E122" s="542" t="s">
        <v>39</v>
      </c>
      <c r="F122" s="542" t="s">
        <v>39</v>
      </c>
      <c r="G122" s="542" t="s">
        <v>39</v>
      </c>
      <c r="H122" s="542" t="s">
        <v>39</v>
      </c>
      <c r="I122" s="541">
        <v>3</v>
      </c>
      <c r="J122" s="541">
        <v>1</v>
      </c>
      <c r="K122" s="542" t="s">
        <v>39</v>
      </c>
      <c r="L122" s="542" t="s">
        <v>39</v>
      </c>
      <c r="M122" s="541">
        <v>16</v>
      </c>
      <c r="N122" s="541">
        <v>2</v>
      </c>
      <c r="O122" s="541">
        <v>6</v>
      </c>
      <c r="P122" s="541">
        <v>3</v>
      </c>
      <c r="Q122" s="541">
        <v>3</v>
      </c>
      <c r="R122" s="542" t="s">
        <v>39</v>
      </c>
      <c r="S122" s="542" t="s">
        <v>39</v>
      </c>
      <c r="T122" s="542" t="s">
        <v>39</v>
      </c>
      <c r="U122" s="542" t="s">
        <v>39</v>
      </c>
      <c r="V122" s="542">
        <v>2</v>
      </c>
    </row>
    <row r="123" spans="1:22">
      <c r="A123" s="566" t="s">
        <v>838</v>
      </c>
      <c r="B123" s="545">
        <v>7</v>
      </c>
      <c r="C123" s="546" t="s">
        <v>39</v>
      </c>
      <c r="D123" s="546" t="s">
        <v>39</v>
      </c>
      <c r="E123" s="546" t="s">
        <v>39</v>
      </c>
      <c r="F123" s="546" t="s">
        <v>39</v>
      </c>
      <c r="G123" s="546" t="s">
        <v>39</v>
      </c>
      <c r="H123" s="546" t="s">
        <v>39</v>
      </c>
      <c r="I123" s="546" t="s">
        <v>39</v>
      </c>
      <c r="J123" s="546" t="s">
        <v>39</v>
      </c>
      <c r="K123" s="546" t="s">
        <v>39</v>
      </c>
      <c r="L123" s="546" t="s">
        <v>39</v>
      </c>
      <c r="M123" s="545">
        <v>7</v>
      </c>
      <c r="N123" s="545">
        <v>1</v>
      </c>
      <c r="O123" s="545">
        <v>2</v>
      </c>
      <c r="P123" s="545">
        <v>3</v>
      </c>
      <c r="Q123" s="545">
        <v>1</v>
      </c>
      <c r="R123" s="546" t="s">
        <v>39</v>
      </c>
      <c r="S123" s="546" t="s">
        <v>39</v>
      </c>
      <c r="T123" s="546" t="s">
        <v>39</v>
      </c>
      <c r="U123" s="546" t="s">
        <v>39</v>
      </c>
      <c r="V123" s="546" t="s">
        <v>39</v>
      </c>
    </row>
    <row r="124" spans="1:22">
      <c r="A124" s="532" t="s">
        <v>839</v>
      </c>
      <c r="B124" s="541">
        <v>27</v>
      </c>
      <c r="C124" s="541">
        <v>4</v>
      </c>
      <c r="D124" s="541">
        <v>1</v>
      </c>
      <c r="E124" s="542" t="s">
        <v>39</v>
      </c>
      <c r="F124" s="541">
        <v>1</v>
      </c>
      <c r="G124" s="542" t="s">
        <v>39</v>
      </c>
      <c r="H124" s="542" t="s">
        <v>39</v>
      </c>
      <c r="I124" s="541">
        <v>2</v>
      </c>
      <c r="J124" s="542" t="s">
        <v>39</v>
      </c>
      <c r="K124" s="542" t="s">
        <v>39</v>
      </c>
      <c r="L124" s="542" t="s">
        <v>39</v>
      </c>
      <c r="M124" s="541">
        <v>23</v>
      </c>
      <c r="N124" s="541">
        <v>2</v>
      </c>
      <c r="O124" s="541">
        <v>17</v>
      </c>
      <c r="P124" s="541">
        <v>1</v>
      </c>
      <c r="Q124" s="541">
        <v>2</v>
      </c>
      <c r="R124" s="542" t="s">
        <v>39</v>
      </c>
      <c r="S124" s="542" t="s">
        <v>39</v>
      </c>
      <c r="T124" s="542" t="s">
        <v>39</v>
      </c>
      <c r="U124" s="542" t="s">
        <v>39</v>
      </c>
      <c r="V124" s="541">
        <v>1</v>
      </c>
    </row>
    <row r="125" spans="1:22">
      <c r="A125" s="566" t="s">
        <v>840</v>
      </c>
      <c r="B125" s="545">
        <v>16</v>
      </c>
      <c r="C125" s="545">
        <v>2</v>
      </c>
      <c r="D125" s="545">
        <v>1</v>
      </c>
      <c r="E125" s="546" t="s">
        <v>39</v>
      </c>
      <c r="F125" s="546" t="s">
        <v>39</v>
      </c>
      <c r="G125" s="546" t="s">
        <v>39</v>
      </c>
      <c r="H125" s="546" t="s">
        <v>39</v>
      </c>
      <c r="I125" s="546">
        <v>1</v>
      </c>
      <c r="J125" s="546" t="s">
        <v>39</v>
      </c>
      <c r="K125" s="546" t="s">
        <v>39</v>
      </c>
      <c r="L125" s="546" t="s">
        <v>39</v>
      </c>
      <c r="M125" s="545">
        <v>14</v>
      </c>
      <c r="N125" s="545">
        <v>1</v>
      </c>
      <c r="O125" s="545">
        <v>8</v>
      </c>
      <c r="P125" s="545">
        <v>2</v>
      </c>
      <c r="Q125" s="545">
        <v>3</v>
      </c>
      <c r="R125" s="546" t="s">
        <v>39</v>
      </c>
      <c r="S125" s="546" t="s">
        <v>39</v>
      </c>
      <c r="T125" s="546" t="s">
        <v>39</v>
      </c>
      <c r="U125" s="546" t="s">
        <v>39</v>
      </c>
      <c r="V125" s="546" t="s">
        <v>39</v>
      </c>
    </row>
    <row r="126" spans="1:22" s="563" customFormat="1">
      <c r="A126" s="532" t="s">
        <v>841</v>
      </c>
      <c r="B126" s="541">
        <v>6</v>
      </c>
      <c r="C126" s="542" t="s">
        <v>39</v>
      </c>
      <c r="D126" s="542" t="s">
        <v>39</v>
      </c>
      <c r="E126" s="542" t="s">
        <v>39</v>
      </c>
      <c r="F126" s="542" t="s">
        <v>39</v>
      </c>
      <c r="G126" s="542" t="s">
        <v>39</v>
      </c>
      <c r="H126" s="542" t="s">
        <v>39</v>
      </c>
      <c r="I126" s="542" t="s">
        <v>39</v>
      </c>
      <c r="J126" s="542" t="s">
        <v>39</v>
      </c>
      <c r="K126" s="542" t="s">
        <v>39</v>
      </c>
      <c r="L126" s="542" t="s">
        <v>39</v>
      </c>
      <c r="M126" s="541">
        <v>6</v>
      </c>
      <c r="N126" s="541">
        <v>1</v>
      </c>
      <c r="O126" s="541">
        <v>2</v>
      </c>
      <c r="P126" s="541">
        <v>2</v>
      </c>
      <c r="Q126" s="541">
        <v>1</v>
      </c>
      <c r="R126" s="542" t="s">
        <v>39</v>
      </c>
      <c r="S126" s="542" t="s">
        <v>39</v>
      </c>
      <c r="T126" s="542" t="s">
        <v>39</v>
      </c>
      <c r="U126" s="542" t="s">
        <v>39</v>
      </c>
      <c r="V126" s="542" t="s">
        <v>39</v>
      </c>
    </row>
    <row r="127" spans="1:22">
      <c r="A127" s="565" t="s">
        <v>26</v>
      </c>
      <c r="B127" s="545">
        <v>184</v>
      </c>
      <c r="C127" s="545">
        <v>26</v>
      </c>
      <c r="D127" s="545">
        <v>6</v>
      </c>
      <c r="E127" s="545">
        <v>4</v>
      </c>
      <c r="F127" s="545">
        <v>1</v>
      </c>
      <c r="G127" s="546" t="s">
        <v>39</v>
      </c>
      <c r="H127" s="546" t="s">
        <v>39</v>
      </c>
      <c r="I127" s="545">
        <v>14</v>
      </c>
      <c r="J127" s="546" t="s">
        <v>39</v>
      </c>
      <c r="K127" s="546">
        <v>1</v>
      </c>
      <c r="L127" s="546" t="s">
        <v>39</v>
      </c>
      <c r="M127" s="545">
        <v>158</v>
      </c>
      <c r="N127" s="545">
        <v>28</v>
      </c>
      <c r="O127" s="545">
        <v>81</v>
      </c>
      <c r="P127" s="545">
        <v>20</v>
      </c>
      <c r="Q127" s="545">
        <v>29</v>
      </c>
      <c r="R127" s="546" t="s">
        <v>39</v>
      </c>
      <c r="S127" s="546" t="s">
        <v>39</v>
      </c>
      <c r="T127" s="546" t="s">
        <v>39</v>
      </c>
      <c r="U127" s="546" t="s">
        <v>39</v>
      </c>
      <c r="V127" s="546" t="s">
        <v>39</v>
      </c>
    </row>
    <row r="128" spans="1:22">
      <c r="A128" s="532" t="s">
        <v>357</v>
      </c>
      <c r="B128" s="541">
        <v>55</v>
      </c>
      <c r="C128" s="541">
        <v>12</v>
      </c>
      <c r="D128" s="542" t="s">
        <v>39</v>
      </c>
      <c r="E128" s="541">
        <v>3</v>
      </c>
      <c r="F128" s="541">
        <v>1</v>
      </c>
      <c r="G128" s="542" t="s">
        <v>39</v>
      </c>
      <c r="H128" s="542" t="s">
        <v>39</v>
      </c>
      <c r="I128" s="541">
        <v>7</v>
      </c>
      <c r="J128" s="542" t="s">
        <v>39</v>
      </c>
      <c r="K128" s="542">
        <v>1</v>
      </c>
      <c r="L128" s="542" t="s">
        <v>39</v>
      </c>
      <c r="M128" s="541">
        <v>43</v>
      </c>
      <c r="N128" s="541">
        <v>19</v>
      </c>
      <c r="O128" s="541">
        <v>19</v>
      </c>
      <c r="P128" s="542" t="s">
        <v>39</v>
      </c>
      <c r="Q128" s="541">
        <v>5</v>
      </c>
      <c r="R128" s="542" t="s">
        <v>39</v>
      </c>
      <c r="S128" s="542" t="s">
        <v>39</v>
      </c>
      <c r="T128" s="542" t="s">
        <v>39</v>
      </c>
      <c r="U128" s="542" t="s">
        <v>39</v>
      </c>
      <c r="V128" s="542" t="s">
        <v>39</v>
      </c>
    </row>
    <row r="129" spans="1:22">
      <c r="A129" s="566" t="s">
        <v>842</v>
      </c>
      <c r="B129" s="545">
        <v>24</v>
      </c>
      <c r="C129" s="545">
        <v>2</v>
      </c>
      <c r="D129" s="545">
        <v>2</v>
      </c>
      <c r="E129" s="546" t="s">
        <v>39</v>
      </c>
      <c r="F129" s="546" t="s">
        <v>39</v>
      </c>
      <c r="G129" s="546" t="s">
        <v>39</v>
      </c>
      <c r="H129" s="546" t="s">
        <v>39</v>
      </c>
      <c r="I129" s="546" t="s">
        <v>39</v>
      </c>
      <c r="J129" s="546" t="s">
        <v>39</v>
      </c>
      <c r="K129" s="546" t="s">
        <v>39</v>
      </c>
      <c r="L129" s="546" t="s">
        <v>39</v>
      </c>
      <c r="M129" s="545">
        <v>22</v>
      </c>
      <c r="N129" s="546" t="s">
        <v>39</v>
      </c>
      <c r="O129" s="545">
        <v>16</v>
      </c>
      <c r="P129" s="546">
        <v>1</v>
      </c>
      <c r="Q129" s="545">
        <v>5</v>
      </c>
      <c r="R129" s="546" t="s">
        <v>39</v>
      </c>
      <c r="S129" s="546" t="s">
        <v>39</v>
      </c>
      <c r="T129" s="546" t="s">
        <v>39</v>
      </c>
      <c r="U129" s="546" t="s">
        <v>39</v>
      </c>
      <c r="V129" s="546" t="s">
        <v>39</v>
      </c>
    </row>
    <row r="130" spans="1:22">
      <c r="A130" s="532" t="s">
        <v>843</v>
      </c>
      <c r="B130" s="541">
        <v>18</v>
      </c>
      <c r="C130" s="541">
        <v>1</v>
      </c>
      <c r="D130" s="541">
        <v>1</v>
      </c>
      <c r="E130" s="542" t="s">
        <v>39</v>
      </c>
      <c r="F130" s="542" t="s">
        <v>39</v>
      </c>
      <c r="G130" s="542" t="s">
        <v>39</v>
      </c>
      <c r="H130" s="542" t="s">
        <v>39</v>
      </c>
      <c r="I130" s="542" t="s">
        <v>39</v>
      </c>
      <c r="J130" s="542" t="s">
        <v>39</v>
      </c>
      <c r="K130" s="542" t="s">
        <v>39</v>
      </c>
      <c r="L130" s="542" t="s">
        <v>39</v>
      </c>
      <c r="M130" s="541">
        <v>17</v>
      </c>
      <c r="N130" s="542" t="s">
        <v>39</v>
      </c>
      <c r="O130" s="541">
        <v>7</v>
      </c>
      <c r="P130" s="541">
        <v>8</v>
      </c>
      <c r="Q130" s="541">
        <v>2</v>
      </c>
      <c r="R130" s="542" t="s">
        <v>39</v>
      </c>
      <c r="S130" s="542" t="s">
        <v>39</v>
      </c>
      <c r="T130" s="542" t="s">
        <v>39</v>
      </c>
      <c r="U130" s="542" t="s">
        <v>39</v>
      </c>
      <c r="V130" s="542" t="s">
        <v>39</v>
      </c>
    </row>
    <row r="131" spans="1:22">
      <c r="A131" s="566" t="s">
        <v>844</v>
      </c>
      <c r="B131" s="545">
        <v>40</v>
      </c>
      <c r="C131" s="545">
        <v>6</v>
      </c>
      <c r="D131" s="545">
        <v>1</v>
      </c>
      <c r="E131" s="545">
        <v>1</v>
      </c>
      <c r="F131" s="546" t="s">
        <v>39</v>
      </c>
      <c r="G131" s="546" t="s">
        <v>39</v>
      </c>
      <c r="H131" s="546" t="s">
        <v>39</v>
      </c>
      <c r="I131" s="545">
        <v>4</v>
      </c>
      <c r="J131" s="546" t="s">
        <v>39</v>
      </c>
      <c r="K131" s="546" t="s">
        <v>39</v>
      </c>
      <c r="L131" s="546" t="s">
        <v>39</v>
      </c>
      <c r="M131" s="545">
        <v>34</v>
      </c>
      <c r="N131" s="545">
        <v>3</v>
      </c>
      <c r="O131" s="545">
        <v>18</v>
      </c>
      <c r="P131" s="545">
        <v>5</v>
      </c>
      <c r="Q131" s="545">
        <v>8</v>
      </c>
      <c r="R131" s="546" t="s">
        <v>39</v>
      </c>
      <c r="S131" s="546" t="s">
        <v>39</v>
      </c>
      <c r="T131" s="546" t="s">
        <v>39</v>
      </c>
      <c r="U131" s="546" t="s">
        <v>39</v>
      </c>
      <c r="V131" s="546" t="s">
        <v>39</v>
      </c>
    </row>
    <row r="132" spans="1:22">
      <c r="A132" s="532" t="s">
        <v>845</v>
      </c>
      <c r="B132" s="541">
        <v>21</v>
      </c>
      <c r="C132" s="541">
        <v>1</v>
      </c>
      <c r="D132" s="541">
        <v>1</v>
      </c>
      <c r="E132" s="542" t="s">
        <v>39</v>
      </c>
      <c r="F132" s="542" t="s">
        <v>39</v>
      </c>
      <c r="G132" s="542" t="s">
        <v>39</v>
      </c>
      <c r="H132" s="542" t="s">
        <v>39</v>
      </c>
      <c r="I132" s="542" t="s">
        <v>39</v>
      </c>
      <c r="J132" s="542" t="s">
        <v>39</v>
      </c>
      <c r="K132" s="542" t="s">
        <v>39</v>
      </c>
      <c r="L132" s="542" t="s">
        <v>39</v>
      </c>
      <c r="M132" s="541">
        <v>20</v>
      </c>
      <c r="N132" s="541">
        <v>3</v>
      </c>
      <c r="O132" s="541">
        <v>12</v>
      </c>
      <c r="P132" s="541">
        <v>1</v>
      </c>
      <c r="Q132" s="541">
        <v>4</v>
      </c>
      <c r="R132" s="542" t="s">
        <v>39</v>
      </c>
      <c r="S132" s="542" t="s">
        <v>39</v>
      </c>
      <c r="T132" s="542" t="s">
        <v>39</v>
      </c>
      <c r="U132" s="542" t="s">
        <v>39</v>
      </c>
      <c r="V132" s="542" t="s">
        <v>39</v>
      </c>
    </row>
    <row r="133" spans="1:22">
      <c r="A133" s="566" t="s">
        <v>846</v>
      </c>
      <c r="B133" s="545">
        <v>12</v>
      </c>
      <c r="C133" s="545">
        <v>4</v>
      </c>
      <c r="D133" s="546">
        <v>1</v>
      </c>
      <c r="E133" s="545" t="s">
        <v>39</v>
      </c>
      <c r="F133" s="546" t="s">
        <v>39</v>
      </c>
      <c r="G133" s="546" t="s">
        <v>39</v>
      </c>
      <c r="H133" s="546" t="s">
        <v>39</v>
      </c>
      <c r="I133" s="545">
        <v>3</v>
      </c>
      <c r="J133" s="546" t="s">
        <v>39</v>
      </c>
      <c r="K133" s="546" t="s">
        <v>39</v>
      </c>
      <c r="L133" s="546" t="s">
        <v>39</v>
      </c>
      <c r="M133" s="545">
        <v>8</v>
      </c>
      <c r="N133" s="545">
        <v>2</v>
      </c>
      <c r="O133" s="545">
        <v>4</v>
      </c>
      <c r="P133" s="546" t="s">
        <v>39</v>
      </c>
      <c r="Q133" s="545">
        <v>2</v>
      </c>
      <c r="R133" s="546" t="s">
        <v>39</v>
      </c>
      <c r="S133" s="546" t="s">
        <v>39</v>
      </c>
      <c r="T133" s="546" t="s">
        <v>39</v>
      </c>
      <c r="U133" s="546" t="s">
        <v>39</v>
      </c>
      <c r="V133" s="546" t="s">
        <v>39</v>
      </c>
    </row>
    <row r="134" spans="1:22" s="563" customFormat="1">
      <c r="A134" s="532" t="s">
        <v>847</v>
      </c>
      <c r="B134" s="541">
        <v>14</v>
      </c>
      <c r="C134" s="542" t="s">
        <v>39</v>
      </c>
      <c r="D134" s="542" t="s">
        <v>39</v>
      </c>
      <c r="E134" s="542" t="s">
        <v>39</v>
      </c>
      <c r="F134" s="542" t="s">
        <v>39</v>
      </c>
      <c r="G134" s="542" t="s">
        <v>39</v>
      </c>
      <c r="H134" s="542" t="s">
        <v>39</v>
      </c>
      <c r="I134" s="542" t="s">
        <v>39</v>
      </c>
      <c r="J134" s="542" t="s">
        <v>39</v>
      </c>
      <c r="K134" s="542" t="s">
        <v>39</v>
      </c>
      <c r="L134" s="542" t="s">
        <v>39</v>
      </c>
      <c r="M134" s="541">
        <v>14</v>
      </c>
      <c r="N134" s="541">
        <v>1</v>
      </c>
      <c r="O134" s="541">
        <v>5</v>
      </c>
      <c r="P134" s="541">
        <v>5</v>
      </c>
      <c r="Q134" s="541">
        <v>3</v>
      </c>
      <c r="R134" s="542" t="s">
        <v>39</v>
      </c>
      <c r="S134" s="542" t="s">
        <v>39</v>
      </c>
      <c r="T134" s="542" t="s">
        <v>39</v>
      </c>
      <c r="U134" s="542" t="s">
        <v>39</v>
      </c>
      <c r="V134" s="542" t="s">
        <v>39</v>
      </c>
    </row>
    <row r="135" spans="1:22">
      <c r="A135" s="565" t="s">
        <v>27</v>
      </c>
      <c r="B135" s="545">
        <v>571</v>
      </c>
      <c r="C135" s="545">
        <v>159</v>
      </c>
      <c r="D135" s="545">
        <v>12</v>
      </c>
      <c r="E135" s="545">
        <v>8</v>
      </c>
      <c r="F135" s="545">
        <v>8</v>
      </c>
      <c r="G135" s="545">
        <v>3</v>
      </c>
      <c r="H135" s="545">
        <v>1</v>
      </c>
      <c r="I135" s="545">
        <v>121</v>
      </c>
      <c r="J135" s="545">
        <v>2</v>
      </c>
      <c r="K135" s="546" t="s">
        <v>39</v>
      </c>
      <c r="L135" s="545">
        <v>4</v>
      </c>
      <c r="M135" s="545">
        <v>412</v>
      </c>
      <c r="N135" s="545">
        <v>125</v>
      </c>
      <c r="O135" s="545">
        <v>143</v>
      </c>
      <c r="P135" s="545">
        <v>6</v>
      </c>
      <c r="Q135" s="545">
        <v>103</v>
      </c>
      <c r="R135" s="546">
        <v>1</v>
      </c>
      <c r="S135" s="546" t="s">
        <v>39</v>
      </c>
      <c r="T135" s="545">
        <v>7</v>
      </c>
      <c r="U135" s="546" t="s">
        <v>39</v>
      </c>
      <c r="V135" s="545">
        <v>27</v>
      </c>
    </row>
    <row r="136" spans="1:22">
      <c r="A136" s="532" t="s">
        <v>848</v>
      </c>
      <c r="B136" s="541">
        <v>356</v>
      </c>
      <c r="C136" s="541">
        <v>91</v>
      </c>
      <c r="D136" s="541">
        <v>1</v>
      </c>
      <c r="E136" s="541">
        <v>5</v>
      </c>
      <c r="F136" s="541">
        <v>6</v>
      </c>
      <c r="G136" s="541">
        <v>3</v>
      </c>
      <c r="H136" s="541">
        <v>1</v>
      </c>
      <c r="I136" s="541">
        <v>69</v>
      </c>
      <c r="J136" s="541">
        <v>2</v>
      </c>
      <c r="K136" s="542" t="s">
        <v>39</v>
      </c>
      <c r="L136" s="541">
        <v>4</v>
      </c>
      <c r="M136" s="541">
        <v>265</v>
      </c>
      <c r="N136" s="541">
        <v>104</v>
      </c>
      <c r="O136" s="541">
        <v>63</v>
      </c>
      <c r="P136" s="541">
        <v>5</v>
      </c>
      <c r="Q136" s="541">
        <v>58</v>
      </c>
      <c r="R136" s="542">
        <v>1</v>
      </c>
      <c r="S136" s="542" t="s">
        <v>39</v>
      </c>
      <c r="T136" s="541">
        <v>7</v>
      </c>
      <c r="U136" s="542" t="s">
        <v>39</v>
      </c>
      <c r="V136" s="541">
        <v>27</v>
      </c>
    </row>
    <row r="137" spans="1:22" ht="24">
      <c r="A137" s="566" t="s">
        <v>849</v>
      </c>
      <c r="B137" s="545">
        <v>3</v>
      </c>
      <c r="C137" s="546" t="s">
        <v>39</v>
      </c>
      <c r="D137" s="546" t="s">
        <v>39</v>
      </c>
      <c r="E137" s="546" t="s">
        <v>39</v>
      </c>
      <c r="F137" s="546" t="s">
        <v>39</v>
      </c>
      <c r="G137" s="546" t="s">
        <v>39</v>
      </c>
      <c r="H137" s="546" t="s">
        <v>39</v>
      </c>
      <c r="I137" s="546" t="s">
        <v>39</v>
      </c>
      <c r="J137" s="546" t="s">
        <v>39</v>
      </c>
      <c r="K137" s="546" t="s">
        <v>39</v>
      </c>
      <c r="L137" s="546" t="s">
        <v>39</v>
      </c>
      <c r="M137" s="545">
        <v>3</v>
      </c>
      <c r="N137" s="545">
        <v>1</v>
      </c>
      <c r="O137" s="545">
        <v>1</v>
      </c>
      <c r="P137" s="546" t="s">
        <v>39</v>
      </c>
      <c r="Q137" s="545">
        <v>1</v>
      </c>
      <c r="R137" s="546" t="s">
        <v>39</v>
      </c>
      <c r="S137" s="546" t="s">
        <v>39</v>
      </c>
      <c r="T137" s="546" t="s">
        <v>39</v>
      </c>
      <c r="U137" s="546" t="s">
        <v>39</v>
      </c>
      <c r="V137" s="546" t="s">
        <v>39</v>
      </c>
    </row>
    <row r="138" spans="1:22">
      <c r="A138" s="532" t="s">
        <v>850</v>
      </c>
      <c r="B138" s="541">
        <v>3</v>
      </c>
      <c r="C138" s="542" t="s">
        <v>39</v>
      </c>
      <c r="D138" s="542" t="s">
        <v>39</v>
      </c>
      <c r="E138" s="542" t="s">
        <v>39</v>
      </c>
      <c r="F138" s="542" t="s">
        <v>39</v>
      </c>
      <c r="G138" s="542" t="s">
        <v>39</v>
      </c>
      <c r="H138" s="542" t="s">
        <v>39</v>
      </c>
      <c r="I138" s="542" t="s">
        <v>39</v>
      </c>
      <c r="J138" s="542" t="s">
        <v>39</v>
      </c>
      <c r="K138" s="542" t="s">
        <v>39</v>
      </c>
      <c r="L138" s="542" t="s">
        <v>39</v>
      </c>
      <c r="M138" s="541">
        <v>3</v>
      </c>
      <c r="N138" s="542" t="s">
        <v>39</v>
      </c>
      <c r="O138" s="541">
        <v>3</v>
      </c>
      <c r="P138" s="542" t="s">
        <v>39</v>
      </c>
      <c r="Q138" s="542" t="s">
        <v>39</v>
      </c>
      <c r="R138" s="542" t="s">
        <v>39</v>
      </c>
      <c r="S138" s="542" t="s">
        <v>39</v>
      </c>
      <c r="T138" s="542" t="s">
        <v>39</v>
      </c>
      <c r="U138" s="542" t="s">
        <v>39</v>
      </c>
      <c r="V138" s="542" t="s">
        <v>39</v>
      </c>
    </row>
    <row r="139" spans="1:22">
      <c r="A139" s="566" t="s">
        <v>851</v>
      </c>
      <c r="B139" s="545">
        <v>13</v>
      </c>
      <c r="C139" s="545">
        <v>5</v>
      </c>
      <c r="D139" s="545">
        <v>1</v>
      </c>
      <c r="E139" s="546" t="s">
        <v>39</v>
      </c>
      <c r="F139" s="546" t="s">
        <v>39</v>
      </c>
      <c r="G139" s="546" t="s">
        <v>39</v>
      </c>
      <c r="H139" s="546" t="s">
        <v>39</v>
      </c>
      <c r="I139" s="545">
        <v>4</v>
      </c>
      <c r="J139" s="546" t="s">
        <v>39</v>
      </c>
      <c r="K139" s="546" t="s">
        <v>39</v>
      </c>
      <c r="L139" s="546" t="s">
        <v>39</v>
      </c>
      <c r="M139" s="545">
        <v>8</v>
      </c>
      <c r="N139" s="546" t="s">
        <v>39</v>
      </c>
      <c r="O139" s="545">
        <v>4</v>
      </c>
      <c r="P139" s="546" t="s">
        <v>39</v>
      </c>
      <c r="Q139" s="545">
        <v>4</v>
      </c>
      <c r="R139" s="546" t="s">
        <v>39</v>
      </c>
      <c r="S139" s="546" t="s">
        <v>39</v>
      </c>
      <c r="T139" s="546" t="s">
        <v>39</v>
      </c>
      <c r="U139" s="546" t="s">
        <v>39</v>
      </c>
      <c r="V139" s="546" t="s">
        <v>39</v>
      </c>
    </row>
    <row r="140" spans="1:22">
      <c r="A140" s="532" t="s">
        <v>852</v>
      </c>
      <c r="B140" s="541">
        <v>2</v>
      </c>
      <c r="C140" s="542" t="s">
        <v>39</v>
      </c>
      <c r="D140" s="542" t="s">
        <v>39</v>
      </c>
      <c r="E140" s="542" t="s">
        <v>39</v>
      </c>
      <c r="F140" s="542" t="s">
        <v>39</v>
      </c>
      <c r="G140" s="542" t="s">
        <v>39</v>
      </c>
      <c r="H140" s="542" t="s">
        <v>39</v>
      </c>
      <c r="I140" s="542" t="s">
        <v>39</v>
      </c>
      <c r="J140" s="542" t="s">
        <v>39</v>
      </c>
      <c r="K140" s="542" t="s">
        <v>39</v>
      </c>
      <c r="L140" s="542" t="s">
        <v>39</v>
      </c>
      <c r="M140" s="541">
        <v>2</v>
      </c>
      <c r="N140" s="541">
        <v>1</v>
      </c>
      <c r="O140" s="541">
        <v>1</v>
      </c>
      <c r="P140" s="542" t="s">
        <v>39</v>
      </c>
      <c r="Q140" s="542" t="s">
        <v>39</v>
      </c>
      <c r="R140" s="542" t="s">
        <v>39</v>
      </c>
      <c r="S140" s="542" t="s">
        <v>39</v>
      </c>
      <c r="T140" s="542" t="s">
        <v>39</v>
      </c>
      <c r="U140" s="542" t="s">
        <v>39</v>
      </c>
      <c r="V140" s="542" t="s">
        <v>39</v>
      </c>
    </row>
    <row r="141" spans="1:22">
      <c r="A141" s="566" t="s">
        <v>853</v>
      </c>
      <c r="B141" s="545">
        <v>18</v>
      </c>
      <c r="C141" s="545">
        <v>8</v>
      </c>
      <c r="D141" s="545">
        <v>1</v>
      </c>
      <c r="E141" s="546" t="s">
        <v>39</v>
      </c>
      <c r="F141" s="546" t="s">
        <v>39</v>
      </c>
      <c r="G141" s="546" t="s">
        <v>39</v>
      </c>
      <c r="H141" s="546" t="s">
        <v>39</v>
      </c>
      <c r="I141" s="545">
        <v>7</v>
      </c>
      <c r="J141" s="546" t="s">
        <v>39</v>
      </c>
      <c r="K141" s="546" t="s">
        <v>39</v>
      </c>
      <c r="L141" s="546" t="s">
        <v>39</v>
      </c>
      <c r="M141" s="545">
        <v>10</v>
      </c>
      <c r="N141" s="545">
        <v>1</v>
      </c>
      <c r="O141" s="545">
        <v>7</v>
      </c>
      <c r="P141" s="546" t="s">
        <v>39</v>
      </c>
      <c r="Q141" s="545">
        <v>2</v>
      </c>
      <c r="R141" s="546" t="s">
        <v>39</v>
      </c>
      <c r="S141" s="546" t="s">
        <v>39</v>
      </c>
      <c r="T141" s="546" t="s">
        <v>39</v>
      </c>
      <c r="U141" s="546" t="s">
        <v>39</v>
      </c>
      <c r="V141" s="546" t="s">
        <v>39</v>
      </c>
    </row>
    <row r="142" spans="1:22">
      <c r="A142" s="532" t="s">
        <v>854</v>
      </c>
      <c r="B142" s="541">
        <v>19</v>
      </c>
      <c r="C142" s="541">
        <v>3</v>
      </c>
      <c r="D142" s="541">
        <v>1</v>
      </c>
      <c r="E142" s="542" t="s">
        <v>39</v>
      </c>
      <c r="F142" s="542" t="s">
        <v>39</v>
      </c>
      <c r="G142" s="542" t="s">
        <v>39</v>
      </c>
      <c r="H142" s="542" t="s">
        <v>39</v>
      </c>
      <c r="I142" s="541">
        <v>2</v>
      </c>
      <c r="J142" s="542" t="s">
        <v>39</v>
      </c>
      <c r="K142" s="542" t="s">
        <v>39</v>
      </c>
      <c r="L142" s="542" t="s">
        <v>39</v>
      </c>
      <c r="M142" s="541">
        <v>16</v>
      </c>
      <c r="N142" s="541">
        <v>6</v>
      </c>
      <c r="O142" s="541">
        <v>7</v>
      </c>
      <c r="P142" s="542" t="s">
        <v>39</v>
      </c>
      <c r="Q142" s="541">
        <v>3</v>
      </c>
      <c r="R142" s="542" t="s">
        <v>39</v>
      </c>
      <c r="S142" s="542" t="s">
        <v>39</v>
      </c>
      <c r="T142" s="542" t="s">
        <v>39</v>
      </c>
      <c r="U142" s="542" t="s">
        <v>39</v>
      </c>
      <c r="V142" s="542" t="s">
        <v>39</v>
      </c>
    </row>
    <row r="143" spans="1:22">
      <c r="A143" s="566" t="s">
        <v>855</v>
      </c>
      <c r="B143" s="545">
        <v>17</v>
      </c>
      <c r="C143" s="545">
        <v>8</v>
      </c>
      <c r="D143" s="545">
        <v>1</v>
      </c>
      <c r="E143" s="546" t="s">
        <v>39</v>
      </c>
      <c r="F143" s="546" t="s">
        <v>39</v>
      </c>
      <c r="G143" s="546" t="s">
        <v>39</v>
      </c>
      <c r="H143" s="546" t="s">
        <v>39</v>
      </c>
      <c r="I143" s="545">
        <v>7</v>
      </c>
      <c r="J143" s="546" t="s">
        <v>39</v>
      </c>
      <c r="K143" s="546" t="s">
        <v>39</v>
      </c>
      <c r="L143" s="546" t="s">
        <v>39</v>
      </c>
      <c r="M143" s="545">
        <v>9</v>
      </c>
      <c r="N143" s="546">
        <v>1</v>
      </c>
      <c r="O143" s="545">
        <v>2</v>
      </c>
      <c r="P143" s="546" t="s">
        <v>39</v>
      </c>
      <c r="Q143" s="545">
        <v>6</v>
      </c>
      <c r="R143" s="546" t="s">
        <v>39</v>
      </c>
      <c r="S143" s="546" t="s">
        <v>39</v>
      </c>
      <c r="T143" s="546" t="s">
        <v>39</v>
      </c>
      <c r="U143" s="546" t="s">
        <v>39</v>
      </c>
      <c r="V143" s="546" t="s">
        <v>39</v>
      </c>
    </row>
    <row r="144" spans="1:22">
      <c r="A144" s="532" t="s">
        <v>856</v>
      </c>
      <c r="B144" s="541">
        <v>5</v>
      </c>
      <c r="C144" s="541">
        <v>4</v>
      </c>
      <c r="D144" s="541">
        <v>1</v>
      </c>
      <c r="E144" s="542" t="s">
        <v>39</v>
      </c>
      <c r="F144" s="542" t="s">
        <v>39</v>
      </c>
      <c r="G144" s="542" t="s">
        <v>39</v>
      </c>
      <c r="H144" s="542" t="s">
        <v>39</v>
      </c>
      <c r="I144" s="541">
        <v>3</v>
      </c>
      <c r="J144" s="542" t="s">
        <v>39</v>
      </c>
      <c r="K144" s="542" t="s">
        <v>39</v>
      </c>
      <c r="L144" s="542" t="s">
        <v>39</v>
      </c>
      <c r="M144" s="541">
        <v>1</v>
      </c>
      <c r="N144" s="542" t="s">
        <v>39</v>
      </c>
      <c r="O144" s="541" t="s">
        <v>39</v>
      </c>
      <c r="P144" s="542" t="s">
        <v>39</v>
      </c>
      <c r="Q144" s="541">
        <v>1</v>
      </c>
      <c r="R144" s="542" t="s">
        <v>39</v>
      </c>
      <c r="S144" s="542" t="s">
        <v>39</v>
      </c>
      <c r="T144" s="542" t="s">
        <v>39</v>
      </c>
      <c r="U144" s="542" t="s">
        <v>39</v>
      </c>
      <c r="V144" s="542" t="s">
        <v>39</v>
      </c>
    </row>
    <row r="145" spans="1:22">
      <c r="A145" s="566" t="s">
        <v>857</v>
      </c>
      <c r="B145" s="545">
        <v>26</v>
      </c>
      <c r="C145" s="545">
        <v>14</v>
      </c>
      <c r="D145" s="545">
        <v>1</v>
      </c>
      <c r="E145" s="545">
        <v>2</v>
      </c>
      <c r="F145" s="546" t="s">
        <v>39</v>
      </c>
      <c r="G145" s="546" t="s">
        <v>39</v>
      </c>
      <c r="H145" s="546" t="s">
        <v>39</v>
      </c>
      <c r="I145" s="545">
        <v>11</v>
      </c>
      <c r="J145" s="546" t="s">
        <v>39</v>
      </c>
      <c r="K145" s="546" t="s">
        <v>39</v>
      </c>
      <c r="L145" s="546" t="s">
        <v>39</v>
      </c>
      <c r="M145" s="545">
        <v>12</v>
      </c>
      <c r="N145" s="545">
        <v>2</v>
      </c>
      <c r="O145" s="545">
        <v>5</v>
      </c>
      <c r="P145" s="546" t="s">
        <v>39</v>
      </c>
      <c r="Q145" s="545">
        <v>5</v>
      </c>
      <c r="R145" s="546" t="s">
        <v>39</v>
      </c>
      <c r="S145" s="546" t="s">
        <v>39</v>
      </c>
      <c r="T145" s="546" t="s">
        <v>39</v>
      </c>
      <c r="U145" s="546" t="s">
        <v>39</v>
      </c>
      <c r="V145" s="546" t="s">
        <v>39</v>
      </c>
    </row>
    <row r="146" spans="1:22">
      <c r="A146" s="532" t="s">
        <v>858</v>
      </c>
      <c r="B146" s="541">
        <v>15</v>
      </c>
      <c r="C146" s="541">
        <v>3</v>
      </c>
      <c r="D146" s="541">
        <v>1</v>
      </c>
      <c r="E146" s="542" t="s">
        <v>39</v>
      </c>
      <c r="F146" s="542" t="s">
        <v>39</v>
      </c>
      <c r="G146" s="542" t="s">
        <v>39</v>
      </c>
      <c r="H146" s="542" t="s">
        <v>39</v>
      </c>
      <c r="I146" s="541">
        <v>2</v>
      </c>
      <c r="J146" s="542" t="s">
        <v>39</v>
      </c>
      <c r="K146" s="542" t="s">
        <v>39</v>
      </c>
      <c r="L146" s="542" t="s">
        <v>39</v>
      </c>
      <c r="M146" s="541">
        <v>12</v>
      </c>
      <c r="N146" s="541">
        <v>4</v>
      </c>
      <c r="O146" s="541">
        <v>2</v>
      </c>
      <c r="P146" s="542">
        <v>1</v>
      </c>
      <c r="Q146" s="541">
        <v>5</v>
      </c>
      <c r="R146" s="542" t="s">
        <v>39</v>
      </c>
      <c r="S146" s="542" t="s">
        <v>39</v>
      </c>
      <c r="T146" s="542" t="s">
        <v>39</v>
      </c>
      <c r="U146" s="542" t="s">
        <v>39</v>
      </c>
      <c r="V146" s="542" t="s">
        <v>39</v>
      </c>
    </row>
    <row r="147" spans="1:22">
      <c r="A147" s="566" t="s">
        <v>859</v>
      </c>
      <c r="B147" s="545">
        <v>8</v>
      </c>
      <c r="C147" s="545">
        <v>2</v>
      </c>
      <c r="D147" s="545">
        <v>1</v>
      </c>
      <c r="E147" s="546" t="s">
        <v>39</v>
      </c>
      <c r="F147" s="546" t="s">
        <v>39</v>
      </c>
      <c r="G147" s="546" t="s">
        <v>39</v>
      </c>
      <c r="H147" s="546" t="s">
        <v>39</v>
      </c>
      <c r="I147" s="545">
        <v>1</v>
      </c>
      <c r="J147" s="546" t="s">
        <v>39</v>
      </c>
      <c r="K147" s="546" t="s">
        <v>39</v>
      </c>
      <c r="L147" s="546" t="s">
        <v>39</v>
      </c>
      <c r="M147" s="545">
        <v>6</v>
      </c>
      <c r="N147" s="546" t="s">
        <v>39</v>
      </c>
      <c r="O147" s="545">
        <v>3</v>
      </c>
      <c r="P147" s="546" t="s">
        <v>39</v>
      </c>
      <c r="Q147" s="545">
        <v>3</v>
      </c>
      <c r="R147" s="546" t="s">
        <v>39</v>
      </c>
      <c r="S147" s="546" t="s">
        <v>39</v>
      </c>
      <c r="T147" s="546" t="s">
        <v>39</v>
      </c>
      <c r="U147" s="546" t="s">
        <v>39</v>
      </c>
      <c r="V147" s="546" t="s">
        <v>39</v>
      </c>
    </row>
    <row r="148" spans="1:22">
      <c r="A148" s="532" t="s">
        <v>860</v>
      </c>
      <c r="B148" s="541">
        <v>1</v>
      </c>
      <c r="C148" s="542" t="s">
        <v>39</v>
      </c>
      <c r="D148" s="542" t="s">
        <v>39</v>
      </c>
      <c r="E148" s="542" t="s">
        <v>39</v>
      </c>
      <c r="F148" s="542" t="s">
        <v>39</v>
      </c>
      <c r="G148" s="542" t="s">
        <v>39</v>
      </c>
      <c r="H148" s="542" t="s">
        <v>39</v>
      </c>
      <c r="I148" s="542" t="s">
        <v>39</v>
      </c>
      <c r="J148" s="542" t="s">
        <v>39</v>
      </c>
      <c r="K148" s="542" t="s">
        <v>39</v>
      </c>
      <c r="L148" s="542" t="s">
        <v>39</v>
      </c>
      <c r="M148" s="541">
        <v>1</v>
      </c>
      <c r="N148" s="542" t="s">
        <v>39</v>
      </c>
      <c r="O148" s="541">
        <v>1</v>
      </c>
      <c r="P148" s="542" t="s">
        <v>39</v>
      </c>
      <c r="Q148" s="542" t="s">
        <v>39</v>
      </c>
      <c r="R148" s="542" t="s">
        <v>39</v>
      </c>
      <c r="S148" s="542" t="s">
        <v>39</v>
      </c>
      <c r="T148" s="542" t="s">
        <v>39</v>
      </c>
      <c r="U148" s="542" t="s">
        <v>39</v>
      </c>
      <c r="V148" s="542" t="s">
        <v>39</v>
      </c>
    </row>
    <row r="149" spans="1:22">
      <c r="A149" s="566" t="s">
        <v>861</v>
      </c>
      <c r="B149" s="545">
        <v>12</v>
      </c>
      <c r="C149" s="545">
        <v>2</v>
      </c>
      <c r="D149" s="546" t="s">
        <v>39</v>
      </c>
      <c r="E149" s="546" t="s">
        <v>39</v>
      </c>
      <c r="F149" s="546" t="s">
        <v>39</v>
      </c>
      <c r="G149" s="546" t="s">
        <v>39</v>
      </c>
      <c r="H149" s="546" t="s">
        <v>39</v>
      </c>
      <c r="I149" s="545">
        <v>2</v>
      </c>
      <c r="J149" s="546" t="s">
        <v>39</v>
      </c>
      <c r="K149" s="546" t="s">
        <v>39</v>
      </c>
      <c r="L149" s="546" t="s">
        <v>39</v>
      </c>
      <c r="M149" s="545">
        <v>10</v>
      </c>
      <c r="N149" s="545">
        <v>1</v>
      </c>
      <c r="O149" s="545">
        <v>7</v>
      </c>
      <c r="P149" s="546" t="s">
        <v>39</v>
      </c>
      <c r="Q149" s="545">
        <v>2</v>
      </c>
      <c r="R149" s="546" t="s">
        <v>39</v>
      </c>
      <c r="S149" s="546" t="s">
        <v>39</v>
      </c>
      <c r="T149" s="546" t="s">
        <v>39</v>
      </c>
      <c r="U149" s="546" t="s">
        <v>39</v>
      </c>
      <c r="V149" s="546" t="s">
        <v>39</v>
      </c>
    </row>
    <row r="150" spans="1:22">
      <c r="A150" s="532" t="s">
        <v>862</v>
      </c>
      <c r="B150" s="541">
        <v>8</v>
      </c>
      <c r="C150" s="541">
        <v>3</v>
      </c>
      <c r="D150" s="542" t="s">
        <v>39</v>
      </c>
      <c r="E150" s="542" t="s">
        <v>39</v>
      </c>
      <c r="F150" s="542" t="s">
        <v>39</v>
      </c>
      <c r="G150" s="542" t="s">
        <v>39</v>
      </c>
      <c r="H150" s="542" t="s">
        <v>39</v>
      </c>
      <c r="I150" s="541">
        <v>3</v>
      </c>
      <c r="J150" s="542" t="s">
        <v>39</v>
      </c>
      <c r="K150" s="542" t="s">
        <v>39</v>
      </c>
      <c r="L150" s="542" t="s">
        <v>39</v>
      </c>
      <c r="M150" s="541">
        <v>5</v>
      </c>
      <c r="N150" s="541">
        <v>1</v>
      </c>
      <c r="O150" s="541">
        <v>4</v>
      </c>
      <c r="P150" s="542" t="s">
        <v>39</v>
      </c>
      <c r="Q150" s="542" t="s">
        <v>39</v>
      </c>
      <c r="R150" s="542" t="s">
        <v>39</v>
      </c>
      <c r="S150" s="542" t="s">
        <v>39</v>
      </c>
      <c r="T150" s="542" t="s">
        <v>39</v>
      </c>
      <c r="U150" s="542" t="s">
        <v>39</v>
      </c>
      <c r="V150" s="542" t="s">
        <v>39</v>
      </c>
    </row>
    <row r="151" spans="1:22">
      <c r="A151" s="566" t="s">
        <v>863</v>
      </c>
      <c r="B151" s="545">
        <v>8</v>
      </c>
      <c r="C151" s="546">
        <v>1</v>
      </c>
      <c r="D151" s="546" t="s">
        <v>39</v>
      </c>
      <c r="E151" s="546" t="s">
        <v>39</v>
      </c>
      <c r="F151" s="546" t="s">
        <v>39</v>
      </c>
      <c r="G151" s="546" t="s">
        <v>39</v>
      </c>
      <c r="H151" s="546" t="s">
        <v>39</v>
      </c>
      <c r="I151" s="546">
        <v>1</v>
      </c>
      <c r="J151" s="546" t="s">
        <v>39</v>
      </c>
      <c r="K151" s="546" t="s">
        <v>39</v>
      </c>
      <c r="L151" s="546" t="s">
        <v>39</v>
      </c>
      <c r="M151" s="545">
        <v>7</v>
      </c>
      <c r="N151" s="545">
        <v>1</v>
      </c>
      <c r="O151" s="545">
        <v>5</v>
      </c>
      <c r="P151" s="546" t="s">
        <v>39</v>
      </c>
      <c r="Q151" s="545">
        <v>1</v>
      </c>
      <c r="R151" s="546" t="s">
        <v>39</v>
      </c>
      <c r="S151" s="546" t="s">
        <v>39</v>
      </c>
      <c r="T151" s="546" t="s">
        <v>39</v>
      </c>
      <c r="U151" s="546" t="s">
        <v>39</v>
      </c>
      <c r="V151" s="546" t="s">
        <v>39</v>
      </c>
    </row>
    <row r="152" spans="1:22">
      <c r="A152" s="532" t="s">
        <v>864</v>
      </c>
      <c r="B152" s="541">
        <v>13</v>
      </c>
      <c r="C152" s="541">
        <v>2</v>
      </c>
      <c r="D152" s="541">
        <v>1</v>
      </c>
      <c r="E152" s="542" t="s">
        <v>39</v>
      </c>
      <c r="F152" s="542" t="s">
        <v>39</v>
      </c>
      <c r="G152" s="542" t="s">
        <v>39</v>
      </c>
      <c r="H152" s="542" t="s">
        <v>39</v>
      </c>
      <c r="I152" s="541">
        <v>1</v>
      </c>
      <c r="J152" s="542" t="s">
        <v>39</v>
      </c>
      <c r="K152" s="542" t="s">
        <v>39</v>
      </c>
      <c r="L152" s="542" t="s">
        <v>39</v>
      </c>
      <c r="M152" s="541">
        <v>11</v>
      </c>
      <c r="N152" s="542" t="s">
        <v>39</v>
      </c>
      <c r="O152" s="541">
        <v>6</v>
      </c>
      <c r="P152" s="542" t="s">
        <v>39</v>
      </c>
      <c r="Q152" s="541">
        <v>5</v>
      </c>
      <c r="R152" s="542" t="s">
        <v>39</v>
      </c>
      <c r="S152" s="542" t="s">
        <v>39</v>
      </c>
      <c r="T152" s="542" t="s">
        <v>39</v>
      </c>
      <c r="U152" s="542" t="s">
        <v>39</v>
      </c>
      <c r="V152" s="542" t="s">
        <v>39</v>
      </c>
    </row>
    <row r="153" spans="1:22">
      <c r="A153" s="566" t="s">
        <v>865</v>
      </c>
      <c r="B153" s="545">
        <v>12</v>
      </c>
      <c r="C153" s="545">
        <v>4</v>
      </c>
      <c r="D153" s="545">
        <v>1</v>
      </c>
      <c r="E153" s="546" t="s">
        <v>39</v>
      </c>
      <c r="F153" s="546" t="s">
        <v>39</v>
      </c>
      <c r="G153" s="546" t="s">
        <v>39</v>
      </c>
      <c r="H153" s="546" t="s">
        <v>39</v>
      </c>
      <c r="I153" s="545">
        <v>3</v>
      </c>
      <c r="J153" s="546" t="s">
        <v>39</v>
      </c>
      <c r="K153" s="546" t="s">
        <v>39</v>
      </c>
      <c r="L153" s="546" t="s">
        <v>39</v>
      </c>
      <c r="M153" s="545">
        <v>8</v>
      </c>
      <c r="N153" s="546" t="s">
        <v>39</v>
      </c>
      <c r="O153" s="545">
        <v>4</v>
      </c>
      <c r="P153" s="546" t="s">
        <v>39</v>
      </c>
      <c r="Q153" s="545">
        <v>4</v>
      </c>
      <c r="R153" s="546" t="s">
        <v>39</v>
      </c>
      <c r="S153" s="546" t="s">
        <v>39</v>
      </c>
      <c r="T153" s="546" t="s">
        <v>39</v>
      </c>
      <c r="U153" s="546" t="s">
        <v>39</v>
      </c>
      <c r="V153" s="546" t="s">
        <v>39</v>
      </c>
    </row>
    <row r="154" spans="1:22">
      <c r="A154" s="532" t="s">
        <v>866</v>
      </c>
      <c r="B154" s="541">
        <v>5</v>
      </c>
      <c r="C154" s="541">
        <v>4</v>
      </c>
      <c r="D154" s="541">
        <v>1</v>
      </c>
      <c r="E154" s="542" t="s">
        <v>39</v>
      </c>
      <c r="F154" s="542" t="s">
        <v>39</v>
      </c>
      <c r="G154" s="542" t="s">
        <v>39</v>
      </c>
      <c r="H154" s="542" t="s">
        <v>39</v>
      </c>
      <c r="I154" s="541">
        <v>3</v>
      </c>
      <c r="J154" s="542" t="s">
        <v>39</v>
      </c>
      <c r="K154" s="542" t="s">
        <v>39</v>
      </c>
      <c r="L154" s="542" t="s">
        <v>39</v>
      </c>
      <c r="M154" s="541">
        <v>1</v>
      </c>
      <c r="N154" s="542" t="s">
        <v>39</v>
      </c>
      <c r="O154" s="541">
        <v>1</v>
      </c>
      <c r="P154" s="542" t="s">
        <v>39</v>
      </c>
      <c r="Q154" s="542" t="s">
        <v>39</v>
      </c>
      <c r="R154" s="542" t="s">
        <v>39</v>
      </c>
      <c r="S154" s="542" t="s">
        <v>39</v>
      </c>
      <c r="T154" s="542" t="s">
        <v>39</v>
      </c>
      <c r="U154" s="542" t="s">
        <v>39</v>
      </c>
      <c r="V154" s="542" t="s">
        <v>39</v>
      </c>
    </row>
    <row r="155" spans="1:22">
      <c r="A155" s="566" t="s">
        <v>867</v>
      </c>
      <c r="B155" s="545">
        <v>8</v>
      </c>
      <c r="C155" s="546" t="s">
        <v>39</v>
      </c>
      <c r="D155" s="546" t="s">
        <v>39</v>
      </c>
      <c r="E155" s="546" t="s">
        <v>39</v>
      </c>
      <c r="F155" s="546" t="s">
        <v>39</v>
      </c>
      <c r="G155" s="546" t="s">
        <v>39</v>
      </c>
      <c r="H155" s="546" t="s">
        <v>39</v>
      </c>
      <c r="I155" s="546" t="s">
        <v>39</v>
      </c>
      <c r="J155" s="546" t="s">
        <v>39</v>
      </c>
      <c r="K155" s="546" t="s">
        <v>39</v>
      </c>
      <c r="L155" s="546" t="s">
        <v>39</v>
      </c>
      <c r="M155" s="545">
        <v>8</v>
      </c>
      <c r="N155" s="546" t="s">
        <v>39</v>
      </c>
      <c r="O155" s="545">
        <v>7</v>
      </c>
      <c r="P155" s="546" t="s">
        <v>39</v>
      </c>
      <c r="Q155" s="545">
        <v>1</v>
      </c>
      <c r="R155" s="546" t="s">
        <v>39</v>
      </c>
      <c r="S155" s="546" t="s">
        <v>39</v>
      </c>
      <c r="T155" s="546" t="s">
        <v>39</v>
      </c>
      <c r="U155" s="546" t="s">
        <v>39</v>
      </c>
      <c r="V155" s="546" t="s">
        <v>39</v>
      </c>
    </row>
    <row r="156" spans="1:22" ht="24">
      <c r="A156" s="532" t="s">
        <v>868</v>
      </c>
      <c r="B156" s="541">
        <v>3</v>
      </c>
      <c r="C156" s="541">
        <v>1</v>
      </c>
      <c r="D156" s="542" t="s">
        <v>39</v>
      </c>
      <c r="E156" s="541">
        <v>1</v>
      </c>
      <c r="F156" s="542" t="s">
        <v>39</v>
      </c>
      <c r="G156" s="542" t="s">
        <v>39</v>
      </c>
      <c r="H156" s="542" t="s">
        <v>39</v>
      </c>
      <c r="I156" s="542" t="s">
        <v>39</v>
      </c>
      <c r="J156" s="542" t="s">
        <v>39</v>
      </c>
      <c r="K156" s="542" t="s">
        <v>39</v>
      </c>
      <c r="L156" s="542" t="s">
        <v>39</v>
      </c>
      <c r="M156" s="541">
        <v>2</v>
      </c>
      <c r="N156" s="542">
        <v>1</v>
      </c>
      <c r="O156" s="542">
        <v>1</v>
      </c>
      <c r="P156" s="542" t="s">
        <v>39</v>
      </c>
      <c r="Q156" s="541" t="s">
        <v>39</v>
      </c>
      <c r="R156" s="542" t="s">
        <v>39</v>
      </c>
      <c r="S156" s="542" t="s">
        <v>39</v>
      </c>
      <c r="T156" s="542" t="s">
        <v>39</v>
      </c>
      <c r="U156" s="542" t="s">
        <v>39</v>
      </c>
      <c r="V156" s="542" t="s">
        <v>39</v>
      </c>
    </row>
    <row r="157" spans="1:22">
      <c r="A157" s="566" t="s">
        <v>869</v>
      </c>
      <c r="B157" s="545">
        <v>5</v>
      </c>
      <c r="C157" s="545">
        <v>2</v>
      </c>
      <c r="D157" s="546" t="s">
        <v>39</v>
      </c>
      <c r="E157" s="546" t="s">
        <v>39</v>
      </c>
      <c r="F157" s="545">
        <v>1</v>
      </c>
      <c r="G157" s="546" t="s">
        <v>39</v>
      </c>
      <c r="H157" s="546" t="s">
        <v>39</v>
      </c>
      <c r="I157" s="546">
        <v>1</v>
      </c>
      <c r="J157" s="546" t="s">
        <v>39</v>
      </c>
      <c r="K157" s="546" t="s">
        <v>39</v>
      </c>
      <c r="L157" s="546" t="s">
        <v>39</v>
      </c>
      <c r="M157" s="545">
        <v>3</v>
      </c>
      <c r="N157" s="546" t="s">
        <v>39</v>
      </c>
      <c r="O157" s="545">
        <v>2</v>
      </c>
      <c r="P157" s="546" t="s">
        <v>39</v>
      </c>
      <c r="Q157" s="545">
        <v>1</v>
      </c>
      <c r="R157" s="546" t="s">
        <v>39</v>
      </c>
      <c r="S157" s="546" t="s">
        <v>39</v>
      </c>
      <c r="T157" s="546" t="s">
        <v>39</v>
      </c>
      <c r="U157" s="546" t="s">
        <v>39</v>
      </c>
      <c r="V157" s="546" t="s">
        <v>39</v>
      </c>
    </row>
    <row r="158" spans="1:22">
      <c r="A158" s="532" t="s">
        <v>870</v>
      </c>
      <c r="B158" s="541">
        <v>2</v>
      </c>
      <c r="C158" s="542" t="s">
        <v>39</v>
      </c>
      <c r="D158" s="542" t="s">
        <v>39</v>
      </c>
      <c r="E158" s="542" t="s">
        <v>39</v>
      </c>
      <c r="F158" s="542" t="s">
        <v>39</v>
      </c>
      <c r="G158" s="542" t="s">
        <v>39</v>
      </c>
      <c r="H158" s="542" t="s">
        <v>39</v>
      </c>
      <c r="I158" s="542" t="s">
        <v>39</v>
      </c>
      <c r="J158" s="542" t="s">
        <v>39</v>
      </c>
      <c r="K158" s="542" t="s">
        <v>39</v>
      </c>
      <c r="L158" s="542" t="s">
        <v>39</v>
      </c>
      <c r="M158" s="541">
        <v>2</v>
      </c>
      <c r="N158" s="542" t="s">
        <v>39</v>
      </c>
      <c r="O158" s="541">
        <v>2</v>
      </c>
      <c r="P158" s="542" t="s">
        <v>39</v>
      </c>
      <c r="Q158" s="542" t="s">
        <v>39</v>
      </c>
      <c r="R158" s="542" t="s">
        <v>39</v>
      </c>
      <c r="S158" s="542" t="s">
        <v>39</v>
      </c>
      <c r="T158" s="542" t="s">
        <v>39</v>
      </c>
      <c r="U158" s="542" t="s">
        <v>39</v>
      </c>
      <c r="V158" s="542" t="s">
        <v>39</v>
      </c>
    </row>
    <row r="159" spans="1:22" ht="24">
      <c r="A159" s="566" t="s">
        <v>871</v>
      </c>
      <c r="B159" s="545">
        <v>5</v>
      </c>
      <c r="C159" s="546">
        <v>1</v>
      </c>
      <c r="D159" s="546" t="s">
        <v>39</v>
      </c>
      <c r="E159" s="546" t="s">
        <v>39</v>
      </c>
      <c r="F159" s="546" t="s">
        <v>39</v>
      </c>
      <c r="G159" s="546" t="s">
        <v>39</v>
      </c>
      <c r="H159" s="546" t="s">
        <v>39</v>
      </c>
      <c r="I159" s="546">
        <v>1</v>
      </c>
      <c r="J159" s="546" t="s">
        <v>39</v>
      </c>
      <c r="K159" s="546" t="s">
        <v>39</v>
      </c>
      <c r="L159" s="546" t="s">
        <v>39</v>
      </c>
      <c r="M159" s="545">
        <v>4</v>
      </c>
      <c r="N159" s="545">
        <v>1</v>
      </c>
      <c r="O159" s="545">
        <v>2</v>
      </c>
      <c r="P159" s="546" t="s">
        <v>39</v>
      </c>
      <c r="Q159" s="545">
        <v>1</v>
      </c>
      <c r="R159" s="546" t="s">
        <v>39</v>
      </c>
      <c r="S159" s="546" t="s">
        <v>39</v>
      </c>
      <c r="T159" s="546" t="s">
        <v>39</v>
      </c>
      <c r="U159" s="546" t="s">
        <v>39</v>
      </c>
      <c r="V159" s="546" t="s">
        <v>39</v>
      </c>
    </row>
    <row r="160" spans="1:22" s="563" customFormat="1">
      <c r="A160" s="532" t="s">
        <v>872</v>
      </c>
      <c r="B160" s="541">
        <v>4</v>
      </c>
      <c r="C160" s="541">
        <v>1</v>
      </c>
      <c r="D160" s="542" t="s">
        <v>39</v>
      </c>
      <c r="E160" s="542" t="s">
        <v>39</v>
      </c>
      <c r="F160" s="541">
        <v>1</v>
      </c>
      <c r="G160" s="542" t="s">
        <v>39</v>
      </c>
      <c r="H160" s="542" t="s">
        <v>39</v>
      </c>
      <c r="I160" s="542" t="s">
        <v>39</v>
      </c>
      <c r="J160" s="542" t="s">
        <v>39</v>
      </c>
      <c r="K160" s="542" t="s">
        <v>39</v>
      </c>
      <c r="L160" s="542" t="s">
        <v>39</v>
      </c>
      <c r="M160" s="541">
        <v>3</v>
      </c>
      <c r="N160" s="542" t="s">
        <v>39</v>
      </c>
      <c r="O160" s="541">
        <v>3</v>
      </c>
      <c r="P160" s="542" t="s">
        <v>39</v>
      </c>
      <c r="Q160" s="542" t="s">
        <v>39</v>
      </c>
      <c r="R160" s="542" t="s">
        <v>39</v>
      </c>
      <c r="S160" s="542" t="s">
        <v>39</v>
      </c>
      <c r="T160" s="542" t="s">
        <v>39</v>
      </c>
      <c r="U160" s="542" t="s">
        <v>39</v>
      </c>
      <c r="V160" s="542" t="s">
        <v>39</v>
      </c>
    </row>
    <row r="161" spans="1:22">
      <c r="A161" s="565" t="s">
        <v>28</v>
      </c>
      <c r="B161" s="545">
        <v>186</v>
      </c>
      <c r="C161" s="545">
        <v>58</v>
      </c>
      <c r="D161" s="545">
        <v>6</v>
      </c>
      <c r="E161" s="545">
        <v>2</v>
      </c>
      <c r="F161" s="545">
        <v>1</v>
      </c>
      <c r="G161" s="546" t="s">
        <v>39</v>
      </c>
      <c r="H161" s="546" t="s">
        <v>39</v>
      </c>
      <c r="I161" s="545">
        <v>47</v>
      </c>
      <c r="J161" s="545">
        <v>2</v>
      </c>
      <c r="K161" s="546" t="s">
        <v>39</v>
      </c>
      <c r="L161" s="546" t="s">
        <v>39</v>
      </c>
      <c r="M161" s="545">
        <v>128</v>
      </c>
      <c r="N161" s="545">
        <v>6</v>
      </c>
      <c r="O161" s="545">
        <v>81</v>
      </c>
      <c r="P161" s="545">
        <v>4</v>
      </c>
      <c r="Q161" s="545">
        <v>32</v>
      </c>
      <c r="R161" s="546" t="s">
        <v>39</v>
      </c>
      <c r="S161" s="546" t="s">
        <v>39</v>
      </c>
      <c r="T161" s="546" t="s">
        <v>39</v>
      </c>
      <c r="U161" s="546" t="s">
        <v>39</v>
      </c>
      <c r="V161" s="545">
        <v>5</v>
      </c>
    </row>
    <row r="162" spans="1:22">
      <c r="A162" s="532" t="s">
        <v>873</v>
      </c>
      <c r="B162" s="541">
        <v>45</v>
      </c>
      <c r="C162" s="541">
        <v>15</v>
      </c>
      <c r="D162" s="542" t="s">
        <v>39</v>
      </c>
      <c r="E162" s="541">
        <v>2</v>
      </c>
      <c r="F162" s="541">
        <v>1</v>
      </c>
      <c r="G162" s="542" t="s">
        <v>39</v>
      </c>
      <c r="H162" s="542" t="s">
        <v>39</v>
      </c>
      <c r="I162" s="541">
        <v>11</v>
      </c>
      <c r="J162" s="541">
        <v>1</v>
      </c>
      <c r="K162" s="542" t="s">
        <v>39</v>
      </c>
      <c r="L162" s="542" t="s">
        <v>39</v>
      </c>
      <c r="M162" s="541">
        <v>30</v>
      </c>
      <c r="N162" s="541">
        <v>3</v>
      </c>
      <c r="O162" s="541">
        <v>16</v>
      </c>
      <c r="P162" s="541">
        <v>2</v>
      </c>
      <c r="Q162" s="541">
        <v>7</v>
      </c>
      <c r="R162" s="542" t="s">
        <v>39</v>
      </c>
      <c r="S162" s="542" t="s">
        <v>39</v>
      </c>
      <c r="T162" s="542" t="s">
        <v>39</v>
      </c>
      <c r="U162" s="542" t="s">
        <v>39</v>
      </c>
      <c r="V162" s="541">
        <v>2</v>
      </c>
    </row>
    <row r="163" spans="1:22">
      <c r="A163" s="566" t="s">
        <v>874</v>
      </c>
      <c r="B163" s="545">
        <v>6</v>
      </c>
      <c r="C163" s="545">
        <v>1</v>
      </c>
      <c r="D163" s="545">
        <v>1</v>
      </c>
      <c r="E163" s="546" t="s">
        <v>39</v>
      </c>
      <c r="F163" s="546" t="s">
        <v>39</v>
      </c>
      <c r="G163" s="546" t="s">
        <v>39</v>
      </c>
      <c r="H163" s="546" t="s">
        <v>39</v>
      </c>
      <c r="I163" s="546" t="s">
        <v>39</v>
      </c>
      <c r="J163" s="546" t="s">
        <v>39</v>
      </c>
      <c r="K163" s="546" t="s">
        <v>39</v>
      </c>
      <c r="L163" s="546" t="s">
        <v>39</v>
      </c>
      <c r="M163" s="545">
        <v>5</v>
      </c>
      <c r="N163" s="546" t="s">
        <v>39</v>
      </c>
      <c r="O163" s="545">
        <v>3</v>
      </c>
      <c r="P163" s="545">
        <v>1</v>
      </c>
      <c r="Q163" s="545">
        <v>1</v>
      </c>
      <c r="R163" s="546" t="s">
        <v>39</v>
      </c>
      <c r="S163" s="546" t="s">
        <v>39</v>
      </c>
      <c r="T163" s="546" t="s">
        <v>39</v>
      </c>
      <c r="U163" s="546" t="s">
        <v>39</v>
      </c>
      <c r="V163" s="546" t="s">
        <v>39</v>
      </c>
    </row>
    <row r="164" spans="1:22">
      <c r="A164" s="532" t="s">
        <v>875</v>
      </c>
      <c r="B164" s="541">
        <v>7</v>
      </c>
      <c r="C164" s="542" t="s">
        <v>39</v>
      </c>
      <c r="D164" s="542" t="s">
        <v>39</v>
      </c>
      <c r="E164" s="542" t="s">
        <v>39</v>
      </c>
      <c r="F164" s="542" t="s">
        <v>39</v>
      </c>
      <c r="G164" s="542" t="s">
        <v>39</v>
      </c>
      <c r="H164" s="542" t="s">
        <v>39</v>
      </c>
      <c r="I164" s="542" t="s">
        <v>39</v>
      </c>
      <c r="J164" s="542" t="s">
        <v>39</v>
      </c>
      <c r="K164" s="542" t="s">
        <v>39</v>
      </c>
      <c r="L164" s="542" t="s">
        <v>39</v>
      </c>
      <c r="M164" s="541">
        <v>7</v>
      </c>
      <c r="N164" s="542" t="s">
        <v>39</v>
      </c>
      <c r="O164" s="541">
        <v>6</v>
      </c>
      <c r="P164" s="541">
        <v>1</v>
      </c>
      <c r="Q164" s="542" t="s">
        <v>39</v>
      </c>
      <c r="R164" s="542" t="s">
        <v>39</v>
      </c>
      <c r="S164" s="542" t="s">
        <v>39</v>
      </c>
      <c r="T164" s="542" t="s">
        <v>39</v>
      </c>
      <c r="U164" s="542" t="s">
        <v>39</v>
      </c>
      <c r="V164" s="542" t="s">
        <v>39</v>
      </c>
    </row>
    <row r="165" spans="1:22">
      <c r="A165" s="566" t="s">
        <v>876</v>
      </c>
      <c r="B165" s="545">
        <v>8</v>
      </c>
      <c r="C165" s="545">
        <v>2</v>
      </c>
      <c r="D165" s="546" t="s">
        <v>39</v>
      </c>
      <c r="E165" s="546" t="s">
        <v>39</v>
      </c>
      <c r="F165" s="546" t="s">
        <v>39</v>
      </c>
      <c r="G165" s="546" t="s">
        <v>39</v>
      </c>
      <c r="H165" s="546" t="s">
        <v>39</v>
      </c>
      <c r="I165" s="545">
        <v>2</v>
      </c>
      <c r="J165" s="546" t="s">
        <v>39</v>
      </c>
      <c r="K165" s="546" t="s">
        <v>39</v>
      </c>
      <c r="L165" s="546" t="s">
        <v>39</v>
      </c>
      <c r="M165" s="545">
        <v>6</v>
      </c>
      <c r="N165" s="546" t="s">
        <v>39</v>
      </c>
      <c r="O165" s="545">
        <v>5</v>
      </c>
      <c r="P165" s="546" t="s">
        <v>39</v>
      </c>
      <c r="Q165" s="545">
        <v>1</v>
      </c>
      <c r="R165" s="546" t="s">
        <v>39</v>
      </c>
      <c r="S165" s="546" t="s">
        <v>39</v>
      </c>
      <c r="T165" s="546" t="s">
        <v>39</v>
      </c>
      <c r="U165" s="546" t="s">
        <v>39</v>
      </c>
      <c r="V165" s="546" t="s">
        <v>39</v>
      </c>
    </row>
    <row r="166" spans="1:22">
      <c r="A166" s="532" t="s">
        <v>877</v>
      </c>
      <c r="B166" s="541">
        <v>42</v>
      </c>
      <c r="C166" s="541">
        <v>23</v>
      </c>
      <c r="D166" s="541">
        <v>1</v>
      </c>
      <c r="E166" s="542" t="s">
        <v>39</v>
      </c>
      <c r="F166" s="542" t="s">
        <v>39</v>
      </c>
      <c r="G166" s="542" t="s">
        <v>39</v>
      </c>
      <c r="H166" s="542" t="s">
        <v>39</v>
      </c>
      <c r="I166" s="541">
        <v>21</v>
      </c>
      <c r="J166" s="541">
        <v>1</v>
      </c>
      <c r="K166" s="542" t="s">
        <v>39</v>
      </c>
      <c r="L166" s="542" t="s">
        <v>39</v>
      </c>
      <c r="M166" s="541">
        <v>19</v>
      </c>
      <c r="N166" s="541">
        <v>1</v>
      </c>
      <c r="O166" s="541">
        <v>14</v>
      </c>
      <c r="P166" s="542" t="s">
        <v>39</v>
      </c>
      <c r="Q166" s="541">
        <v>2</v>
      </c>
      <c r="R166" s="542" t="s">
        <v>39</v>
      </c>
      <c r="S166" s="542" t="s">
        <v>39</v>
      </c>
      <c r="T166" s="542" t="s">
        <v>39</v>
      </c>
      <c r="U166" s="542" t="s">
        <v>39</v>
      </c>
      <c r="V166" s="541">
        <v>2</v>
      </c>
    </row>
    <row r="167" spans="1:22">
      <c r="A167" s="566" t="s">
        <v>878</v>
      </c>
      <c r="B167" s="545">
        <v>11</v>
      </c>
      <c r="C167" s="545">
        <v>1</v>
      </c>
      <c r="D167" s="545">
        <v>1</v>
      </c>
      <c r="E167" s="546" t="s">
        <v>39</v>
      </c>
      <c r="F167" s="546" t="s">
        <v>39</v>
      </c>
      <c r="G167" s="546" t="s">
        <v>39</v>
      </c>
      <c r="H167" s="546" t="s">
        <v>39</v>
      </c>
      <c r="I167" s="545" t="s">
        <v>39</v>
      </c>
      <c r="J167" s="546" t="s">
        <v>39</v>
      </c>
      <c r="K167" s="546" t="s">
        <v>39</v>
      </c>
      <c r="L167" s="546" t="s">
        <v>39</v>
      </c>
      <c r="M167" s="545">
        <v>10</v>
      </c>
      <c r="N167" s="546" t="s">
        <v>39</v>
      </c>
      <c r="O167" s="545">
        <v>7</v>
      </c>
      <c r="P167" s="546" t="s">
        <v>39</v>
      </c>
      <c r="Q167" s="545">
        <v>2</v>
      </c>
      <c r="R167" s="546" t="s">
        <v>39</v>
      </c>
      <c r="S167" s="546" t="s">
        <v>39</v>
      </c>
      <c r="T167" s="546" t="s">
        <v>39</v>
      </c>
      <c r="U167" s="546" t="s">
        <v>39</v>
      </c>
      <c r="V167" s="545">
        <v>1</v>
      </c>
    </row>
    <row r="168" spans="1:22">
      <c r="A168" s="532" t="s">
        <v>879</v>
      </c>
      <c r="B168" s="541">
        <v>15</v>
      </c>
      <c r="C168" s="541">
        <v>4</v>
      </c>
      <c r="D168" s="541">
        <v>1</v>
      </c>
      <c r="E168" s="542" t="s">
        <v>39</v>
      </c>
      <c r="F168" s="542" t="s">
        <v>39</v>
      </c>
      <c r="G168" s="542" t="s">
        <v>39</v>
      </c>
      <c r="H168" s="542" t="s">
        <v>39</v>
      </c>
      <c r="I168" s="541">
        <v>3</v>
      </c>
      <c r="J168" s="542" t="s">
        <v>39</v>
      </c>
      <c r="K168" s="542" t="s">
        <v>39</v>
      </c>
      <c r="L168" s="542" t="s">
        <v>39</v>
      </c>
      <c r="M168" s="541">
        <v>11</v>
      </c>
      <c r="N168" s="542" t="s">
        <v>39</v>
      </c>
      <c r="O168" s="541">
        <v>9</v>
      </c>
      <c r="P168" s="542" t="s">
        <v>39</v>
      </c>
      <c r="Q168" s="541">
        <v>2</v>
      </c>
      <c r="R168" s="542" t="s">
        <v>39</v>
      </c>
      <c r="S168" s="542" t="s">
        <v>39</v>
      </c>
      <c r="T168" s="542" t="s">
        <v>39</v>
      </c>
      <c r="U168" s="542" t="s">
        <v>39</v>
      </c>
      <c r="V168" s="542" t="s">
        <v>39</v>
      </c>
    </row>
    <row r="169" spans="1:22">
      <c r="A169" s="566" t="s">
        <v>880</v>
      </c>
      <c r="B169" s="545">
        <v>16</v>
      </c>
      <c r="C169" s="545">
        <v>3</v>
      </c>
      <c r="D169" s="545">
        <v>1</v>
      </c>
      <c r="E169" s="546" t="s">
        <v>39</v>
      </c>
      <c r="F169" s="546" t="s">
        <v>39</v>
      </c>
      <c r="G169" s="546" t="s">
        <v>39</v>
      </c>
      <c r="H169" s="546" t="s">
        <v>39</v>
      </c>
      <c r="I169" s="545">
        <v>2</v>
      </c>
      <c r="J169" s="545" t="s">
        <v>39</v>
      </c>
      <c r="K169" s="546" t="s">
        <v>39</v>
      </c>
      <c r="L169" s="546" t="s">
        <v>39</v>
      </c>
      <c r="M169" s="545">
        <v>13</v>
      </c>
      <c r="N169" s="546" t="s">
        <v>39</v>
      </c>
      <c r="O169" s="545">
        <v>8</v>
      </c>
      <c r="P169" s="546" t="s">
        <v>39</v>
      </c>
      <c r="Q169" s="545">
        <v>5</v>
      </c>
      <c r="R169" s="546" t="s">
        <v>39</v>
      </c>
      <c r="S169" s="546" t="s">
        <v>39</v>
      </c>
      <c r="T169" s="546" t="s">
        <v>39</v>
      </c>
      <c r="U169" s="546" t="s">
        <v>39</v>
      </c>
      <c r="V169" s="546" t="s">
        <v>39</v>
      </c>
    </row>
    <row r="170" spans="1:22">
      <c r="A170" s="532" t="s">
        <v>881</v>
      </c>
      <c r="B170" s="541">
        <v>5</v>
      </c>
      <c r="C170" s="541">
        <v>1</v>
      </c>
      <c r="D170" s="541">
        <v>1</v>
      </c>
      <c r="E170" s="542" t="s">
        <v>39</v>
      </c>
      <c r="F170" s="542" t="s">
        <v>39</v>
      </c>
      <c r="G170" s="542" t="s">
        <v>39</v>
      </c>
      <c r="H170" s="542" t="s">
        <v>39</v>
      </c>
      <c r="I170" s="542" t="s">
        <v>39</v>
      </c>
      <c r="J170" s="542" t="s">
        <v>39</v>
      </c>
      <c r="K170" s="542" t="s">
        <v>39</v>
      </c>
      <c r="L170" s="542" t="s">
        <v>39</v>
      </c>
      <c r="M170" s="541">
        <v>4</v>
      </c>
      <c r="N170" s="542" t="s">
        <v>39</v>
      </c>
      <c r="O170" s="541">
        <v>2</v>
      </c>
      <c r="P170" s="542" t="s">
        <v>39</v>
      </c>
      <c r="Q170" s="541">
        <v>2</v>
      </c>
      <c r="R170" s="542" t="s">
        <v>39</v>
      </c>
      <c r="S170" s="542" t="s">
        <v>39</v>
      </c>
      <c r="T170" s="542" t="s">
        <v>39</v>
      </c>
      <c r="U170" s="542" t="s">
        <v>39</v>
      </c>
      <c r="V170" s="542" t="s">
        <v>39</v>
      </c>
    </row>
    <row r="171" spans="1:22">
      <c r="A171" s="566" t="s">
        <v>882</v>
      </c>
      <c r="B171" s="545">
        <v>11</v>
      </c>
      <c r="C171" s="545">
        <v>7</v>
      </c>
      <c r="D171" s="546" t="s">
        <v>39</v>
      </c>
      <c r="E171" s="546" t="s">
        <v>39</v>
      </c>
      <c r="F171" s="546" t="s">
        <v>39</v>
      </c>
      <c r="G171" s="546" t="s">
        <v>39</v>
      </c>
      <c r="H171" s="546" t="s">
        <v>39</v>
      </c>
      <c r="I171" s="545">
        <v>7</v>
      </c>
      <c r="J171" s="546" t="s">
        <v>39</v>
      </c>
      <c r="K171" s="546" t="s">
        <v>39</v>
      </c>
      <c r="L171" s="546" t="s">
        <v>39</v>
      </c>
      <c r="M171" s="545">
        <v>4</v>
      </c>
      <c r="N171" s="546" t="s">
        <v>39</v>
      </c>
      <c r="O171" s="545">
        <v>3</v>
      </c>
      <c r="P171" s="546" t="s">
        <v>39</v>
      </c>
      <c r="Q171" s="545">
        <v>1</v>
      </c>
      <c r="R171" s="546" t="s">
        <v>39</v>
      </c>
      <c r="S171" s="546" t="s">
        <v>39</v>
      </c>
      <c r="T171" s="546" t="s">
        <v>39</v>
      </c>
      <c r="U171" s="546" t="s">
        <v>39</v>
      </c>
      <c r="V171" s="546" t="s">
        <v>39</v>
      </c>
    </row>
    <row r="172" spans="1:22">
      <c r="A172" s="532" t="s">
        <v>883</v>
      </c>
      <c r="B172" s="541">
        <v>11</v>
      </c>
      <c r="C172" s="541">
        <v>1</v>
      </c>
      <c r="D172" s="542" t="s">
        <v>39</v>
      </c>
      <c r="E172" s="542" t="s">
        <v>39</v>
      </c>
      <c r="F172" s="542" t="s">
        <v>39</v>
      </c>
      <c r="G172" s="542" t="s">
        <v>39</v>
      </c>
      <c r="H172" s="542" t="s">
        <v>39</v>
      </c>
      <c r="I172" s="541">
        <v>1</v>
      </c>
      <c r="J172" s="542" t="s">
        <v>39</v>
      </c>
      <c r="K172" s="542" t="s">
        <v>39</v>
      </c>
      <c r="L172" s="542" t="s">
        <v>39</v>
      </c>
      <c r="M172" s="541">
        <v>10</v>
      </c>
      <c r="N172" s="541">
        <v>1</v>
      </c>
      <c r="O172" s="541">
        <v>5</v>
      </c>
      <c r="P172" s="542" t="s">
        <v>39</v>
      </c>
      <c r="Q172" s="541">
        <v>4</v>
      </c>
      <c r="R172" s="542" t="s">
        <v>39</v>
      </c>
      <c r="S172" s="542" t="s">
        <v>39</v>
      </c>
      <c r="T172" s="542" t="s">
        <v>39</v>
      </c>
      <c r="U172" s="542" t="s">
        <v>39</v>
      </c>
      <c r="V172" s="542" t="s">
        <v>39</v>
      </c>
    </row>
    <row r="173" spans="1:22">
      <c r="A173" s="566" t="s">
        <v>884</v>
      </c>
      <c r="B173" s="545">
        <v>4</v>
      </c>
      <c r="C173" s="545" t="s">
        <v>39</v>
      </c>
      <c r="D173" s="546" t="s">
        <v>39</v>
      </c>
      <c r="E173" s="546" t="s">
        <v>39</v>
      </c>
      <c r="F173" s="546" t="s">
        <v>39</v>
      </c>
      <c r="G173" s="546" t="s">
        <v>39</v>
      </c>
      <c r="H173" s="546" t="s">
        <v>39</v>
      </c>
      <c r="I173" s="545" t="s">
        <v>39</v>
      </c>
      <c r="J173" s="546" t="s">
        <v>39</v>
      </c>
      <c r="K173" s="546" t="s">
        <v>39</v>
      </c>
      <c r="L173" s="546" t="s">
        <v>39</v>
      </c>
      <c r="M173" s="545">
        <v>4</v>
      </c>
      <c r="N173" s="546">
        <v>1</v>
      </c>
      <c r="O173" s="545">
        <v>1</v>
      </c>
      <c r="P173" s="545" t="s">
        <v>39</v>
      </c>
      <c r="Q173" s="545">
        <v>2</v>
      </c>
      <c r="R173" s="546" t="s">
        <v>39</v>
      </c>
      <c r="S173" s="546" t="s">
        <v>39</v>
      </c>
      <c r="T173" s="546" t="s">
        <v>39</v>
      </c>
      <c r="U173" s="546" t="s">
        <v>39</v>
      </c>
      <c r="V173" s="546" t="s">
        <v>39</v>
      </c>
    </row>
    <row r="174" spans="1:22" s="563" customFormat="1">
      <c r="A174" s="532" t="s">
        <v>885</v>
      </c>
      <c r="B174" s="541">
        <v>5</v>
      </c>
      <c r="C174" s="542" t="s">
        <v>39</v>
      </c>
      <c r="D174" s="542" t="s">
        <v>39</v>
      </c>
      <c r="E174" s="542" t="s">
        <v>39</v>
      </c>
      <c r="F174" s="542" t="s">
        <v>39</v>
      </c>
      <c r="G174" s="542" t="s">
        <v>39</v>
      </c>
      <c r="H174" s="542" t="s">
        <v>39</v>
      </c>
      <c r="I174" s="542" t="s">
        <v>39</v>
      </c>
      <c r="J174" s="542" t="s">
        <v>39</v>
      </c>
      <c r="K174" s="542" t="s">
        <v>39</v>
      </c>
      <c r="L174" s="542" t="s">
        <v>39</v>
      </c>
      <c r="M174" s="541">
        <v>5</v>
      </c>
      <c r="N174" s="542" t="s">
        <v>39</v>
      </c>
      <c r="O174" s="541">
        <v>2</v>
      </c>
      <c r="P174" s="542" t="s">
        <v>39</v>
      </c>
      <c r="Q174" s="541">
        <v>3</v>
      </c>
      <c r="R174" s="542" t="s">
        <v>39</v>
      </c>
      <c r="S174" s="542" t="s">
        <v>39</v>
      </c>
      <c r="T174" s="542" t="s">
        <v>39</v>
      </c>
      <c r="U174" s="542" t="s">
        <v>39</v>
      </c>
      <c r="V174" s="542" t="s">
        <v>39</v>
      </c>
    </row>
    <row r="175" spans="1:22">
      <c r="A175" s="565" t="s">
        <v>29</v>
      </c>
      <c r="B175" s="545">
        <v>398</v>
      </c>
      <c r="C175" s="545">
        <v>63</v>
      </c>
      <c r="D175" s="545">
        <v>9</v>
      </c>
      <c r="E175" s="545">
        <v>5</v>
      </c>
      <c r="F175" s="546" t="s">
        <v>39</v>
      </c>
      <c r="G175" s="545">
        <v>1</v>
      </c>
      <c r="H175" s="546" t="s">
        <v>39</v>
      </c>
      <c r="I175" s="545">
        <v>46</v>
      </c>
      <c r="J175" s="545">
        <v>2</v>
      </c>
      <c r="K175" s="546" t="s">
        <v>39</v>
      </c>
      <c r="L175" s="546" t="s">
        <v>39</v>
      </c>
      <c r="M175" s="545">
        <v>335</v>
      </c>
      <c r="N175" s="545">
        <v>47</v>
      </c>
      <c r="O175" s="545">
        <v>135</v>
      </c>
      <c r="P175" s="545">
        <v>7</v>
      </c>
      <c r="Q175" s="545">
        <v>142</v>
      </c>
      <c r="R175" s="545">
        <v>2</v>
      </c>
      <c r="S175" s="546" t="s">
        <v>39</v>
      </c>
      <c r="T175" s="545">
        <v>1</v>
      </c>
      <c r="U175" s="546" t="s">
        <v>39</v>
      </c>
      <c r="V175" s="545">
        <v>1</v>
      </c>
    </row>
    <row r="176" spans="1:22">
      <c r="A176" s="532" t="s">
        <v>886</v>
      </c>
      <c r="B176" s="541">
        <v>71</v>
      </c>
      <c r="C176" s="541">
        <v>11</v>
      </c>
      <c r="D176" s="542" t="s">
        <v>39</v>
      </c>
      <c r="E176" s="541">
        <v>1</v>
      </c>
      <c r="F176" s="542" t="s">
        <v>39</v>
      </c>
      <c r="G176" s="541">
        <v>1</v>
      </c>
      <c r="H176" s="542" t="s">
        <v>39</v>
      </c>
      <c r="I176" s="541">
        <v>9</v>
      </c>
      <c r="J176" s="542" t="s">
        <v>39</v>
      </c>
      <c r="K176" s="542" t="s">
        <v>39</v>
      </c>
      <c r="L176" s="542" t="s">
        <v>39</v>
      </c>
      <c r="M176" s="541">
        <v>60</v>
      </c>
      <c r="N176" s="541">
        <v>6</v>
      </c>
      <c r="O176" s="541">
        <v>33</v>
      </c>
      <c r="P176" s="541">
        <v>1</v>
      </c>
      <c r="Q176" s="541">
        <v>19</v>
      </c>
      <c r="R176" s="541">
        <v>1</v>
      </c>
      <c r="S176" s="542" t="s">
        <v>39</v>
      </c>
      <c r="T176" s="541" t="s">
        <v>39</v>
      </c>
      <c r="U176" s="542" t="s">
        <v>39</v>
      </c>
      <c r="V176" s="541" t="s">
        <v>39</v>
      </c>
    </row>
    <row r="177" spans="1:22">
      <c r="A177" s="566" t="s">
        <v>368</v>
      </c>
      <c r="B177" s="545">
        <v>17</v>
      </c>
      <c r="C177" s="545">
        <v>3</v>
      </c>
      <c r="D177" s="545">
        <v>1</v>
      </c>
      <c r="E177" s="546" t="s">
        <v>39</v>
      </c>
      <c r="F177" s="546" t="s">
        <v>39</v>
      </c>
      <c r="G177" s="546" t="s">
        <v>39</v>
      </c>
      <c r="H177" s="546" t="s">
        <v>39</v>
      </c>
      <c r="I177" s="545">
        <v>2</v>
      </c>
      <c r="J177" s="546" t="s">
        <v>39</v>
      </c>
      <c r="K177" s="546" t="s">
        <v>39</v>
      </c>
      <c r="L177" s="546" t="s">
        <v>39</v>
      </c>
      <c r="M177" s="545">
        <v>14</v>
      </c>
      <c r="N177" s="546" t="s">
        <v>39</v>
      </c>
      <c r="O177" s="545">
        <v>8</v>
      </c>
      <c r="P177" s="546" t="s">
        <v>39</v>
      </c>
      <c r="Q177" s="545">
        <v>6</v>
      </c>
      <c r="R177" s="546" t="s">
        <v>39</v>
      </c>
      <c r="S177" s="546" t="s">
        <v>39</v>
      </c>
      <c r="T177" s="546" t="s">
        <v>39</v>
      </c>
      <c r="U177" s="546" t="s">
        <v>39</v>
      </c>
      <c r="V177" s="546" t="s">
        <v>39</v>
      </c>
    </row>
    <row r="178" spans="1:22">
      <c r="A178" s="532" t="s">
        <v>887</v>
      </c>
      <c r="B178" s="541">
        <v>48</v>
      </c>
      <c r="C178" s="541">
        <v>7</v>
      </c>
      <c r="D178" s="541">
        <v>1</v>
      </c>
      <c r="E178" s="541">
        <v>1</v>
      </c>
      <c r="F178" s="542" t="s">
        <v>39</v>
      </c>
      <c r="G178" s="542" t="s">
        <v>39</v>
      </c>
      <c r="H178" s="542" t="s">
        <v>39</v>
      </c>
      <c r="I178" s="541">
        <v>5</v>
      </c>
      <c r="J178" s="542" t="s">
        <v>39</v>
      </c>
      <c r="K178" s="542" t="s">
        <v>39</v>
      </c>
      <c r="L178" s="542" t="s">
        <v>39</v>
      </c>
      <c r="M178" s="541">
        <v>41</v>
      </c>
      <c r="N178" s="541">
        <v>1</v>
      </c>
      <c r="O178" s="541">
        <v>14</v>
      </c>
      <c r="P178" s="542" t="s">
        <v>39</v>
      </c>
      <c r="Q178" s="541">
        <v>26</v>
      </c>
      <c r="R178" s="542" t="s">
        <v>39</v>
      </c>
      <c r="S178" s="542" t="s">
        <v>39</v>
      </c>
      <c r="T178" s="542" t="s">
        <v>39</v>
      </c>
      <c r="U178" s="542" t="s">
        <v>39</v>
      </c>
      <c r="V178" s="542" t="s">
        <v>39</v>
      </c>
    </row>
    <row r="179" spans="1:22">
      <c r="A179" s="566" t="s">
        <v>888</v>
      </c>
      <c r="B179" s="545">
        <v>25</v>
      </c>
      <c r="C179" s="545">
        <v>7</v>
      </c>
      <c r="D179" s="545">
        <v>1</v>
      </c>
      <c r="E179" s="546" t="s">
        <v>39</v>
      </c>
      <c r="F179" s="546" t="s">
        <v>39</v>
      </c>
      <c r="G179" s="546" t="s">
        <v>39</v>
      </c>
      <c r="H179" s="546" t="s">
        <v>39</v>
      </c>
      <c r="I179" s="545">
        <v>6</v>
      </c>
      <c r="J179" s="546" t="s">
        <v>39</v>
      </c>
      <c r="K179" s="546" t="s">
        <v>39</v>
      </c>
      <c r="L179" s="546" t="s">
        <v>39</v>
      </c>
      <c r="M179" s="545">
        <v>18</v>
      </c>
      <c r="N179" s="546" t="s">
        <v>39</v>
      </c>
      <c r="O179" s="545">
        <v>5</v>
      </c>
      <c r="P179" s="546" t="s">
        <v>39</v>
      </c>
      <c r="Q179" s="545">
        <v>13</v>
      </c>
      <c r="R179" s="546" t="s">
        <v>39</v>
      </c>
      <c r="S179" s="546" t="s">
        <v>39</v>
      </c>
      <c r="T179" s="546" t="s">
        <v>39</v>
      </c>
      <c r="U179" s="546" t="s">
        <v>39</v>
      </c>
      <c r="V179" s="546" t="s">
        <v>39</v>
      </c>
    </row>
    <row r="180" spans="1:22">
      <c r="A180" s="532" t="s">
        <v>889</v>
      </c>
      <c r="B180" s="541">
        <v>6</v>
      </c>
      <c r="C180" s="541">
        <v>1</v>
      </c>
      <c r="D180" s="541">
        <v>1</v>
      </c>
      <c r="E180" s="542" t="s">
        <v>39</v>
      </c>
      <c r="F180" s="542" t="s">
        <v>39</v>
      </c>
      <c r="G180" s="542" t="s">
        <v>39</v>
      </c>
      <c r="H180" s="542" t="s">
        <v>39</v>
      </c>
      <c r="I180" s="542" t="s">
        <v>39</v>
      </c>
      <c r="J180" s="542" t="s">
        <v>39</v>
      </c>
      <c r="K180" s="542" t="s">
        <v>39</v>
      </c>
      <c r="L180" s="542" t="s">
        <v>39</v>
      </c>
      <c r="M180" s="541">
        <v>5</v>
      </c>
      <c r="N180" s="541">
        <v>1</v>
      </c>
      <c r="O180" s="542" t="s">
        <v>39</v>
      </c>
      <c r="P180" s="542" t="s">
        <v>39</v>
      </c>
      <c r="Q180" s="541">
        <v>4</v>
      </c>
      <c r="R180" s="542" t="s">
        <v>39</v>
      </c>
      <c r="S180" s="542" t="s">
        <v>39</v>
      </c>
      <c r="T180" s="542" t="s">
        <v>39</v>
      </c>
      <c r="U180" s="542" t="s">
        <v>39</v>
      </c>
      <c r="V180" s="542" t="s">
        <v>39</v>
      </c>
    </row>
    <row r="181" spans="1:22">
      <c r="A181" s="566" t="s">
        <v>890</v>
      </c>
      <c r="B181" s="545">
        <v>27</v>
      </c>
      <c r="C181" s="545">
        <v>4</v>
      </c>
      <c r="D181" s="545">
        <v>1</v>
      </c>
      <c r="E181" s="546" t="s">
        <v>39</v>
      </c>
      <c r="F181" s="546" t="s">
        <v>39</v>
      </c>
      <c r="G181" s="546" t="s">
        <v>39</v>
      </c>
      <c r="H181" s="546" t="s">
        <v>39</v>
      </c>
      <c r="I181" s="545">
        <v>2</v>
      </c>
      <c r="J181" s="545">
        <v>1</v>
      </c>
      <c r="K181" s="546" t="s">
        <v>39</v>
      </c>
      <c r="L181" s="546" t="s">
        <v>39</v>
      </c>
      <c r="M181" s="545">
        <v>23</v>
      </c>
      <c r="N181" s="545">
        <v>3</v>
      </c>
      <c r="O181" s="545">
        <v>9</v>
      </c>
      <c r="P181" s="546" t="s">
        <v>39</v>
      </c>
      <c r="Q181" s="545">
        <v>10</v>
      </c>
      <c r="R181" s="546" t="s">
        <v>39</v>
      </c>
      <c r="S181" s="546" t="s">
        <v>39</v>
      </c>
      <c r="T181" s="545">
        <v>1</v>
      </c>
      <c r="U181" s="546" t="s">
        <v>39</v>
      </c>
      <c r="V181" s="546" t="s">
        <v>39</v>
      </c>
    </row>
    <row r="182" spans="1:22">
      <c r="A182" s="532" t="s">
        <v>891</v>
      </c>
      <c r="B182" s="541">
        <v>8</v>
      </c>
      <c r="C182" s="541">
        <v>1</v>
      </c>
      <c r="D182" s="542" t="s">
        <v>39</v>
      </c>
      <c r="E182" s="542" t="s">
        <v>39</v>
      </c>
      <c r="F182" s="542" t="s">
        <v>39</v>
      </c>
      <c r="G182" s="542" t="s">
        <v>39</v>
      </c>
      <c r="H182" s="542" t="s">
        <v>39</v>
      </c>
      <c r="I182" s="541">
        <v>1</v>
      </c>
      <c r="J182" s="542" t="s">
        <v>39</v>
      </c>
      <c r="K182" s="542" t="s">
        <v>39</v>
      </c>
      <c r="L182" s="542" t="s">
        <v>39</v>
      </c>
      <c r="M182" s="541">
        <v>7</v>
      </c>
      <c r="N182" s="541">
        <v>1</v>
      </c>
      <c r="O182" s="541">
        <v>4</v>
      </c>
      <c r="P182" s="542" t="s">
        <v>39</v>
      </c>
      <c r="Q182" s="541">
        <v>2</v>
      </c>
      <c r="R182" s="542" t="s">
        <v>39</v>
      </c>
      <c r="S182" s="542" t="s">
        <v>39</v>
      </c>
      <c r="T182" s="542" t="s">
        <v>39</v>
      </c>
      <c r="U182" s="542" t="s">
        <v>39</v>
      </c>
      <c r="V182" s="542" t="s">
        <v>39</v>
      </c>
    </row>
    <row r="183" spans="1:22">
      <c r="A183" s="566" t="s">
        <v>892</v>
      </c>
      <c r="B183" s="545">
        <v>50</v>
      </c>
      <c r="C183" s="545">
        <v>17</v>
      </c>
      <c r="D183" s="546" t="s">
        <v>39</v>
      </c>
      <c r="E183" s="545">
        <v>3</v>
      </c>
      <c r="F183" s="546" t="s">
        <v>39</v>
      </c>
      <c r="G183" s="546" t="s">
        <v>39</v>
      </c>
      <c r="H183" s="546" t="s">
        <v>39</v>
      </c>
      <c r="I183" s="545">
        <v>14</v>
      </c>
      <c r="J183" s="546" t="s">
        <v>39</v>
      </c>
      <c r="K183" s="546" t="s">
        <v>39</v>
      </c>
      <c r="L183" s="546" t="s">
        <v>39</v>
      </c>
      <c r="M183" s="545">
        <v>33</v>
      </c>
      <c r="N183" s="545">
        <v>19</v>
      </c>
      <c r="O183" s="545">
        <v>7</v>
      </c>
      <c r="P183" s="546" t="s">
        <v>39</v>
      </c>
      <c r="Q183" s="545">
        <v>6</v>
      </c>
      <c r="R183" s="546" t="s">
        <v>39</v>
      </c>
      <c r="S183" s="546" t="s">
        <v>39</v>
      </c>
      <c r="T183" s="546" t="s">
        <v>39</v>
      </c>
      <c r="U183" s="546" t="s">
        <v>39</v>
      </c>
      <c r="V183" s="545">
        <v>1</v>
      </c>
    </row>
    <row r="184" spans="1:22">
      <c r="A184" s="532" t="s">
        <v>893</v>
      </c>
      <c r="B184" s="541">
        <v>15</v>
      </c>
      <c r="C184" s="541">
        <v>1</v>
      </c>
      <c r="D184" s="542" t="s">
        <v>39</v>
      </c>
      <c r="E184" s="542" t="s">
        <v>39</v>
      </c>
      <c r="F184" s="542" t="s">
        <v>39</v>
      </c>
      <c r="G184" s="542" t="s">
        <v>39</v>
      </c>
      <c r="H184" s="542" t="s">
        <v>39</v>
      </c>
      <c r="I184" s="541">
        <v>1</v>
      </c>
      <c r="J184" s="542" t="s">
        <v>39</v>
      </c>
      <c r="K184" s="542" t="s">
        <v>39</v>
      </c>
      <c r="L184" s="542" t="s">
        <v>39</v>
      </c>
      <c r="M184" s="541">
        <v>14</v>
      </c>
      <c r="N184" s="541">
        <v>3</v>
      </c>
      <c r="O184" s="541">
        <v>5</v>
      </c>
      <c r="P184" s="542">
        <v>1</v>
      </c>
      <c r="Q184" s="541">
        <v>5</v>
      </c>
      <c r="R184" s="542" t="s">
        <v>39</v>
      </c>
      <c r="S184" s="542" t="s">
        <v>39</v>
      </c>
      <c r="T184" s="542" t="s">
        <v>39</v>
      </c>
      <c r="U184" s="542" t="s">
        <v>39</v>
      </c>
      <c r="V184" s="542" t="s">
        <v>39</v>
      </c>
    </row>
    <row r="185" spans="1:22">
      <c r="A185" s="566" t="s">
        <v>894</v>
      </c>
      <c r="B185" s="545">
        <v>18</v>
      </c>
      <c r="C185" s="545">
        <v>1</v>
      </c>
      <c r="D185" s="545">
        <v>1</v>
      </c>
      <c r="E185" s="546" t="s">
        <v>39</v>
      </c>
      <c r="F185" s="546" t="s">
        <v>39</v>
      </c>
      <c r="G185" s="546" t="s">
        <v>39</v>
      </c>
      <c r="H185" s="546" t="s">
        <v>39</v>
      </c>
      <c r="I185" s="546" t="s">
        <v>39</v>
      </c>
      <c r="J185" s="546" t="s">
        <v>39</v>
      </c>
      <c r="K185" s="546" t="s">
        <v>39</v>
      </c>
      <c r="L185" s="546" t="s">
        <v>39</v>
      </c>
      <c r="M185" s="545">
        <v>17</v>
      </c>
      <c r="N185" s="545">
        <v>1</v>
      </c>
      <c r="O185" s="545">
        <v>10</v>
      </c>
      <c r="P185" s="546" t="s">
        <v>39</v>
      </c>
      <c r="Q185" s="545">
        <v>6</v>
      </c>
      <c r="R185" s="546" t="s">
        <v>39</v>
      </c>
      <c r="S185" s="546" t="s">
        <v>39</v>
      </c>
      <c r="T185" s="546" t="s">
        <v>39</v>
      </c>
      <c r="U185" s="546" t="s">
        <v>39</v>
      </c>
      <c r="V185" s="546" t="s">
        <v>39</v>
      </c>
    </row>
    <row r="186" spans="1:22">
      <c r="A186" s="532" t="s">
        <v>361</v>
      </c>
      <c r="B186" s="541">
        <v>11</v>
      </c>
      <c r="C186" s="541">
        <v>2</v>
      </c>
      <c r="D186" s="541">
        <v>1</v>
      </c>
      <c r="E186" s="542" t="s">
        <v>39</v>
      </c>
      <c r="F186" s="542" t="s">
        <v>39</v>
      </c>
      <c r="G186" s="542" t="s">
        <v>39</v>
      </c>
      <c r="H186" s="542" t="s">
        <v>39</v>
      </c>
      <c r="I186" s="542" t="s">
        <v>39</v>
      </c>
      <c r="J186" s="541">
        <v>1</v>
      </c>
      <c r="K186" s="542" t="s">
        <v>39</v>
      </c>
      <c r="L186" s="542" t="s">
        <v>39</v>
      </c>
      <c r="M186" s="541">
        <v>9</v>
      </c>
      <c r="N186" s="541">
        <v>1</v>
      </c>
      <c r="O186" s="541">
        <v>3</v>
      </c>
      <c r="P186" s="542" t="s">
        <v>39</v>
      </c>
      <c r="Q186" s="541">
        <v>5</v>
      </c>
      <c r="R186" s="542" t="s">
        <v>39</v>
      </c>
      <c r="S186" s="542" t="s">
        <v>39</v>
      </c>
      <c r="T186" s="542" t="s">
        <v>39</v>
      </c>
      <c r="U186" s="542" t="s">
        <v>39</v>
      </c>
      <c r="V186" s="542" t="s">
        <v>39</v>
      </c>
    </row>
    <row r="187" spans="1:22">
      <c r="A187" s="566" t="s">
        <v>895</v>
      </c>
      <c r="B187" s="545">
        <v>11</v>
      </c>
      <c r="C187" s="545">
        <v>2</v>
      </c>
      <c r="D187" s="545">
        <v>1</v>
      </c>
      <c r="E187" s="546" t="s">
        <v>39</v>
      </c>
      <c r="F187" s="546" t="s">
        <v>39</v>
      </c>
      <c r="G187" s="546" t="s">
        <v>39</v>
      </c>
      <c r="H187" s="546" t="s">
        <v>39</v>
      </c>
      <c r="I187" s="545">
        <v>1</v>
      </c>
      <c r="J187" s="546" t="s">
        <v>39</v>
      </c>
      <c r="K187" s="546" t="s">
        <v>39</v>
      </c>
      <c r="L187" s="546" t="s">
        <v>39</v>
      </c>
      <c r="M187" s="545">
        <v>9</v>
      </c>
      <c r="N187" s="546" t="s">
        <v>39</v>
      </c>
      <c r="O187" s="545">
        <v>5</v>
      </c>
      <c r="P187" s="546" t="s">
        <v>39</v>
      </c>
      <c r="Q187" s="545">
        <v>4</v>
      </c>
      <c r="R187" s="546" t="s">
        <v>39</v>
      </c>
      <c r="S187" s="546" t="s">
        <v>39</v>
      </c>
      <c r="T187" s="546" t="s">
        <v>39</v>
      </c>
      <c r="U187" s="546" t="s">
        <v>39</v>
      </c>
      <c r="V187" s="546" t="s">
        <v>39</v>
      </c>
    </row>
    <row r="188" spans="1:22">
      <c r="A188" s="532" t="s">
        <v>896</v>
      </c>
      <c r="B188" s="541">
        <v>16</v>
      </c>
      <c r="C188" s="542" t="s">
        <v>39</v>
      </c>
      <c r="D188" s="542" t="s">
        <v>39</v>
      </c>
      <c r="E188" s="542" t="s">
        <v>39</v>
      </c>
      <c r="F188" s="542" t="s">
        <v>39</v>
      </c>
      <c r="G188" s="542" t="s">
        <v>39</v>
      </c>
      <c r="H188" s="542" t="s">
        <v>39</v>
      </c>
      <c r="I188" s="542" t="s">
        <v>39</v>
      </c>
      <c r="J188" s="542" t="s">
        <v>39</v>
      </c>
      <c r="K188" s="542" t="s">
        <v>39</v>
      </c>
      <c r="L188" s="542" t="s">
        <v>39</v>
      </c>
      <c r="M188" s="541">
        <v>16</v>
      </c>
      <c r="N188" s="541">
        <v>1</v>
      </c>
      <c r="O188" s="541">
        <v>5</v>
      </c>
      <c r="P188" s="542" t="s">
        <v>39</v>
      </c>
      <c r="Q188" s="541">
        <v>10</v>
      </c>
      <c r="R188" s="542" t="s">
        <v>39</v>
      </c>
      <c r="S188" s="542" t="s">
        <v>39</v>
      </c>
      <c r="T188" s="542" t="s">
        <v>39</v>
      </c>
      <c r="U188" s="542" t="s">
        <v>39</v>
      </c>
      <c r="V188" s="542" t="s">
        <v>39</v>
      </c>
    </row>
    <row r="189" spans="1:22">
      <c r="A189" s="566" t="s">
        <v>897</v>
      </c>
      <c r="B189" s="545">
        <v>17</v>
      </c>
      <c r="C189" s="545">
        <v>2</v>
      </c>
      <c r="D189" s="545">
        <v>1</v>
      </c>
      <c r="E189" s="546" t="s">
        <v>39</v>
      </c>
      <c r="F189" s="546" t="s">
        <v>39</v>
      </c>
      <c r="G189" s="546" t="s">
        <v>39</v>
      </c>
      <c r="H189" s="546" t="s">
        <v>39</v>
      </c>
      <c r="I189" s="545">
        <v>1</v>
      </c>
      <c r="J189" s="546" t="s">
        <v>39</v>
      </c>
      <c r="K189" s="546" t="s">
        <v>39</v>
      </c>
      <c r="L189" s="546" t="s">
        <v>39</v>
      </c>
      <c r="M189" s="545">
        <v>15</v>
      </c>
      <c r="N189" s="545">
        <v>1</v>
      </c>
      <c r="O189" s="545">
        <v>6</v>
      </c>
      <c r="P189" s="546">
        <v>3</v>
      </c>
      <c r="Q189" s="545">
        <v>5</v>
      </c>
      <c r="R189" s="546" t="s">
        <v>39</v>
      </c>
      <c r="S189" s="546" t="s">
        <v>39</v>
      </c>
      <c r="T189" s="546" t="s">
        <v>39</v>
      </c>
      <c r="U189" s="546" t="s">
        <v>39</v>
      </c>
      <c r="V189" s="546" t="s">
        <v>39</v>
      </c>
    </row>
    <row r="190" spans="1:22">
      <c r="A190" s="532" t="s">
        <v>898</v>
      </c>
      <c r="B190" s="541">
        <v>7</v>
      </c>
      <c r="C190" s="542">
        <v>1</v>
      </c>
      <c r="D190" s="542" t="s">
        <v>39</v>
      </c>
      <c r="E190" s="542" t="s">
        <v>39</v>
      </c>
      <c r="F190" s="542" t="s">
        <v>39</v>
      </c>
      <c r="G190" s="542" t="s">
        <v>39</v>
      </c>
      <c r="H190" s="542" t="s">
        <v>39</v>
      </c>
      <c r="I190" s="542">
        <v>1</v>
      </c>
      <c r="J190" s="542" t="s">
        <v>39</v>
      </c>
      <c r="K190" s="542" t="s">
        <v>39</v>
      </c>
      <c r="L190" s="542" t="s">
        <v>39</v>
      </c>
      <c r="M190" s="541">
        <v>6</v>
      </c>
      <c r="N190" s="541">
        <v>1</v>
      </c>
      <c r="O190" s="541">
        <v>4</v>
      </c>
      <c r="P190" s="542" t="s">
        <v>39</v>
      </c>
      <c r="Q190" s="541">
        <v>1</v>
      </c>
      <c r="R190" s="542" t="s">
        <v>39</v>
      </c>
      <c r="S190" s="542" t="s">
        <v>39</v>
      </c>
      <c r="T190" s="542" t="s">
        <v>39</v>
      </c>
      <c r="U190" s="542" t="s">
        <v>39</v>
      </c>
      <c r="V190" s="542" t="s">
        <v>39</v>
      </c>
    </row>
    <row r="191" spans="1:22">
      <c r="A191" s="566" t="s">
        <v>899</v>
      </c>
      <c r="B191" s="545">
        <v>15</v>
      </c>
      <c r="C191" s="546" t="s">
        <v>39</v>
      </c>
      <c r="D191" s="546" t="s">
        <v>39</v>
      </c>
      <c r="E191" s="546" t="s">
        <v>39</v>
      </c>
      <c r="F191" s="546" t="s">
        <v>39</v>
      </c>
      <c r="G191" s="546" t="s">
        <v>39</v>
      </c>
      <c r="H191" s="546" t="s">
        <v>39</v>
      </c>
      <c r="I191" s="546" t="s">
        <v>39</v>
      </c>
      <c r="J191" s="546" t="s">
        <v>39</v>
      </c>
      <c r="K191" s="546" t="s">
        <v>39</v>
      </c>
      <c r="L191" s="546" t="s">
        <v>39</v>
      </c>
      <c r="M191" s="545">
        <v>15</v>
      </c>
      <c r="N191" s="545">
        <v>2</v>
      </c>
      <c r="O191" s="545">
        <v>7</v>
      </c>
      <c r="P191" s="546" t="s">
        <v>39</v>
      </c>
      <c r="Q191" s="545">
        <v>6</v>
      </c>
      <c r="R191" s="546" t="s">
        <v>39</v>
      </c>
      <c r="S191" s="546" t="s">
        <v>39</v>
      </c>
      <c r="T191" s="546" t="s">
        <v>39</v>
      </c>
      <c r="U191" s="546" t="s">
        <v>39</v>
      </c>
      <c r="V191" s="546" t="s">
        <v>39</v>
      </c>
    </row>
    <row r="192" spans="1:22">
      <c r="A192" s="532" t="s">
        <v>900</v>
      </c>
      <c r="B192" s="541">
        <v>11</v>
      </c>
      <c r="C192" s="541">
        <v>2</v>
      </c>
      <c r="D192" s="542" t="s">
        <v>39</v>
      </c>
      <c r="E192" s="542" t="s">
        <v>39</v>
      </c>
      <c r="F192" s="542" t="s">
        <v>39</v>
      </c>
      <c r="G192" s="542" t="s">
        <v>39</v>
      </c>
      <c r="H192" s="542" t="s">
        <v>39</v>
      </c>
      <c r="I192" s="541">
        <v>2</v>
      </c>
      <c r="J192" s="542" t="s">
        <v>39</v>
      </c>
      <c r="K192" s="542" t="s">
        <v>39</v>
      </c>
      <c r="L192" s="542" t="s">
        <v>39</v>
      </c>
      <c r="M192" s="541">
        <v>9</v>
      </c>
      <c r="N192" s="541">
        <v>1</v>
      </c>
      <c r="O192" s="541">
        <v>4</v>
      </c>
      <c r="P192" s="541">
        <v>1</v>
      </c>
      <c r="Q192" s="541">
        <v>3</v>
      </c>
      <c r="R192" s="542" t="s">
        <v>39</v>
      </c>
      <c r="S192" s="542" t="s">
        <v>39</v>
      </c>
      <c r="T192" s="542" t="s">
        <v>39</v>
      </c>
      <c r="U192" s="542" t="s">
        <v>39</v>
      </c>
      <c r="V192" s="542" t="s">
        <v>39</v>
      </c>
    </row>
    <row r="193" spans="1:22">
      <c r="A193" s="566" t="s">
        <v>808</v>
      </c>
      <c r="B193" s="545">
        <v>6</v>
      </c>
      <c r="C193" s="546" t="s">
        <v>39</v>
      </c>
      <c r="D193" s="546" t="s">
        <v>39</v>
      </c>
      <c r="E193" s="546" t="s">
        <v>39</v>
      </c>
      <c r="F193" s="546" t="s">
        <v>39</v>
      </c>
      <c r="G193" s="546" t="s">
        <v>39</v>
      </c>
      <c r="H193" s="546" t="s">
        <v>39</v>
      </c>
      <c r="I193" s="546" t="s">
        <v>39</v>
      </c>
      <c r="J193" s="546" t="s">
        <v>39</v>
      </c>
      <c r="K193" s="546" t="s">
        <v>39</v>
      </c>
      <c r="L193" s="546" t="s">
        <v>39</v>
      </c>
      <c r="M193" s="545">
        <v>6</v>
      </c>
      <c r="N193" s="545">
        <v>1</v>
      </c>
      <c r="O193" s="546" t="s">
        <v>39</v>
      </c>
      <c r="P193" s="546" t="s">
        <v>39</v>
      </c>
      <c r="Q193" s="545">
        <v>5</v>
      </c>
      <c r="R193" s="546" t="s">
        <v>39</v>
      </c>
      <c r="S193" s="546" t="s">
        <v>39</v>
      </c>
      <c r="T193" s="546" t="s">
        <v>39</v>
      </c>
      <c r="U193" s="546" t="s">
        <v>39</v>
      </c>
      <c r="V193" s="546" t="s">
        <v>39</v>
      </c>
    </row>
    <row r="194" spans="1:22">
      <c r="A194" s="532" t="s">
        <v>901</v>
      </c>
      <c r="B194" s="541">
        <v>6</v>
      </c>
      <c r="C194" s="542" t="s">
        <v>39</v>
      </c>
      <c r="D194" s="542" t="s">
        <v>39</v>
      </c>
      <c r="E194" s="542" t="s">
        <v>39</v>
      </c>
      <c r="F194" s="542" t="s">
        <v>39</v>
      </c>
      <c r="G194" s="542" t="s">
        <v>39</v>
      </c>
      <c r="H194" s="542" t="s">
        <v>39</v>
      </c>
      <c r="I194" s="542" t="s">
        <v>39</v>
      </c>
      <c r="J194" s="542" t="s">
        <v>39</v>
      </c>
      <c r="K194" s="542" t="s">
        <v>39</v>
      </c>
      <c r="L194" s="542" t="s">
        <v>39</v>
      </c>
      <c r="M194" s="541">
        <v>6</v>
      </c>
      <c r="N194" s="541">
        <v>1</v>
      </c>
      <c r="O194" s="541">
        <v>2</v>
      </c>
      <c r="P194" s="542">
        <v>1</v>
      </c>
      <c r="Q194" s="541">
        <v>2</v>
      </c>
      <c r="R194" s="542" t="s">
        <v>39</v>
      </c>
      <c r="S194" s="542" t="s">
        <v>39</v>
      </c>
      <c r="T194" s="542" t="s">
        <v>39</v>
      </c>
      <c r="U194" s="542" t="s">
        <v>39</v>
      </c>
      <c r="V194" s="542" t="s">
        <v>39</v>
      </c>
    </row>
    <row r="195" spans="1:22">
      <c r="A195" s="566" t="s">
        <v>902</v>
      </c>
      <c r="B195" s="545">
        <v>4</v>
      </c>
      <c r="C195" s="546" t="s">
        <v>39</v>
      </c>
      <c r="D195" s="546" t="s">
        <v>39</v>
      </c>
      <c r="E195" s="546" t="s">
        <v>39</v>
      </c>
      <c r="F195" s="546" t="s">
        <v>39</v>
      </c>
      <c r="G195" s="546" t="s">
        <v>39</v>
      </c>
      <c r="H195" s="546" t="s">
        <v>39</v>
      </c>
      <c r="I195" s="546" t="s">
        <v>39</v>
      </c>
      <c r="J195" s="546" t="s">
        <v>39</v>
      </c>
      <c r="K195" s="546" t="s">
        <v>39</v>
      </c>
      <c r="L195" s="546" t="s">
        <v>39</v>
      </c>
      <c r="M195" s="545">
        <v>4</v>
      </c>
      <c r="N195" s="546" t="s">
        <v>39</v>
      </c>
      <c r="O195" s="545">
        <v>2</v>
      </c>
      <c r="P195" s="546" t="s">
        <v>39</v>
      </c>
      <c r="Q195" s="545">
        <v>2</v>
      </c>
      <c r="R195" s="546" t="s">
        <v>39</v>
      </c>
      <c r="S195" s="546" t="s">
        <v>39</v>
      </c>
      <c r="T195" s="546" t="s">
        <v>39</v>
      </c>
      <c r="U195" s="546" t="s">
        <v>39</v>
      </c>
      <c r="V195" s="546" t="s">
        <v>39</v>
      </c>
    </row>
    <row r="196" spans="1:22">
      <c r="A196" s="532" t="s">
        <v>903</v>
      </c>
      <c r="B196" s="541">
        <v>2</v>
      </c>
      <c r="C196" s="542" t="s">
        <v>39</v>
      </c>
      <c r="D196" s="542" t="s">
        <v>39</v>
      </c>
      <c r="E196" s="542" t="s">
        <v>39</v>
      </c>
      <c r="F196" s="542" t="s">
        <v>39</v>
      </c>
      <c r="G196" s="542" t="s">
        <v>39</v>
      </c>
      <c r="H196" s="542" t="s">
        <v>39</v>
      </c>
      <c r="I196" s="542" t="s">
        <v>39</v>
      </c>
      <c r="J196" s="542" t="s">
        <v>39</v>
      </c>
      <c r="K196" s="542" t="s">
        <v>39</v>
      </c>
      <c r="L196" s="542" t="s">
        <v>39</v>
      </c>
      <c r="M196" s="541">
        <v>2</v>
      </c>
      <c r="N196" s="541">
        <v>1</v>
      </c>
      <c r="O196" s="542" t="s">
        <v>39</v>
      </c>
      <c r="P196" s="542" t="s">
        <v>39</v>
      </c>
      <c r="Q196" s="542" t="s">
        <v>39</v>
      </c>
      <c r="R196" s="541">
        <v>1</v>
      </c>
      <c r="S196" s="542" t="s">
        <v>39</v>
      </c>
      <c r="T196" s="542" t="s">
        <v>39</v>
      </c>
      <c r="U196" s="542" t="s">
        <v>39</v>
      </c>
      <c r="V196" s="542" t="s">
        <v>39</v>
      </c>
    </row>
    <row r="197" spans="1:22" s="563" customFormat="1">
      <c r="A197" s="566" t="s">
        <v>904</v>
      </c>
      <c r="B197" s="545">
        <v>7</v>
      </c>
      <c r="C197" s="546">
        <v>1</v>
      </c>
      <c r="D197" s="546" t="s">
        <v>39</v>
      </c>
      <c r="E197" s="546" t="s">
        <v>39</v>
      </c>
      <c r="F197" s="546" t="s">
        <v>39</v>
      </c>
      <c r="G197" s="546" t="s">
        <v>39</v>
      </c>
      <c r="H197" s="546" t="s">
        <v>39</v>
      </c>
      <c r="I197" s="546">
        <v>1</v>
      </c>
      <c r="J197" s="546" t="s">
        <v>39</v>
      </c>
      <c r="K197" s="546" t="s">
        <v>39</v>
      </c>
      <c r="L197" s="546" t="s">
        <v>39</v>
      </c>
      <c r="M197" s="545">
        <v>6</v>
      </c>
      <c r="N197" s="545">
        <v>2</v>
      </c>
      <c r="O197" s="545">
        <v>2</v>
      </c>
      <c r="P197" s="546" t="s">
        <v>39</v>
      </c>
      <c r="Q197" s="545">
        <v>2</v>
      </c>
      <c r="R197" s="546" t="s">
        <v>39</v>
      </c>
      <c r="S197" s="546" t="s">
        <v>39</v>
      </c>
      <c r="T197" s="546" t="s">
        <v>39</v>
      </c>
      <c r="U197" s="546" t="s">
        <v>39</v>
      </c>
      <c r="V197" s="546" t="s">
        <v>39</v>
      </c>
    </row>
    <row r="198" spans="1:22">
      <c r="A198" s="564" t="s">
        <v>30</v>
      </c>
      <c r="B198" s="541">
        <v>90</v>
      </c>
      <c r="C198" s="541">
        <v>14</v>
      </c>
      <c r="D198" s="541">
        <v>3</v>
      </c>
      <c r="E198" s="541">
        <v>3</v>
      </c>
      <c r="F198" s="541">
        <v>1</v>
      </c>
      <c r="G198" s="542" t="s">
        <v>39</v>
      </c>
      <c r="H198" s="542" t="s">
        <v>39</v>
      </c>
      <c r="I198" s="541">
        <v>7</v>
      </c>
      <c r="J198" s="542" t="s">
        <v>39</v>
      </c>
      <c r="K198" s="542" t="s">
        <v>39</v>
      </c>
      <c r="L198" s="542" t="s">
        <v>39</v>
      </c>
      <c r="M198" s="541">
        <v>76</v>
      </c>
      <c r="N198" s="541">
        <v>7</v>
      </c>
      <c r="O198" s="541">
        <v>22</v>
      </c>
      <c r="P198" s="541">
        <v>9</v>
      </c>
      <c r="Q198" s="541">
        <v>35</v>
      </c>
      <c r="R198" s="542" t="s">
        <v>39</v>
      </c>
      <c r="S198" s="542">
        <v>1</v>
      </c>
      <c r="T198" s="542" t="s">
        <v>39</v>
      </c>
      <c r="U198" s="542" t="s">
        <v>39</v>
      </c>
      <c r="V198" s="541">
        <v>2</v>
      </c>
    </row>
    <row r="199" spans="1:22">
      <c r="A199" s="566" t="s">
        <v>30</v>
      </c>
      <c r="B199" s="545">
        <v>64</v>
      </c>
      <c r="C199" s="545">
        <v>4</v>
      </c>
      <c r="D199" s="545">
        <v>1</v>
      </c>
      <c r="E199" s="545">
        <v>3</v>
      </c>
      <c r="F199" s="546" t="s">
        <v>39</v>
      </c>
      <c r="G199" s="546" t="s">
        <v>39</v>
      </c>
      <c r="H199" s="546" t="s">
        <v>39</v>
      </c>
      <c r="I199" s="546" t="s">
        <v>39</v>
      </c>
      <c r="J199" s="546" t="s">
        <v>39</v>
      </c>
      <c r="K199" s="546" t="s">
        <v>39</v>
      </c>
      <c r="L199" s="546" t="s">
        <v>39</v>
      </c>
      <c r="M199" s="545">
        <v>60</v>
      </c>
      <c r="N199" s="545">
        <v>4</v>
      </c>
      <c r="O199" s="545">
        <v>16</v>
      </c>
      <c r="P199" s="545">
        <v>4</v>
      </c>
      <c r="Q199" s="545">
        <v>34</v>
      </c>
      <c r="R199" s="546" t="s">
        <v>39</v>
      </c>
      <c r="S199" s="546">
        <v>1</v>
      </c>
      <c r="T199" s="546" t="s">
        <v>39</v>
      </c>
      <c r="U199" s="546" t="s">
        <v>39</v>
      </c>
      <c r="V199" s="546">
        <v>1</v>
      </c>
    </row>
    <row r="200" spans="1:22">
      <c r="A200" s="532" t="s">
        <v>905</v>
      </c>
      <c r="B200" s="541">
        <v>16</v>
      </c>
      <c r="C200" s="541">
        <v>6</v>
      </c>
      <c r="D200" s="541" t="s">
        <v>39</v>
      </c>
      <c r="E200" s="542" t="s">
        <v>39</v>
      </c>
      <c r="F200" s="541">
        <v>1</v>
      </c>
      <c r="G200" s="542" t="s">
        <v>39</v>
      </c>
      <c r="H200" s="542" t="s">
        <v>39</v>
      </c>
      <c r="I200" s="541">
        <v>5</v>
      </c>
      <c r="J200" s="542" t="s">
        <v>39</v>
      </c>
      <c r="K200" s="542" t="s">
        <v>39</v>
      </c>
      <c r="L200" s="542" t="s">
        <v>39</v>
      </c>
      <c r="M200" s="541">
        <v>10</v>
      </c>
      <c r="N200" s="542">
        <v>1</v>
      </c>
      <c r="O200" s="541">
        <v>2</v>
      </c>
      <c r="P200" s="541">
        <v>5</v>
      </c>
      <c r="Q200" s="541">
        <v>1</v>
      </c>
      <c r="R200" s="542" t="s">
        <v>39</v>
      </c>
      <c r="S200" s="542" t="s">
        <v>39</v>
      </c>
      <c r="T200" s="542" t="s">
        <v>39</v>
      </c>
      <c r="U200" s="542" t="s">
        <v>39</v>
      </c>
      <c r="V200" s="541">
        <v>1</v>
      </c>
    </row>
    <row r="201" spans="1:22" s="563" customFormat="1" ht="18" customHeight="1">
      <c r="A201" s="566" t="s">
        <v>906</v>
      </c>
      <c r="B201" s="545">
        <v>10</v>
      </c>
      <c r="C201" s="545">
        <v>4</v>
      </c>
      <c r="D201" s="545">
        <v>2</v>
      </c>
      <c r="E201" s="546" t="s">
        <v>39</v>
      </c>
      <c r="F201" s="546" t="s">
        <v>39</v>
      </c>
      <c r="G201" s="546" t="s">
        <v>39</v>
      </c>
      <c r="H201" s="546" t="s">
        <v>39</v>
      </c>
      <c r="I201" s="545">
        <v>2</v>
      </c>
      <c r="J201" s="546" t="s">
        <v>39</v>
      </c>
      <c r="K201" s="546" t="s">
        <v>39</v>
      </c>
      <c r="L201" s="546" t="s">
        <v>39</v>
      </c>
      <c r="M201" s="545">
        <v>6</v>
      </c>
      <c r="N201" s="546">
        <v>2</v>
      </c>
      <c r="O201" s="545">
        <v>4</v>
      </c>
      <c r="P201" s="545" t="s">
        <v>39</v>
      </c>
      <c r="Q201" s="546" t="s">
        <v>39</v>
      </c>
      <c r="R201" s="546" t="s">
        <v>39</v>
      </c>
      <c r="S201" s="546" t="s">
        <v>39</v>
      </c>
      <c r="T201" s="546" t="s">
        <v>39</v>
      </c>
      <c r="U201" s="546" t="s">
        <v>39</v>
      </c>
      <c r="V201" s="546" t="s">
        <v>39</v>
      </c>
    </row>
    <row r="202" spans="1:22" s="563" customFormat="1" ht="17.25" customHeight="1">
      <c r="A202" s="564" t="s">
        <v>103</v>
      </c>
      <c r="B202" s="541">
        <v>437</v>
      </c>
      <c r="C202" s="541">
        <v>36</v>
      </c>
      <c r="D202" s="541">
        <v>14</v>
      </c>
      <c r="E202" s="541">
        <v>7</v>
      </c>
      <c r="F202" s="542" t="s">
        <v>39</v>
      </c>
      <c r="G202" s="542" t="s">
        <v>39</v>
      </c>
      <c r="H202" s="541">
        <v>1</v>
      </c>
      <c r="I202" s="541">
        <v>13</v>
      </c>
      <c r="J202" s="541">
        <v>1</v>
      </c>
      <c r="K202" s="542" t="s">
        <v>39</v>
      </c>
      <c r="L202" s="542" t="s">
        <v>39</v>
      </c>
      <c r="M202" s="541">
        <v>401</v>
      </c>
      <c r="N202" s="541">
        <v>37</v>
      </c>
      <c r="O202" s="541">
        <v>171</v>
      </c>
      <c r="P202" s="541">
        <v>111</v>
      </c>
      <c r="Q202" s="541">
        <v>79</v>
      </c>
      <c r="R202" s="542" t="s">
        <v>39</v>
      </c>
      <c r="S202" s="542" t="s">
        <v>39</v>
      </c>
      <c r="T202" s="542" t="s">
        <v>39</v>
      </c>
      <c r="U202" s="542" t="s">
        <v>39</v>
      </c>
      <c r="V202" s="541">
        <v>3</v>
      </c>
    </row>
    <row r="203" spans="1:22">
      <c r="A203" s="565" t="s">
        <v>78</v>
      </c>
      <c r="B203" s="545">
        <v>111</v>
      </c>
      <c r="C203" s="545">
        <v>8</v>
      </c>
      <c r="D203" s="545">
        <v>6</v>
      </c>
      <c r="E203" s="545" t="s">
        <v>39</v>
      </c>
      <c r="F203" s="546" t="s">
        <v>39</v>
      </c>
      <c r="G203" s="546" t="s">
        <v>39</v>
      </c>
      <c r="H203" s="546" t="s">
        <v>39</v>
      </c>
      <c r="I203" s="545">
        <v>2</v>
      </c>
      <c r="J203" s="546" t="s">
        <v>39</v>
      </c>
      <c r="K203" s="546" t="s">
        <v>39</v>
      </c>
      <c r="L203" s="546" t="s">
        <v>39</v>
      </c>
      <c r="M203" s="545">
        <v>103</v>
      </c>
      <c r="N203" s="545">
        <v>7</v>
      </c>
      <c r="O203" s="545">
        <v>37</v>
      </c>
      <c r="P203" s="545">
        <v>39</v>
      </c>
      <c r="Q203" s="545">
        <v>19</v>
      </c>
      <c r="R203" s="546" t="s">
        <v>39</v>
      </c>
      <c r="S203" s="546" t="s">
        <v>39</v>
      </c>
      <c r="T203" s="546" t="s">
        <v>39</v>
      </c>
      <c r="U203" s="546" t="s">
        <v>39</v>
      </c>
      <c r="V203" s="545">
        <v>1</v>
      </c>
    </row>
    <row r="204" spans="1:22">
      <c r="A204" s="532" t="s">
        <v>907</v>
      </c>
      <c r="B204" s="541">
        <v>21</v>
      </c>
      <c r="C204" s="541">
        <v>2</v>
      </c>
      <c r="D204" s="541">
        <v>1</v>
      </c>
      <c r="E204" s="541" t="s">
        <v>39</v>
      </c>
      <c r="F204" s="542" t="s">
        <v>39</v>
      </c>
      <c r="G204" s="542" t="s">
        <v>39</v>
      </c>
      <c r="H204" s="542" t="s">
        <v>39</v>
      </c>
      <c r="I204" s="541">
        <v>1</v>
      </c>
      <c r="J204" s="542" t="s">
        <v>39</v>
      </c>
      <c r="K204" s="542" t="s">
        <v>39</v>
      </c>
      <c r="L204" s="542" t="s">
        <v>39</v>
      </c>
      <c r="M204" s="541">
        <v>19</v>
      </c>
      <c r="N204" s="541">
        <v>3</v>
      </c>
      <c r="O204" s="541">
        <v>5</v>
      </c>
      <c r="P204" s="541">
        <v>6</v>
      </c>
      <c r="Q204" s="541">
        <v>4</v>
      </c>
      <c r="R204" s="542" t="s">
        <v>39</v>
      </c>
      <c r="S204" s="542" t="s">
        <v>39</v>
      </c>
      <c r="T204" s="542" t="s">
        <v>39</v>
      </c>
      <c r="U204" s="542" t="s">
        <v>39</v>
      </c>
      <c r="V204" s="541">
        <v>1</v>
      </c>
    </row>
    <row r="205" spans="1:22">
      <c r="A205" s="566" t="s">
        <v>908</v>
      </c>
      <c r="B205" s="545">
        <v>13</v>
      </c>
      <c r="C205" s="545">
        <v>1</v>
      </c>
      <c r="D205" s="545">
        <v>1</v>
      </c>
      <c r="E205" s="546" t="s">
        <v>39</v>
      </c>
      <c r="F205" s="546" t="s">
        <v>39</v>
      </c>
      <c r="G205" s="546" t="s">
        <v>39</v>
      </c>
      <c r="H205" s="546" t="s">
        <v>39</v>
      </c>
      <c r="I205" s="546" t="s">
        <v>39</v>
      </c>
      <c r="J205" s="546" t="s">
        <v>39</v>
      </c>
      <c r="K205" s="546" t="s">
        <v>39</v>
      </c>
      <c r="L205" s="546" t="s">
        <v>39</v>
      </c>
      <c r="M205" s="545">
        <v>12</v>
      </c>
      <c r="N205" s="545" t="s">
        <v>39</v>
      </c>
      <c r="O205" s="545">
        <v>7</v>
      </c>
      <c r="P205" s="545">
        <v>2</v>
      </c>
      <c r="Q205" s="545">
        <v>3</v>
      </c>
      <c r="R205" s="546" t="s">
        <v>39</v>
      </c>
      <c r="S205" s="546" t="s">
        <v>39</v>
      </c>
      <c r="T205" s="546" t="s">
        <v>39</v>
      </c>
      <c r="U205" s="546" t="s">
        <v>39</v>
      </c>
      <c r="V205" s="546" t="s">
        <v>39</v>
      </c>
    </row>
    <row r="206" spans="1:22">
      <c r="A206" s="532" t="s">
        <v>909</v>
      </c>
      <c r="B206" s="541">
        <v>12</v>
      </c>
      <c r="C206" s="541">
        <v>1</v>
      </c>
      <c r="D206" s="541">
        <v>1</v>
      </c>
      <c r="E206" s="542" t="s">
        <v>39</v>
      </c>
      <c r="F206" s="542" t="s">
        <v>39</v>
      </c>
      <c r="G206" s="542" t="s">
        <v>39</v>
      </c>
      <c r="H206" s="542" t="s">
        <v>39</v>
      </c>
      <c r="I206" s="542" t="s">
        <v>39</v>
      </c>
      <c r="J206" s="542" t="s">
        <v>39</v>
      </c>
      <c r="K206" s="542" t="s">
        <v>39</v>
      </c>
      <c r="L206" s="542" t="s">
        <v>39</v>
      </c>
      <c r="M206" s="541">
        <v>11</v>
      </c>
      <c r="N206" s="542" t="s">
        <v>39</v>
      </c>
      <c r="O206" s="541">
        <v>5</v>
      </c>
      <c r="P206" s="541">
        <v>4</v>
      </c>
      <c r="Q206" s="541">
        <v>2</v>
      </c>
      <c r="R206" s="542" t="s">
        <v>39</v>
      </c>
      <c r="S206" s="542" t="s">
        <v>39</v>
      </c>
      <c r="T206" s="542" t="s">
        <v>39</v>
      </c>
      <c r="U206" s="542" t="s">
        <v>39</v>
      </c>
      <c r="V206" s="542" t="s">
        <v>39</v>
      </c>
    </row>
    <row r="207" spans="1:22">
      <c r="A207" s="566" t="s">
        <v>910</v>
      </c>
      <c r="B207" s="545">
        <v>9</v>
      </c>
      <c r="C207" s="546" t="s">
        <v>39</v>
      </c>
      <c r="D207" s="546" t="s">
        <v>39</v>
      </c>
      <c r="E207" s="546" t="s">
        <v>39</v>
      </c>
      <c r="F207" s="546" t="s">
        <v>39</v>
      </c>
      <c r="G207" s="546" t="s">
        <v>39</v>
      </c>
      <c r="H207" s="546" t="s">
        <v>39</v>
      </c>
      <c r="I207" s="546" t="s">
        <v>39</v>
      </c>
      <c r="J207" s="546" t="s">
        <v>39</v>
      </c>
      <c r="K207" s="546" t="s">
        <v>39</v>
      </c>
      <c r="L207" s="546" t="s">
        <v>39</v>
      </c>
      <c r="M207" s="545">
        <v>9</v>
      </c>
      <c r="N207" s="545">
        <v>1</v>
      </c>
      <c r="O207" s="545">
        <v>1</v>
      </c>
      <c r="P207" s="545">
        <v>4</v>
      </c>
      <c r="Q207" s="545">
        <v>3</v>
      </c>
      <c r="R207" s="546" t="s">
        <v>39</v>
      </c>
      <c r="S207" s="546" t="s">
        <v>39</v>
      </c>
      <c r="T207" s="546" t="s">
        <v>39</v>
      </c>
      <c r="U207" s="546" t="s">
        <v>39</v>
      </c>
      <c r="V207" s="546" t="s">
        <v>39</v>
      </c>
    </row>
    <row r="208" spans="1:22">
      <c r="A208" s="532" t="s">
        <v>911</v>
      </c>
      <c r="B208" s="541">
        <v>10</v>
      </c>
      <c r="C208" s="541">
        <v>1</v>
      </c>
      <c r="D208" s="541">
        <v>1</v>
      </c>
      <c r="E208" s="542" t="s">
        <v>39</v>
      </c>
      <c r="F208" s="542" t="s">
        <v>39</v>
      </c>
      <c r="G208" s="542" t="s">
        <v>39</v>
      </c>
      <c r="H208" s="542" t="s">
        <v>39</v>
      </c>
      <c r="I208" s="542" t="s">
        <v>39</v>
      </c>
      <c r="J208" s="542" t="s">
        <v>39</v>
      </c>
      <c r="K208" s="542" t="s">
        <v>39</v>
      </c>
      <c r="L208" s="542" t="s">
        <v>39</v>
      </c>
      <c r="M208" s="541">
        <v>9</v>
      </c>
      <c r="N208" s="542" t="s">
        <v>39</v>
      </c>
      <c r="O208" s="541">
        <v>6</v>
      </c>
      <c r="P208" s="541">
        <v>1</v>
      </c>
      <c r="Q208" s="541">
        <v>2</v>
      </c>
      <c r="R208" s="542" t="s">
        <v>39</v>
      </c>
      <c r="S208" s="542" t="s">
        <v>39</v>
      </c>
      <c r="T208" s="542" t="s">
        <v>39</v>
      </c>
      <c r="U208" s="542" t="s">
        <v>39</v>
      </c>
      <c r="V208" s="542" t="s">
        <v>39</v>
      </c>
    </row>
    <row r="209" spans="1:22">
      <c r="A209" s="566" t="s">
        <v>912</v>
      </c>
      <c r="B209" s="545">
        <v>10</v>
      </c>
      <c r="C209" s="545">
        <v>2</v>
      </c>
      <c r="D209" s="545">
        <v>1</v>
      </c>
      <c r="E209" s="546" t="s">
        <v>39</v>
      </c>
      <c r="F209" s="546" t="s">
        <v>39</v>
      </c>
      <c r="G209" s="546" t="s">
        <v>39</v>
      </c>
      <c r="H209" s="546" t="s">
        <v>39</v>
      </c>
      <c r="I209" s="545">
        <v>1</v>
      </c>
      <c r="J209" s="546" t="s">
        <v>39</v>
      </c>
      <c r="K209" s="546" t="s">
        <v>39</v>
      </c>
      <c r="L209" s="546" t="s">
        <v>39</v>
      </c>
      <c r="M209" s="545">
        <v>8</v>
      </c>
      <c r="N209" s="545">
        <v>2</v>
      </c>
      <c r="O209" s="545">
        <v>2</v>
      </c>
      <c r="P209" s="545">
        <v>2</v>
      </c>
      <c r="Q209" s="545">
        <v>2</v>
      </c>
      <c r="R209" s="546" t="s">
        <v>39</v>
      </c>
      <c r="S209" s="546" t="s">
        <v>39</v>
      </c>
      <c r="T209" s="546" t="s">
        <v>39</v>
      </c>
      <c r="U209" s="546" t="s">
        <v>39</v>
      </c>
      <c r="V209" s="546" t="s">
        <v>39</v>
      </c>
    </row>
    <row r="210" spans="1:22">
      <c r="A210" s="532" t="s">
        <v>913</v>
      </c>
      <c r="B210" s="541">
        <v>7</v>
      </c>
      <c r="C210" s="542" t="s">
        <v>39</v>
      </c>
      <c r="D210" s="542" t="s">
        <v>39</v>
      </c>
      <c r="E210" s="542" t="s">
        <v>39</v>
      </c>
      <c r="F210" s="542" t="s">
        <v>39</v>
      </c>
      <c r="G210" s="542" t="s">
        <v>39</v>
      </c>
      <c r="H210" s="542" t="s">
        <v>39</v>
      </c>
      <c r="I210" s="542" t="s">
        <v>39</v>
      </c>
      <c r="J210" s="542" t="s">
        <v>39</v>
      </c>
      <c r="K210" s="542" t="s">
        <v>39</v>
      </c>
      <c r="L210" s="542" t="s">
        <v>39</v>
      </c>
      <c r="M210" s="541">
        <v>7</v>
      </c>
      <c r="N210" s="542" t="s">
        <v>39</v>
      </c>
      <c r="O210" s="541">
        <v>3</v>
      </c>
      <c r="P210" s="541">
        <v>4</v>
      </c>
      <c r="Q210" s="542" t="s">
        <v>39</v>
      </c>
      <c r="R210" s="542" t="s">
        <v>39</v>
      </c>
      <c r="S210" s="542" t="s">
        <v>39</v>
      </c>
      <c r="T210" s="542" t="s">
        <v>39</v>
      </c>
      <c r="U210" s="542" t="s">
        <v>39</v>
      </c>
      <c r="V210" s="542" t="s">
        <v>39</v>
      </c>
    </row>
    <row r="211" spans="1:22">
      <c r="A211" s="566" t="s">
        <v>914</v>
      </c>
      <c r="B211" s="545">
        <v>3</v>
      </c>
      <c r="C211" s="546" t="s">
        <v>39</v>
      </c>
      <c r="D211" s="546" t="s">
        <v>39</v>
      </c>
      <c r="E211" s="546" t="s">
        <v>39</v>
      </c>
      <c r="F211" s="546" t="s">
        <v>39</v>
      </c>
      <c r="G211" s="546" t="s">
        <v>39</v>
      </c>
      <c r="H211" s="546" t="s">
        <v>39</v>
      </c>
      <c r="I211" s="546" t="s">
        <v>39</v>
      </c>
      <c r="J211" s="546" t="s">
        <v>39</v>
      </c>
      <c r="K211" s="546" t="s">
        <v>39</v>
      </c>
      <c r="L211" s="546" t="s">
        <v>39</v>
      </c>
      <c r="M211" s="545">
        <v>3</v>
      </c>
      <c r="N211" s="546" t="s">
        <v>39</v>
      </c>
      <c r="O211" s="545">
        <v>1</v>
      </c>
      <c r="P211" s="545">
        <v>1</v>
      </c>
      <c r="Q211" s="545">
        <v>1</v>
      </c>
      <c r="R211" s="546" t="s">
        <v>39</v>
      </c>
      <c r="S211" s="546" t="s">
        <v>39</v>
      </c>
      <c r="T211" s="546" t="s">
        <v>39</v>
      </c>
      <c r="U211" s="546" t="s">
        <v>39</v>
      </c>
      <c r="V211" s="546" t="s">
        <v>39</v>
      </c>
    </row>
    <row r="212" spans="1:22">
      <c r="A212" s="532" t="s">
        <v>915</v>
      </c>
      <c r="B212" s="541">
        <v>16</v>
      </c>
      <c r="C212" s="541">
        <v>1</v>
      </c>
      <c r="D212" s="541">
        <v>1</v>
      </c>
      <c r="E212" s="542" t="s">
        <v>39</v>
      </c>
      <c r="F212" s="542" t="s">
        <v>39</v>
      </c>
      <c r="G212" s="542" t="s">
        <v>39</v>
      </c>
      <c r="H212" s="542" t="s">
        <v>39</v>
      </c>
      <c r="I212" s="542" t="s">
        <v>39</v>
      </c>
      <c r="J212" s="542" t="s">
        <v>39</v>
      </c>
      <c r="K212" s="542" t="s">
        <v>39</v>
      </c>
      <c r="L212" s="542" t="s">
        <v>39</v>
      </c>
      <c r="M212" s="541">
        <v>15</v>
      </c>
      <c r="N212" s="542" t="s">
        <v>39</v>
      </c>
      <c r="O212" s="541">
        <v>3</v>
      </c>
      <c r="P212" s="541">
        <v>11</v>
      </c>
      <c r="Q212" s="541">
        <v>1</v>
      </c>
      <c r="R212" s="542" t="s">
        <v>39</v>
      </c>
      <c r="S212" s="542" t="s">
        <v>39</v>
      </c>
      <c r="T212" s="542" t="s">
        <v>39</v>
      </c>
      <c r="U212" s="542" t="s">
        <v>39</v>
      </c>
      <c r="V212" s="542" t="s">
        <v>39</v>
      </c>
    </row>
    <row r="213" spans="1:22">
      <c r="A213" s="566" t="s">
        <v>916</v>
      </c>
      <c r="B213" s="545">
        <v>4</v>
      </c>
      <c r="C213" s="546" t="s">
        <v>39</v>
      </c>
      <c r="D213" s="546" t="s">
        <v>39</v>
      </c>
      <c r="E213" s="546" t="s">
        <v>39</v>
      </c>
      <c r="F213" s="546" t="s">
        <v>39</v>
      </c>
      <c r="G213" s="546" t="s">
        <v>39</v>
      </c>
      <c r="H213" s="546" t="s">
        <v>39</v>
      </c>
      <c r="I213" s="546" t="s">
        <v>39</v>
      </c>
      <c r="J213" s="546" t="s">
        <v>39</v>
      </c>
      <c r="K213" s="546" t="s">
        <v>39</v>
      </c>
      <c r="L213" s="546" t="s">
        <v>39</v>
      </c>
      <c r="M213" s="545">
        <v>4</v>
      </c>
      <c r="N213" s="546" t="s">
        <v>39</v>
      </c>
      <c r="O213" s="545">
        <v>2</v>
      </c>
      <c r="P213" s="545">
        <v>2</v>
      </c>
      <c r="Q213" s="546" t="s">
        <v>39</v>
      </c>
      <c r="R213" s="546" t="s">
        <v>39</v>
      </c>
      <c r="S213" s="546" t="s">
        <v>39</v>
      </c>
      <c r="T213" s="546" t="s">
        <v>39</v>
      </c>
      <c r="U213" s="546" t="s">
        <v>39</v>
      </c>
      <c r="V213" s="546" t="s">
        <v>39</v>
      </c>
    </row>
    <row r="214" spans="1:22">
      <c r="A214" s="532" t="s">
        <v>917</v>
      </c>
      <c r="B214" s="541">
        <v>3</v>
      </c>
      <c r="C214" s="542" t="s">
        <v>39</v>
      </c>
      <c r="D214" s="542" t="s">
        <v>39</v>
      </c>
      <c r="E214" s="542" t="s">
        <v>39</v>
      </c>
      <c r="F214" s="542" t="s">
        <v>39</v>
      </c>
      <c r="G214" s="542" t="s">
        <v>39</v>
      </c>
      <c r="H214" s="542" t="s">
        <v>39</v>
      </c>
      <c r="I214" s="542" t="s">
        <v>39</v>
      </c>
      <c r="J214" s="542" t="s">
        <v>39</v>
      </c>
      <c r="K214" s="542" t="s">
        <v>39</v>
      </c>
      <c r="L214" s="542" t="s">
        <v>39</v>
      </c>
      <c r="M214" s="541">
        <v>3</v>
      </c>
      <c r="N214" s="541">
        <v>1</v>
      </c>
      <c r="O214" s="542" t="s">
        <v>39</v>
      </c>
      <c r="P214" s="541">
        <v>1</v>
      </c>
      <c r="Q214" s="541">
        <v>1</v>
      </c>
      <c r="R214" s="542" t="s">
        <v>39</v>
      </c>
      <c r="S214" s="542" t="s">
        <v>39</v>
      </c>
      <c r="T214" s="542" t="s">
        <v>39</v>
      </c>
      <c r="U214" s="542" t="s">
        <v>39</v>
      </c>
      <c r="V214" s="542" t="s">
        <v>39</v>
      </c>
    </row>
    <row r="215" spans="1:22" s="563" customFormat="1">
      <c r="A215" s="566" t="s">
        <v>918</v>
      </c>
      <c r="B215" s="545">
        <v>3</v>
      </c>
      <c r="C215" s="546" t="s">
        <v>39</v>
      </c>
      <c r="D215" s="546" t="s">
        <v>39</v>
      </c>
      <c r="E215" s="546" t="s">
        <v>39</v>
      </c>
      <c r="F215" s="546" t="s">
        <v>39</v>
      </c>
      <c r="G215" s="546" t="s">
        <v>39</v>
      </c>
      <c r="H215" s="546" t="s">
        <v>39</v>
      </c>
      <c r="I215" s="546" t="s">
        <v>39</v>
      </c>
      <c r="J215" s="546" t="s">
        <v>39</v>
      </c>
      <c r="K215" s="546" t="s">
        <v>39</v>
      </c>
      <c r="L215" s="546" t="s">
        <v>39</v>
      </c>
      <c r="M215" s="545">
        <v>3</v>
      </c>
      <c r="N215" s="546" t="s">
        <v>39</v>
      </c>
      <c r="O215" s="545">
        <v>2</v>
      </c>
      <c r="P215" s="545">
        <v>1</v>
      </c>
      <c r="Q215" s="545" t="s">
        <v>39</v>
      </c>
      <c r="R215" s="546" t="s">
        <v>39</v>
      </c>
      <c r="S215" s="546" t="s">
        <v>39</v>
      </c>
      <c r="T215" s="546" t="s">
        <v>39</v>
      </c>
      <c r="U215" s="546" t="s">
        <v>39</v>
      </c>
      <c r="V215" s="546" t="s">
        <v>39</v>
      </c>
    </row>
    <row r="216" spans="1:22">
      <c r="A216" s="564" t="s">
        <v>84</v>
      </c>
      <c r="B216" s="541">
        <v>49</v>
      </c>
      <c r="C216" s="541">
        <v>6</v>
      </c>
      <c r="D216" s="541">
        <v>3</v>
      </c>
      <c r="E216" s="541">
        <v>1</v>
      </c>
      <c r="F216" s="542" t="s">
        <v>39</v>
      </c>
      <c r="G216" s="542" t="s">
        <v>39</v>
      </c>
      <c r="H216" s="541">
        <v>1</v>
      </c>
      <c r="I216" s="541">
        <v>1</v>
      </c>
      <c r="J216" s="542" t="s">
        <v>39</v>
      </c>
      <c r="K216" s="542" t="s">
        <v>39</v>
      </c>
      <c r="L216" s="542" t="s">
        <v>39</v>
      </c>
      <c r="M216" s="541">
        <v>43</v>
      </c>
      <c r="N216" s="541">
        <v>6</v>
      </c>
      <c r="O216" s="541">
        <v>24</v>
      </c>
      <c r="P216" s="541">
        <v>7</v>
      </c>
      <c r="Q216" s="541">
        <v>5</v>
      </c>
      <c r="R216" s="542" t="s">
        <v>39</v>
      </c>
      <c r="S216" s="542" t="s">
        <v>39</v>
      </c>
      <c r="T216" s="542" t="s">
        <v>39</v>
      </c>
      <c r="U216" s="542" t="s">
        <v>39</v>
      </c>
      <c r="V216" s="541">
        <v>1</v>
      </c>
    </row>
    <row r="217" spans="1:22">
      <c r="A217" s="566" t="s">
        <v>919</v>
      </c>
      <c r="B217" s="545">
        <v>25</v>
      </c>
      <c r="C217" s="545">
        <v>3</v>
      </c>
      <c r="D217" s="546" t="s">
        <v>39</v>
      </c>
      <c r="E217" s="545">
        <v>1</v>
      </c>
      <c r="F217" s="546" t="s">
        <v>39</v>
      </c>
      <c r="G217" s="546" t="s">
        <v>39</v>
      </c>
      <c r="H217" s="545">
        <v>1</v>
      </c>
      <c r="I217" s="545">
        <v>1</v>
      </c>
      <c r="J217" s="546" t="s">
        <v>39</v>
      </c>
      <c r="K217" s="546" t="s">
        <v>39</v>
      </c>
      <c r="L217" s="546" t="s">
        <v>39</v>
      </c>
      <c r="M217" s="545">
        <v>22</v>
      </c>
      <c r="N217" s="545">
        <v>4</v>
      </c>
      <c r="O217" s="545">
        <v>11</v>
      </c>
      <c r="P217" s="545">
        <v>3</v>
      </c>
      <c r="Q217" s="545">
        <v>3</v>
      </c>
      <c r="R217" s="546" t="s">
        <v>39</v>
      </c>
      <c r="S217" s="546" t="s">
        <v>39</v>
      </c>
      <c r="T217" s="546" t="s">
        <v>39</v>
      </c>
      <c r="U217" s="546" t="s">
        <v>39</v>
      </c>
      <c r="V217" s="545">
        <v>1</v>
      </c>
    </row>
    <row r="218" spans="1:22">
      <c r="A218" s="532" t="s">
        <v>920</v>
      </c>
      <c r="B218" s="541">
        <v>8</v>
      </c>
      <c r="C218" s="541">
        <v>1</v>
      </c>
      <c r="D218" s="541">
        <v>1</v>
      </c>
      <c r="E218" s="542" t="s">
        <v>39</v>
      </c>
      <c r="F218" s="542" t="s">
        <v>39</v>
      </c>
      <c r="G218" s="542" t="s">
        <v>39</v>
      </c>
      <c r="H218" s="542" t="s">
        <v>39</v>
      </c>
      <c r="I218" s="542" t="s">
        <v>39</v>
      </c>
      <c r="J218" s="542" t="s">
        <v>39</v>
      </c>
      <c r="K218" s="542" t="s">
        <v>39</v>
      </c>
      <c r="L218" s="542" t="s">
        <v>39</v>
      </c>
      <c r="M218" s="541">
        <v>7</v>
      </c>
      <c r="N218" s="541">
        <v>1</v>
      </c>
      <c r="O218" s="541">
        <v>3</v>
      </c>
      <c r="P218" s="541">
        <v>2</v>
      </c>
      <c r="Q218" s="541">
        <v>1</v>
      </c>
      <c r="R218" s="542" t="s">
        <v>39</v>
      </c>
      <c r="S218" s="542" t="s">
        <v>39</v>
      </c>
      <c r="T218" s="542" t="s">
        <v>39</v>
      </c>
      <c r="U218" s="542" t="s">
        <v>39</v>
      </c>
      <c r="V218" s="542" t="s">
        <v>39</v>
      </c>
    </row>
    <row r="219" spans="1:22">
      <c r="A219" s="566" t="s">
        <v>921</v>
      </c>
      <c r="B219" s="545">
        <v>9</v>
      </c>
      <c r="C219" s="545">
        <v>1</v>
      </c>
      <c r="D219" s="545">
        <v>1</v>
      </c>
      <c r="E219" s="546" t="s">
        <v>39</v>
      </c>
      <c r="F219" s="546" t="s">
        <v>39</v>
      </c>
      <c r="G219" s="546" t="s">
        <v>39</v>
      </c>
      <c r="H219" s="546" t="s">
        <v>39</v>
      </c>
      <c r="I219" s="546" t="s">
        <v>39</v>
      </c>
      <c r="J219" s="546" t="s">
        <v>39</v>
      </c>
      <c r="K219" s="546" t="s">
        <v>39</v>
      </c>
      <c r="L219" s="546" t="s">
        <v>39</v>
      </c>
      <c r="M219" s="545">
        <v>8</v>
      </c>
      <c r="N219" s="546" t="s">
        <v>39</v>
      </c>
      <c r="O219" s="545">
        <v>5</v>
      </c>
      <c r="P219" s="545">
        <v>2</v>
      </c>
      <c r="Q219" s="545">
        <v>1</v>
      </c>
      <c r="R219" s="546" t="s">
        <v>39</v>
      </c>
      <c r="S219" s="546" t="s">
        <v>39</v>
      </c>
      <c r="T219" s="546" t="s">
        <v>39</v>
      </c>
      <c r="U219" s="546" t="s">
        <v>39</v>
      </c>
      <c r="V219" s="546" t="s">
        <v>39</v>
      </c>
    </row>
    <row r="220" spans="1:22">
      <c r="A220" s="532" t="s">
        <v>922</v>
      </c>
      <c r="B220" s="541">
        <v>6</v>
      </c>
      <c r="C220" s="541">
        <v>1</v>
      </c>
      <c r="D220" s="541">
        <v>1</v>
      </c>
      <c r="E220" s="542" t="s">
        <v>39</v>
      </c>
      <c r="F220" s="542" t="s">
        <v>39</v>
      </c>
      <c r="G220" s="542" t="s">
        <v>39</v>
      </c>
      <c r="H220" s="542" t="s">
        <v>39</v>
      </c>
      <c r="I220" s="542" t="s">
        <v>39</v>
      </c>
      <c r="J220" s="542" t="s">
        <v>39</v>
      </c>
      <c r="K220" s="542" t="s">
        <v>39</v>
      </c>
      <c r="L220" s="542" t="s">
        <v>39</v>
      </c>
      <c r="M220" s="541">
        <v>5</v>
      </c>
      <c r="N220" s="541">
        <v>1</v>
      </c>
      <c r="O220" s="541">
        <v>4</v>
      </c>
      <c r="P220" s="542" t="s">
        <v>39</v>
      </c>
      <c r="Q220" s="542" t="s">
        <v>39</v>
      </c>
      <c r="R220" s="542" t="s">
        <v>39</v>
      </c>
      <c r="S220" s="542" t="s">
        <v>39</v>
      </c>
      <c r="T220" s="542" t="s">
        <v>39</v>
      </c>
      <c r="U220" s="542" t="s">
        <v>39</v>
      </c>
      <c r="V220" s="542" t="s">
        <v>39</v>
      </c>
    </row>
    <row r="221" spans="1:22" s="563" customFormat="1">
      <c r="A221" s="566" t="s">
        <v>923</v>
      </c>
      <c r="B221" s="545">
        <v>1</v>
      </c>
      <c r="C221" s="546" t="s">
        <v>39</v>
      </c>
      <c r="D221" s="546" t="s">
        <v>39</v>
      </c>
      <c r="E221" s="546" t="s">
        <v>39</v>
      </c>
      <c r="F221" s="546" t="s">
        <v>39</v>
      </c>
      <c r="G221" s="546" t="s">
        <v>39</v>
      </c>
      <c r="H221" s="546" t="s">
        <v>39</v>
      </c>
      <c r="I221" s="546" t="s">
        <v>39</v>
      </c>
      <c r="J221" s="546" t="s">
        <v>39</v>
      </c>
      <c r="K221" s="546" t="s">
        <v>39</v>
      </c>
      <c r="L221" s="546" t="s">
        <v>39</v>
      </c>
      <c r="M221" s="545">
        <v>1</v>
      </c>
      <c r="N221" s="546" t="s">
        <v>39</v>
      </c>
      <c r="O221" s="545">
        <v>1</v>
      </c>
      <c r="P221" s="546" t="s">
        <v>39</v>
      </c>
      <c r="Q221" s="546" t="s">
        <v>39</v>
      </c>
      <c r="R221" s="546" t="s">
        <v>39</v>
      </c>
      <c r="S221" s="546" t="s">
        <v>39</v>
      </c>
      <c r="T221" s="546" t="s">
        <v>39</v>
      </c>
      <c r="U221" s="546" t="s">
        <v>39</v>
      </c>
      <c r="V221" s="546" t="s">
        <v>39</v>
      </c>
    </row>
    <row r="222" spans="1:22">
      <c r="A222" s="564" t="s">
        <v>77</v>
      </c>
      <c r="B222" s="541">
        <v>61</v>
      </c>
      <c r="C222" s="541">
        <v>4</v>
      </c>
      <c r="D222" s="541">
        <v>1</v>
      </c>
      <c r="E222" s="541">
        <v>2</v>
      </c>
      <c r="F222" s="542" t="s">
        <v>39</v>
      </c>
      <c r="G222" s="542" t="s">
        <v>39</v>
      </c>
      <c r="H222" s="542" t="s">
        <v>39</v>
      </c>
      <c r="I222" s="541">
        <v>1</v>
      </c>
      <c r="J222" s="542" t="s">
        <v>39</v>
      </c>
      <c r="K222" s="542" t="s">
        <v>39</v>
      </c>
      <c r="L222" s="542" t="s">
        <v>39</v>
      </c>
      <c r="M222" s="541">
        <v>57</v>
      </c>
      <c r="N222" s="541">
        <v>1</v>
      </c>
      <c r="O222" s="541">
        <v>33</v>
      </c>
      <c r="P222" s="541">
        <v>13</v>
      </c>
      <c r="Q222" s="541">
        <v>10</v>
      </c>
      <c r="R222" s="542" t="s">
        <v>39</v>
      </c>
      <c r="S222" s="542" t="s">
        <v>39</v>
      </c>
      <c r="T222" s="542" t="s">
        <v>39</v>
      </c>
      <c r="U222" s="542" t="s">
        <v>39</v>
      </c>
      <c r="V222" s="542" t="s">
        <v>39</v>
      </c>
    </row>
    <row r="223" spans="1:22">
      <c r="A223" s="566" t="s">
        <v>34</v>
      </c>
      <c r="B223" s="545">
        <v>44</v>
      </c>
      <c r="C223" s="545">
        <v>4</v>
      </c>
      <c r="D223" s="545">
        <v>1</v>
      </c>
      <c r="E223" s="545">
        <v>2</v>
      </c>
      <c r="F223" s="546" t="s">
        <v>39</v>
      </c>
      <c r="G223" s="546" t="s">
        <v>39</v>
      </c>
      <c r="H223" s="546" t="s">
        <v>39</v>
      </c>
      <c r="I223" s="545">
        <v>1</v>
      </c>
      <c r="J223" s="546" t="s">
        <v>39</v>
      </c>
      <c r="K223" s="546" t="s">
        <v>39</v>
      </c>
      <c r="L223" s="546" t="s">
        <v>39</v>
      </c>
      <c r="M223" s="545">
        <v>40</v>
      </c>
      <c r="N223" s="545">
        <v>1</v>
      </c>
      <c r="O223" s="545">
        <v>23</v>
      </c>
      <c r="P223" s="545">
        <v>8</v>
      </c>
      <c r="Q223" s="545">
        <v>8</v>
      </c>
      <c r="R223" s="546" t="s">
        <v>39</v>
      </c>
      <c r="S223" s="546" t="s">
        <v>39</v>
      </c>
      <c r="T223" s="546" t="s">
        <v>39</v>
      </c>
      <c r="U223" s="546" t="s">
        <v>39</v>
      </c>
      <c r="V223" s="546" t="s">
        <v>39</v>
      </c>
    </row>
    <row r="224" spans="1:22">
      <c r="A224" s="532" t="s">
        <v>924</v>
      </c>
      <c r="B224" s="541">
        <v>8</v>
      </c>
      <c r="C224" s="542" t="s">
        <v>39</v>
      </c>
      <c r="D224" s="542" t="s">
        <v>39</v>
      </c>
      <c r="E224" s="542" t="s">
        <v>39</v>
      </c>
      <c r="F224" s="542" t="s">
        <v>39</v>
      </c>
      <c r="G224" s="542" t="s">
        <v>39</v>
      </c>
      <c r="H224" s="542" t="s">
        <v>39</v>
      </c>
      <c r="I224" s="542" t="s">
        <v>39</v>
      </c>
      <c r="J224" s="542" t="s">
        <v>39</v>
      </c>
      <c r="K224" s="542" t="s">
        <v>39</v>
      </c>
      <c r="L224" s="542" t="s">
        <v>39</v>
      </c>
      <c r="M224" s="541">
        <v>8</v>
      </c>
      <c r="N224" s="542" t="s">
        <v>39</v>
      </c>
      <c r="O224" s="541">
        <v>4</v>
      </c>
      <c r="P224" s="541">
        <v>3</v>
      </c>
      <c r="Q224" s="541">
        <v>1</v>
      </c>
      <c r="R224" s="542" t="s">
        <v>39</v>
      </c>
      <c r="S224" s="542" t="s">
        <v>39</v>
      </c>
      <c r="T224" s="542" t="s">
        <v>39</v>
      </c>
      <c r="U224" s="542" t="s">
        <v>39</v>
      </c>
      <c r="V224" s="542" t="s">
        <v>39</v>
      </c>
    </row>
    <row r="225" spans="1:22">
      <c r="A225" s="566" t="s">
        <v>925</v>
      </c>
      <c r="B225" s="545">
        <v>4</v>
      </c>
      <c r="C225" s="546" t="s">
        <v>39</v>
      </c>
      <c r="D225" s="546" t="s">
        <v>39</v>
      </c>
      <c r="E225" s="546" t="s">
        <v>39</v>
      </c>
      <c r="F225" s="546" t="s">
        <v>39</v>
      </c>
      <c r="G225" s="546" t="s">
        <v>39</v>
      </c>
      <c r="H225" s="546" t="s">
        <v>39</v>
      </c>
      <c r="I225" s="546" t="s">
        <v>39</v>
      </c>
      <c r="J225" s="546" t="s">
        <v>39</v>
      </c>
      <c r="K225" s="546" t="s">
        <v>39</v>
      </c>
      <c r="L225" s="546" t="s">
        <v>39</v>
      </c>
      <c r="M225" s="545">
        <v>4</v>
      </c>
      <c r="N225" s="546" t="s">
        <v>39</v>
      </c>
      <c r="O225" s="545">
        <v>2</v>
      </c>
      <c r="P225" s="545">
        <v>1</v>
      </c>
      <c r="Q225" s="545">
        <v>1</v>
      </c>
      <c r="R225" s="546" t="s">
        <v>39</v>
      </c>
      <c r="S225" s="546" t="s">
        <v>39</v>
      </c>
      <c r="T225" s="546" t="s">
        <v>39</v>
      </c>
      <c r="U225" s="546" t="s">
        <v>39</v>
      </c>
      <c r="V225" s="546" t="s">
        <v>39</v>
      </c>
    </row>
    <row r="226" spans="1:22" s="563" customFormat="1">
      <c r="A226" s="532" t="s">
        <v>926</v>
      </c>
      <c r="B226" s="541">
        <v>5</v>
      </c>
      <c r="C226" s="542" t="s">
        <v>39</v>
      </c>
      <c r="D226" s="542" t="s">
        <v>39</v>
      </c>
      <c r="E226" s="542" t="s">
        <v>39</v>
      </c>
      <c r="F226" s="542" t="s">
        <v>39</v>
      </c>
      <c r="G226" s="542" t="s">
        <v>39</v>
      </c>
      <c r="H226" s="542" t="s">
        <v>39</v>
      </c>
      <c r="I226" s="542" t="s">
        <v>39</v>
      </c>
      <c r="J226" s="542" t="s">
        <v>39</v>
      </c>
      <c r="K226" s="542" t="s">
        <v>39</v>
      </c>
      <c r="L226" s="542" t="s">
        <v>39</v>
      </c>
      <c r="M226" s="541">
        <v>5</v>
      </c>
      <c r="N226" s="542" t="s">
        <v>39</v>
      </c>
      <c r="O226" s="541">
        <v>4</v>
      </c>
      <c r="P226" s="541">
        <v>1</v>
      </c>
      <c r="Q226" s="542" t="s">
        <v>39</v>
      </c>
      <c r="R226" s="542" t="s">
        <v>39</v>
      </c>
      <c r="S226" s="542" t="s">
        <v>39</v>
      </c>
      <c r="T226" s="542" t="s">
        <v>39</v>
      </c>
      <c r="U226" s="542" t="s">
        <v>39</v>
      </c>
      <c r="V226" s="542" t="s">
        <v>39</v>
      </c>
    </row>
    <row r="227" spans="1:22">
      <c r="A227" s="565" t="s">
        <v>83</v>
      </c>
      <c r="B227" s="545">
        <v>75</v>
      </c>
      <c r="C227" s="545">
        <v>4</v>
      </c>
      <c r="D227" s="545">
        <v>3</v>
      </c>
      <c r="E227" s="545">
        <v>1</v>
      </c>
      <c r="F227" s="546" t="s">
        <v>39</v>
      </c>
      <c r="G227" s="546" t="s">
        <v>39</v>
      </c>
      <c r="H227" s="546" t="s">
        <v>39</v>
      </c>
      <c r="I227" s="546" t="s">
        <v>39</v>
      </c>
      <c r="J227" s="546" t="s">
        <v>39</v>
      </c>
      <c r="K227" s="546" t="s">
        <v>39</v>
      </c>
      <c r="L227" s="546" t="s">
        <v>39</v>
      </c>
      <c r="M227" s="545">
        <v>71</v>
      </c>
      <c r="N227" s="545">
        <v>1</v>
      </c>
      <c r="O227" s="545">
        <v>16</v>
      </c>
      <c r="P227" s="545">
        <v>33</v>
      </c>
      <c r="Q227" s="545">
        <v>20</v>
      </c>
      <c r="R227" s="546" t="s">
        <v>39</v>
      </c>
      <c r="S227" s="546" t="s">
        <v>39</v>
      </c>
      <c r="T227" s="546" t="s">
        <v>39</v>
      </c>
      <c r="U227" s="546" t="s">
        <v>39</v>
      </c>
      <c r="V227" s="545">
        <v>1</v>
      </c>
    </row>
    <row r="228" spans="1:22">
      <c r="A228" s="532" t="s">
        <v>927</v>
      </c>
      <c r="B228" s="541">
        <v>17</v>
      </c>
      <c r="C228" s="541">
        <v>2</v>
      </c>
      <c r="D228" s="541">
        <v>1</v>
      </c>
      <c r="E228" s="541">
        <v>1</v>
      </c>
      <c r="F228" s="542" t="s">
        <v>39</v>
      </c>
      <c r="G228" s="542" t="s">
        <v>39</v>
      </c>
      <c r="H228" s="542" t="s">
        <v>39</v>
      </c>
      <c r="I228" s="542" t="s">
        <v>39</v>
      </c>
      <c r="J228" s="542" t="s">
        <v>39</v>
      </c>
      <c r="K228" s="542" t="s">
        <v>39</v>
      </c>
      <c r="L228" s="542" t="s">
        <v>39</v>
      </c>
      <c r="M228" s="541">
        <v>15</v>
      </c>
      <c r="N228" s="542" t="s">
        <v>39</v>
      </c>
      <c r="O228" s="541">
        <v>6</v>
      </c>
      <c r="P228" s="541">
        <v>6</v>
      </c>
      <c r="Q228" s="541">
        <v>3</v>
      </c>
      <c r="R228" s="542" t="s">
        <v>39</v>
      </c>
      <c r="S228" s="542" t="s">
        <v>39</v>
      </c>
      <c r="T228" s="542" t="s">
        <v>39</v>
      </c>
      <c r="U228" s="542" t="s">
        <v>39</v>
      </c>
      <c r="V228" s="541" t="s">
        <v>39</v>
      </c>
    </row>
    <row r="229" spans="1:22">
      <c r="A229" s="566" t="s">
        <v>928</v>
      </c>
      <c r="B229" s="545">
        <v>13</v>
      </c>
      <c r="C229" s="545">
        <v>1</v>
      </c>
      <c r="D229" s="545">
        <v>1</v>
      </c>
      <c r="E229" s="546" t="s">
        <v>39</v>
      </c>
      <c r="F229" s="546" t="s">
        <v>39</v>
      </c>
      <c r="G229" s="546" t="s">
        <v>39</v>
      </c>
      <c r="H229" s="546" t="s">
        <v>39</v>
      </c>
      <c r="I229" s="546" t="s">
        <v>39</v>
      </c>
      <c r="J229" s="546" t="s">
        <v>39</v>
      </c>
      <c r="K229" s="546" t="s">
        <v>39</v>
      </c>
      <c r="L229" s="546" t="s">
        <v>39</v>
      </c>
      <c r="M229" s="545">
        <v>12</v>
      </c>
      <c r="N229" s="546" t="s">
        <v>39</v>
      </c>
      <c r="O229" s="545">
        <v>1</v>
      </c>
      <c r="P229" s="545">
        <v>6</v>
      </c>
      <c r="Q229" s="545">
        <v>5</v>
      </c>
      <c r="R229" s="546" t="s">
        <v>39</v>
      </c>
      <c r="S229" s="546" t="s">
        <v>39</v>
      </c>
      <c r="T229" s="546" t="s">
        <v>39</v>
      </c>
      <c r="U229" s="546" t="s">
        <v>39</v>
      </c>
      <c r="V229" s="546" t="s">
        <v>39</v>
      </c>
    </row>
    <row r="230" spans="1:22">
      <c r="A230" s="532" t="s">
        <v>929</v>
      </c>
      <c r="B230" s="541">
        <v>8</v>
      </c>
      <c r="C230" s="542" t="s">
        <v>39</v>
      </c>
      <c r="D230" s="542" t="s">
        <v>39</v>
      </c>
      <c r="E230" s="542" t="s">
        <v>39</v>
      </c>
      <c r="F230" s="542" t="s">
        <v>39</v>
      </c>
      <c r="G230" s="542" t="s">
        <v>39</v>
      </c>
      <c r="H230" s="542" t="s">
        <v>39</v>
      </c>
      <c r="I230" s="542" t="s">
        <v>39</v>
      </c>
      <c r="J230" s="542" t="s">
        <v>39</v>
      </c>
      <c r="K230" s="542" t="s">
        <v>39</v>
      </c>
      <c r="L230" s="542" t="s">
        <v>39</v>
      </c>
      <c r="M230" s="541">
        <v>8</v>
      </c>
      <c r="N230" s="542" t="s">
        <v>39</v>
      </c>
      <c r="O230" s="541">
        <v>1</v>
      </c>
      <c r="P230" s="541">
        <v>5</v>
      </c>
      <c r="Q230" s="541">
        <v>2</v>
      </c>
      <c r="R230" s="542" t="s">
        <v>39</v>
      </c>
      <c r="S230" s="542" t="s">
        <v>39</v>
      </c>
      <c r="T230" s="542" t="s">
        <v>39</v>
      </c>
      <c r="U230" s="542" t="s">
        <v>39</v>
      </c>
      <c r="V230" s="542" t="s">
        <v>39</v>
      </c>
    </row>
    <row r="231" spans="1:22">
      <c r="A231" s="566" t="s">
        <v>930</v>
      </c>
      <c r="B231" s="545">
        <v>4</v>
      </c>
      <c r="C231" s="546" t="s">
        <v>39</v>
      </c>
      <c r="D231" s="546" t="s">
        <v>39</v>
      </c>
      <c r="E231" s="546" t="s">
        <v>39</v>
      </c>
      <c r="F231" s="546" t="s">
        <v>39</v>
      </c>
      <c r="G231" s="546" t="s">
        <v>39</v>
      </c>
      <c r="H231" s="546" t="s">
        <v>39</v>
      </c>
      <c r="I231" s="546" t="s">
        <v>39</v>
      </c>
      <c r="J231" s="546" t="s">
        <v>39</v>
      </c>
      <c r="K231" s="546" t="s">
        <v>39</v>
      </c>
      <c r="L231" s="546" t="s">
        <v>39</v>
      </c>
      <c r="M231" s="545">
        <v>4</v>
      </c>
      <c r="N231" s="546" t="s">
        <v>39</v>
      </c>
      <c r="O231" s="545" t="s">
        <v>39</v>
      </c>
      <c r="P231" s="545">
        <v>4</v>
      </c>
      <c r="Q231" s="546" t="s">
        <v>39</v>
      </c>
      <c r="R231" s="546" t="s">
        <v>39</v>
      </c>
      <c r="S231" s="546" t="s">
        <v>39</v>
      </c>
      <c r="T231" s="546" t="s">
        <v>39</v>
      </c>
      <c r="U231" s="546" t="s">
        <v>39</v>
      </c>
      <c r="V231" s="546" t="s">
        <v>39</v>
      </c>
    </row>
    <row r="232" spans="1:22">
      <c r="A232" s="532" t="s">
        <v>931</v>
      </c>
      <c r="B232" s="541">
        <v>9</v>
      </c>
      <c r="C232" s="541">
        <v>1</v>
      </c>
      <c r="D232" s="541">
        <v>1</v>
      </c>
      <c r="E232" s="542" t="s">
        <v>39</v>
      </c>
      <c r="F232" s="542" t="s">
        <v>39</v>
      </c>
      <c r="G232" s="542" t="s">
        <v>39</v>
      </c>
      <c r="H232" s="542" t="s">
        <v>39</v>
      </c>
      <c r="I232" s="542" t="s">
        <v>39</v>
      </c>
      <c r="J232" s="542" t="s">
        <v>39</v>
      </c>
      <c r="K232" s="542" t="s">
        <v>39</v>
      </c>
      <c r="L232" s="542" t="s">
        <v>39</v>
      </c>
      <c r="M232" s="541">
        <v>8</v>
      </c>
      <c r="N232" s="542" t="s">
        <v>39</v>
      </c>
      <c r="O232" s="541">
        <v>3</v>
      </c>
      <c r="P232" s="541">
        <v>3</v>
      </c>
      <c r="Q232" s="541">
        <v>2</v>
      </c>
      <c r="R232" s="542" t="s">
        <v>39</v>
      </c>
      <c r="S232" s="542" t="s">
        <v>39</v>
      </c>
      <c r="T232" s="542" t="s">
        <v>39</v>
      </c>
      <c r="U232" s="542" t="s">
        <v>39</v>
      </c>
      <c r="V232" s="542" t="s">
        <v>39</v>
      </c>
    </row>
    <row r="233" spans="1:22">
      <c r="A233" s="566" t="s">
        <v>932</v>
      </c>
      <c r="B233" s="545">
        <v>9</v>
      </c>
      <c r="C233" s="546" t="s">
        <v>39</v>
      </c>
      <c r="D233" s="546" t="s">
        <v>39</v>
      </c>
      <c r="E233" s="546" t="s">
        <v>39</v>
      </c>
      <c r="F233" s="546" t="s">
        <v>39</v>
      </c>
      <c r="G233" s="546" t="s">
        <v>39</v>
      </c>
      <c r="H233" s="546" t="s">
        <v>39</v>
      </c>
      <c r="I233" s="546" t="s">
        <v>39</v>
      </c>
      <c r="J233" s="546" t="s">
        <v>39</v>
      </c>
      <c r="K233" s="546" t="s">
        <v>39</v>
      </c>
      <c r="L233" s="546" t="s">
        <v>39</v>
      </c>
      <c r="M233" s="545">
        <v>9</v>
      </c>
      <c r="N233" s="546" t="s">
        <v>39</v>
      </c>
      <c r="O233" s="545">
        <v>2</v>
      </c>
      <c r="P233" s="545">
        <v>3</v>
      </c>
      <c r="Q233" s="545">
        <v>4</v>
      </c>
      <c r="R233" s="546" t="s">
        <v>39</v>
      </c>
      <c r="S233" s="546" t="s">
        <v>39</v>
      </c>
      <c r="T233" s="546" t="s">
        <v>39</v>
      </c>
      <c r="U233" s="546" t="s">
        <v>39</v>
      </c>
      <c r="V233" s="546" t="s">
        <v>39</v>
      </c>
    </row>
    <row r="234" spans="1:22">
      <c r="A234" s="532" t="s">
        <v>933</v>
      </c>
      <c r="B234" s="541">
        <v>4</v>
      </c>
      <c r="C234" s="542" t="s">
        <v>39</v>
      </c>
      <c r="D234" s="542" t="s">
        <v>39</v>
      </c>
      <c r="E234" s="542" t="s">
        <v>39</v>
      </c>
      <c r="F234" s="542" t="s">
        <v>39</v>
      </c>
      <c r="G234" s="542" t="s">
        <v>39</v>
      </c>
      <c r="H234" s="542" t="s">
        <v>39</v>
      </c>
      <c r="I234" s="542" t="s">
        <v>39</v>
      </c>
      <c r="J234" s="542" t="s">
        <v>39</v>
      </c>
      <c r="K234" s="542" t="s">
        <v>39</v>
      </c>
      <c r="L234" s="542" t="s">
        <v>39</v>
      </c>
      <c r="M234" s="541">
        <v>4</v>
      </c>
      <c r="N234" s="542" t="s">
        <v>39</v>
      </c>
      <c r="O234" s="541">
        <v>1</v>
      </c>
      <c r="P234" s="542" t="s">
        <v>39</v>
      </c>
      <c r="Q234" s="541">
        <v>2</v>
      </c>
      <c r="R234" s="542" t="s">
        <v>39</v>
      </c>
      <c r="S234" s="542" t="s">
        <v>39</v>
      </c>
      <c r="T234" s="542" t="s">
        <v>39</v>
      </c>
      <c r="U234" s="542" t="s">
        <v>39</v>
      </c>
      <c r="V234" s="542">
        <v>1</v>
      </c>
    </row>
    <row r="235" spans="1:22">
      <c r="A235" s="566" t="s">
        <v>934</v>
      </c>
      <c r="B235" s="545">
        <v>7</v>
      </c>
      <c r="C235" s="546" t="s">
        <v>39</v>
      </c>
      <c r="D235" s="546" t="s">
        <v>39</v>
      </c>
      <c r="E235" s="546" t="s">
        <v>39</v>
      </c>
      <c r="F235" s="546" t="s">
        <v>39</v>
      </c>
      <c r="G235" s="546" t="s">
        <v>39</v>
      </c>
      <c r="H235" s="546" t="s">
        <v>39</v>
      </c>
      <c r="I235" s="546" t="s">
        <v>39</v>
      </c>
      <c r="J235" s="546" t="s">
        <v>39</v>
      </c>
      <c r="K235" s="546" t="s">
        <v>39</v>
      </c>
      <c r="L235" s="546" t="s">
        <v>39</v>
      </c>
      <c r="M235" s="545">
        <v>7</v>
      </c>
      <c r="N235" s="545">
        <v>1</v>
      </c>
      <c r="O235" s="545">
        <v>1</v>
      </c>
      <c r="P235" s="545">
        <v>3</v>
      </c>
      <c r="Q235" s="545">
        <v>2</v>
      </c>
      <c r="R235" s="546" t="s">
        <v>39</v>
      </c>
      <c r="S235" s="546" t="s">
        <v>39</v>
      </c>
      <c r="T235" s="546" t="s">
        <v>39</v>
      </c>
      <c r="U235" s="546" t="s">
        <v>39</v>
      </c>
      <c r="V235" s="546" t="s">
        <v>39</v>
      </c>
    </row>
    <row r="236" spans="1:22" s="563" customFormat="1">
      <c r="A236" s="532" t="s">
        <v>935</v>
      </c>
      <c r="B236" s="541">
        <v>4</v>
      </c>
      <c r="C236" s="542" t="s">
        <v>39</v>
      </c>
      <c r="D236" s="542" t="s">
        <v>39</v>
      </c>
      <c r="E236" s="542" t="s">
        <v>39</v>
      </c>
      <c r="F236" s="542" t="s">
        <v>39</v>
      </c>
      <c r="G236" s="542" t="s">
        <v>39</v>
      </c>
      <c r="H236" s="542" t="s">
        <v>39</v>
      </c>
      <c r="I236" s="542" t="s">
        <v>39</v>
      </c>
      <c r="J236" s="542" t="s">
        <v>39</v>
      </c>
      <c r="K236" s="542" t="s">
        <v>39</v>
      </c>
      <c r="L236" s="542" t="s">
        <v>39</v>
      </c>
      <c r="M236" s="541">
        <v>4</v>
      </c>
      <c r="N236" s="542" t="s">
        <v>39</v>
      </c>
      <c r="O236" s="541">
        <v>1</v>
      </c>
      <c r="P236" s="541">
        <v>3</v>
      </c>
      <c r="Q236" s="542" t="s">
        <v>39</v>
      </c>
      <c r="R236" s="542" t="s">
        <v>39</v>
      </c>
      <c r="S236" s="542" t="s">
        <v>39</v>
      </c>
      <c r="T236" s="542" t="s">
        <v>39</v>
      </c>
      <c r="U236" s="542" t="s">
        <v>39</v>
      </c>
      <c r="V236" s="542" t="s">
        <v>39</v>
      </c>
    </row>
    <row r="237" spans="1:22">
      <c r="A237" s="565" t="s">
        <v>76</v>
      </c>
      <c r="B237" s="545">
        <v>82</v>
      </c>
      <c r="C237" s="545">
        <v>9</v>
      </c>
      <c r="D237" s="545">
        <v>1</v>
      </c>
      <c r="E237" s="545">
        <v>1</v>
      </c>
      <c r="F237" s="546" t="s">
        <v>39</v>
      </c>
      <c r="G237" s="546" t="s">
        <v>39</v>
      </c>
      <c r="H237" s="546" t="s">
        <v>39</v>
      </c>
      <c r="I237" s="545">
        <v>7</v>
      </c>
      <c r="J237" s="546" t="s">
        <v>39</v>
      </c>
      <c r="K237" s="546" t="s">
        <v>39</v>
      </c>
      <c r="L237" s="546" t="s">
        <v>39</v>
      </c>
      <c r="M237" s="545">
        <v>73</v>
      </c>
      <c r="N237" s="545">
        <v>16</v>
      </c>
      <c r="O237" s="545">
        <v>27</v>
      </c>
      <c r="P237" s="545">
        <v>11</v>
      </c>
      <c r="Q237" s="545">
        <v>19</v>
      </c>
      <c r="R237" s="546" t="s">
        <v>39</v>
      </c>
      <c r="S237" s="546" t="s">
        <v>39</v>
      </c>
      <c r="T237" s="546" t="s">
        <v>39</v>
      </c>
      <c r="U237" s="546" t="s">
        <v>39</v>
      </c>
      <c r="V237" s="546" t="s">
        <v>39</v>
      </c>
    </row>
    <row r="238" spans="1:22">
      <c r="A238" s="532" t="s">
        <v>936</v>
      </c>
      <c r="B238" s="541">
        <v>32</v>
      </c>
      <c r="C238" s="541">
        <v>7</v>
      </c>
      <c r="D238" s="542" t="s">
        <v>39</v>
      </c>
      <c r="E238" s="541">
        <v>1</v>
      </c>
      <c r="F238" s="542" t="s">
        <v>39</v>
      </c>
      <c r="G238" s="542" t="s">
        <v>39</v>
      </c>
      <c r="H238" s="542" t="s">
        <v>39</v>
      </c>
      <c r="I238" s="541">
        <v>6</v>
      </c>
      <c r="J238" s="542" t="s">
        <v>39</v>
      </c>
      <c r="K238" s="542" t="s">
        <v>39</v>
      </c>
      <c r="L238" s="542" t="s">
        <v>39</v>
      </c>
      <c r="M238" s="541">
        <v>25</v>
      </c>
      <c r="N238" s="541">
        <v>8</v>
      </c>
      <c r="O238" s="541">
        <v>9</v>
      </c>
      <c r="P238" s="541">
        <v>2</v>
      </c>
      <c r="Q238" s="541">
        <v>6</v>
      </c>
      <c r="R238" s="542" t="s">
        <v>39</v>
      </c>
      <c r="S238" s="542" t="s">
        <v>39</v>
      </c>
      <c r="T238" s="542" t="s">
        <v>39</v>
      </c>
      <c r="U238" s="542" t="s">
        <v>39</v>
      </c>
      <c r="V238" s="542" t="s">
        <v>39</v>
      </c>
    </row>
    <row r="239" spans="1:22">
      <c r="A239" s="566" t="s">
        <v>937</v>
      </c>
      <c r="B239" s="545">
        <v>5</v>
      </c>
      <c r="C239" s="546" t="s">
        <v>39</v>
      </c>
      <c r="D239" s="546" t="s">
        <v>39</v>
      </c>
      <c r="E239" s="546" t="s">
        <v>39</v>
      </c>
      <c r="F239" s="546" t="s">
        <v>39</v>
      </c>
      <c r="G239" s="546" t="s">
        <v>39</v>
      </c>
      <c r="H239" s="546" t="s">
        <v>39</v>
      </c>
      <c r="I239" s="546" t="s">
        <v>39</v>
      </c>
      <c r="J239" s="546" t="s">
        <v>39</v>
      </c>
      <c r="K239" s="546" t="s">
        <v>39</v>
      </c>
      <c r="L239" s="546" t="s">
        <v>39</v>
      </c>
      <c r="M239" s="545">
        <v>5</v>
      </c>
      <c r="N239" s="546" t="s">
        <v>39</v>
      </c>
      <c r="O239" s="545">
        <v>3</v>
      </c>
      <c r="P239" s="546" t="s">
        <v>39</v>
      </c>
      <c r="Q239" s="545">
        <v>2</v>
      </c>
      <c r="R239" s="546" t="s">
        <v>39</v>
      </c>
      <c r="S239" s="546" t="s">
        <v>39</v>
      </c>
      <c r="T239" s="546" t="s">
        <v>39</v>
      </c>
      <c r="U239" s="546" t="s">
        <v>39</v>
      </c>
      <c r="V239" s="546" t="s">
        <v>39</v>
      </c>
    </row>
    <row r="240" spans="1:22">
      <c r="A240" s="532" t="s">
        <v>938</v>
      </c>
      <c r="B240" s="541">
        <v>6</v>
      </c>
      <c r="C240" s="542" t="s">
        <v>39</v>
      </c>
      <c r="D240" s="542" t="s">
        <v>39</v>
      </c>
      <c r="E240" s="542" t="s">
        <v>39</v>
      </c>
      <c r="F240" s="542" t="s">
        <v>39</v>
      </c>
      <c r="G240" s="542" t="s">
        <v>39</v>
      </c>
      <c r="H240" s="542" t="s">
        <v>39</v>
      </c>
      <c r="I240" s="542" t="s">
        <v>39</v>
      </c>
      <c r="J240" s="542" t="s">
        <v>39</v>
      </c>
      <c r="K240" s="542" t="s">
        <v>39</v>
      </c>
      <c r="L240" s="542" t="s">
        <v>39</v>
      </c>
      <c r="M240" s="541">
        <v>6</v>
      </c>
      <c r="N240" s="541">
        <v>1</v>
      </c>
      <c r="O240" s="541">
        <v>3</v>
      </c>
      <c r="P240" s="542" t="s">
        <v>39</v>
      </c>
      <c r="Q240" s="541">
        <v>2</v>
      </c>
      <c r="R240" s="542" t="s">
        <v>39</v>
      </c>
      <c r="S240" s="542" t="s">
        <v>39</v>
      </c>
      <c r="T240" s="542" t="s">
        <v>39</v>
      </c>
      <c r="U240" s="542" t="s">
        <v>39</v>
      </c>
      <c r="V240" s="542" t="s">
        <v>39</v>
      </c>
    </row>
    <row r="241" spans="1:22">
      <c r="A241" s="566" t="s">
        <v>939</v>
      </c>
      <c r="B241" s="545">
        <v>28</v>
      </c>
      <c r="C241" s="545">
        <v>2</v>
      </c>
      <c r="D241" s="545">
        <v>1</v>
      </c>
      <c r="E241" s="546" t="s">
        <v>39</v>
      </c>
      <c r="F241" s="546" t="s">
        <v>39</v>
      </c>
      <c r="G241" s="546" t="s">
        <v>39</v>
      </c>
      <c r="H241" s="546" t="s">
        <v>39</v>
      </c>
      <c r="I241" s="546">
        <v>1</v>
      </c>
      <c r="J241" s="546" t="s">
        <v>39</v>
      </c>
      <c r="K241" s="546" t="s">
        <v>39</v>
      </c>
      <c r="L241" s="546" t="s">
        <v>39</v>
      </c>
      <c r="M241" s="545">
        <v>26</v>
      </c>
      <c r="N241" s="545">
        <v>6</v>
      </c>
      <c r="O241" s="545">
        <v>6</v>
      </c>
      <c r="P241" s="545">
        <v>8</v>
      </c>
      <c r="Q241" s="545">
        <v>6</v>
      </c>
      <c r="R241" s="546" t="s">
        <v>39</v>
      </c>
      <c r="S241" s="546" t="s">
        <v>39</v>
      </c>
      <c r="T241" s="546" t="s">
        <v>39</v>
      </c>
      <c r="U241" s="546" t="s">
        <v>39</v>
      </c>
      <c r="V241" s="546" t="s">
        <v>39</v>
      </c>
    </row>
    <row r="242" spans="1:22">
      <c r="A242" s="532" t="s">
        <v>36</v>
      </c>
      <c r="B242" s="541">
        <v>4</v>
      </c>
      <c r="C242" s="542" t="s">
        <v>39</v>
      </c>
      <c r="D242" s="542" t="s">
        <v>39</v>
      </c>
      <c r="E242" s="542" t="s">
        <v>39</v>
      </c>
      <c r="F242" s="542" t="s">
        <v>39</v>
      </c>
      <c r="G242" s="542" t="s">
        <v>39</v>
      </c>
      <c r="H242" s="542" t="s">
        <v>39</v>
      </c>
      <c r="I242" s="542" t="s">
        <v>39</v>
      </c>
      <c r="J242" s="542" t="s">
        <v>39</v>
      </c>
      <c r="K242" s="542" t="s">
        <v>39</v>
      </c>
      <c r="L242" s="542" t="s">
        <v>39</v>
      </c>
      <c r="M242" s="541">
        <v>4</v>
      </c>
      <c r="N242" s="542" t="s">
        <v>39</v>
      </c>
      <c r="O242" s="541">
        <v>3</v>
      </c>
      <c r="P242" s="542" t="s">
        <v>39</v>
      </c>
      <c r="Q242" s="541">
        <v>1</v>
      </c>
      <c r="R242" s="542" t="s">
        <v>39</v>
      </c>
      <c r="S242" s="542" t="s">
        <v>39</v>
      </c>
      <c r="T242" s="542" t="s">
        <v>39</v>
      </c>
      <c r="U242" s="542" t="s">
        <v>39</v>
      </c>
      <c r="V242" s="542" t="s">
        <v>39</v>
      </c>
    </row>
    <row r="243" spans="1:22">
      <c r="A243" s="566" t="s">
        <v>940</v>
      </c>
      <c r="B243" s="545">
        <v>3</v>
      </c>
      <c r="C243" s="546" t="s">
        <v>39</v>
      </c>
      <c r="D243" s="546" t="s">
        <v>39</v>
      </c>
      <c r="E243" s="546" t="s">
        <v>39</v>
      </c>
      <c r="F243" s="546" t="s">
        <v>39</v>
      </c>
      <c r="G243" s="546" t="s">
        <v>39</v>
      </c>
      <c r="H243" s="546" t="s">
        <v>39</v>
      </c>
      <c r="I243" s="546" t="s">
        <v>39</v>
      </c>
      <c r="J243" s="546" t="s">
        <v>39</v>
      </c>
      <c r="K243" s="546" t="s">
        <v>39</v>
      </c>
      <c r="L243" s="546" t="s">
        <v>39</v>
      </c>
      <c r="M243" s="545">
        <v>3</v>
      </c>
      <c r="N243" s="546" t="s">
        <v>39</v>
      </c>
      <c r="O243" s="545">
        <v>2</v>
      </c>
      <c r="P243" s="545">
        <v>1</v>
      </c>
      <c r="Q243" s="546" t="s">
        <v>39</v>
      </c>
      <c r="R243" s="546" t="s">
        <v>39</v>
      </c>
      <c r="S243" s="546" t="s">
        <v>39</v>
      </c>
      <c r="T243" s="546" t="s">
        <v>39</v>
      </c>
      <c r="U243" s="546" t="s">
        <v>39</v>
      </c>
      <c r="V243" s="546" t="s">
        <v>39</v>
      </c>
    </row>
    <row r="244" spans="1:22" s="563" customFormat="1">
      <c r="A244" s="532" t="s">
        <v>941</v>
      </c>
      <c r="B244" s="541">
        <v>4</v>
      </c>
      <c r="C244" s="542" t="s">
        <v>39</v>
      </c>
      <c r="D244" s="542" t="s">
        <v>39</v>
      </c>
      <c r="E244" s="542" t="s">
        <v>39</v>
      </c>
      <c r="F244" s="542" t="s">
        <v>39</v>
      </c>
      <c r="G244" s="542" t="s">
        <v>39</v>
      </c>
      <c r="H244" s="542" t="s">
        <v>39</v>
      </c>
      <c r="I244" s="542" t="s">
        <v>39</v>
      </c>
      <c r="J244" s="542" t="s">
        <v>39</v>
      </c>
      <c r="K244" s="542" t="s">
        <v>39</v>
      </c>
      <c r="L244" s="542" t="s">
        <v>39</v>
      </c>
      <c r="M244" s="541">
        <v>4</v>
      </c>
      <c r="N244" s="541">
        <v>1</v>
      </c>
      <c r="O244" s="541">
        <v>1</v>
      </c>
      <c r="P244" s="542" t="s">
        <v>39</v>
      </c>
      <c r="Q244" s="541">
        <v>2</v>
      </c>
      <c r="R244" s="542" t="s">
        <v>39</v>
      </c>
      <c r="S244" s="542" t="s">
        <v>39</v>
      </c>
      <c r="T244" s="542" t="s">
        <v>39</v>
      </c>
      <c r="U244" s="542" t="s">
        <v>39</v>
      </c>
      <c r="V244" s="542" t="s">
        <v>39</v>
      </c>
    </row>
    <row r="245" spans="1:22">
      <c r="A245" s="565" t="s">
        <v>75</v>
      </c>
      <c r="B245" s="545">
        <v>59</v>
      </c>
      <c r="C245" s="545">
        <v>5</v>
      </c>
      <c r="D245" s="545" t="s">
        <v>39</v>
      </c>
      <c r="E245" s="545">
        <v>2</v>
      </c>
      <c r="F245" s="546" t="s">
        <v>39</v>
      </c>
      <c r="G245" s="546" t="s">
        <v>39</v>
      </c>
      <c r="H245" s="546" t="s">
        <v>39</v>
      </c>
      <c r="I245" s="545">
        <v>2</v>
      </c>
      <c r="J245" s="545">
        <v>1</v>
      </c>
      <c r="K245" s="546" t="s">
        <v>39</v>
      </c>
      <c r="L245" s="546" t="s">
        <v>39</v>
      </c>
      <c r="M245" s="545">
        <v>54</v>
      </c>
      <c r="N245" s="545">
        <v>6</v>
      </c>
      <c r="O245" s="545">
        <v>34</v>
      </c>
      <c r="P245" s="545">
        <v>8</v>
      </c>
      <c r="Q245" s="545">
        <v>6</v>
      </c>
      <c r="R245" s="546" t="s">
        <v>39</v>
      </c>
      <c r="S245" s="546" t="s">
        <v>39</v>
      </c>
      <c r="T245" s="546" t="s">
        <v>39</v>
      </c>
      <c r="U245" s="546" t="s">
        <v>39</v>
      </c>
      <c r="V245" s="546" t="s">
        <v>39</v>
      </c>
    </row>
    <row r="246" spans="1:22">
      <c r="A246" s="532" t="s">
        <v>37</v>
      </c>
      <c r="B246" s="541">
        <v>32</v>
      </c>
      <c r="C246" s="541">
        <v>4</v>
      </c>
      <c r="D246" s="542" t="s">
        <v>39</v>
      </c>
      <c r="E246" s="541">
        <v>2</v>
      </c>
      <c r="F246" s="542" t="s">
        <v>39</v>
      </c>
      <c r="G246" s="542" t="s">
        <v>39</v>
      </c>
      <c r="H246" s="542" t="s">
        <v>39</v>
      </c>
      <c r="I246" s="541">
        <v>1</v>
      </c>
      <c r="J246" s="541">
        <v>1</v>
      </c>
      <c r="K246" s="542" t="s">
        <v>39</v>
      </c>
      <c r="L246" s="542" t="s">
        <v>39</v>
      </c>
      <c r="M246" s="541">
        <v>28</v>
      </c>
      <c r="N246" s="541">
        <v>3</v>
      </c>
      <c r="O246" s="541">
        <v>22</v>
      </c>
      <c r="P246" s="542" t="s">
        <v>39</v>
      </c>
      <c r="Q246" s="541">
        <v>3</v>
      </c>
      <c r="R246" s="542" t="s">
        <v>39</v>
      </c>
      <c r="S246" s="542" t="s">
        <v>39</v>
      </c>
      <c r="T246" s="542" t="s">
        <v>39</v>
      </c>
      <c r="U246" s="542" t="s">
        <v>39</v>
      </c>
      <c r="V246" s="542" t="s">
        <v>39</v>
      </c>
    </row>
    <row r="247" spans="1:22">
      <c r="A247" s="566" t="s">
        <v>942</v>
      </c>
      <c r="B247" s="545">
        <v>4</v>
      </c>
      <c r="C247" s="545" t="s">
        <v>39</v>
      </c>
      <c r="D247" s="545" t="s">
        <v>39</v>
      </c>
      <c r="E247" s="546" t="s">
        <v>39</v>
      </c>
      <c r="F247" s="546" t="s">
        <v>39</v>
      </c>
      <c r="G247" s="546" t="s">
        <v>39</v>
      </c>
      <c r="H247" s="546" t="s">
        <v>39</v>
      </c>
      <c r="I247" s="546" t="s">
        <v>39</v>
      </c>
      <c r="J247" s="546" t="s">
        <v>39</v>
      </c>
      <c r="K247" s="546" t="s">
        <v>39</v>
      </c>
      <c r="L247" s="546" t="s">
        <v>39</v>
      </c>
      <c r="M247" s="545">
        <v>4</v>
      </c>
      <c r="N247" s="546">
        <v>1</v>
      </c>
      <c r="O247" s="545">
        <v>3</v>
      </c>
      <c r="P247" s="546" t="s">
        <v>39</v>
      </c>
      <c r="Q247" s="546" t="s">
        <v>39</v>
      </c>
      <c r="R247" s="546" t="s">
        <v>39</v>
      </c>
      <c r="S247" s="546" t="s">
        <v>39</v>
      </c>
      <c r="T247" s="546" t="s">
        <v>39</v>
      </c>
      <c r="U247" s="546" t="s">
        <v>39</v>
      </c>
      <c r="V247" s="546" t="s">
        <v>39</v>
      </c>
    </row>
    <row r="248" spans="1:22">
      <c r="A248" s="532" t="s">
        <v>943</v>
      </c>
      <c r="B248" s="541">
        <v>13</v>
      </c>
      <c r="C248" s="541">
        <v>1</v>
      </c>
      <c r="D248" s="542" t="s">
        <v>39</v>
      </c>
      <c r="E248" s="542" t="s">
        <v>39</v>
      </c>
      <c r="F248" s="542" t="s">
        <v>39</v>
      </c>
      <c r="G248" s="542" t="s">
        <v>39</v>
      </c>
      <c r="H248" s="542" t="s">
        <v>39</v>
      </c>
      <c r="I248" s="541">
        <v>1</v>
      </c>
      <c r="J248" s="542" t="s">
        <v>39</v>
      </c>
      <c r="K248" s="542" t="s">
        <v>39</v>
      </c>
      <c r="L248" s="542" t="s">
        <v>39</v>
      </c>
      <c r="M248" s="541">
        <v>12</v>
      </c>
      <c r="N248" s="541">
        <v>1</v>
      </c>
      <c r="O248" s="541">
        <v>4</v>
      </c>
      <c r="P248" s="541">
        <v>5</v>
      </c>
      <c r="Q248" s="541">
        <v>2</v>
      </c>
      <c r="R248" s="542" t="s">
        <v>39</v>
      </c>
      <c r="S248" s="542" t="s">
        <v>39</v>
      </c>
      <c r="T248" s="542" t="s">
        <v>39</v>
      </c>
      <c r="U248" s="542" t="s">
        <v>39</v>
      </c>
      <c r="V248" s="542" t="s">
        <v>39</v>
      </c>
    </row>
    <row r="249" spans="1:22" s="563" customFormat="1" ht="18" customHeight="1">
      <c r="A249" s="566" t="s">
        <v>944</v>
      </c>
      <c r="B249" s="545">
        <v>10</v>
      </c>
      <c r="C249" s="546" t="s">
        <v>39</v>
      </c>
      <c r="D249" s="546" t="s">
        <v>39</v>
      </c>
      <c r="E249" s="546" t="s">
        <v>39</v>
      </c>
      <c r="F249" s="546" t="s">
        <v>39</v>
      </c>
      <c r="G249" s="546" t="s">
        <v>39</v>
      </c>
      <c r="H249" s="546" t="s">
        <v>39</v>
      </c>
      <c r="I249" s="546" t="s">
        <v>39</v>
      </c>
      <c r="J249" s="546" t="s">
        <v>39</v>
      </c>
      <c r="K249" s="546" t="s">
        <v>39</v>
      </c>
      <c r="L249" s="546" t="s">
        <v>39</v>
      </c>
      <c r="M249" s="545">
        <v>10</v>
      </c>
      <c r="N249" s="545">
        <v>1</v>
      </c>
      <c r="O249" s="545">
        <v>5</v>
      </c>
      <c r="P249" s="545">
        <v>3</v>
      </c>
      <c r="Q249" s="545">
        <v>1</v>
      </c>
      <c r="R249" s="546" t="s">
        <v>39</v>
      </c>
      <c r="S249" s="546" t="s">
        <v>39</v>
      </c>
      <c r="T249" s="546" t="s">
        <v>39</v>
      </c>
      <c r="U249" s="546" t="s">
        <v>39</v>
      </c>
      <c r="V249" s="546" t="s">
        <v>39</v>
      </c>
    </row>
    <row r="250" spans="1:22" s="563" customFormat="1" ht="16.5" customHeight="1">
      <c r="A250" s="564" t="s">
        <v>102</v>
      </c>
      <c r="B250" s="541">
        <v>11</v>
      </c>
      <c r="C250" s="541">
        <v>2</v>
      </c>
      <c r="D250" s="541">
        <v>2</v>
      </c>
      <c r="E250" s="542" t="s">
        <v>39</v>
      </c>
      <c r="F250" s="542" t="s">
        <v>39</v>
      </c>
      <c r="G250" s="542" t="s">
        <v>39</v>
      </c>
      <c r="H250" s="542" t="s">
        <v>39</v>
      </c>
      <c r="I250" s="542" t="s">
        <v>39</v>
      </c>
      <c r="J250" s="542" t="s">
        <v>39</v>
      </c>
      <c r="K250" s="542" t="s">
        <v>39</v>
      </c>
      <c r="L250" s="542" t="s">
        <v>39</v>
      </c>
      <c r="M250" s="541">
        <v>9</v>
      </c>
      <c r="N250" s="541">
        <v>2</v>
      </c>
      <c r="O250" s="541">
        <v>3</v>
      </c>
      <c r="P250" s="541">
        <v>3</v>
      </c>
      <c r="Q250" s="541">
        <v>1</v>
      </c>
      <c r="R250" s="542" t="s">
        <v>39</v>
      </c>
      <c r="S250" s="542" t="s">
        <v>39</v>
      </c>
      <c r="T250" s="542" t="s">
        <v>39</v>
      </c>
      <c r="U250" s="542" t="s">
        <v>39</v>
      </c>
      <c r="V250" s="542" t="s">
        <v>39</v>
      </c>
    </row>
    <row r="251" spans="1:22">
      <c r="A251" s="565" t="s">
        <v>82</v>
      </c>
      <c r="B251" s="545">
        <v>11</v>
      </c>
      <c r="C251" s="545">
        <v>2</v>
      </c>
      <c r="D251" s="545">
        <v>2</v>
      </c>
      <c r="E251" s="546" t="s">
        <v>39</v>
      </c>
      <c r="F251" s="546" t="s">
        <v>39</v>
      </c>
      <c r="G251" s="546" t="s">
        <v>39</v>
      </c>
      <c r="H251" s="546" t="s">
        <v>39</v>
      </c>
      <c r="I251" s="546" t="s">
        <v>39</v>
      </c>
      <c r="J251" s="546" t="s">
        <v>39</v>
      </c>
      <c r="K251" s="546" t="s">
        <v>39</v>
      </c>
      <c r="L251" s="546" t="s">
        <v>39</v>
      </c>
      <c r="M251" s="545">
        <v>9</v>
      </c>
      <c r="N251" s="545">
        <v>2</v>
      </c>
      <c r="O251" s="545">
        <v>3</v>
      </c>
      <c r="P251" s="545">
        <v>3</v>
      </c>
      <c r="Q251" s="545">
        <v>1</v>
      </c>
      <c r="R251" s="546" t="s">
        <v>39</v>
      </c>
      <c r="S251" s="546" t="s">
        <v>39</v>
      </c>
      <c r="T251" s="546" t="s">
        <v>39</v>
      </c>
      <c r="U251" s="546" t="s">
        <v>39</v>
      </c>
      <c r="V251" s="546" t="s">
        <v>39</v>
      </c>
    </row>
    <row r="252" spans="1:22">
      <c r="A252" s="532" t="s">
        <v>945</v>
      </c>
      <c r="B252" s="541">
        <v>5</v>
      </c>
      <c r="C252" s="541">
        <v>1</v>
      </c>
      <c r="D252" s="541">
        <v>1</v>
      </c>
      <c r="E252" s="542" t="s">
        <v>39</v>
      </c>
      <c r="F252" s="542" t="s">
        <v>39</v>
      </c>
      <c r="G252" s="542" t="s">
        <v>39</v>
      </c>
      <c r="H252" s="542" t="s">
        <v>39</v>
      </c>
      <c r="I252" s="542" t="s">
        <v>39</v>
      </c>
      <c r="J252" s="542" t="s">
        <v>39</v>
      </c>
      <c r="K252" s="542" t="s">
        <v>39</v>
      </c>
      <c r="L252" s="542" t="s">
        <v>39</v>
      </c>
      <c r="M252" s="541">
        <v>4</v>
      </c>
      <c r="N252" s="541">
        <v>1</v>
      </c>
      <c r="O252" s="541">
        <v>1</v>
      </c>
      <c r="P252" s="541">
        <v>1</v>
      </c>
      <c r="Q252" s="541">
        <v>1</v>
      </c>
      <c r="R252" s="542" t="s">
        <v>39</v>
      </c>
      <c r="S252" s="542" t="s">
        <v>39</v>
      </c>
      <c r="T252" s="542" t="s">
        <v>39</v>
      </c>
      <c r="U252" s="542" t="s">
        <v>39</v>
      </c>
      <c r="V252" s="542" t="s">
        <v>39</v>
      </c>
    </row>
    <row r="253" spans="1:22">
      <c r="A253" s="566" t="s">
        <v>946</v>
      </c>
      <c r="B253" s="545">
        <v>2</v>
      </c>
      <c r="C253" s="546" t="s">
        <v>39</v>
      </c>
      <c r="D253" s="546" t="s">
        <v>39</v>
      </c>
      <c r="E253" s="546" t="s">
        <v>39</v>
      </c>
      <c r="F253" s="546" t="s">
        <v>39</v>
      </c>
      <c r="G253" s="546" t="s">
        <v>39</v>
      </c>
      <c r="H253" s="546" t="s">
        <v>39</v>
      </c>
      <c r="I253" s="546" t="s">
        <v>39</v>
      </c>
      <c r="J253" s="546" t="s">
        <v>39</v>
      </c>
      <c r="K253" s="546" t="s">
        <v>39</v>
      </c>
      <c r="L253" s="546" t="s">
        <v>39</v>
      </c>
      <c r="M253" s="545">
        <v>2</v>
      </c>
      <c r="N253" s="546" t="s">
        <v>39</v>
      </c>
      <c r="O253" s="545">
        <v>1</v>
      </c>
      <c r="P253" s="545">
        <v>1</v>
      </c>
      <c r="Q253" s="546" t="s">
        <v>39</v>
      </c>
      <c r="R253" s="546" t="s">
        <v>39</v>
      </c>
      <c r="S253" s="546" t="s">
        <v>39</v>
      </c>
      <c r="T253" s="546" t="s">
        <v>39</v>
      </c>
      <c r="U253" s="546" t="s">
        <v>39</v>
      </c>
      <c r="V253" s="546" t="s">
        <v>39</v>
      </c>
    </row>
    <row r="254" spans="1:22">
      <c r="A254" s="532" t="s">
        <v>947</v>
      </c>
      <c r="B254" s="541">
        <v>4</v>
      </c>
      <c r="C254" s="541">
        <v>1</v>
      </c>
      <c r="D254" s="541">
        <v>1</v>
      </c>
      <c r="E254" s="542" t="s">
        <v>39</v>
      </c>
      <c r="F254" s="542" t="s">
        <v>39</v>
      </c>
      <c r="G254" s="542" t="s">
        <v>39</v>
      </c>
      <c r="H254" s="542" t="s">
        <v>39</v>
      </c>
      <c r="I254" s="542" t="s">
        <v>39</v>
      </c>
      <c r="J254" s="542" t="s">
        <v>39</v>
      </c>
      <c r="K254" s="542" t="s">
        <v>39</v>
      </c>
      <c r="L254" s="542" t="s">
        <v>39</v>
      </c>
      <c r="M254" s="541">
        <v>3</v>
      </c>
      <c r="N254" s="542">
        <v>1</v>
      </c>
      <c r="O254" s="541">
        <v>1</v>
      </c>
      <c r="P254" s="541">
        <v>1</v>
      </c>
      <c r="Q254" s="542" t="s">
        <v>39</v>
      </c>
      <c r="R254" s="542" t="s">
        <v>39</v>
      </c>
      <c r="S254" s="542" t="s">
        <v>39</v>
      </c>
      <c r="T254" s="542" t="s">
        <v>39</v>
      </c>
      <c r="U254" s="542" t="s">
        <v>39</v>
      </c>
      <c r="V254" s="542" t="s">
        <v>39</v>
      </c>
    </row>
    <row r="255" spans="1:22" customFormat="1" ht="15">
      <c r="A255" s="914" t="s">
        <v>1522</v>
      </c>
      <c r="B255" s="913">
        <v>6</v>
      </c>
      <c r="C255" s="913" t="s">
        <v>39</v>
      </c>
      <c r="D255" s="913" t="s">
        <v>39</v>
      </c>
      <c r="E255" s="913" t="s">
        <v>39</v>
      </c>
      <c r="F255" s="913" t="s">
        <v>39</v>
      </c>
      <c r="G255" s="913" t="s">
        <v>39</v>
      </c>
      <c r="H255" s="913" t="s">
        <v>39</v>
      </c>
      <c r="I255" s="913" t="s">
        <v>39</v>
      </c>
      <c r="J255" s="913" t="s">
        <v>39</v>
      </c>
      <c r="K255" s="913" t="s">
        <v>39</v>
      </c>
      <c r="L255" s="913" t="s">
        <v>39</v>
      </c>
      <c r="M255" s="913">
        <v>6</v>
      </c>
      <c r="N255" s="913">
        <v>4</v>
      </c>
      <c r="O255" s="913">
        <v>1</v>
      </c>
      <c r="P255" s="913">
        <v>1</v>
      </c>
      <c r="Q255" s="913" t="s">
        <v>39</v>
      </c>
      <c r="R255" s="913" t="s">
        <v>39</v>
      </c>
      <c r="S255" s="913" t="s">
        <v>39</v>
      </c>
      <c r="T255" s="913" t="s">
        <v>39</v>
      </c>
      <c r="U255" s="913" t="s">
        <v>39</v>
      </c>
      <c r="V255" s="913" t="s">
        <v>39</v>
      </c>
    </row>
    <row r="256" spans="1:22">
      <c r="A256" s="883" t="s">
        <v>1523</v>
      </c>
      <c r="B256" s="915">
        <v>3</v>
      </c>
      <c r="C256" s="915" t="s">
        <v>39</v>
      </c>
      <c r="D256" s="915" t="s">
        <v>39</v>
      </c>
      <c r="E256" s="915" t="s">
        <v>39</v>
      </c>
      <c r="F256" s="915" t="s">
        <v>39</v>
      </c>
      <c r="G256" s="915" t="s">
        <v>39</v>
      </c>
      <c r="H256" s="915" t="s">
        <v>39</v>
      </c>
      <c r="I256" s="915" t="s">
        <v>39</v>
      </c>
      <c r="J256" s="915" t="s">
        <v>39</v>
      </c>
      <c r="K256" s="915" t="s">
        <v>39</v>
      </c>
      <c r="L256" s="915" t="s">
        <v>39</v>
      </c>
      <c r="M256" s="915">
        <v>3</v>
      </c>
      <c r="N256" s="915">
        <v>3</v>
      </c>
      <c r="O256" s="915" t="s">
        <v>39</v>
      </c>
      <c r="P256" s="915" t="s">
        <v>39</v>
      </c>
      <c r="Q256" s="915" t="s">
        <v>39</v>
      </c>
      <c r="R256" s="915" t="s">
        <v>39</v>
      </c>
      <c r="S256" s="915" t="s">
        <v>39</v>
      </c>
      <c r="T256" s="915" t="s">
        <v>39</v>
      </c>
      <c r="U256" s="915" t="s">
        <v>39</v>
      </c>
      <c r="V256" s="915" t="s">
        <v>39</v>
      </c>
    </row>
    <row r="257" spans="1:22">
      <c r="A257" s="879" t="s">
        <v>1524</v>
      </c>
      <c r="B257" s="916">
        <v>3</v>
      </c>
      <c r="C257" s="917" t="s">
        <v>39</v>
      </c>
      <c r="D257" s="917" t="s">
        <v>39</v>
      </c>
      <c r="E257" s="917" t="s">
        <v>39</v>
      </c>
      <c r="F257" s="917" t="s">
        <v>39</v>
      </c>
      <c r="G257" s="917" t="s">
        <v>39</v>
      </c>
      <c r="H257" s="917" t="s">
        <v>39</v>
      </c>
      <c r="I257" s="917" t="s">
        <v>39</v>
      </c>
      <c r="J257" s="917" t="s">
        <v>39</v>
      </c>
      <c r="K257" s="917" t="s">
        <v>39</v>
      </c>
      <c r="L257" s="917" t="s">
        <v>39</v>
      </c>
      <c r="M257" s="916">
        <v>3</v>
      </c>
      <c r="N257" s="917">
        <v>1</v>
      </c>
      <c r="O257" s="916">
        <v>1</v>
      </c>
      <c r="P257" s="917">
        <v>1</v>
      </c>
      <c r="Q257" s="917" t="s">
        <v>39</v>
      </c>
      <c r="R257" s="917" t="s">
        <v>39</v>
      </c>
      <c r="S257" s="918" t="s">
        <v>39</v>
      </c>
      <c r="T257" s="918" t="s">
        <v>39</v>
      </c>
      <c r="U257" s="918" t="s">
        <v>39</v>
      </c>
      <c r="V257" s="918" t="s">
        <v>39</v>
      </c>
    </row>
    <row r="258" spans="1:22" ht="8.25" customHeight="1">
      <c r="A258" s="1006"/>
      <c r="B258" s="916"/>
      <c r="C258" s="917"/>
      <c r="D258" s="917"/>
      <c r="E258" s="917"/>
      <c r="F258" s="917"/>
      <c r="G258" s="917"/>
      <c r="H258" s="917"/>
      <c r="I258" s="917"/>
      <c r="J258" s="917"/>
      <c r="K258" s="917"/>
      <c r="L258" s="917"/>
      <c r="M258" s="916"/>
      <c r="N258" s="917"/>
      <c r="O258" s="916"/>
      <c r="P258" s="917"/>
      <c r="Q258" s="917"/>
      <c r="R258" s="917"/>
      <c r="S258" s="918"/>
      <c r="T258" s="918"/>
      <c r="U258" s="918"/>
      <c r="V258" s="918"/>
    </row>
    <row r="259" spans="1:22" ht="15.75" customHeight="1">
      <c r="A259" s="1118" t="s">
        <v>1559</v>
      </c>
      <c r="B259" s="1118"/>
      <c r="C259" s="1118"/>
      <c r="D259" s="1118"/>
      <c r="E259" s="1118"/>
      <c r="F259" s="1118"/>
      <c r="G259" s="1118"/>
      <c r="H259" s="1118"/>
      <c r="I259" s="1118"/>
      <c r="J259" s="1118"/>
      <c r="K259" s="1118"/>
      <c r="L259" s="1118"/>
      <c r="M259" s="1118"/>
      <c r="N259" s="1118"/>
      <c r="O259" s="1118"/>
      <c r="P259" s="1118"/>
      <c r="Q259" s="1118"/>
      <c r="R259" s="1118"/>
      <c r="S259" s="1118"/>
      <c r="T259" s="1118"/>
      <c r="U259" s="1118"/>
      <c r="V259" s="1118"/>
    </row>
    <row r="260" spans="1:22" ht="25.5" customHeight="1">
      <c r="A260" s="1111" t="s">
        <v>627</v>
      </c>
      <c r="B260" s="1111"/>
      <c r="C260" s="1111"/>
      <c r="D260" s="1111"/>
      <c r="E260" s="1111"/>
      <c r="F260" s="1111"/>
      <c r="G260" s="1111"/>
      <c r="H260" s="1111"/>
      <c r="I260" s="1111"/>
      <c r="J260" s="1111"/>
      <c r="K260" s="1111"/>
      <c r="L260" s="1111"/>
      <c r="M260" s="1111"/>
      <c r="N260" s="1111"/>
      <c r="O260" s="1111"/>
      <c r="P260" s="1111"/>
      <c r="Q260" s="1111"/>
      <c r="R260" s="1111"/>
    </row>
    <row r="262" spans="1:22" ht="29.1" customHeight="1"/>
    <row r="263" spans="1:22" ht="15.95" customHeight="1">
      <c r="A263" s="575"/>
    </row>
    <row r="264" spans="1:22" ht="15.95" customHeight="1">
      <c r="A264" s="575"/>
    </row>
    <row r="265" spans="1:22" ht="15.95" customHeight="1">
      <c r="A265" s="575"/>
    </row>
    <row r="266" spans="1:22" ht="15.95" customHeight="1">
      <c r="A266" s="575"/>
    </row>
    <row r="267" spans="1:22" ht="15.95" customHeight="1">
      <c r="A267" s="575"/>
    </row>
    <row r="268" spans="1:22" ht="15.95" customHeight="1">
      <c r="A268" s="575"/>
    </row>
    <row r="269" spans="1:22" ht="15.95" customHeight="1">
      <c r="A269" s="575"/>
    </row>
    <row r="270" spans="1:22" ht="15.95" customHeight="1">
      <c r="A270" s="575"/>
    </row>
    <row r="271" spans="1:22" ht="15.95" customHeight="1">
      <c r="A271" s="575"/>
    </row>
    <row r="272" spans="1:22" ht="15.95" customHeight="1">
      <c r="A272" s="575"/>
    </row>
    <row r="273" spans="1:1" ht="15.95" customHeight="1">
      <c r="A273" s="575"/>
    </row>
    <row r="274" spans="1:1" ht="15.95" customHeight="1">
      <c r="A274" s="575"/>
    </row>
    <row r="275" spans="1:1" ht="15.95" customHeight="1">
      <c r="A275" s="575"/>
    </row>
    <row r="276" spans="1:1" ht="15.95" customHeight="1">
      <c r="A276" s="575"/>
    </row>
    <row r="277" spans="1:1" ht="24.95" customHeight="1">
      <c r="A277" s="575"/>
    </row>
    <row r="278" spans="1:1" ht="15.95" customHeight="1">
      <c r="A278" s="575"/>
    </row>
    <row r="279" spans="1:1" ht="15.95" customHeight="1">
      <c r="A279" s="575"/>
    </row>
    <row r="280" spans="1:1" ht="15.95" customHeight="1">
      <c r="A280" s="575"/>
    </row>
    <row r="281" spans="1:1" ht="15.95" customHeight="1">
      <c r="A281" s="575"/>
    </row>
    <row r="282" spans="1:1" ht="15.95" customHeight="1">
      <c r="A282" s="575"/>
    </row>
    <row r="283" spans="1:1" ht="15.95" customHeight="1">
      <c r="A283" s="575"/>
    </row>
    <row r="284" spans="1:1" ht="15.95" customHeight="1">
      <c r="A284" s="575"/>
    </row>
    <row r="285" spans="1:1" ht="15.95" customHeight="1">
      <c r="A285" s="575"/>
    </row>
    <row r="286" spans="1:1" ht="15.95" customHeight="1">
      <c r="A286" s="575"/>
    </row>
    <row r="287" spans="1:1" ht="15.95" customHeight="1">
      <c r="A287" s="575"/>
    </row>
    <row r="288" spans="1:1" ht="15.95" customHeight="1">
      <c r="A288" s="575"/>
    </row>
    <row r="289" spans="1:1" ht="15.95" customHeight="1">
      <c r="A289" s="575"/>
    </row>
    <row r="290" spans="1:1" ht="15.95" customHeight="1">
      <c r="A290" s="575"/>
    </row>
    <row r="291" spans="1:1" ht="15.95" customHeight="1">
      <c r="A291" s="575"/>
    </row>
    <row r="292" spans="1:1" ht="15.95" customHeight="1">
      <c r="A292" s="575"/>
    </row>
    <row r="293" spans="1:1" ht="15.95" customHeight="1">
      <c r="A293" s="575"/>
    </row>
    <row r="294" spans="1:1" ht="15.95" customHeight="1">
      <c r="A294" s="575"/>
    </row>
    <row r="295" spans="1:1" ht="15.95" customHeight="1">
      <c r="A295" s="575"/>
    </row>
    <row r="296" spans="1:1" ht="47.1" customHeight="1">
      <c r="A296" s="575"/>
    </row>
  </sheetData>
  <mergeCells count="9">
    <mergeCell ref="A1:V1"/>
    <mergeCell ref="A260:R260"/>
    <mergeCell ref="B3:B4"/>
    <mergeCell ref="C3:C4"/>
    <mergeCell ref="D3:L3"/>
    <mergeCell ref="M3:M4"/>
    <mergeCell ref="A3:A4"/>
    <mergeCell ref="N3:V3"/>
    <mergeCell ref="A259:V259"/>
  </mergeCells>
  <hyperlinks>
    <hyperlink ref="W1" location="INDICE!A32" display="INDICE"/>
  </hyperlinks>
  <printOptions horizontalCentered="1"/>
  <pageMargins left="0.51181102362204722" right="0.51181102362204722" top="1.1023622047244095" bottom="0.51181102362204722" header="0.11811023622047245" footer="0.23622047244094491"/>
  <pageSetup paperSize="9" scale="49" firstPageNumber="40" orientation="landscape" useFirstPageNumber="1" r:id="rId1"/>
  <headerFooter scaleWithDoc="0">
    <oddHeader>&amp;C&amp;G</oddHeader>
    <oddFooter>&amp;C&amp;12 &amp;P</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L96"/>
  <sheetViews>
    <sheetView showGridLines="0" zoomScale="90" zoomScaleNormal="90" zoomScalePageLayoutView="66" workbookViewId="0">
      <selection sqref="A1:K1"/>
    </sheetView>
  </sheetViews>
  <sheetFormatPr baseColWidth="10" defaultColWidth="9.140625" defaultRowHeight="12.75"/>
  <cols>
    <col min="1" max="1" width="38" style="591" customWidth="1"/>
    <col min="2" max="2" width="20.7109375" style="580" customWidth="1"/>
    <col min="3" max="3" width="21.7109375" style="580" customWidth="1"/>
    <col min="4" max="4" width="22.28515625" style="580" customWidth="1"/>
    <col min="5" max="5" width="28.5703125" style="580" customWidth="1"/>
    <col min="6" max="6" width="29.7109375" style="580" customWidth="1"/>
    <col min="7" max="7" width="37.5703125" style="580" customWidth="1"/>
    <col min="8" max="8" width="14.85546875" style="586" customWidth="1"/>
    <col min="9" max="9" width="15" style="586" customWidth="1"/>
    <col min="10" max="10" width="14.28515625" style="586" customWidth="1"/>
    <col min="11" max="11" width="11.5703125" style="586" customWidth="1"/>
    <col min="12" max="16384" width="9.140625" style="586"/>
  </cols>
  <sheetData>
    <row r="1" spans="1:12" s="576" customFormat="1" ht="67.5" customHeight="1">
      <c r="A1" s="1110" t="s">
        <v>1321</v>
      </c>
      <c r="B1" s="1110"/>
      <c r="C1" s="1110"/>
      <c r="D1" s="1110"/>
      <c r="E1" s="1110"/>
      <c r="F1" s="1110"/>
      <c r="G1" s="1110"/>
      <c r="H1" s="1110"/>
      <c r="I1" s="1110"/>
      <c r="J1" s="1110"/>
      <c r="K1" s="1110"/>
      <c r="L1" s="240" t="s">
        <v>555</v>
      </c>
    </row>
    <row r="2" spans="1:12" s="580" customFormat="1" ht="4.5" customHeight="1">
      <c r="A2" s="577"/>
      <c r="B2" s="577"/>
      <c r="C2" s="577"/>
      <c r="D2" s="577"/>
      <c r="E2" s="577"/>
      <c r="F2" s="578"/>
      <c r="G2" s="578"/>
      <c r="H2" s="579"/>
      <c r="I2" s="579"/>
      <c r="J2" s="579"/>
      <c r="K2" s="579"/>
    </row>
    <row r="3" spans="1:12" s="576" customFormat="1" ht="22.5" customHeight="1">
      <c r="A3" s="1119" t="s">
        <v>116</v>
      </c>
      <c r="B3" s="1119" t="s">
        <v>115</v>
      </c>
      <c r="C3" s="1121" t="s">
        <v>570</v>
      </c>
      <c r="D3" s="1122"/>
      <c r="E3" s="1122"/>
      <c r="F3" s="1122"/>
      <c r="G3" s="1122"/>
      <c r="H3" s="1122"/>
      <c r="I3" s="1122"/>
      <c r="J3" s="1122"/>
      <c r="K3" s="1122"/>
    </row>
    <row r="4" spans="1:12" s="582" customFormat="1" ht="30" customHeight="1">
      <c r="A4" s="1120"/>
      <c r="B4" s="1120"/>
      <c r="C4" s="581" t="s">
        <v>608</v>
      </c>
      <c r="D4" s="581" t="s">
        <v>609</v>
      </c>
      <c r="E4" s="581" t="s">
        <v>975</v>
      </c>
      <c r="F4" s="581" t="s">
        <v>611</v>
      </c>
      <c r="G4" s="581" t="s">
        <v>969</v>
      </c>
      <c r="H4" s="581" t="s">
        <v>718</v>
      </c>
      <c r="I4" s="581" t="s">
        <v>719</v>
      </c>
      <c r="J4" s="581" t="s">
        <v>720</v>
      </c>
      <c r="K4" s="581" t="s">
        <v>106</v>
      </c>
    </row>
    <row r="5" spans="1:12" s="584" customFormat="1">
      <c r="A5" s="583" t="s">
        <v>79</v>
      </c>
      <c r="B5" s="919">
        <v>3397</v>
      </c>
      <c r="C5" s="919">
        <v>650</v>
      </c>
      <c r="D5" s="919">
        <v>1352</v>
      </c>
      <c r="E5" s="919">
        <v>373</v>
      </c>
      <c r="F5" s="919">
        <v>940</v>
      </c>
      <c r="G5" s="919">
        <v>12</v>
      </c>
      <c r="H5" s="919">
        <v>2</v>
      </c>
      <c r="I5" s="919">
        <v>8</v>
      </c>
      <c r="J5" s="919">
        <v>2</v>
      </c>
      <c r="K5" s="919">
        <v>58</v>
      </c>
    </row>
    <row r="6" spans="1:12" s="584" customFormat="1">
      <c r="A6" s="587" t="s">
        <v>110</v>
      </c>
      <c r="B6" s="541">
        <v>1827</v>
      </c>
      <c r="C6" s="541">
        <v>565</v>
      </c>
      <c r="D6" s="541">
        <v>574</v>
      </c>
      <c r="E6" s="541">
        <v>102</v>
      </c>
      <c r="F6" s="541">
        <v>509</v>
      </c>
      <c r="G6" s="541">
        <v>12</v>
      </c>
      <c r="H6" s="541">
        <v>2</v>
      </c>
      <c r="I6" s="541">
        <v>7</v>
      </c>
      <c r="J6" s="541">
        <v>2</v>
      </c>
      <c r="K6" s="541">
        <v>54</v>
      </c>
    </row>
    <row r="7" spans="1:12" s="584" customFormat="1">
      <c r="A7" s="588" t="s">
        <v>109</v>
      </c>
      <c r="B7" s="545">
        <v>1570</v>
      </c>
      <c r="C7" s="545">
        <v>85</v>
      </c>
      <c r="D7" s="545">
        <v>778</v>
      </c>
      <c r="E7" s="545">
        <v>271</v>
      </c>
      <c r="F7" s="545">
        <v>431</v>
      </c>
      <c r="G7" s="546" t="s">
        <v>39</v>
      </c>
      <c r="H7" s="546" t="s">
        <v>39</v>
      </c>
      <c r="I7" s="545">
        <v>1</v>
      </c>
      <c r="J7" s="546" t="s">
        <v>39</v>
      </c>
      <c r="K7" s="545">
        <v>4</v>
      </c>
    </row>
    <row r="8" spans="1:12" s="584" customFormat="1" ht="20.25" customHeight="1">
      <c r="A8" s="585" t="s">
        <v>114</v>
      </c>
      <c r="B8" s="922">
        <v>1733</v>
      </c>
      <c r="C8" s="922">
        <v>375</v>
      </c>
      <c r="D8" s="922">
        <v>635</v>
      </c>
      <c r="E8" s="922">
        <v>196</v>
      </c>
      <c r="F8" s="922">
        <v>499</v>
      </c>
      <c r="G8" s="922">
        <v>9</v>
      </c>
      <c r="H8" s="922">
        <v>1</v>
      </c>
      <c r="I8" s="923" t="s">
        <v>39</v>
      </c>
      <c r="J8" s="922">
        <v>1</v>
      </c>
      <c r="K8" s="922">
        <v>17</v>
      </c>
    </row>
    <row r="9" spans="1:12" s="584" customFormat="1" ht="15.75" customHeight="1">
      <c r="A9" s="588" t="s">
        <v>110</v>
      </c>
      <c r="B9" s="545">
        <v>923</v>
      </c>
      <c r="C9" s="545">
        <v>323</v>
      </c>
      <c r="D9" s="545">
        <v>253</v>
      </c>
      <c r="E9" s="545">
        <v>61</v>
      </c>
      <c r="F9" s="545">
        <v>260</v>
      </c>
      <c r="G9" s="545">
        <v>9</v>
      </c>
      <c r="H9" s="545">
        <v>1</v>
      </c>
      <c r="I9" s="546" t="s">
        <v>39</v>
      </c>
      <c r="J9" s="545">
        <v>1</v>
      </c>
      <c r="K9" s="545">
        <v>15</v>
      </c>
    </row>
    <row r="10" spans="1:12" s="584" customFormat="1">
      <c r="A10" s="587" t="s">
        <v>109</v>
      </c>
      <c r="B10" s="541">
        <v>810</v>
      </c>
      <c r="C10" s="541">
        <v>52</v>
      </c>
      <c r="D10" s="541">
        <v>382</v>
      </c>
      <c r="E10" s="541">
        <v>135</v>
      </c>
      <c r="F10" s="541">
        <v>239</v>
      </c>
      <c r="G10" s="542" t="s">
        <v>39</v>
      </c>
      <c r="H10" s="542" t="s">
        <v>39</v>
      </c>
      <c r="I10" s="542" t="s">
        <v>39</v>
      </c>
      <c r="J10" s="542" t="s">
        <v>39</v>
      </c>
      <c r="K10" s="542">
        <v>2</v>
      </c>
    </row>
    <row r="11" spans="1:12" s="584" customFormat="1">
      <c r="A11" s="583" t="s">
        <v>13</v>
      </c>
      <c r="B11" s="919">
        <v>225</v>
      </c>
      <c r="C11" s="919">
        <v>27</v>
      </c>
      <c r="D11" s="919">
        <v>71</v>
      </c>
      <c r="E11" s="919">
        <v>11</v>
      </c>
      <c r="F11" s="919">
        <v>102</v>
      </c>
      <c r="G11" s="919">
        <v>6</v>
      </c>
      <c r="H11" s="920" t="s">
        <v>39</v>
      </c>
      <c r="I11" s="920" t="s">
        <v>39</v>
      </c>
      <c r="J11" s="919">
        <v>1</v>
      </c>
      <c r="K11" s="919">
        <v>7</v>
      </c>
    </row>
    <row r="12" spans="1:12">
      <c r="A12" s="587" t="s">
        <v>110</v>
      </c>
      <c r="B12" s="541">
        <v>118</v>
      </c>
      <c r="C12" s="541">
        <v>20</v>
      </c>
      <c r="D12" s="541">
        <v>19</v>
      </c>
      <c r="E12" s="541">
        <v>3</v>
      </c>
      <c r="F12" s="541">
        <v>62</v>
      </c>
      <c r="G12" s="541">
        <v>6</v>
      </c>
      <c r="H12" s="542" t="s">
        <v>39</v>
      </c>
      <c r="I12" s="542" t="s">
        <v>39</v>
      </c>
      <c r="J12" s="541">
        <v>1</v>
      </c>
      <c r="K12" s="541">
        <v>7</v>
      </c>
    </row>
    <row r="13" spans="1:12" s="584" customFormat="1" ht="21.75" customHeight="1">
      <c r="A13" s="588" t="s">
        <v>109</v>
      </c>
      <c r="B13" s="545">
        <v>107</v>
      </c>
      <c r="C13" s="545">
        <v>7</v>
      </c>
      <c r="D13" s="545">
        <v>52</v>
      </c>
      <c r="E13" s="545">
        <v>8</v>
      </c>
      <c r="F13" s="545">
        <v>40</v>
      </c>
      <c r="G13" s="546" t="s">
        <v>39</v>
      </c>
      <c r="H13" s="546" t="s">
        <v>39</v>
      </c>
      <c r="I13" s="546" t="s">
        <v>39</v>
      </c>
      <c r="J13" s="546" t="s">
        <v>39</v>
      </c>
      <c r="K13" s="546" t="s">
        <v>39</v>
      </c>
    </row>
    <row r="14" spans="1:12" s="584" customFormat="1" ht="16.5" customHeight="1">
      <c r="A14" s="585" t="s">
        <v>14</v>
      </c>
      <c r="B14" s="922">
        <v>78</v>
      </c>
      <c r="C14" s="922">
        <v>10</v>
      </c>
      <c r="D14" s="922">
        <v>38</v>
      </c>
      <c r="E14" s="922">
        <v>8</v>
      </c>
      <c r="F14" s="922">
        <v>21</v>
      </c>
      <c r="G14" s="923" t="s">
        <v>39</v>
      </c>
      <c r="H14" s="923" t="s">
        <v>39</v>
      </c>
      <c r="I14" s="923" t="s">
        <v>39</v>
      </c>
      <c r="J14" s="923" t="s">
        <v>39</v>
      </c>
      <c r="K14" s="922">
        <v>1</v>
      </c>
    </row>
    <row r="15" spans="1:12" ht="16.5" customHeight="1">
      <c r="A15" s="588" t="s">
        <v>110</v>
      </c>
      <c r="B15" s="545">
        <v>45</v>
      </c>
      <c r="C15" s="545">
        <v>10</v>
      </c>
      <c r="D15" s="545">
        <v>14</v>
      </c>
      <c r="E15" s="545">
        <v>7</v>
      </c>
      <c r="F15" s="545">
        <v>13</v>
      </c>
      <c r="G15" s="546" t="s">
        <v>39</v>
      </c>
      <c r="H15" s="546" t="s">
        <v>39</v>
      </c>
      <c r="I15" s="546" t="s">
        <v>39</v>
      </c>
      <c r="J15" s="546" t="s">
        <v>39</v>
      </c>
      <c r="K15" s="545">
        <v>1</v>
      </c>
    </row>
    <row r="16" spans="1:12" s="584" customFormat="1" ht="21.75" customHeight="1">
      <c r="A16" s="587" t="s">
        <v>109</v>
      </c>
      <c r="B16" s="541">
        <v>33</v>
      </c>
      <c r="C16" s="542" t="s">
        <v>39</v>
      </c>
      <c r="D16" s="541">
        <v>24</v>
      </c>
      <c r="E16" s="541">
        <v>1</v>
      </c>
      <c r="F16" s="541">
        <v>8</v>
      </c>
      <c r="G16" s="542" t="s">
        <v>39</v>
      </c>
      <c r="H16" s="542" t="s">
        <v>39</v>
      </c>
      <c r="I16" s="542" t="s">
        <v>39</v>
      </c>
      <c r="J16" s="542" t="s">
        <v>39</v>
      </c>
      <c r="K16" s="542" t="s">
        <v>39</v>
      </c>
    </row>
    <row r="17" spans="1:11" s="584" customFormat="1" ht="15.75" customHeight="1">
      <c r="A17" s="583" t="s">
        <v>15</v>
      </c>
      <c r="B17" s="919">
        <v>103</v>
      </c>
      <c r="C17" s="919">
        <v>15</v>
      </c>
      <c r="D17" s="919">
        <v>28</v>
      </c>
      <c r="E17" s="919">
        <v>25</v>
      </c>
      <c r="F17" s="919">
        <v>34</v>
      </c>
      <c r="G17" s="920" t="s">
        <v>39</v>
      </c>
      <c r="H17" s="920" t="s">
        <v>39</v>
      </c>
      <c r="I17" s="920" t="s">
        <v>39</v>
      </c>
      <c r="J17" s="920" t="s">
        <v>39</v>
      </c>
      <c r="K17" s="919">
        <v>1</v>
      </c>
    </row>
    <row r="18" spans="1:11" ht="15.75" customHeight="1">
      <c r="A18" s="587" t="s">
        <v>110</v>
      </c>
      <c r="B18" s="541">
        <v>38</v>
      </c>
      <c r="C18" s="541">
        <v>12</v>
      </c>
      <c r="D18" s="541">
        <v>6</v>
      </c>
      <c r="E18" s="541">
        <v>7</v>
      </c>
      <c r="F18" s="541">
        <v>12</v>
      </c>
      <c r="G18" s="542" t="s">
        <v>39</v>
      </c>
      <c r="H18" s="542" t="s">
        <v>39</v>
      </c>
      <c r="I18" s="542" t="s">
        <v>39</v>
      </c>
      <c r="J18" s="542" t="s">
        <v>39</v>
      </c>
      <c r="K18" s="541">
        <v>1</v>
      </c>
    </row>
    <row r="19" spans="1:11" s="584" customFormat="1" ht="21.75" customHeight="1">
      <c r="A19" s="588" t="s">
        <v>109</v>
      </c>
      <c r="B19" s="545">
        <v>65</v>
      </c>
      <c r="C19" s="545">
        <v>3</v>
      </c>
      <c r="D19" s="545">
        <v>22</v>
      </c>
      <c r="E19" s="545">
        <v>18</v>
      </c>
      <c r="F19" s="545">
        <v>22</v>
      </c>
      <c r="G19" s="546" t="s">
        <v>39</v>
      </c>
      <c r="H19" s="546" t="s">
        <v>39</v>
      </c>
      <c r="I19" s="546" t="s">
        <v>39</v>
      </c>
      <c r="J19" s="546" t="s">
        <v>39</v>
      </c>
      <c r="K19" s="546" t="s">
        <v>39</v>
      </c>
    </row>
    <row r="20" spans="1:11" s="584" customFormat="1" ht="17.25" customHeight="1">
      <c r="A20" s="585" t="s">
        <v>16</v>
      </c>
      <c r="B20" s="922">
        <v>86</v>
      </c>
      <c r="C20" s="922">
        <v>14</v>
      </c>
      <c r="D20" s="922">
        <v>35</v>
      </c>
      <c r="E20" s="922">
        <v>18</v>
      </c>
      <c r="F20" s="922">
        <v>18</v>
      </c>
      <c r="G20" s="923" t="s">
        <v>39</v>
      </c>
      <c r="H20" s="923" t="s">
        <v>39</v>
      </c>
      <c r="I20" s="923" t="s">
        <v>39</v>
      </c>
      <c r="J20" s="923" t="s">
        <v>39</v>
      </c>
      <c r="K20" s="922">
        <v>1</v>
      </c>
    </row>
    <row r="21" spans="1:11" ht="17.25" customHeight="1">
      <c r="A21" s="588" t="s">
        <v>110</v>
      </c>
      <c r="B21" s="545">
        <v>33</v>
      </c>
      <c r="C21" s="545">
        <v>13</v>
      </c>
      <c r="D21" s="545">
        <v>9</v>
      </c>
      <c r="E21" s="545">
        <v>4</v>
      </c>
      <c r="F21" s="545">
        <v>6</v>
      </c>
      <c r="G21" s="546" t="s">
        <v>39</v>
      </c>
      <c r="H21" s="546" t="s">
        <v>39</v>
      </c>
      <c r="I21" s="546" t="s">
        <v>39</v>
      </c>
      <c r="J21" s="546" t="s">
        <v>39</v>
      </c>
      <c r="K21" s="545">
        <v>1</v>
      </c>
    </row>
    <row r="22" spans="1:11" s="584" customFormat="1" ht="21.75" customHeight="1">
      <c r="A22" s="587" t="s">
        <v>109</v>
      </c>
      <c r="B22" s="541">
        <v>53</v>
      </c>
      <c r="C22" s="541">
        <v>1</v>
      </c>
      <c r="D22" s="541">
        <v>26</v>
      </c>
      <c r="E22" s="541">
        <v>14</v>
      </c>
      <c r="F22" s="541">
        <v>12</v>
      </c>
      <c r="G22" s="542" t="s">
        <v>39</v>
      </c>
      <c r="H22" s="542" t="s">
        <v>39</v>
      </c>
      <c r="I22" s="542" t="s">
        <v>39</v>
      </c>
      <c r="J22" s="542" t="s">
        <v>39</v>
      </c>
      <c r="K22" s="542" t="s">
        <v>39</v>
      </c>
    </row>
    <row r="23" spans="1:11" s="584" customFormat="1">
      <c r="A23" s="583" t="s">
        <v>17</v>
      </c>
      <c r="B23" s="919">
        <v>108</v>
      </c>
      <c r="C23" s="919">
        <v>4</v>
      </c>
      <c r="D23" s="919">
        <v>40</v>
      </c>
      <c r="E23" s="919">
        <v>12</v>
      </c>
      <c r="F23" s="919">
        <v>52</v>
      </c>
      <c r="G23" s="920" t="s">
        <v>39</v>
      </c>
      <c r="H23" s="920" t="s">
        <v>39</v>
      </c>
      <c r="I23" s="920" t="s">
        <v>39</v>
      </c>
      <c r="J23" s="920" t="s">
        <v>39</v>
      </c>
      <c r="K23" s="919" t="s">
        <v>39</v>
      </c>
    </row>
    <row r="24" spans="1:11">
      <c r="A24" s="587" t="s">
        <v>110</v>
      </c>
      <c r="B24" s="541">
        <v>42</v>
      </c>
      <c r="C24" s="541">
        <v>4</v>
      </c>
      <c r="D24" s="541">
        <v>11</v>
      </c>
      <c r="E24" s="541">
        <v>5</v>
      </c>
      <c r="F24" s="541">
        <v>22</v>
      </c>
      <c r="G24" s="542" t="s">
        <v>39</v>
      </c>
      <c r="H24" s="542" t="s">
        <v>39</v>
      </c>
      <c r="I24" s="542" t="s">
        <v>39</v>
      </c>
      <c r="J24" s="542" t="s">
        <v>39</v>
      </c>
      <c r="K24" s="541" t="s">
        <v>39</v>
      </c>
    </row>
    <row r="25" spans="1:11" s="584" customFormat="1" ht="21.75" customHeight="1">
      <c r="A25" s="588" t="s">
        <v>109</v>
      </c>
      <c r="B25" s="545">
        <v>66</v>
      </c>
      <c r="C25" s="546" t="s">
        <v>39</v>
      </c>
      <c r="D25" s="545">
        <v>29</v>
      </c>
      <c r="E25" s="545">
        <v>7</v>
      </c>
      <c r="F25" s="545">
        <v>30</v>
      </c>
      <c r="G25" s="546" t="s">
        <v>39</v>
      </c>
      <c r="H25" s="546" t="s">
        <v>39</v>
      </c>
      <c r="I25" s="546" t="s">
        <v>39</v>
      </c>
      <c r="J25" s="546" t="s">
        <v>39</v>
      </c>
      <c r="K25" s="546" t="s">
        <v>39</v>
      </c>
    </row>
    <row r="26" spans="1:11" s="584" customFormat="1">
      <c r="A26" s="585" t="s">
        <v>18</v>
      </c>
      <c r="B26" s="922">
        <v>162</v>
      </c>
      <c r="C26" s="922">
        <v>4</v>
      </c>
      <c r="D26" s="922">
        <v>58</v>
      </c>
      <c r="E26" s="922">
        <v>39</v>
      </c>
      <c r="F26" s="922">
        <v>61</v>
      </c>
      <c r="G26" s="923" t="s">
        <v>39</v>
      </c>
      <c r="H26" s="923" t="s">
        <v>39</v>
      </c>
      <c r="I26" s="923" t="s">
        <v>39</v>
      </c>
      <c r="J26" s="923" t="s">
        <v>39</v>
      </c>
      <c r="K26" s="922" t="s">
        <v>39</v>
      </c>
    </row>
    <row r="27" spans="1:11">
      <c r="A27" s="588" t="s">
        <v>110</v>
      </c>
      <c r="B27" s="545">
        <v>67</v>
      </c>
      <c r="C27" s="545">
        <v>4</v>
      </c>
      <c r="D27" s="545">
        <v>19</v>
      </c>
      <c r="E27" s="545">
        <v>11</v>
      </c>
      <c r="F27" s="545">
        <v>33</v>
      </c>
      <c r="G27" s="546" t="s">
        <v>39</v>
      </c>
      <c r="H27" s="546" t="s">
        <v>39</v>
      </c>
      <c r="I27" s="546" t="s">
        <v>39</v>
      </c>
      <c r="J27" s="546" t="s">
        <v>39</v>
      </c>
      <c r="K27" s="545" t="s">
        <v>39</v>
      </c>
    </row>
    <row r="28" spans="1:11" s="584" customFormat="1" ht="21.75" customHeight="1">
      <c r="A28" s="587" t="s">
        <v>109</v>
      </c>
      <c r="B28" s="541">
        <v>95</v>
      </c>
      <c r="C28" s="542" t="s">
        <v>39</v>
      </c>
      <c r="D28" s="541">
        <v>39</v>
      </c>
      <c r="E28" s="541">
        <v>28</v>
      </c>
      <c r="F28" s="541">
        <v>28</v>
      </c>
      <c r="G28" s="542" t="s">
        <v>39</v>
      </c>
      <c r="H28" s="542" t="s">
        <v>39</v>
      </c>
      <c r="I28" s="542" t="s">
        <v>39</v>
      </c>
      <c r="J28" s="542" t="s">
        <v>39</v>
      </c>
      <c r="K28" s="542" t="s">
        <v>39</v>
      </c>
    </row>
    <row r="29" spans="1:11" s="584" customFormat="1">
      <c r="A29" s="583" t="s">
        <v>19</v>
      </c>
      <c r="B29" s="919">
        <v>105</v>
      </c>
      <c r="C29" s="919">
        <v>16</v>
      </c>
      <c r="D29" s="919">
        <v>52</v>
      </c>
      <c r="E29" s="919">
        <v>6</v>
      </c>
      <c r="F29" s="919">
        <v>28</v>
      </c>
      <c r="G29" s="920" t="s">
        <v>39</v>
      </c>
      <c r="H29" s="920" t="s">
        <v>39</v>
      </c>
      <c r="I29" s="920" t="s">
        <v>39</v>
      </c>
      <c r="J29" s="920" t="s">
        <v>39</v>
      </c>
      <c r="K29" s="919">
        <v>3</v>
      </c>
    </row>
    <row r="30" spans="1:11">
      <c r="A30" s="587" t="s">
        <v>110</v>
      </c>
      <c r="B30" s="541">
        <v>35</v>
      </c>
      <c r="C30" s="541">
        <v>13</v>
      </c>
      <c r="D30" s="541">
        <v>16</v>
      </c>
      <c r="E30" s="541" t="s">
        <v>39</v>
      </c>
      <c r="F30" s="541">
        <v>3</v>
      </c>
      <c r="G30" s="542" t="s">
        <v>39</v>
      </c>
      <c r="H30" s="542" t="s">
        <v>39</v>
      </c>
      <c r="I30" s="542" t="s">
        <v>39</v>
      </c>
      <c r="J30" s="542" t="s">
        <v>39</v>
      </c>
      <c r="K30" s="541">
        <v>3</v>
      </c>
    </row>
    <row r="31" spans="1:11" s="584" customFormat="1" ht="21.75" customHeight="1">
      <c r="A31" s="588" t="s">
        <v>109</v>
      </c>
      <c r="B31" s="545">
        <v>70</v>
      </c>
      <c r="C31" s="545">
        <v>3</v>
      </c>
      <c r="D31" s="545">
        <v>36</v>
      </c>
      <c r="E31" s="545">
        <v>6</v>
      </c>
      <c r="F31" s="545">
        <v>25</v>
      </c>
      <c r="G31" s="546" t="s">
        <v>39</v>
      </c>
      <c r="H31" s="546" t="s">
        <v>39</v>
      </c>
      <c r="I31" s="546" t="s">
        <v>39</v>
      </c>
      <c r="J31" s="546" t="s">
        <v>39</v>
      </c>
      <c r="K31" s="546" t="s">
        <v>39</v>
      </c>
    </row>
    <row r="32" spans="1:11" s="584" customFormat="1">
      <c r="A32" s="585" t="s">
        <v>20</v>
      </c>
      <c r="B32" s="922">
        <v>209</v>
      </c>
      <c r="C32" s="922">
        <v>11</v>
      </c>
      <c r="D32" s="922">
        <v>75</v>
      </c>
      <c r="E32" s="922">
        <v>48</v>
      </c>
      <c r="F32" s="922">
        <v>73</v>
      </c>
      <c r="G32" s="922">
        <v>1</v>
      </c>
      <c r="H32" s="923" t="s">
        <v>39</v>
      </c>
      <c r="I32" s="923" t="s">
        <v>39</v>
      </c>
      <c r="J32" s="923" t="s">
        <v>39</v>
      </c>
      <c r="K32" s="922">
        <v>1</v>
      </c>
    </row>
    <row r="33" spans="1:11">
      <c r="A33" s="588" t="s">
        <v>110</v>
      </c>
      <c r="B33" s="545">
        <v>92</v>
      </c>
      <c r="C33" s="545">
        <v>7</v>
      </c>
      <c r="D33" s="545">
        <v>30</v>
      </c>
      <c r="E33" s="545">
        <v>11</v>
      </c>
      <c r="F33" s="545">
        <v>42</v>
      </c>
      <c r="G33" s="545">
        <v>1</v>
      </c>
      <c r="H33" s="546" t="s">
        <v>39</v>
      </c>
      <c r="I33" s="546" t="s">
        <v>39</v>
      </c>
      <c r="J33" s="546" t="s">
        <v>39</v>
      </c>
      <c r="K33" s="545">
        <v>1</v>
      </c>
    </row>
    <row r="34" spans="1:11" s="584" customFormat="1" ht="21.75" customHeight="1">
      <c r="A34" s="587" t="s">
        <v>109</v>
      </c>
      <c r="B34" s="541">
        <v>117</v>
      </c>
      <c r="C34" s="541">
        <v>4</v>
      </c>
      <c r="D34" s="541">
        <v>45</v>
      </c>
      <c r="E34" s="541">
        <v>37</v>
      </c>
      <c r="F34" s="541">
        <v>31</v>
      </c>
      <c r="G34" s="542" t="s">
        <v>39</v>
      </c>
      <c r="H34" s="542" t="s">
        <v>39</v>
      </c>
      <c r="I34" s="542" t="s">
        <v>39</v>
      </c>
      <c r="J34" s="542" t="s">
        <v>39</v>
      </c>
      <c r="K34" s="542" t="s">
        <v>39</v>
      </c>
    </row>
    <row r="35" spans="1:11" s="584" customFormat="1">
      <c r="A35" s="583" t="s">
        <v>21</v>
      </c>
      <c r="B35" s="919">
        <v>469</v>
      </c>
      <c r="C35" s="919">
        <v>257</v>
      </c>
      <c r="D35" s="919">
        <v>155</v>
      </c>
      <c r="E35" s="919">
        <v>5</v>
      </c>
      <c r="F35" s="919">
        <v>49</v>
      </c>
      <c r="G35" s="920">
        <v>1</v>
      </c>
      <c r="H35" s="920" t="s">
        <v>39</v>
      </c>
      <c r="I35" s="920" t="s">
        <v>39</v>
      </c>
      <c r="J35" s="920" t="s">
        <v>39</v>
      </c>
      <c r="K35" s="919">
        <v>2</v>
      </c>
    </row>
    <row r="36" spans="1:11">
      <c r="A36" s="587" t="s">
        <v>110</v>
      </c>
      <c r="B36" s="541">
        <v>350</v>
      </c>
      <c r="C36" s="541">
        <v>224</v>
      </c>
      <c r="D36" s="541">
        <v>93</v>
      </c>
      <c r="E36" s="541">
        <v>2</v>
      </c>
      <c r="F36" s="541">
        <v>29</v>
      </c>
      <c r="G36" s="542">
        <v>1</v>
      </c>
      <c r="H36" s="542" t="s">
        <v>39</v>
      </c>
      <c r="I36" s="542" t="s">
        <v>39</v>
      </c>
      <c r="J36" s="542" t="s">
        <v>39</v>
      </c>
      <c r="K36" s="541">
        <v>1</v>
      </c>
    </row>
    <row r="37" spans="1:11" s="584" customFormat="1" ht="21.75" customHeight="1">
      <c r="A37" s="588" t="s">
        <v>109</v>
      </c>
      <c r="B37" s="545">
        <v>119</v>
      </c>
      <c r="C37" s="545">
        <v>33</v>
      </c>
      <c r="D37" s="545">
        <v>62</v>
      </c>
      <c r="E37" s="545">
        <v>3</v>
      </c>
      <c r="F37" s="545">
        <v>20</v>
      </c>
      <c r="G37" s="546" t="s">
        <v>39</v>
      </c>
      <c r="H37" s="546" t="s">
        <v>39</v>
      </c>
      <c r="I37" s="546" t="s">
        <v>39</v>
      </c>
      <c r="J37" s="546" t="s">
        <v>39</v>
      </c>
      <c r="K37" s="546">
        <v>1</v>
      </c>
    </row>
    <row r="38" spans="1:11" s="584" customFormat="1">
      <c r="A38" s="585" t="s">
        <v>22</v>
      </c>
      <c r="B38" s="922">
        <v>125</v>
      </c>
      <c r="C38" s="922">
        <v>6</v>
      </c>
      <c r="D38" s="922">
        <v>55</v>
      </c>
      <c r="E38" s="922">
        <v>22</v>
      </c>
      <c r="F38" s="922">
        <v>40</v>
      </c>
      <c r="G38" s="923">
        <v>1</v>
      </c>
      <c r="H38" s="923" t="s">
        <v>39</v>
      </c>
      <c r="I38" s="923" t="s">
        <v>39</v>
      </c>
      <c r="J38" s="923" t="s">
        <v>39</v>
      </c>
      <c r="K38" s="922">
        <v>1</v>
      </c>
    </row>
    <row r="39" spans="1:11">
      <c r="A39" s="588" t="s">
        <v>110</v>
      </c>
      <c r="B39" s="545">
        <v>60</v>
      </c>
      <c r="C39" s="545">
        <v>6</v>
      </c>
      <c r="D39" s="545">
        <v>17</v>
      </c>
      <c r="E39" s="545">
        <v>9</v>
      </c>
      <c r="F39" s="545">
        <v>27</v>
      </c>
      <c r="G39" s="546">
        <v>1</v>
      </c>
      <c r="H39" s="546" t="s">
        <v>39</v>
      </c>
      <c r="I39" s="546" t="s">
        <v>39</v>
      </c>
      <c r="J39" s="546" t="s">
        <v>39</v>
      </c>
      <c r="K39" s="545" t="s">
        <v>39</v>
      </c>
    </row>
    <row r="40" spans="1:11" s="584" customFormat="1" ht="21.75" customHeight="1">
      <c r="A40" s="587" t="s">
        <v>109</v>
      </c>
      <c r="B40" s="541">
        <v>65</v>
      </c>
      <c r="C40" s="542" t="s">
        <v>39</v>
      </c>
      <c r="D40" s="541">
        <v>38</v>
      </c>
      <c r="E40" s="541">
        <v>13</v>
      </c>
      <c r="F40" s="541">
        <v>13</v>
      </c>
      <c r="G40" s="542" t="s">
        <v>39</v>
      </c>
      <c r="H40" s="542" t="s">
        <v>39</v>
      </c>
      <c r="I40" s="542" t="s">
        <v>39</v>
      </c>
      <c r="J40" s="542" t="s">
        <v>39</v>
      </c>
      <c r="K40" s="542">
        <v>1</v>
      </c>
    </row>
    <row r="41" spans="1:11" s="584" customFormat="1">
      <c r="A41" s="583" t="s">
        <v>23</v>
      </c>
      <c r="B41" s="919">
        <v>63</v>
      </c>
      <c r="C41" s="919">
        <v>11</v>
      </c>
      <c r="D41" s="919">
        <v>28</v>
      </c>
      <c r="E41" s="919">
        <v>2</v>
      </c>
      <c r="F41" s="919">
        <v>21</v>
      </c>
      <c r="G41" s="920" t="s">
        <v>39</v>
      </c>
      <c r="H41" s="919">
        <v>1</v>
      </c>
      <c r="I41" s="920" t="s">
        <v>39</v>
      </c>
      <c r="J41" s="920" t="s">
        <v>39</v>
      </c>
      <c r="K41" s="920" t="s">
        <v>39</v>
      </c>
    </row>
    <row r="42" spans="1:11">
      <c r="A42" s="587" t="s">
        <v>110</v>
      </c>
      <c r="B42" s="541">
        <v>43</v>
      </c>
      <c r="C42" s="541">
        <v>10</v>
      </c>
      <c r="D42" s="541">
        <v>19</v>
      </c>
      <c r="E42" s="541">
        <v>2</v>
      </c>
      <c r="F42" s="541">
        <v>11</v>
      </c>
      <c r="G42" s="542" t="s">
        <v>39</v>
      </c>
      <c r="H42" s="541">
        <v>1</v>
      </c>
      <c r="I42" s="542" t="s">
        <v>39</v>
      </c>
      <c r="J42" s="542" t="s">
        <v>39</v>
      </c>
      <c r="K42" s="542" t="s">
        <v>39</v>
      </c>
    </row>
    <row r="43" spans="1:11" s="584" customFormat="1" ht="21.75" customHeight="1">
      <c r="A43" s="588" t="s">
        <v>109</v>
      </c>
      <c r="B43" s="545">
        <v>20</v>
      </c>
      <c r="C43" s="546">
        <v>1</v>
      </c>
      <c r="D43" s="545">
        <v>9</v>
      </c>
      <c r="E43" s="545" t="s">
        <v>39</v>
      </c>
      <c r="F43" s="545">
        <v>10</v>
      </c>
      <c r="G43" s="546" t="s">
        <v>39</v>
      </c>
      <c r="H43" s="546" t="s">
        <v>39</v>
      </c>
      <c r="I43" s="546" t="s">
        <v>39</v>
      </c>
      <c r="J43" s="546" t="s">
        <v>39</v>
      </c>
      <c r="K43" s="546" t="s">
        <v>39</v>
      </c>
    </row>
    <row r="44" spans="1:11" s="584" customFormat="1" ht="21.75" customHeight="1">
      <c r="A44" s="585" t="s">
        <v>113</v>
      </c>
      <c r="B44" s="922">
        <v>1248</v>
      </c>
      <c r="C44" s="922">
        <v>232</v>
      </c>
      <c r="D44" s="922">
        <v>542</v>
      </c>
      <c r="E44" s="922">
        <v>62</v>
      </c>
      <c r="F44" s="922">
        <v>361</v>
      </c>
      <c r="G44" s="922">
        <v>3</v>
      </c>
      <c r="H44" s="923">
        <v>1</v>
      </c>
      <c r="I44" s="922">
        <v>8</v>
      </c>
      <c r="J44" s="922">
        <v>1</v>
      </c>
      <c r="K44" s="922">
        <v>38</v>
      </c>
    </row>
    <row r="45" spans="1:11" s="584" customFormat="1" ht="21.75" customHeight="1">
      <c r="A45" s="588" t="s">
        <v>110</v>
      </c>
      <c r="B45" s="545">
        <v>774</v>
      </c>
      <c r="C45" s="545">
        <v>211</v>
      </c>
      <c r="D45" s="545">
        <v>279</v>
      </c>
      <c r="E45" s="545">
        <v>23</v>
      </c>
      <c r="F45" s="545">
        <v>213</v>
      </c>
      <c r="G45" s="545">
        <v>3</v>
      </c>
      <c r="H45" s="546">
        <v>1</v>
      </c>
      <c r="I45" s="545">
        <v>7</v>
      </c>
      <c r="J45" s="545">
        <v>1</v>
      </c>
      <c r="K45" s="545">
        <v>36</v>
      </c>
    </row>
    <row r="46" spans="1:11" s="584" customFormat="1" ht="21.75" customHeight="1">
      <c r="A46" s="587" t="s">
        <v>109</v>
      </c>
      <c r="B46" s="541">
        <v>474</v>
      </c>
      <c r="C46" s="541">
        <v>21</v>
      </c>
      <c r="D46" s="541">
        <v>263</v>
      </c>
      <c r="E46" s="541">
        <v>39</v>
      </c>
      <c r="F46" s="541">
        <v>148</v>
      </c>
      <c r="G46" s="542" t="s">
        <v>39</v>
      </c>
      <c r="H46" s="542" t="s">
        <v>39</v>
      </c>
      <c r="I46" s="541">
        <v>1</v>
      </c>
      <c r="J46" s="542" t="s">
        <v>39</v>
      </c>
      <c r="K46" s="541">
        <v>2</v>
      </c>
    </row>
    <row r="47" spans="1:11" s="584" customFormat="1">
      <c r="A47" s="583" t="s">
        <v>25</v>
      </c>
      <c r="B47" s="919">
        <v>139</v>
      </c>
      <c r="C47" s="919">
        <v>19</v>
      </c>
      <c r="D47" s="919">
        <v>80</v>
      </c>
      <c r="E47" s="919">
        <v>16</v>
      </c>
      <c r="F47" s="919">
        <v>20</v>
      </c>
      <c r="G47" s="920" t="s">
        <v>39</v>
      </c>
      <c r="H47" s="920" t="s">
        <v>39</v>
      </c>
      <c r="I47" s="920" t="s">
        <v>39</v>
      </c>
      <c r="J47" s="919">
        <v>1</v>
      </c>
      <c r="K47" s="919">
        <v>3</v>
      </c>
    </row>
    <row r="48" spans="1:11">
      <c r="A48" s="587" t="s">
        <v>110</v>
      </c>
      <c r="B48" s="541">
        <v>68</v>
      </c>
      <c r="C48" s="541">
        <v>17</v>
      </c>
      <c r="D48" s="541">
        <v>36</v>
      </c>
      <c r="E48" s="541">
        <v>3</v>
      </c>
      <c r="F48" s="541">
        <v>8</v>
      </c>
      <c r="G48" s="542" t="s">
        <v>39</v>
      </c>
      <c r="H48" s="542" t="s">
        <v>39</v>
      </c>
      <c r="I48" s="542" t="s">
        <v>39</v>
      </c>
      <c r="J48" s="541">
        <v>1</v>
      </c>
      <c r="K48" s="541">
        <v>3</v>
      </c>
    </row>
    <row r="49" spans="1:11" s="584" customFormat="1" ht="21.75" customHeight="1">
      <c r="A49" s="588" t="s">
        <v>109</v>
      </c>
      <c r="B49" s="545">
        <v>71</v>
      </c>
      <c r="C49" s="545">
        <v>2</v>
      </c>
      <c r="D49" s="545">
        <v>44</v>
      </c>
      <c r="E49" s="545">
        <v>13</v>
      </c>
      <c r="F49" s="545">
        <v>12</v>
      </c>
      <c r="G49" s="546" t="s">
        <v>39</v>
      </c>
      <c r="H49" s="546" t="s">
        <v>39</v>
      </c>
      <c r="I49" s="546" t="s">
        <v>39</v>
      </c>
      <c r="J49" s="546" t="s">
        <v>39</v>
      </c>
      <c r="K49" s="546" t="s">
        <v>39</v>
      </c>
    </row>
    <row r="50" spans="1:11" s="584" customFormat="1">
      <c r="A50" s="585" t="s">
        <v>26</v>
      </c>
      <c r="B50" s="922">
        <v>158</v>
      </c>
      <c r="C50" s="922">
        <v>28</v>
      </c>
      <c r="D50" s="922">
        <v>81</v>
      </c>
      <c r="E50" s="922">
        <v>20</v>
      </c>
      <c r="F50" s="922">
        <v>29</v>
      </c>
      <c r="G50" s="923" t="s">
        <v>39</v>
      </c>
      <c r="H50" s="923" t="s">
        <v>39</v>
      </c>
      <c r="I50" s="923" t="s">
        <v>39</v>
      </c>
      <c r="J50" s="923" t="s">
        <v>39</v>
      </c>
      <c r="K50" s="923" t="s">
        <v>39</v>
      </c>
    </row>
    <row r="51" spans="1:11">
      <c r="A51" s="588" t="s">
        <v>110</v>
      </c>
      <c r="B51" s="545">
        <v>51</v>
      </c>
      <c r="C51" s="545">
        <v>22</v>
      </c>
      <c r="D51" s="545">
        <v>20</v>
      </c>
      <c r="E51" s="545">
        <v>3</v>
      </c>
      <c r="F51" s="545">
        <v>6</v>
      </c>
      <c r="G51" s="546" t="s">
        <v>39</v>
      </c>
      <c r="H51" s="546" t="s">
        <v>39</v>
      </c>
      <c r="I51" s="546" t="s">
        <v>39</v>
      </c>
      <c r="J51" s="546" t="s">
        <v>39</v>
      </c>
      <c r="K51" s="546" t="s">
        <v>39</v>
      </c>
    </row>
    <row r="52" spans="1:11" s="584" customFormat="1" ht="21.75" customHeight="1">
      <c r="A52" s="587" t="s">
        <v>109</v>
      </c>
      <c r="B52" s="541">
        <v>107</v>
      </c>
      <c r="C52" s="541">
        <v>6</v>
      </c>
      <c r="D52" s="541">
        <v>61</v>
      </c>
      <c r="E52" s="541">
        <v>17</v>
      </c>
      <c r="F52" s="541">
        <v>23</v>
      </c>
      <c r="G52" s="542" t="s">
        <v>39</v>
      </c>
      <c r="H52" s="542" t="s">
        <v>39</v>
      </c>
      <c r="I52" s="542" t="s">
        <v>39</v>
      </c>
      <c r="J52" s="542" t="s">
        <v>39</v>
      </c>
      <c r="K52" s="542" t="s">
        <v>39</v>
      </c>
    </row>
    <row r="53" spans="1:11" s="584" customFormat="1" ht="16.5" customHeight="1">
      <c r="A53" s="583" t="s">
        <v>27</v>
      </c>
      <c r="B53" s="919">
        <v>412</v>
      </c>
      <c r="C53" s="919">
        <v>125</v>
      </c>
      <c r="D53" s="919">
        <v>143</v>
      </c>
      <c r="E53" s="919">
        <v>6</v>
      </c>
      <c r="F53" s="919">
        <v>103</v>
      </c>
      <c r="G53" s="920">
        <v>1</v>
      </c>
      <c r="H53" s="920" t="s">
        <v>39</v>
      </c>
      <c r="I53" s="919">
        <v>7</v>
      </c>
      <c r="J53" s="920" t="s">
        <v>39</v>
      </c>
      <c r="K53" s="919">
        <v>27</v>
      </c>
    </row>
    <row r="54" spans="1:11">
      <c r="A54" s="587" t="s">
        <v>110</v>
      </c>
      <c r="B54" s="541">
        <v>351</v>
      </c>
      <c r="C54" s="541">
        <v>120</v>
      </c>
      <c r="D54" s="541">
        <v>106</v>
      </c>
      <c r="E54" s="541">
        <v>4</v>
      </c>
      <c r="F54" s="541">
        <v>87</v>
      </c>
      <c r="G54" s="542">
        <v>1</v>
      </c>
      <c r="H54" s="542" t="s">
        <v>39</v>
      </c>
      <c r="I54" s="541">
        <v>6</v>
      </c>
      <c r="J54" s="542" t="s">
        <v>39</v>
      </c>
      <c r="K54" s="541">
        <v>27</v>
      </c>
    </row>
    <row r="55" spans="1:11" s="584" customFormat="1" ht="21.75" customHeight="1">
      <c r="A55" s="588" t="s">
        <v>109</v>
      </c>
      <c r="B55" s="545">
        <v>61</v>
      </c>
      <c r="C55" s="545">
        <v>5</v>
      </c>
      <c r="D55" s="545">
        <v>37</v>
      </c>
      <c r="E55" s="545">
        <v>2</v>
      </c>
      <c r="F55" s="545">
        <v>16</v>
      </c>
      <c r="G55" s="546" t="s">
        <v>39</v>
      </c>
      <c r="H55" s="546" t="s">
        <v>39</v>
      </c>
      <c r="I55" s="545">
        <v>1</v>
      </c>
      <c r="J55" s="546" t="s">
        <v>39</v>
      </c>
      <c r="K55" s="546" t="s">
        <v>39</v>
      </c>
    </row>
    <row r="56" spans="1:11" s="584" customFormat="1" ht="15" customHeight="1">
      <c r="A56" s="585" t="s">
        <v>28</v>
      </c>
      <c r="B56" s="922">
        <v>128</v>
      </c>
      <c r="C56" s="922">
        <v>6</v>
      </c>
      <c r="D56" s="922">
        <v>81</v>
      </c>
      <c r="E56" s="922">
        <v>4</v>
      </c>
      <c r="F56" s="922">
        <v>32</v>
      </c>
      <c r="G56" s="923" t="s">
        <v>39</v>
      </c>
      <c r="H56" s="923" t="s">
        <v>39</v>
      </c>
      <c r="I56" s="923" t="s">
        <v>39</v>
      </c>
      <c r="J56" s="923" t="s">
        <v>39</v>
      </c>
      <c r="K56" s="922">
        <v>5</v>
      </c>
    </row>
    <row r="57" spans="1:11">
      <c r="A57" s="588" t="s">
        <v>110</v>
      </c>
      <c r="B57" s="545">
        <v>84</v>
      </c>
      <c r="C57" s="545">
        <v>6</v>
      </c>
      <c r="D57" s="545">
        <v>50</v>
      </c>
      <c r="E57" s="545">
        <v>2</v>
      </c>
      <c r="F57" s="545">
        <v>23</v>
      </c>
      <c r="G57" s="546" t="s">
        <v>39</v>
      </c>
      <c r="H57" s="546" t="s">
        <v>39</v>
      </c>
      <c r="I57" s="546" t="s">
        <v>39</v>
      </c>
      <c r="J57" s="546" t="s">
        <v>39</v>
      </c>
      <c r="K57" s="545">
        <v>3</v>
      </c>
    </row>
    <row r="58" spans="1:11" s="584" customFormat="1" ht="21.75" customHeight="1">
      <c r="A58" s="587" t="s">
        <v>109</v>
      </c>
      <c r="B58" s="541">
        <v>44</v>
      </c>
      <c r="C58" s="542" t="s">
        <v>39</v>
      </c>
      <c r="D58" s="541">
        <v>31</v>
      </c>
      <c r="E58" s="541">
        <v>2</v>
      </c>
      <c r="F58" s="541">
        <v>9</v>
      </c>
      <c r="G58" s="542" t="s">
        <v>39</v>
      </c>
      <c r="H58" s="542" t="s">
        <v>39</v>
      </c>
      <c r="I58" s="542" t="s">
        <v>39</v>
      </c>
      <c r="J58" s="542" t="s">
        <v>39</v>
      </c>
      <c r="K58" s="541">
        <v>2</v>
      </c>
    </row>
    <row r="59" spans="1:11" s="584" customFormat="1" ht="16.5" customHeight="1">
      <c r="A59" s="583" t="s">
        <v>29</v>
      </c>
      <c r="B59" s="919">
        <v>335</v>
      </c>
      <c r="C59" s="919">
        <v>47</v>
      </c>
      <c r="D59" s="919">
        <v>135</v>
      </c>
      <c r="E59" s="919">
        <v>7</v>
      </c>
      <c r="F59" s="919">
        <v>142</v>
      </c>
      <c r="G59" s="919">
        <v>2</v>
      </c>
      <c r="H59" s="920" t="s">
        <v>39</v>
      </c>
      <c r="I59" s="919">
        <v>1</v>
      </c>
      <c r="J59" s="920" t="s">
        <v>39</v>
      </c>
      <c r="K59" s="919">
        <v>1</v>
      </c>
    </row>
    <row r="60" spans="1:11">
      <c r="A60" s="587" t="s">
        <v>110</v>
      </c>
      <c r="B60" s="541">
        <v>192</v>
      </c>
      <c r="C60" s="541">
        <v>40</v>
      </c>
      <c r="D60" s="541">
        <v>62</v>
      </c>
      <c r="E60" s="541">
        <v>6</v>
      </c>
      <c r="F60" s="541">
        <v>80</v>
      </c>
      <c r="G60" s="541">
        <v>2</v>
      </c>
      <c r="H60" s="542" t="s">
        <v>39</v>
      </c>
      <c r="I60" s="541">
        <v>1</v>
      </c>
      <c r="J60" s="542" t="s">
        <v>39</v>
      </c>
      <c r="K60" s="541">
        <v>1</v>
      </c>
    </row>
    <row r="61" spans="1:11" s="584" customFormat="1" ht="21.75" customHeight="1">
      <c r="A61" s="588" t="s">
        <v>109</v>
      </c>
      <c r="B61" s="545">
        <v>143</v>
      </c>
      <c r="C61" s="545">
        <v>7</v>
      </c>
      <c r="D61" s="545">
        <v>73</v>
      </c>
      <c r="E61" s="546">
        <v>1</v>
      </c>
      <c r="F61" s="545">
        <v>62</v>
      </c>
      <c r="G61" s="546" t="s">
        <v>39</v>
      </c>
      <c r="H61" s="546" t="s">
        <v>39</v>
      </c>
      <c r="I61" s="546" t="s">
        <v>39</v>
      </c>
      <c r="J61" s="546" t="s">
        <v>39</v>
      </c>
      <c r="K61" s="546" t="s">
        <v>39</v>
      </c>
    </row>
    <row r="62" spans="1:11" s="584" customFormat="1" ht="15" customHeight="1">
      <c r="A62" s="585" t="s">
        <v>30</v>
      </c>
      <c r="B62" s="922">
        <v>76</v>
      </c>
      <c r="C62" s="922">
        <v>7</v>
      </c>
      <c r="D62" s="922">
        <v>22</v>
      </c>
      <c r="E62" s="922">
        <v>9</v>
      </c>
      <c r="F62" s="922">
        <v>35</v>
      </c>
      <c r="G62" s="923" t="s">
        <v>39</v>
      </c>
      <c r="H62" s="923">
        <v>1</v>
      </c>
      <c r="I62" s="923" t="s">
        <v>39</v>
      </c>
      <c r="J62" s="923" t="s">
        <v>39</v>
      </c>
      <c r="K62" s="922">
        <v>2</v>
      </c>
    </row>
    <row r="63" spans="1:11">
      <c r="A63" s="588" t="s">
        <v>110</v>
      </c>
      <c r="B63" s="545">
        <v>28</v>
      </c>
      <c r="C63" s="545">
        <v>6</v>
      </c>
      <c r="D63" s="545">
        <v>5</v>
      </c>
      <c r="E63" s="545">
        <v>5</v>
      </c>
      <c r="F63" s="545">
        <v>9</v>
      </c>
      <c r="G63" s="546" t="s">
        <v>39</v>
      </c>
      <c r="H63" s="546">
        <v>1</v>
      </c>
      <c r="I63" s="546" t="s">
        <v>39</v>
      </c>
      <c r="J63" s="546" t="s">
        <v>39</v>
      </c>
      <c r="K63" s="545">
        <v>2</v>
      </c>
    </row>
    <row r="64" spans="1:11" s="584" customFormat="1" ht="21.75" customHeight="1">
      <c r="A64" s="587" t="s">
        <v>109</v>
      </c>
      <c r="B64" s="541">
        <v>48</v>
      </c>
      <c r="C64" s="541">
        <v>1</v>
      </c>
      <c r="D64" s="541">
        <v>17</v>
      </c>
      <c r="E64" s="541">
        <v>4</v>
      </c>
      <c r="F64" s="541">
        <v>26</v>
      </c>
      <c r="G64" s="542" t="s">
        <v>39</v>
      </c>
      <c r="H64" s="542" t="s">
        <v>39</v>
      </c>
      <c r="I64" s="542" t="s">
        <v>39</v>
      </c>
      <c r="J64" s="542" t="s">
        <v>39</v>
      </c>
      <c r="K64" s="542" t="s">
        <v>39</v>
      </c>
    </row>
    <row r="65" spans="1:11" s="584" customFormat="1" ht="21.75" customHeight="1">
      <c r="A65" s="583" t="s">
        <v>112</v>
      </c>
      <c r="B65" s="919">
        <v>401</v>
      </c>
      <c r="C65" s="919">
        <v>37</v>
      </c>
      <c r="D65" s="919">
        <v>171</v>
      </c>
      <c r="E65" s="919">
        <v>111</v>
      </c>
      <c r="F65" s="919">
        <v>79</v>
      </c>
      <c r="G65" s="920" t="s">
        <v>39</v>
      </c>
      <c r="H65" s="920" t="s">
        <v>39</v>
      </c>
      <c r="I65" s="920" t="s">
        <v>39</v>
      </c>
      <c r="J65" s="920" t="s">
        <v>39</v>
      </c>
      <c r="K65" s="919">
        <v>3</v>
      </c>
    </row>
    <row r="66" spans="1:11" s="584" customFormat="1" ht="21.75" customHeight="1">
      <c r="A66" s="587" t="s">
        <v>110</v>
      </c>
      <c r="B66" s="541">
        <v>127</v>
      </c>
      <c r="C66" s="541">
        <v>29</v>
      </c>
      <c r="D66" s="541">
        <v>41</v>
      </c>
      <c r="E66" s="541">
        <v>18</v>
      </c>
      <c r="F66" s="541">
        <v>36</v>
      </c>
      <c r="G66" s="542" t="s">
        <v>39</v>
      </c>
      <c r="H66" s="542" t="s">
        <v>39</v>
      </c>
      <c r="I66" s="542" t="s">
        <v>39</v>
      </c>
      <c r="J66" s="542" t="s">
        <v>39</v>
      </c>
      <c r="K66" s="541">
        <v>3</v>
      </c>
    </row>
    <row r="67" spans="1:11" s="584" customFormat="1" ht="21.75" customHeight="1">
      <c r="A67" s="588" t="s">
        <v>109</v>
      </c>
      <c r="B67" s="545">
        <v>274</v>
      </c>
      <c r="C67" s="545">
        <v>8</v>
      </c>
      <c r="D67" s="545">
        <v>130</v>
      </c>
      <c r="E67" s="545">
        <v>93</v>
      </c>
      <c r="F67" s="545">
        <v>43</v>
      </c>
      <c r="G67" s="546" t="s">
        <v>39</v>
      </c>
      <c r="H67" s="546" t="s">
        <v>39</v>
      </c>
      <c r="I67" s="546" t="s">
        <v>39</v>
      </c>
      <c r="J67" s="546" t="s">
        <v>39</v>
      </c>
      <c r="K67" s="546" t="s">
        <v>39</v>
      </c>
    </row>
    <row r="68" spans="1:11" s="584" customFormat="1" ht="15.75" customHeight="1">
      <c r="A68" s="585" t="s">
        <v>78</v>
      </c>
      <c r="B68" s="922">
        <v>103</v>
      </c>
      <c r="C68" s="922">
        <v>7</v>
      </c>
      <c r="D68" s="922">
        <v>37</v>
      </c>
      <c r="E68" s="922">
        <v>39</v>
      </c>
      <c r="F68" s="922">
        <v>19</v>
      </c>
      <c r="G68" s="923" t="s">
        <v>39</v>
      </c>
      <c r="H68" s="923" t="s">
        <v>39</v>
      </c>
      <c r="I68" s="923" t="s">
        <v>39</v>
      </c>
      <c r="J68" s="923" t="s">
        <v>39</v>
      </c>
      <c r="K68" s="922">
        <v>1</v>
      </c>
    </row>
    <row r="69" spans="1:11">
      <c r="A69" s="588" t="s">
        <v>110</v>
      </c>
      <c r="B69" s="545">
        <v>27</v>
      </c>
      <c r="C69" s="545">
        <v>6</v>
      </c>
      <c r="D69" s="545">
        <v>8</v>
      </c>
      <c r="E69" s="545">
        <v>5</v>
      </c>
      <c r="F69" s="545">
        <v>7</v>
      </c>
      <c r="G69" s="546" t="s">
        <v>39</v>
      </c>
      <c r="H69" s="546" t="s">
        <v>39</v>
      </c>
      <c r="I69" s="546" t="s">
        <v>39</v>
      </c>
      <c r="J69" s="546" t="s">
        <v>39</v>
      </c>
      <c r="K69" s="545">
        <v>1</v>
      </c>
    </row>
    <row r="70" spans="1:11" s="584" customFormat="1" ht="21.75" customHeight="1">
      <c r="A70" s="587" t="s">
        <v>109</v>
      </c>
      <c r="B70" s="541">
        <v>76</v>
      </c>
      <c r="C70" s="541">
        <v>1</v>
      </c>
      <c r="D70" s="541">
        <v>29</v>
      </c>
      <c r="E70" s="541">
        <v>34</v>
      </c>
      <c r="F70" s="541">
        <v>12</v>
      </c>
      <c r="G70" s="542" t="s">
        <v>39</v>
      </c>
      <c r="H70" s="542" t="s">
        <v>39</v>
      </c>
      <c r="I70" s="542" t="s">
        <v>39</v>
      </c>
      <c r="J70" s="542" t="s">
        <v>39</v>
      </c>
      <c r="K70" s="542" t="s">
        <v>39</v>
      </c>
    </row>
    <row r="71" spans="1:11" s="584" customFormat="1" ht="15.75" customHeight="1">
      <c r="A71" s="583" t="s">
        <v>84</v>
      </c>
      <c r="B71" s="919">
        <v>43</v>
      </c>
      <c r="C71" s="919">
        <v>6</v>
      </c>
      <c r="D71" s="919">
        <v>24</v>
      </c>
      <c r="E71" s="919">
        <v>7</v>
      </c>
      <c r="F71" s="919">
        <v>5</v>
      </c>
      <c r="G71" s="920" t="s">
        <v>39</v>
      </c>
      <c r="H71" s="920" t="s">
        <v>39</v>
      </c>
      <c r="I71" s="920" t="s">
        <v>39</v>
      </c>
      <c r="J71" s="920" t="s">
        <v>39</v>
      </c>
      <c r="K71" s="919">
        <v>1</v>
      </c>
    </row>
    <row r="72" spans="1:11" ht="14.25" customHeight="1">
      <c r="A72" s="587" t="s">
        <v>110</v>
      </c>
      <c r="B72" s="541">
        <v>15</v>
      </c>
      <c r="C72" s="541">
        <v>5</v>
      </c>
      <c r="D72" s="541">
        <v>5</v>
      </c>
      <c r="E72" s="541">
        <v>2</v>
      </c>
      <c r="F72" s="541">
        <v>2</v>
      </c>
      <c r="G72" s="542" t="s">
        <v>39</v>
      </c>
      <c r="H72" s="542" t="s">
        <v>39</v>
      </c>
      <c r="I72" s="542" t="s">
        <v>39</v>
      </c>
      <c r="J72" s="542" t="s">
        <v>39</v>
      </c>
      <c r="K72" s="541">
        <v>1</v>
      </c>
    </row>
    <row r="73" spans="1:11" s="584" customFormat="1" ht="21.75" customHeight="1">
      <c r="A73" s="588" t="s">
        <v>109</v>
      </c>
      <c r="B73" s="545">
        <v>28</v>
      </c>
      <c r="C73" s="545">
        <v>1</v>
      </c>
      <c r="D73" s="545">
        <v>19</v>
      </c>
      <c r="E73" s="545">
        <v>5</v>
      </c>
      <c r="F73" s="545">
        <v>3</v>
      </c>
      <c r="G73" s="546" t="s">
        <v>39</v>
      </c>
      <c r="H73" s="546" t="s">
        <v>39</v>
      </c>
      <c r="I73" s="546" t="s">
        <v>39</v>
      </c>
      <c r="J73" s="546" t="s">
        <v>39</v>
      </c>
      <c r="K73" s="546" t="s">
        <v>39</v>
      </c>
    </row>
    <row r="74" spans="1:11" s="584" customFormat="1">
      <c r="A74" s="585" t="s">
        <v>77</v>
      </c>
      <c r="B74" s="922">
        <v>57</v>
      </c>
      <c r="C74" s="922">
        <v>1</v>
      </c>
      <c r="D74" s="922">
        <v>33</v>
      </c>
      <c r="E74" s="922">
        <v>13</v>
      </c>
      <c r="F74" s="922">
        <v>10</v>
      </c>
      <c r="G74" s="923" t="s">
        <v>39</v>
      </c>
      <c r="H74" s="923" t="s">
        <v>39</v>
      </c>
      <c r="I74" s="923" t="s">
        <v>39</v>
      </c>
      <c r="J74" s="923" t="s">
        <v>39</v>
      </c>
      <c r="K74" s="923" t="s">
        <v>39</v>
      </c>
    </row>
    <row r="75" spans="1:11">
      <c r="A75" s="588" t="s">
        <v>110</v>
      </c>
      <c r="B75" s="545">
        <v>17</v>
      </c>
      <c r="C75" s="545">
        <v>1</v>
      </c>
      <c r="D75" s="545">
        <v>9</v>
      </c>
      <c r="E75" s="545">
        <v>2</v>
      </c>
      <c r="F75" s="545">
        <v>5</v>
      </c>
      <c r="G75" s="546" t="s">
        <v>39</v>
      </c>
      <c r="H75" s="546" t="s">
        <v>39</v>
      </c>
      <c r="I75" s="546" t="s">
        <v>39</v>
      </c>
      <c r="J75" s="546" t="s">
        <v>39</v>
      </c>
      <c r="K75" s="546" t="s">
        <v>39</v>
      </c>
    </row>
    <row r="76" spans="1:11" s="584" customFormat="1" ht="21.75" customHeight="1">
      <c r="A76" s="587" t="s">
        <v>109</v>
      </c>
      <c r="B76" s="541">
        <v>40</v>
      </c>
      <c r="C76" s="542" t="s">
        <v>39</v>
      </c>
      <c r="D76" s="541">
        <v>24</v>
      </c>
      <c r="E76" s="541">
        <v>11</v>
      </c>
      <c r="F76" s="541">
        <v>5</v>
      </c>
      <c r="G76" s="542" t="s">
        <v>39</v>
      </c>
      <c r="H76" s="542" t="s">
        <v>39</v>
      </c>
      <c r="I76" s="542" t="s">
        <v>39</v>
      </c>
      <c r="J76" s="542" t="s">
        <v>39</v>
      </c>
      <c r="K76" s="542" t="s">
        <v>39</v>
      </c>
    </row>
    <row r="77" spans="1:11" s="584" customFormat="1">
      <c r="A77" s="583" t="s">
        <v>83</v>
      </c>
      <c r="B77" s="919">
        <v>71</v>
      </c>
      <c r="C77" s="919">
        <v>1</v>
      </c>
      <c r="D77" s="919">
        <v>16</v>
      </c>
      <c r="E77" s="919">
        <v>33</v>
      </c>
      <c r="F77" s="919">
        <v>20</v>
      </c>
      <c r="G77" s="920" t="s">
        <v>39</v>
      </c>
      <c r="H77" s="920" t="s">
        <v>39</v>
      </c>
      <c r="I77" s="920" t="s">
        <v>39</v>
      </c>
      <c r="J77" s="920" t="s">
        <v>39</v>
      </c>
      <c r="K77" s="919">
        <v>1</v>
      </c>
    </row>
    <row r="78" spans="1:11">
      <c r="A78" s="587" t="s">
        <v>110</v>
      </c>
      <c r="B78" s="541">
        <v>29</v>
      </c>
      <c r="C78" s="541">
        <v>1</v>
      </c>
      <c r="D78" s="541">
        <v>8</v>
      </c>
      <c r="E78" s="541">
        <v>5</v>
      </c>
      <c r="F78" s="541">
        <v>14</v>
      </c>
      <c r="G78" s="542" t="s">
        <v>39</v>
      </c>
      <c r="H78" s="542" t="s">
        <v>39</v>
      </c>
      <c r="I78" s="542" t="s">
        <v>39</v>
      </c>
      <c r="J78" s="542" t="s">
        <v>39</v>
      </c>
      <c r="K78" s="541">
        <v>1</v>
      </c>
    </row>
    <row r="79" spans="1:11" s="584" customFormat="1" ht="21.75" customHeight="1">
      <c r="A79" s="588" t="s">
        <v>109</v>
      </c>
      <c r="B79" s="545">
        <v>42</v>
      </c>
      <c r="C79" s="546" t="s">
        <v>39</v>
      </c>
      <c r="D79" s="545">
        <v>8</v>
      </c>
      <c r="E79" s="545">
        <v>28</v>
      </c>
      <c r="F79" s="545">
        <v>6</v>
      </c>
      <c r="G79" s="546" t="s">
        <v>39</v>
      </c>
      <c r="H79" s="546" t="s">
        <v>39</v>
      </c>
      <c r="I79" s="546" t="s">
        <v>39</v>
      </c>
      <c r="J79" s="546" t="s">
        <v>39</v>
      </c>
      <c r="K79" s="546" t="s">
        <v>39</v>
      </c>
    </row>
    <row r="80" spans="1:11" s="584" customFormat="1">
      <c r="A80" s="585" t="s">
        <v>76</v>
      </c>
      <c r="B80" s="922">
        <v>73</v>
      </c>
      <c r="C80" s="922">
        <v>16</v>
      </c>
      <c r="D80" s="922">
        <v>27</v>
      </c>
      <c r="E80" s="922">
        <v>11</v>
      </c>
      <c r="F80" s="922">
        <v>19</v>
      </c>
      <c r="G80" s="923" t="s">
        <v>39</v>
      </c>
      <c r="H80" s="923" t="s">
        <v>39</v>
      </c>
      <c r="I80" s="923" t="s">
        <v>39</v>
      </c>
      <c r="J80" s="923" t="s">
        <v>39</v>
      </c>
      <c r="K80" s="923" t="s">
        <v>39</v>
      </c>
    </row>
    <row r="81" spans="1:11">
      <c r="A81" s="588" t="s">
        <v>110</v>
      </c>
      <c r="B81" s="545">
        <v>30</v>
      </c>
      <c r="C81" s="545">
        <v>12</v>
      </c>
      <c r="D81" s="545">
        <v>8</v>
      </c>
      <c r="E81" s="545">
        <v>4</v>
      </c>
      <c r="F81" s="545">
        <v>6</v>
      </c>
      <c r="G81" s="546" t="s">
        <v>39</v>
      </c>
      <c r="H81" s="546" t="s">
        <v>39</v>
      </c>
      <c r="I81" s="546" t="s">
        <v>39</v>
      </c>
      <c r="J81" s="546" t="s">
        <v>39</v>
      </c>
      <c r="K81" s="546" t="s">
        <v>39</v>
      </c>
    </row>
    <row r="82" spans="1:11" s="584" customFormat="1" ht="21.75" customHeight="1">
      <c r="A82" s="587" t="s">
        <v>109</v>
      </c>
      <c r="B82" s="541">
        <v>43</v>
      </c>
      <c r="C82" s="541">
        <v>4</v>
      </c>
      <c r="D82" s="541">
        <v>19</v>
      </c>
      <c r="E82" s="541">
        <v>7</v>
      </c>
      <c r="F82" s="541">
        <v>13</v>
      </c>
      <c r="G82" s="542" t="s">
        <v>39</v>
      </c>
      <c r="H82" s="542" t="s">
        <v>39</v>
      </c>
      <c r="I82" s="542" t="s">
        <v>39</v>
      </c>
      <c r="J82" s="542" t="s">
        <v>39</v>
      </c>
      <c r="K82" s="542" t="s">
        <v>39</v>
      </c>
    </row>
    <row r="83" spans="1:11" s="584" customFormat="1">
      <c r="A83" s="583" t="s">
        <v>75</v>
      </c>
      <c r="B83" s="919">
        <v>54</v>
      </c>
      <c r="C83" s="919">
        <v>6</v>
      </c>
      <c r="D83" s="919">
        <v>34</v>
      </c>
      <c r="E83" s="919">
        <v>8</v>
      </c>
      <c r="F83" s="919">
        <v>6</v>
      </c>
      <c r="G83" s="920" t="s">
        <v>39</v>
      </c>
      <c r="H83" s="920" t="s">
        <v>39</v>
      </c>
      <c r="I83" s="920" t="s">
        <v>39</v>
      </c>
      <c r="J83" s="920" t="s">
        <v>39</v>
      </c>
      <c r="K83" s="920" t="s">
        <v>39</v>
      </c>
    </row>
    <row r="84" spans="1:11">
      <c r="A84" s="587" t="s">
        <v>110</v>
      </c>
      <c r="B84" s="541">
        <v>9</v>
      </c>
      <c r="C84" s="541">
        <v>4</v>
      </c>
      <c r="D84" s="541">
        <v>3</v>
      </c>
      <c r="E84" s="542" t="s">
        <v>39</v>
      </c>
      <c r="F84" s="541">
        <v>2</v>
      </c>
      <c r="G84" s="542" t="s">
        <v>39</v>
      </c>
      <c r="H84" s="542" t="s">
        <v>39</v>
      </c>
      <c r="I84" s="542" t="s">
        <v>39</v>
      </c>
      <c r="J84" s="542" t="s">
        <v>39</v>
      </c>
      <c r="K84" s="542" t="s">
        <v>39</v>
      </c>
    </row>
    <row r="85" spans="1:11" s="584" customFormat="1" ht="21.75" customHeight="1">
      <c r="A85" s="588" t="s">
        <v>109</v>
      </c>
      <c r="B85" s="545">
        <v>45</v>
      </c>
      <c r="C85" s="545">
        <v>2</v>
      </c>
      <c r="D85" s="545">
        <v>31</v>
      </c>
      <c r="E85" s="545">
        <v>8</v>
      </c>
      <c r="F85" s="545">
        <v>4</v>
      </c>
      <c r="G85" s="546" t="s">
        <v>39</v>
      </c>
      <c r="H85" s="546" t="s">
        <v>39</v>
      </c>
      <c r="I85" s="546" t="s">
        <v>39</v>
      </c>
      <c r="J85" s="546" t="s">
        <v>39</v>
      </c>
      <c r="K85" s="546" t="s">
        <v>39</v>
      </c>
    </row>
    <row r="86" spans="1:11" s="584" customFormat="1" ht="21.75" customHeight="1">
      <c r="A86" s="585" t="s">
        <v>111</v>
      </c>
      <c r="B86" s="922">
        <v>9</v>
      </c>
      <c r="C86" s="922">
        <v>2</v>
      </c>
      <c r="D86" s="922">
        <v>3</v>
      </c>
      <c r="E86" s="922">
        <v>3</v>
      </c>
      <c r="F86" s="922">
        <v>1</v>
      </c>
      <c r="G86" s="923" t="s">
        <v>39</v>
      </c>
      <c r="H86" s="923" t="s">
        <v>39</v>
      </c>
      <c r="I86" s="923" t="s">
        <v>39</v>
      </c>
      <c r="J86" s="923" t="s">
        <v>39</v>
      </c>
      <c r="K86" s="923" t="s">
        <v>39</v>
      </c>
    </row>
    <row r="87" spans="1:11" s="584" customFormat="1" ht="21.75" customHeight="1">
      <c r="A87" s="588" t="s">
        <v>110</v>
      </c>
      <c r="B87" s="545">
        <v>3</v>
      </c>
      <c r="C87" s="545">
        <v>2</v>
      </c>
      <c r="D87" s="545">
        <v>1</v>
      </c>
      <c r="E87" s="546" t="s">
        <v>39</v>
      </c>
      <c r="F87" s="546" t="s">
        <v>39</v>
      </c>
      <c r="G87" s="546" t="s">
        <v>39</v>
      </c>
      <c r="H87" s="546" t="s">
        <v>39</v>
      </c>
      <c r="I87" s="546" t="s">
        <v>39</v>
      </c>
      <c r="J87" s="546" t="s">
        <v>39</v>
      </c>
      <c r="K87" s="546" t="s">
        <v>39</v>
      </c>
    </row>
    <row r="88" spans="1:11" s="584" customFormat="1" ht="21.75" customHeight="1">
      <c r="A88" s="587" t="s">
        <v>109</v>
      </c>
      <c r="B88" s="541">
        <v>6</v>
      </c>
      <c r="C88" s="542" t="s">
        <v>39</v>
      </c>
      <c r="D88" s="541">
        <v>2</v>
      </c>
      <c r="E88" s="541">
        <v>3</v>
      </c>
      <c r="F88" s="541">
        <v>1</v>
      </c>
      <c r="G88" s="542" t="s">
        <v>39</v>
      </c>
      <c r="H88" s="542" t="s">
        <v>39</v>
      </c>
      <c r="I88" s="542" t="s">
        <v>39</v>
      </c>
      <c r="J88" s="542" t="s">
        <v>39</v>
      </c>
      <c r="K88" s="542" t="s">
        <v>39</v>
      </c>
    </row>
    <row r="89" spans="1:11" s="584" customFormat="1">
      <c r="A89" s="583" t="s">
        <v>82</v>
      </c>
      <c r="B89" s="919">
        <v>9</v>
      </c>
      <c r="C89" s="919">
        <v>2</v>
      </c>
      <c r="D89" s="919">
        <v>3</v>
      </c>
      <c r="E89" s="919">
        <v>3</v>
      </c>
      <c r="F89" s="919">
        <v>1</v>
      </c>
      <c r="G89" s="920" t="s">
        <v>39</v>
      </c>
      <c r="H89" s="920" t="s">
        <v>39</v>
      </c>
      <c r="I89" s="920" t="s">
        <v>39</v>
      </c>
      <c r="J89" s="920" t="s">
        <v>39</v>
      </c>
      <c r="K89" s="920" t="s">
        <v>39</v>
      </c>
    </row>
    <row r="90" spans="1:11">
      <c r="A90" s="587" t="s">
        <v>110</v>
      </c>
      <c r="B90" s="541">
        <v>3</v>
      </c>
      <c r="C90" s="541">
        <v>2</v>
      </c>
      <c r="D90" s="541">
        <v>1</v>
      </c>
      <c r="E90" s="542" t="s">
        <v>39</v>
      </c>
      <c r="F90" s="542" t="s">
        <v>39</v>
      </c>
      <c r="G90" s="542" t="s">
        <v>39</v>
      </c>
      <c r="H90" s="542" t="s">
        <v>39</v>
      </c>
      <c r="I90" s="542" t="s">
        <v>39</v>
      </c>
      <c r="J90" s="542" t="s">
        <v>39</v>
      </c>
      <c r="K90" s="542" t="s">
        <v>39</v>
      </c>
    </row>
    <row r="91" spans="1:11" s="589" customFormat="1">
      <c r="A91" s="588" t="s">
        <v>109</v>
      </c>
      <c r="B91" s="545">
        <v>6</v>
      </c>
      <c r="C91" s="546" t="s">
        <v>39</v>
      </c>
      <c r="D91" s="545">
        <v>2</v>
      </c>
      <c r="E91" s="545">
        <v>3</v>
      </c>
      <c r="F91" s="545">
        <v>1</v>
      </c>
      <c r="G91" s="546" t="s">
        <v>39</v>
      </c>
      <c r="H91" s="546" t="s">
        <v>39</v>
      </c>
      <c r="I91" s="546" t="s">
        <v>39</v>
      </c>
      <c r="J91" s="546" t="s">
        <v>39</v>
      </c>
      <c r="K91" s="546" t="s">
        <v>39</v>
      </c>
    </row>
    <row r="92" spans="1:11" s="921" customFormat="1">
      <c r="A92" s="625" t="s">
        <v>1522</v>
      </c>
      <c r="B92" s="924">
        <v>6</v>
      </c>
      <c r="C92" s="924">
        <v>4</v>
      </c>
      <c r="D92" s="924">
        <v>1</v>
      </c>
      <c r="E92" s="924">
        <v>1</v>
      </c>
      <c r="F92" s="924" t="s">
        <v>39</v>
      </c>
      <c r="G92" s="924" t="s">
        <v>39</v>
      </c>
      <c r="H92" s="924" t="s">
        <v>39</v>
      </c>
      <c r="I92" s="924" t="s">
        <v>39</v>
      </c>
      <c r="J92" s="924" t="s">
        <v>39</v>
      </c>
      <c r="K92" s="924" t="s">
        <v>39</v>
      </c>
    </row>
    <row r="93" spans="1:11" s="589" customFormat="1">
      <c r="A93" s="588" t="s">
        <v>109</v>
      </c>
      <c r="B93" s="545">
        <v>6</v>
      </c>
      <c r="C93" s="546">
        <v>4</v>
      </c>
      <c r="D93" s="545">
        <v>1</v>
      </c>
      <c r="E93" s="545">
        <v>1</v>
      </c>
      <c r="F93" s="545" t="s">
        <v>39</v>
      </c>
      <c r="G93" s="546" t="s">
        <v>39</v>
      </c>
      <c r="H93" s="546" t="s">
        <v>39</v>
      </c>
      <c r="I93" s="546" t="s">
        <v>39</v>
      </c>
      <c r="J93" s="546" t="s">
        <v>39</v>
      </c>
      <c r="K93" s="546" t="s">
        <v>39</v>
      </c>
    </row>
    <row r="94" spans="1:11" s="589" customFormat="1" ht="9.75" customHeight="1">
      <c r="A94" s="588"/>
      <c r="B94" s="545"/>
      <c r="C94" s="546"/>
      <c r="D94" s="545"/>
      <c r="E94" s="545"/>
      <c r="F94" s="545"/>
      <c r="G94" s="546"/>
      <c r="H94" s="546"/>
      <c r="I94" s="546"/>
      <c r="J94" s="546"/>
      <c r="K94" s="546"/>
    </row>
    <row r="95" spans="1:11" s="589" customFormat="1" ht="13.5" customHeight="1">
      <c r="A95" s="1118" t="s">
        <v>1559</v>
      </c>
      <c r="B95" s="1118"/>
      <c r="C95" s="1118"/>
      <c r="D95" s="1118"/>
      <c r="E95" s="1118"/>
      <c r="F95" s="1118"/>
      <c r="G95" s="1118"/>
      <c r="H95" s="1118"/>
      <c r="I95" s="1118"/>
      <c r="J95" s="1118"/>
      <c r="K95" s="1118"/>
    </row>
    <row r="96" spans="1:11" s="589" customFormat="1" ht="30" customHeight="1">
      <c r="A96" s="1111" t="s">
        <v>108</v>
      </c>
      <c r="B96" s="1111"/>
      <c r="C96" s="1111"/>
      <c r="D96" s="1111"/>
      <c r="E96" s="1111"/>
      <c r="F96" s="1111"/>
      <c r="G96" s="1111"/>
    </row>
  </sheetData>
  <mergeCells count="6">
    <mergeCell ref="A3:A4"/>
    <mergeCell ref="A96:G96"/>
    <mergeCell ref="B3:B4"/>
    <mergeCell ref="C3:K3"/>
    <mergeCell ref="A1:K1"/>
    <mergeCell ref="A95:K95"/>
  </mergeCells>
  <hyperlinks>
    <hyperlink ref="L1" location="INDICE!A32" display="INDICE"/>
  </hyperlinks>
  <printOptions horizontalCentered="1"/>
  <pageMargins left="0.51181102362204722" right="0.51181102362204722" top="1.1023622047244095" bottom="0.51181102362204722" header="0.11811023622047245" footer="0.23622047244094491"/>
  <pageSetup paperSize="9" scale="53" firstPageNumber="44" orientation="landscape" useFirstPageNumber="1" r:id="rId1"/>
  <headerFooter scaleWithDoc="0">
    <oddHeader>&amp;C&amp;G</oddHeader>
    <oddFooter>&amp;C&amp;12 &amp;P</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R112"/>
  <sheetViews>
    <sheetView showGridLines="0" zoomScale="90" zoomScaleNormal="90" zoomScalePageLayoutView="62" workbookViewId="0">
      <selection sqref="A1:Q1"/>
    </sheetView>
  </sheetViews>
  <sheetFormatPr baseColWidth="10" defaultColWidth="9.140625" defaultRowHeight="12.75"/>
  <cols>
    <col min="1" max="1" width="20.7109375" style="574" customWidth="1"/>
    <col min="2" max="2" width="11.140625" style="575" customWidth="1"/>
    <col min="3" max="3" width="11.5703125" style="575" bestFit="1" customWidth="1"/>
    <col min="4" max="4" width="10.5703125" style="575" bestFit="1" customWidth="1"/>
    <col min="5" max="5" width="11.7109375" style="575" bestFit="1" customWidth="1"/>
    <col min="6" max="6" width="10.5703125" style="575" bestFit="1" customWidth="1"/>
    <col min="7" max="7" width="10.5703125" style="575" customWidth="1"/>
    <col min="8" max="8" width="11" style="575" customWidth="1"/>
    <col min="9" max="9" width="10.5703125" style="575" customWidth="1"/>
    <col min="10" max="10" width="11.5703125" style="575" customWidth="1"/>
    <col min="11" max="11" width="11.85546875" style="575" bestFit="1" customWidth="1"/>
    <col min="12" max="12" width="13.140625" style="575" bestFit="1" customWidth="1"/>
    <col min="13" max="15" width="11.5703125" style="575" customWidth="1"/>
    <col min="16" max="16" width="13" style="575" bestFit="1" customWidth="1"/>
    <col min="17" max="17" width="11.5703125" style="575" customWidth="1"/>
    <col min="18" max="16384" width="9.140625" style="556"/>
  </cols>
  <sheetData>
    <row r="1" spans="1:18" ht="45.75" customHeight="1">
      <c r="A1" s="1123" t="s">
        <v>1322</v>
      </c>
      <c r="B1" s="1123"/>
      <c r="C1" s="1123"/>
      <c r="D1" s="1123"/>
      <c r="E1" s="1123"/>
      <c r="F1" s="1123"/>
      <c r="G1" s="1123"/>
      <c r="H1" s="1123"/>
      <c r="I1" s="1123"/>
      <c r="J1" s="1123"/>
      <c r="K1" s="1123"/>
      <c r="L1" s="1123"/>
      <c r="M1" s="1123"/>
      <c r="N1" s="1123"/>
      <c r="O1" s="1123"/>
      <c r="P1" s="1123"/>
      <c r="Q1" s="1123"/>
      <c r="R1" s="240" t="s">
        <v>555</v>
      </c>
    </row>
    <row r="2" spans="1:18" s="575" customFormat="1" ht="5.25" customHeight="1">
      <c r="A2" s="574"/>
      <c r="B2" s="592"/>
      <c r="C2" s="592"/>
      <c r="D2" s="592"/>
      <c r="E2" s="592"/>
      <c r="F2" s="592"/>
      <c r="G2" s="592"/>
      <c r="H2" s="592"/>
      <c r="I2" s="592"/>
      <c r="J2" s="592"/>
      <c r="K2" s="592"/>
      <c r="L2" s="592"/>
      <c r="M2" s="592"/>
      <c r="N2" s="592"/>
      <c r="O2" s="592"/>
      <c r="P2" s="592"/>
      <c r="Q2" s="592"/>
    </row>
    <row r="3" spans="1:18" s="563" customFormat="1" ht="66.75" customHeight="1">
      <c r="A3" s="593" t="s">
        <v>119</v>
      </c>
      <c r="B3" s="593" t="s">
        <v>976</v>
      </c>
      <c r="C3" s="593" t="s">
        <v>949</v>
      </c>
      <c r="D3" s="593" t="s">
        <v>950</v>
      </c>
      <c r="E3" s="593" t="s">
        <v>951</v>
      </c>
      <c r="F3" s="593" t="s">
        <v>952</v>
      </c>
      <c r="G3" s="593" t="s">
        <v>953</v>
      </c>
      <c r="H3" s="593" t="s">
        <v>118</v>
      </c>
      <c r="I3" s="593" t="s">
        <v>6</v>
      </c>
      <c r="J3" s="593" t="s">
        <v>5</v>
      </c>
      <c r="K3" s="593" t="s">
        <v>977</v>
      </c>
      <c r="L3" s="593" t="s">
        <v>978</v>
      </c>
      <c r="M3" s="593" t="s">
        <v>961</v>
      </c>
      <c r="N3" s="593" t="s">
        <v>979</v>
      </c>
      <c r="O3" s="593" t="s">
        <v>980</v>
      </c>
      <c r="P3" s="593" t="s">
        <v>981</v>
      </c>
      <c r="Q3" s="593" t="s">
        <v>982</v>
      </c>
    </row>
    <row r="4" spans="1:18" s="594" customFormat="1" ht="22.5" customHeight="1">
      <c r="A4" s="583" t="s">
        <v>79</v>
      </c>
      <c r="B4" s="545">
        <v>119294.25</v>
      </c>
      <c r="C4" s="545">
        <v>16471</v>
      </c>
      <c r="D4" s="545">
        <v>7278</v>
      </c>
      <c r="E4" s="545">
        <v>1271.5</v>
      </c>
      <c r="F4" s="545">
        <v>4728.25</v>
      </c>
      <c r="G4" s="545">
        <v>2868.5</v>
      </c>
      <c r="H4" s="545">
        <v>4477</v>
      </c>
      <c r="I4" s="545">
        <v>2207</v>
      </c>
      <c r="J4" s="545">
        <v>16250</v>
      </c>
      <c r="K4" s="545">
        <v>4037</v>
      </c>
      <c r="L4" s="545">
        <v>6317</v>
      </c>
      <c r="M4" s="545">
        <v>18104</v>
      </c>
      <c r="N4" s="545">
        <v>4460</v>
      </c>
      <c r="O4" s="545">
        <v>1618</v>
      </c>
      <c r="P4" s="545">
        <v>15228</v>
      </c>
      <c r="Q4" s="545">
        <v>13979</v>
      </c>
    </row>
    <row r="5" spans="1:18" s="594" customFormat="1" ht="22.5" customHeight="1">
      <c r="A5" s="585" t="s">
        <v>110</v>
      </c>
      <c r="B5" s="541">
        <v>107461.25</v>
      </c>
      <c r="C5" s="541">
        <v>15939.25</v>
      </c>
      <c r="D5" s="541">
        <v>6256</v>
      </c>
      <c r="E5" s="541">
        <v>1202.5</v>
      </c>
      <c r="F5" s="541">
        <v>4592.75</v>
      </c>
      <c r="G5" s="541">
        <v>1441.75</v>
      </c>
      <c r="H5" s="541">
        <v>3081</v>
      </c>
      <c r="I5" s="541">
        <v>1703</v>
      </c>
      <c r="J5" s="541">
        <v>14397</v>
      </c>
      <c r="K5" s="541">
        <v>3703</v>
      </c>
      <c r="L5" s="541">
        <v>5991</v>
      </c>
      <c r="M5" s="541">
        <v>16492</v>
      </c>
      <c r="N5" s="541">
        <v>4122</v>
      </c>
      <c r="O5" s="541">
        <v>907</v>
      </c>
      <c r="P5" s="541">
        <v>14426</v>
      </c>
      <c r="Q5" s="541">
        <v>13207</v>
      </c>
    </row>
    <row r="6" spans="1:18" s="594" customFormat="1" ht="21.75" customHeight="1">
      <c r="A6" s="583" t="s">
        <v>109</v>
      </c>
      <c r="B6" s="545">
        <v>11833</v>
      </c>
      <c r="C6" s="545">
        <v>531.75</v>
      </c>
      <c r="D6" s="545">
        <v>1022</v>
      </c>
      <c r="E6" s="545">
        <v>69</v>
      </c>
      <c r="F6" s="545">
        <v>135.5</v>
      </c>
      <c r="G6" s="545">
        <v>1426.75</v>
      </c>
      <c r="H6" s="545">
        <v>1396</v>
      </c>
      <c r="I6" s="545">
        <v>504</v>
      </c>
      <c r="J6" s="545">
        <v>1853</v>
      </c>
      <c r="K6" s="545">
        <v>334</v>
      </c>
      <c r="L6" s="545">
        <v>326</v>
      </c>
      <c r="M6" s="545">
        <v>1612</v>
      </c>
      <c r="N6" s="545">
        <v>338</v>
      </c>
      <c r="O6" s="545">
        <v>711</v>
      </c>
      <c r="P6" s="545">
        <v>802</v>
      </c>
      <c r="Q6" s="545">
        <v>772</v>
      </c>
    </row>
    <row r="7" spans="1:18" s="595" customFormat="1" ht="21.75" customHeight="1">
      <c r="A7" s="585" t="s">
        <v>114</v>
      </c>
      <c r="B7" s="541">
        <v>57759.5</v>
      </c>
      <c r="C7" s="541">
        <v>8549</v>
      </c>
      <c r="D7" s="541">
        <v>3550</v>
      </c>
      <c r="E7" s="541">
        <v>846.5</v>
      </c>
      <c r="F7" s="541">
        <v>1974</v>
      </c>
      <c r="G7" s="541">
        <v>1272</v>
      </c>
      <c r="H7" s="541">
        <v>2214</v>
      </c>
      <c r="I7" s="541">
        <v>837</v>
      </c>
      <c r="J7" s="541">
        <v>8903</v>
      </c>
      <c r="K7" s="541">
        <v>2018</v>
      </c>
      <c r="L7" s="541">
        <v>3327</v>
      </c>
      <c r="M7" s="541">
        <v>8133</v>
      </c>
      <c r="N7" s="541">
        <v>1973</v>
      </c>
      <c r="O7" s="541">
        <v>780</v>
      </c>
      <c r="P7" s="541">
        <v>6528</v>
      </c>
      <c r="Q7" s="541">
        <v>6855</v>
      </c>
    </row>
    <row r="8" spans="1:18" s="595" customFormat="1" ht="21.75" customHeight="1">
      <c r="A8" s="583" t="s">
        <v>110</v>
      </c>
      <c r="B8" s="545">
        <v>51059.75</v>
      </c>
      <c r="C8" s="545">
        <v>8186.25</v>
      </c>
      <c r="D8" s="545">
        <v>3009</v>
      </c>
      <c r="E8" s="545">
        <v>785.5</v>
      </c>
      <c r="F8" s="545">
        <v>1909.5</v>
      </c>
      <c r="G8" s="545">
        <v>566.5</v>
      </c>
      <c r="H8" s="545">
        <v>1496</v>
      </c>
      <c r="I8" s="545">
        <v>635</v>
      </c>
      <c r="J8" s="545">
        <v>7835</v>
      </c>
      <c r="K8" s="545">
        <v>1796</v>
      </c>
      <c r="L8" s="545">
        <v>3066</v>
      </c>
      <c r="M8" s="545">
        <v>7194</v>
      </c>
      <c r="N8" s="545">
        <v>1791</v>
      </c>
      <c r="O8" s="545">
        <v>416</v>
      </c>
      <c r="P8" s="545">
        <v>6015</v>
      </c>
      <c r="Q8" s="545">
        <v>6359</v>
      </c>
    </row>
    <row r="9" spans="1:18" s="594" customFormat="1" ht="21.75" customHeight="1">
      <c r="A9" s="585" t="s">
        <v>109</v>
      </c>
      <c r="B9" s="541">
        <v>6699.75</v>
      </c>
      <c r="C9" s="541">
        <v>362.75</v>
      </c>
      <c r="D9" s="541">
        <v>541</v>
      </c>
      <c r="E9" s="541">
        <v>61</v>
      </c>
      <c r="F9" s="541">
        <v>64.5</v>
      </c>
      <c r="G9" s="541">
        <v>705.5</v>
      </c>
      <c r="H9" s="541">
        <v>718</v>
      </c>
      <c r="I9" s="541">
        <v>202</v>
      </c>
      <c r="J9" s="541">
        <v>1068</v>
      </c>
      <c r="K9" s="541">
        <v>222</v>
      </c>
      <c r="L9" s="541">
        <v>261</v>
      </c>
      <c r="M9" s="541">
        <v>939</v>
      </c>
      <c r="N9" s="541">
        <v>182</v>
      </c>
      <c r="O9" s="541">
        <v>364</v>
      </c>
      <c r="P9" s="541">
        <v>513</v>
      </c>
      <c r="Q9" s="541">
        <v>496</v>
      </c>
    </row>
    <row r="10" spans="1:18" s="595" customFormat="1">
      <c r="A10" s="583" t="s">
        <v>13</v>
      </c>
      <c r="B10" s="545">
        <v>5461.5</v>
      </c>
      <c r="C10" s="545">
        <v>978.25</v>
      </c>
      <c r="D10" s="545">
        <v>437.5</v>
      </c>
      <c r="E10" s="545">
        <v>83.75</v>
      </c>
      <c r="F10" s="545">
        <v>175</v>
      </c>
      <c r="G10" s="545">
        <v>153</v>
      </c>
      <c r="H10" s="545">
        <v>338</v>
      </c>
      <c r="I10" s="545">
        <v>15</v>
      </c>
      <c r="J10" s="545">
        <v>686</v>
      </c>
      <c r="K10" s="545">
        <v>319</v>
      </c>
      <c r="L10" s="545">
        <v>260</v>
      </c>
      <c r="M10" s="545">
        <v>658</v>
      </c>
      <c r="N10" s="545">
        <v>169</v>
      </c>
      <c r="O10" s="545">
        <v>40</v>
      </c>
      <c r="P10" s="545">
        <v>538</v>
      </c>
      <c r="Q10" s="545">
        <v>611</v>
      </c>
    </row>
    <row r="11" spans="1:18" s="595" customFormat="1">
      <c r="A11" s="587" t="s">
        <v>110</v>
      </c>
      <c r="B11" s="541">
        <v>4940.5</v>
      </c>
      <c r="C11" s="541">
        <v>972.25</v>
      </c>
      <c r="D11" s="541">
        <v>367</v>
      </c>
      <c r="E11" s="541">
        <v>72.25</v>
      </c>
      <c r="F11" s="541">
        <v>167</v>
      </c>
      <c r="G11" s="541">
        <v>59</v>
      </c>
      <c r="H11" s="541">
        <v>233</v>
      </c>
      <c r="I11" s="541">
        <v>12</v>
      </c>
      <c r="J11" s="541">
        <v>593</v>
      </c>
      <c r="K11" s="541">
        <v>307</v>
      </c>
      <c r="L11" s="541">
        <v>257</v>
      </c>
      <c r="M11" s="541">
        <v>597</v>
      </c>
      <c r="N11" s="541">
        <v>156</v>
      </c>
      <c r="O11" s="541">
        <v>34</v>
      </c>
      <c r="P11" s="541">
        <v>519</v>
      </c>
      <c r="Q11" s="541">
        <v>595</v>
      </c>
    </row>
    <row r="12" spans="1:18" s="594" customFormat="1" ht="21.75" customHeight="1">
      <c r="A12" s="588" t="s">
        <v>109</v>
      </c>
      <c r="B12" s="545">
        <v>521</v>
      </c>
      <c r="C12" s="545">
        <v>6</v>
      </c>
      <c r="D12" s="545">
        <v>70.5</v>
      </c>
      <c r="E12" s="545">
        <v>11.5</v>
      </c>
      <c r="F12" s="545">
        <v>8</v>
      </c>
      <c r="G12" s="545">
        <v>94</v>
      </c>
      <c r="H12" s="545">
        <v>105</v>
      </c>
      <c r="I12" s="545">
        <v>3</v>
      </c>
      <c r="J12" s="545">
        <v>93</v>
      </c>
      <c r="K12" s="545">
        <v>12</v>
      </c>
      <c r="L12" s="545">
        <v>3</v>
      </c>
      <c r="M12" s="545">
        <v>61</v>
      </c>
      <c r="N12" s="545">
        <v>13</v>
      </c>
      <c r="O12" s="545">
        <v>6</v>
      </c>
      <c r="P12" s="545">
        <v>19</v>
      </c>
      <c r="Q12" s="545">
        <v>16</v>
      </c>
    </row>
    <row r="13" spans="1:18" s="595" customFormat="1">
      <c r="A13" s="585" t="s">
        <v>14</v>
      </c>
      <c r="B13" s="541">
        <v>1291.75</v>
      </c>
      <c r="C13" s="541">
        <v>78.5</v>
      </c>
      <c r="D13" s="541">
        <v>121</v>
      </c>
      <c r="E13" s="541">
        <v>1</v>
      </c>
      <c r="F13" s="541">
        <v>55.5</v>
      </c>
      <c r="G13" s="541">
        <v>54.75</v>
      </c>
      <c r="H13" s="541">
        <v>89</v>
      </c>
      <c r="I13" s="541">
        <v>21</v>
      </c>
      <c r="J13" s="541">
        <v>268</v>
      </c>
      <c r="K13" s="541">
        <v>41</v>
      </c>
      <c r="L13" s="541">
        <v>53</v>
      </c>
      <c r="M13" s="541">
        <v>173</v>
      </c>
      <c r="N13" s="541">
        <v>58</v>
      </c>
      <c r="O13" s="541">
        <v>64</v>
      </c>
      <c r="P13" s="541">
        <v>106</v>
      </c>
      <c r="Q13" s="541">
        <v>108</v>
      </c>
    </row>
    <row r="14" spans="1:18" s="595" customFormat="1">
      <c r="A14" s="588" t="s">
        <v>110</v>
      </c>
      <c r="B14" s="545">
        <v>1049.75</v>
      </c>
      <c r="C14" s="545">
        <v>71.5</v>
      </c>
      <c r="D14" s="545">
        <v>92</v>
      </c>
      <c r="E14" s="545">
        <v>1</v>
      </c>
      <c r="F14" s="545">
        <v>55.5</v>
      </c>
      <c r="G14" s="545">
        <v>26.75</v>
      </c>
      <c r="H14" s="545">
        <v>54</v>
      </c>
      <c r="I14" s="545">
        <v>14</v>
      </c>
      <c r="J14" s="545">
        <v>214</v>
      </c>
      <c r="K14" s="545">
        <v>40</v>
      </c>
      <c r="L14" s="545">
        <v>49</v>
      </c>
      <c r="M14" s="545">
        <v>153</v>
      </c>
      <c r="N14" s="545">
        <v>54</v>
      </c>
      <c r="O14" s="545">
        <v>27</v>
      </c>
      <c r="P14" s="545">
        <v>101</v>
      </c>
      <c r="Q14" s="545">
        <v>97</v>
      </c>
    </row>
    <row r="15" spans="1:18" s="594" customFormat="1" ht="21.75" customHeight="1">
      <c r="A15" s="587" t="s">
        <v>109</v>
      </c>
      <c r="B15" s="541">
        <v>242</v>
      </c>
      <c r="C15" s="541">
        <v>7</v>
      </c>
      <c r="D15" s="541">
        <v>29</v>
      </c>
      <c r="E15" s="541" t="s">
        <v>39</v>
      </c>
      <c r="F15" s="541" t="s">
        <v>39</v>
      </c>
      <c r="G15" s="541">
        <v>28</v>
      </c>
      <c r="H15" s="541">
        <v>35</v>
      </c>
      <c r="I15" s="541">
        <v>7</v>
      </c>
      <c r="J15" s="541">
        <v>54</v>
      </c>
      <c r="K15" s="541">
        <v>1</v>
      </c>
      <c r="L15" s="541">
        <v>4</v>
      </c>
      <c r="M15" s="541">
        <v>20</v>
      </c>
      <c r="N15" s="541">
        <v>4</v>
      </c>
      <c r="O15" s="541">
        <v>37</v>
      </c>
      <c r="P15" s="541">
        <v>5</v>
      </c>
      <c r="Q15" s="541">
        <v>11</v>
      </c>
    </row>
    <row r="16" spans="1:18" s="595" customFormat="1">
      <c r="A16" s="583" t="s">
        <v>15</v>
      </c>
      <c r="B16" s="545">
        <v>1741.75</v>
      </c>
      <c r="C16" s="545">
        <v>169.25</v>
      </c>
      <c r="D16" s="545">
        <v>118.5</v>
      </c>
      <c r="E16" s="545">
        <v>5</v>
      </c>
      <c r="F16" s="545">
        <v>97</v>
      </c>
      <c r="G16" s="545">
        <v>60</v>
      </c>
      <c r="H16" s="545">
        <v>118</v>
      </c>
      <c r="I16" s="545">
        <v>7</v>
      </c>
      <c r="J16" s="545">
        <v>255</v>
      </c>
      <c r="K16" s="545">
        <v>60</v>
      </c>
      <c r="L16" s="545">
        <v>64</v>
      </c>
      <c r="M16" s="545">
        <v>312</v>
      </c>
      <c r="N16" s="545">
        <v>62</v>
      </c>
      <c r="O16" s="545">
        <v>64</v>
      </c>
      <c r="P16" s="545">
        <v>177</v>
      </c>
      <c r="Q16" s="545">
        <v>173</v>
      </c>
    </row>
    <row r="17" spans="1:17" s="595" customFormat="1">
      <c r="A17" s="587" t="s">
        <v>110</v>
      </c>
      <c r="B17" s="541">
        <v>1409.25</v>
      </c>
      <c r="C17" s="541">
        <v>162.25</v>
      </c>
      <c r="D17" s="541">
        <v>89</v>
      </c>
      <c r="E17" s="541">
        <v>2</v>
      </c>
      <c r="F17" s="541">
        <v>97</v>
      </c>
      <c r="G17" s="541">
        <v>20</v>
      </c>
      <c r="H17" s="541">
        <v>66</v>
      </c>
      <c r="I17" s="541">
        <v>5</v>
      </c>
      <c r="J17" s="541">
        <v>200</v>
      </c>
      <c r="K17" s="541">
        <v>55</v>
      </c>
      <c r="L17" s="541">
        <v>64</v>
      </c>
      <c r="M17" s="541">
        <v>258</v>
      </c>
      <c r="N17" s="541">
        <v>59</v>
      </c>
      <c r="O17" s="541">
        <v>22</v>
      </c>
      <c r="P17" s="541">
        <v>137</v>
      </c>
      <c r="Q17" s="541">
        <v>173</v>
      </c>
    </row>
    <row r="18" spans="1:17" s="594" customFormat="1" ht="21.75" customHeight="1">
      <c r="A18" s="588" t="s">
        <v>109</v>
      </c>
      <c r="B18" s="545">
        <v>332.5</v>
      </c>
      <c r="C18" s="545">
        <v>7</v>
      </c>
      <c r="D18" s="545">
        <v>29.5</v>
      </c>
      <c r="E18" s="545">
        <v>3</v>
      </c>
      <c r="F18" s="545" t="s">
        <v>39</v>
      </c>
      <c r="G18" s="545">
        <v>40</v>
      </c>
      <c r="H18" s="545">
        <v>52</v>
      </c>
      <c r="I18" s="545">
        <v>2</v>
      </c>
      <c r="J18" s="545">
        <v>55</v>
      </c>
      <c r="K18" s="545">
        <v>5</v>
      </c>
      <c r="L18" s="545" t="s">
        <v>39</v>
      </c>
      <c r="M18" s="545">
        <v>54</v>
      </c>
      <c r="N18" s="545">
        <v>3</v>
      </c>
      <c r="O18" s="545">
        <v>42</v>
      </c>
      <c r="P18" s="545">
        <v>40</v>
      </c>
      <c r="Q18" s="545" t="s">
        <v>39</v>
      </c>
    </row>
    <row r="19" spans="1:17" s="595" customFormat="1">
      <c r="A19" s="585" t="s">
        <v>16</v>
      </c>
      <c r="B19" s="541">
        <v>1132.75</v>
      </c>
      <c r="C19" s="541">
        <v>75.5</v>
      </c>
      <c r="D19" s="541">
        <v>90</v>
      </c>
      <c r="E19" s="541">
        <v>18.25</v>
      </c>
      <c r="F19" s="541">
        <v>14.75</v>
      </c>
      <c r="G19" s="541">
        <v>57.25</v>
      </c>
      <c r="H19" s="541">
        <v>85</v>
      </c>
      <c r="I19" s="541">
        <v>49</v>
      </c>
      <c r="J19" s="541">
        <v>254</v>
      </c>
      <c r="K19" s="541">
        <v>34</v>
      </c>
      <c r="L19" s="541">
        <v>30</v>
      </c>
      <c r="M19" s="541">
        <v>143</v>
      </c>
      <c r="N19" s="541">
        <v>81</v>
      </c>
      <c r="O19" s="541">
        <v>17</v>
      </c>
      <c r="P19" s="541">
        <v>99</v>
      </c>
      <c r="Q19" s="541">
        <v>85</v>
      </c>
    </row>
    <row r="20" spans="1:17" s="595" customFormat="1">
      <c r="A20" s="588" t="s">
        <v>110</v>
      </c>
      <c r="B20" s="545">
        <v>866.5</v>
      </c>
      <c r="C20" s="545">
        <v>63.75</v>
      </c>
      <c r="D20" s="545">
        <v>76</v>
      </c>
      <c r="E20" s="545">
        <v>18.25</v>
      </c>
      <c r="F20" s="545">
        <v>14.75</v>
      </c>
      <c r="G20" s="545">
        <v>16.75</v>
      </c>
      <c r="H20" s="545">
        <v>36</v>
      </c>
      <c r="I20" s="545">
        <v>21</v>
      </c>
      <c r="J20" s="545">
        <v>200</v>
      </c>
      <c r="K20" s="545">
        <v>32</v>
      </c>
      <c r="L20" s="545">
        <v>29</v>
      </c>
      <c r="M20" s="545">
        <v>102</v>
      </c>
      <c r="N20" s="545">
        <v>76</v>
      </c>
      <c r="O20" s="545">
        <v>8</v>
      </c>
      <c r="P20" s="545">
        <v>97</v>
      </c>
      <c r="Q20" s="545">
        <v>76</v>
      </c>
    </row>
    <row r="21" spans="1:17" s="594" customFormat="1" ht="21.75" customHeight="1">
      <c r="A21" s="587" t="s">
        <v>109</v>
      </c>
      <c r="B21" s="541">
        <v>266.25</v>
      </c>
      <c r="C21" s="541">
        <v>11.75</v>
      </c>
      <c r="D21" s="541">
        <v>14</v>
      </c>
      <c r="E21" s="541" t="s">
        <v>39</v>
      </c>
      <c r="F21" s="541" t="s">
        <v>39</v>
      </c>
      <c r="G21" s="541">
        <v>40.5</v>
      </c>
      <c r="H21" s="541">
        <v>49</v>
      </c>
      <c r="I21" s="541">
        <v>28</v>
      </c>
      <c r="J21" s="541">
        <v>54</v>
      </c>
      <c r="K21" s="541">
        <v>2</v>
      </c>
      <c r="L21" s="541">
        <v>1</v>
      </c>
      <c r="M21" s="541">
        <v>41</v>
      </c>
      <c r="N21" s="541">
        <v>5</v>
      </c>
      <c r="O21" s="541">
        <v>9</v>
      </c>
      <c r="P21" s="541">
        <v>2</v>
      </c>
      <c r="Q21" s="541">
        <v>9</v>
      </c>
    </row>
    <row r="22" spans="1:17" s="595" customFormat="1">
      <c r="A22" s="583" t="s">
        <v>17</v>
      </c>
      <c r="B22" s="545">
        <v>2548</v>
      </c>
      <c r="C22" s="545">
        <v>264</v>
      </c>
      <c r="D22" s="545">
        <v>189.75</v>
      </c>
      <c r="E22" s="545">
        <v>12.75</v>
      </c>
      <c r="F22" s="545">
        <v>92.75</v>
      </c>
      <c r="G22" s="545">
        <v>201.75</v>
      </c>
      <c r="H22" s="545">
        <v>149</v>
      </c>
      <c r="I22" s="545">
        <v>80</v>
      </c>
      <c r="J22" s="545">
        <v>339</v>
      </c>
      <c r="K22" s="545">
        <v>98</v>
      </c>
      <c r="L22" s="545">
        <v>93</v>
      </c>
      <c r="M22" s="545">
        <v>308</v>
      </c>
      <c r="N22" s="545">
        <v>113</v>
      </c>
      <c r="O22" s="545">
        <v>103</v>
      </c>
      <c r="P22" s="545">
        <v>244</v>
      </c>
      <c r="Q22" s="545">
        <v>260</v>
      </c>
    </row>
    <row r="23" spans="1:17" s="595" customFormat="1">
      <c r="A23" s="587" t="s">
        <v>110</v>
      </c>
      <c r="B23" s="541">
        <v>1940.5</v>
      </c>
      <c r="C23" s="541">
        <v>237.25</v>
      </c>
      <c r="D23" s="541">
        <v>134.5</v>
      </c>
      <c r="E23" s="541">
        <v>11.25</v>
      </c>
      <c r="F23" s="541">
        <v>92.75</v>
      </c>
      <c r="G23" s="541">
        <v>96.75</v>
      </c>
      <c r="H23" s="541">
        <v>84</v>
      </c>
      <c r="I23" s="541">
        <v>50</v>
      </c>
      <c r="J23" s="541">
        <v>245</v>
      </c>
      <c r="K23" s="541">
        <v>76</v>
      </c>
      <c r="L23" s="541">
        <v>84</v>
      </c>
      <c r="M23" s="541">
        <v>243</v>
      </c>
      <c r="N23" s="541">
        <v>91</v>
      </c>
      <c r="O23" s="541">
        <v>42</v>
      </c>
      <c r="P23" s="541">
        <v>225</v>
      </c>
      <c r="Q23" s="541">
        <v>228</v>
      </c>
    </row>
    <row r="24" spans="1:17" s="594" customFormat="1" ht="21.75" customHeight="1">
      <c r="A24" s="588" t="s">
        <v>109</v>
      </c>
      <c r="B24" s="545">
        <v>607.5</v>
      </c>
      <c r="C24" s="545">
        <v>26.75</v>
      </c>
      <c r="D24" s="545">
        <v>55.25</v>
      </c>
      <c r="E24" s="545">
        <v>1.5</v>
      </c>
      <c r="F24" s="545" t="s">
        <v>39</v>
      </c>
      <c r="G24" s="545">
        <v>105</v>
      </c>
      <c r="H24" s="545">
        <v>65</v>
      </c>
      <c r="I24" s="545">
        <v>30</v>
      </c>
      <c r="J24" s="545">
        <v>94</v>
      </c>
      <c r="K24" s="545">
        <v>22</v>
      </c>
      <c r="L24" s="545">
        <v>9</v>
      </c>
      <c r="M24" s="545">
        <v>65</v>
      </c>
      <c r="N24" s="545">
        <v>22</v>
      </c>
      <c r="O24" s="545">
        <v>61</v>
      </c>
      <c r="P24" s="545">
        <v>19</v>
      </c>
      <c r="Q24" s="545">
        <v>32</v>
      </c>
    </row>
    <row r="25" spans="1:17" s="595" customFormat="1">
      <c r="A25" s="585" t="s">
        <v>18</v>
      </c>
      <c r="B25" s="541">
        <v>3252.25</v>
      </c>
      <c r="C25" s="541">
        <v>381.25</v>
      </c>
      <c r="D25" s="541">
        <v>201.75</v>
      </c>
      <c r="E25" s="541">
        <v>30</v>
      </c>
      <c r="F25" s="541">
        <v>191.25</v>
      </c>
      <c r="G25" s="541">
        <v>145</v>
      </c>
      <c r="H25" s="541">
        <v>172</v>
      </c>
      <c r="I25" s="541">
        <v>53</v>
      </c>
      <c r="J25" s="541">
        <v>507</v>
      </c>
      <c r="K25" s="541">
        <v>126</v>
      </c>
      <c r="L25" s="541">
        <v>83</v>
      </c>
      <c r="M25" s="541">
        <v>471</v>
      </c>
      <c r="N25" s="541">
        <v>124</v>
      </c>
      <c r="O25" s="541">
        <v>103</v>
      </c>
      <c r="P25" s="541">
        <v>314</v>
      </c>
      <c r="Q25" s="541">
        <v>350</v>
      </c>
    </row>
    <row r="26" spans="1:17" s="595" customFormat="1">
      <c r="A26" s="588" t="s">
        <v>110</v>
      </c>
      <c r="B26" s="545">
        <v>2709.5</v>
      </c>
      <c r="C26" s="545">
        <v>343.25</v>
      </c>
      <c r="D26" s="545">
        <v>159</v>
      </c>
      <c r="E26" s="545">
        <v>25</v>
      </c>
      <c r="F26" s="545">
        <v>190.25</v>
      </c>
      <c r="G26" s="545">
        <v>67</v>
      </c>
      <c r="H26" s="545">
        <v>102</v>
      </c>
      <c r="I26" s="545">
        <v>30</v>
      </c>
      <c r="J26" s="545">
        <v>421</v>
      </c>
      <c r="K26" s="545">
        <v>111</v>
      </c>
      <c r="L26" s="545">
        <v>62</v>
      </c>
      <c r="M26" s="545">
        <v>390</v>
      </c>
      <c r="N26" s="545">
        <v>118</v>
      </c>
      <c r="O26" s="545">
        <v>50</v>
      </c>
      <c r="P26" s="545">
        <v>300</v>
      </c>
      <c r="Q26" s="545">
        <v>341</v>
      </c>
    </row>
    <row r="27" spans="1:17" s="594" customFormat="1" ht="21.75" customHeight="1">
      <c r="A27" s="587" t="s">
        <v>109</v>
      </c>
      <c r="B27" s="541">
        <v>542.75</v>
      </c>
      <c r="C27" s="541">
        <v>38</v>
      </c>
      <c r="D27" s="541">
        <v>42.75</v>
      </c>
      <c r="E27" s="541">
        <v>5</v>
      </c>
      <c r="F27" s="541">
        <v>1</v>
      </c>
      <c r="G27" s="541">
        <v>78</v>
      </c>
      <c r="H27" s="541">
        <v>70</v>
      </c>
      <c r="I27" s="541">
        <v>23</v>
      </c>
      <c r="J27" s="541">
        <v>86</v>
      </c>
      <c r="K27" s="541">
        <v>15</v>
      </c>
      <c r="L27" s="541">
        <v>21</v>
      </c>
      <c r="M27" s="541">
        <v>81</v>
      </c>
      <c r="N27" s="541">
        <v>6</v>
      </c>
      <c r="O27" s="541">
        <v>53</v>
      </c>
      <c r="P27" s="541">
        <v>14</v>
      </c>
      <c r="Q27" s="541">
        <v>9</v>
      </c>
    </row>
    <row r="28" spans="1:17" s="595" customFormat="1">
      <c r="A28" s="583" t="s">
        <v>19</v>
      </c>
      <c r="B28" s="545">
        <v>2909.25</v>
      </c>
      <c r="C28" s="545">
        <v>317.5</v>
      </c>
      <c r="D28" s="545">
        <v>134.75</v>
      </c>
      <c r="E28" s="545">
        <v>76</v>
      </c>
      <c r="F28" s="545">
        <v>165</v>
      </c>
      <c r="G28" s="545">
        <v>75</v>
      </c>
      <c r="H28" s="545">
        <v>110</v>
      </c>
      <c r="I28" s="545">
        <v>21</v>
      </c>
      <c r="J28" s="545">
        <v>557</v>
      </c>
      <c r="K28" s="545">
        <v>110</v>
      </c>
      <c r="L28" s="545">
        <v>154</v>
      </c>
      <c r="M28" s="545">
        <v>389</v>
      </c>
      <c r="N28" s="545">
        <v>104</v>
      </c>
      <c r="O28" s="545">
        <v>25</v>
      </c>
      <c r="P28" s="545">
        <v>255</v>
      </c>
      <c r="Q28" s="545">
        <v>416</v>
      </c>
    </row>
    <row r="29" spans="1:17" s="595" customFormat="1">
      <c r="A29" s="587" t="s">
        <v>110</v>
      </c>
      <c r="B29" s="541">
        <v>2519.5</v>
      </c>
      <c r="C29" s="541">
        <v>301.5</v>
      </c>
      <c r="D29" s="541">
        <v>100</v>
      </c>
      <c r="E29" s="541">
        <v>72</v>
      </c>
      <c r="F29" s="541">
        <v>165</v>
      </c>
      <c r="G29" s="541">
        <v>18</v>
      </c>
      <c r="H29" s="541">
        <v>58</v>
      </c>
      <c r="I29" s="541">
        <v>12</v>
      </c>
      <c r="J29" s="541">
        <v>462</v>
      </c>
      <c r="K29" s="541">
        <v>85</v>
      </c>
      <c r="L29" s="541">
        <v>152</v>
      </c>
      <c r="M29" s="541">
        <v>322</v>
      </c>
      <c r="N29" s="541">
        <v>96</v>
      </c>
      <c r="O29" s="541">
        <v>19</v>
      </c>
      <c r="P29" s="541">
        <v>249</v>
      </c>
      <c r="Q29" s="541">
        <v>408</v>
      </c>
    </row>
    <row r="30" spans="1:17" s="594" customFormat="1" ht="21.75" customHeight="1">
      <c r="A30" s="588" t="s">
        <v>109</v>
      </c>
      <c r="B30" s="545">
        <v>389.75</v>
      </c>
      <c r="C30" s="545">
        <v>16</v>
      </c>
      <c r="D30" s="545">
        <v>34.75</v>
      </c>
      <c r="E30" s="545">
        <v>4</v>
      </c>
      <c r="F30" s="545" t="s">
        <v>39</v>
      </c>
      <c r="G30" s="545">
        <v>57</v>
      </c>
      <c r="H30" s="545">
        <v>52</v>
      </c>
      <c r="I30" s="545">
        <v>9</v>
      </c>
      <c r="J30" s="545">
        <v>95</v>
      </c>
      <c r="K30" s="545">
        <v>25</v>
      </c>
      <c r="L30" s="545">
        <v>2</v>
      </c>
      <c r="M30" s="545">
        <v>67</v>
      </c>
      <c r="N30" s="545">
        <v>8</v>
      </c>
      <c r="O30" s="545">
        <v>6</v>
      </c>
      <c r="P30" s="545">
        <v>6</v>
      </c>
      <c r="Q30" s="545">
        <v>8</v>
      </c>
    </row>
    <row r="31" spans="1:17" s="595" customFormat="1">
      <c r="A31" s="585" t="s">
        <v>20</v>
      </c>
      <c r="B31" s="541">
        <v>4206.5</v>
      </c>
      <c r="C31" s="541">
        <v>635.5</v>
      </c>
      <c r="D31" s="541">
        <v>284.25</v>
      </c>
      <c r="E31" s="541">
        <v>34</v>
      </c>
      <c r="F31" s="541">
        <v>156</v>
      </c>
      <c r="G31" s="541">
        <v>139.75</v>
      </c>
      <c r="H31" s="541">
        <v>192</v>
      </c>
      <c r="I31" s="541">
        <v>32</v>
      </c>
      <c r="J31" s="541">
        <v>645</v>
      </c>
      <c r="K31" s="541">
        <v>125</v>
      </c>
      <c r="L31" s="541">
        <v>214</v>
      </c>
      <c r="M31" s="541">
        <v>570</v>
      </c>
      <c r="N31" s="541">
        <v>135</v>
      </c>
      <c r="O31" s="541">
        <v>110</v>
      </c>
      <c r="P31" s="541">
        <v>423</v>
      </c>
      <c r="Q31" s="541">
        <v>511</v>
      </c>
    </row>
    <row r="32" spans="1:17" s="595" customFormat="1">
      <c r="A32" s="588" t="s">
        <v>110</v>
      </c>
      <c r="B32" s="545">
        <v>3650.5</v>
      </c>
      <c r="C32" s="545">
        <v>619.5</v>
      </c>
      <c r="D32" s="545">
        <v>230.25</v>
      </c>
      <c r="E32" s="545">
        <v>28</v>
      </c>
      <c r="F32" s="545">
        <v>152</v>
      </c>
      <c r="G32" s="545">
        <v>55.75</v>
      </c>
      <c r="H32" s="545">
        <v>104</v>
      </c>
      <c r="I32" s="545">
        <v>28</v>
      </c>
      <c r="J32" s="545">
        <v>538</v>
      </c>
      <c r="K32" s="545">
        <v>120</v>
      </c>
      <c r="L32" s="545">
        <v>211</v>
      </c>
      <c r="M32" s="545">
        <v>475</v>
      </c>
      <c r="N32" s="545">
        <v>128</v>
      </c>
      <c r="O32" s="545">
        <v>61</v>
      </c>
      <c r="P32" s="545">
        <v>407</v>
      </c>
      <c r="Q32" s="545">
        <v>493</v>
      </c>
    </row>
    <row r="33" spans="1:17" s="594" customFormat="1" ht="21.75" customHeight="1">
      <c r="A33" s="587" t="s">
        <v>109</v>
      </c>
      <c r="B33" s="541">
        <v>556</v>
      </c>
      <c r="C33" s="541">
        <v>16</v>
      </c>
      <c r="D33" s="541">
        <v>54</v>
      </c>
      <c r="E33" s="541">
        <v>6</v>
      </c>
      <c r="F33" s="541">
        <v>4</v>
      </c>
      <c r="G33" s="541">
        <v>84</v>
      </c>
      <c r="H33" s="541">
        <v>88</v>
      </c>
      <c r="I33" s="541">
        <v>4</v>
      </c>
      <c r="J33" s="541">
        <v>107</v>
      </c>
      <c r="K33" s="541">
        <v>5</v>
      </c>
      <c r="L33" s="541">
        <v>3</v>
      </c>
      <c r="M33" s="541">
        <v>95</v>
      </c>
      <c r="N33" s="541">
        <v>7</v>
      </c>
      <c r="O33" s="541">
        <v>49</v>
      </c>
      <c r="P33" s="541">
        <v>16</v>
      </c>
      <c r="Q33" s="541">
        <v>18</v>
      </c>
    </row>
    <row r="34" spans="1:17" s="595" customFormat="1">
      <c r="A34" s="583" t="s">
        <v>21</v>
      </c>
      <c r="B34" s="545">
        <v>28294.75</v>
      </c>
      <c r="C34" s="545">
        <v>4509.5</v>
      </c>
      <c r="D34" s="545">
        <v>1520.75</v>
      </c>
      <c r="E34" s="545">
        <v>532.25</v>
      </c>
      <c r="F34" s="545">
        <v>786.25</v>
      </c>
      <c r="G34" s="545">
        <v>179</v>
      </c>
      <c r="H34" s="545">
        <v>743</v>
      </c>
      <c r="I34" s="545">
        <v>415</v>
      </c>
      <c r="J34" s="545">
        <v>4471</v>
      </c>
      <c r="K34" s="545">
        <v>906</v>
      </c>
      <c r="L34" s="545">
        <v>1910</v>
      </c>
      <c r="M34" s="545">
        <v>4220</v>
      </c>
      <c r="N34" s="545">
        <v>915</v>
      </c>
      <c r="O34" s="545">
        <v>88</v>
      </c>
      <c r="P34" s="545">
        <v>3621</v>
      </c>
      <c r="Q34" s="545">
        <v>3478</v>
      </c>
    </row>
    <row r="35" spans="1:17" s="595" customFormat="1">
      <c r="A35" s="587" t="s">
        <v>110</v>
      </c>
      <c r="B35" s="541">
        <v>25997.25</v>
      </c>
      <c r="C35" s="541">
        <v>4336.75</v>
      </c>
      <c r="D35" s="541">
        <v>1374.5</v>
      </c>
      <c r="E35" s="541">
        <v>510.25</v>
      </c>
      <c r="F35" s="541">
        <v>745.5</v>
      </c>
      <c r="G35" s="541">
        <v>90.25</v>
      </c>
      <c r="H35" s="541">
        <v>619</v>
      </c>
      <c r="I35" s="541">
        <v>349</v>
      </c>
      <c r="J35" s="541">
        <v>4158</v>
      </c>
      <c r="K35" s="541">
        <v>789</v>
      </c>
      <c r="L35" s="541">
        <v>1787</v>
      </c>
      <c r="M35" s="541">
        <v>3865</v>
      </c>
      <c r="N35" s="541">
        <v>823</v>
      </c>
      <c r="O35" s="541">
        <v>50</v>
      </c>
      <c r="P35" s="541">
        <v>3302</v>
      </c>
      <c r="Q35" s="541">
        <v>3198</v>
      </c>
    </row>
    <row r="36" spans="1:17" s="594" customFormat="1" ht="21.75" customHeight="1">
      <c r="A36" s="588" t="s">
        <v>109</v>
      </c>
      <c r="B36" s="545">
        <v>2297.5</v>
      </c>
      <c r="C36" s="545">
        <v>172.75</v>
      </c>
      <c r="D36" s="545">
        <v>146.25</v>
      </c>
      <c r="E36" s="545">
        <v>22</v>
      </c>
      <c r="F36" s="545">
        <v>40.75</v>
      </c>
      <c r="G36" s="545">
        <v>88.75</v>
      </c>
      <c r="H36" s="545">
        <v>124</v>
      </c>
      <c r="I36" s="545">
        <v>66</v>
      </c>
      <c r="J36" s="545">
        <v>313</v>
      </c>
      <c r="K36" s="545">
        <v>117</v>
      </c>
      <c r="L36" s="545">
        <v>123</v>
      </c>
      <c r="M36" s="545">
        <v>355</v>
      </c>
      <c r="N36" s="545">
        <v>92</v>
      </c>
      <c r="O36" s="545">
        <v>38</v>
      </c>
      <c r="P36" s="545">
        <v>319</v>
      </c>
      <c r="Q36" s="545">
        <v>280</v>
      </c>
    </row>
    <row r="37" spans="1:17" s="595" customFormat="1">
      <c r="A37" s="585" t="s">
        <v>22</v>
      </c>
      <c r="B37" s="541">
        <v>3848.25</v>
      </c>
      <c r="C37" s="541">
        <v>654</v>
      </c>
      <c r="D37" s="541">
        <v>267.5</v>
      </c>
      <c r="E37" s="541">
        <v>16</v>
      </c>
      <c r="F37" s="541">
        <v>144.5</v>
      </c>
      <c r="G37" s="541">
        <v>92.25</v>
      </c>
      <c r="H37" s="541">
        <v>131</v>
      </c>
      <c r="I37" s="541">
        <v>58</v>
      </c>
      <c r="J37" s="541">
        <v>596</v>
      </c>
      <c r="K37" s="541">
        <v>113</v>
      </c>
      <c r="L37" s="541">
        <v>127</v>
      </c>
      <c r="M37" s="541">
        <v>513</v>
      </c>
      <c r="N37" s="541">
        <v>99</v>
      </c>
      <c r="O37" s="541">
        <v>116</v>
      </c>
      <c r="P37" s="541">
        <v>389</v>
      </c>
      <c r="Q37" s="541">
        <v>532</v>
      </c>
    </row>
    <row r="38" spans="1:17" s="595" customFormat="1">
      <c r="A38" s="588" t="s">
        <v>110</v>
      </c>
      <c r="B38" s="545">
        <v>3199.5</v>
      </c>
      <c r="C38" s="545">
        <v>603.5</v>
      </c>
      <c r="D38" s="545">
        <v>217.25</v>
      </c>
      <c r="E38" s="545">
        <v>8</v>
      </c>
      <c r="F38" s="545">
        <v>134.75</v>
      </c>
      <c r="G38" s="545">
        <v>26</v>
      </c>
      <c r="H38" s="545">
        <v>70</v>
      </c>
      <c r="I38" s="545">
        <v>35</v>
      </c>
      <c r="J38" s="545">
        <v>501</v>
      </c>
      <c r="K38" s="545">
        <v>100</v>
      </c>
      <c r="L38" s="545">
        <v>103</v>
      </c>
      <c r="M38" s="545">
        <v>427</v>
      </c>
      <c r="N38" s="545">
        <v>90</v>
      </c>
      <c r="O38" s="545">
        <v>61</v>
      </c>
      <c r="P38" s="545">
        <v>344</v>
      </c>
      <c r="Q38" s="545">
        <v>479</v>
      </c>
    </row>
    <row r="39" spans="1:17" s="594" customFormat="1" ht="30" customHeight="1">
      <c r="A39" s="587" t="s">
        <v>109</v>
      </c>
      <c r="B39" s="541">
        <v>648.75</v>
      </c>
      <c r="C39" s="541">
        <v>50.5</v>
      </c>
      <c r="D39" s="541">
        <v>50.25</v>
      </c>
      <c r="E39" s="541">
        <v>8</v>
      </c>
      <c r="F39" s="541">
        <v>9.75</v>
      </c>
      <c r="G39" s="541">
        <v>66.25</v>
      </c>
      <c r="H39" s="541">
        <v>61</v>
      </c>
      <c r="I39" s="541">
        <v>23</v>
      </c>
      <c r="J39" s="541">
        <v>95</v>
      </c>
      <c r="K39" s="541">
        <v>13</v>
      </c>
      <c r="L39" s="541">
        <v>24</v>
      </c>
      <c r="M39" s="541">
        <v>86</v>
      </c>
      <c r="N39" s="541">
        <v>9</v>
      </c>
      <c r="O39" s="541">
        <v>55</v>
      </c>
      <c r="P39" s="541">
        <v>45</v>
      </c>
      <c r="Q39" s="541">
        <v>53</v>
      </c>
    </row>
    <row r="40" spans="1:17" s="595" customFormat="1" ht="25.5">
      <c r="A40" s="583" t="s">
        <v>23</v>
      </c>
      <c r="B40" s="545">
        <v>3072.75</v>
      </c>
      <c r="C40" s="545">
        <v>485.75</v>
      </c>
      <c r="D40" s="545">
        <v>184.25</v>
      </c>
      <c r="E40" s="545">
        <v>37.5</v>
      </c>
      <c r="F40" s="545">
        <v>96</v>
      </c>
      <c r="G40" s="545">
        <v>114.25</v>
      </c>
      <c r="H40" s="545">
        <v>87</v>
      </c>
      <c r="I40" s="545">
        <v>86</v>
      </c>
      <c r="J40" s="545">
        <v>325</v>
      </c>
      <c r="K40" s="545">
        <v>86</v>
      </c>
      <c r="L40" s="545">
        <v>339</v>
      </c>
      <c r="M40" s="545">
        <v>376</v>
      </c>
      <c r="N40" s="545">
        <v>113</v>
      </c>
      <c r="O40" s="545">
        <v>50</v>
      </c>
      <c r="P40" s="545">
        <v>362</v>
      </c>
      <c r="Q40" s="545">
        <v>331</v>
      </c>
    </row>
    <row r="41" spans="1:17" s="595" customFormat="1">
      <c r="A41" s="587" t="s">
        <v>110</v>
      </c>
      <c r="B41" s="541">
        <v>2777</v>
      </c>
      <c r="C41" s="541">
        <v>474.75</v>
      </c>
      <c r="D41" s="541">
        <v>169.5</v>
      </c>
      <c r="E41" s="541">
        <v>37.5</v>
      </c>
      <c r="F41" s="541">
        <v>95</v>
      </c>
      <c r="G41" s="541">
        <v>90.25</v>
      </c>
      <c r="H41" s="541">
        <v>70</v>
      </c>
      <c r="I41" s="541">
        <v>79</v>
      </c>
      <c r="J41" s="541">
        <v>303</v>
      </c>
      <c r="K41" s="541">
        <v>81</v>
      </c>
      <c r="L41" s="541">
        <v>268</v>
      </c>
      <c r="M41" s="541">
        <v>362</v>
      </c>
      <c r="N41" s="541">
        <v>100</v>
      </c>
      <c r="O41" s="541">
        <v>42</v>
      </c>
      <c r="P41" s="541">
        <v>334</v>
      </c>
      <c r="Q41" s="541">
        <v>271</v>
      </c>
    </row>
    <row r="42" spans="1:17" s="594" customFormat="1" ht="21.75" customHeight="1">
      <c r="A42" s="588" t="s">
        <v>109</v>
      </c>
      <c r="B42" s="545">
        <v>295.75</v>
      </c>
      <c r="C42" s="545">
        <v>11</v>
      </c>
      <c r="D42" s="545">
        <v>14.75</v>
      </c>
      <c r="E42" s="545" t="s">
        <v>39</v>
      </c>
      <c r="F42" s="545">
        <v>1</v>
      </c>
      <c r="G42" s="545">
        <v>24</v>
      </c>
      <c r="H42" s="545">
        <v>17</v>
      </c>
      <c r="I42" s="545">
        <v>7</v>
      </c>
      <c r="J42" s="545">
        <v>22</v>
      </c>
      <c r="K42" s="545">
        <v>5</v>
      </c>
      <c r="L42" s="545">
        <v>71</v>
      </c>
      <c r="M42" s="545">
        <v>14</v>
      </c>
      <c r="N42" s="545">
        <v>13</v>
      </c>
      <c r="O42" s="545">
        <v>8</v>
      </c>
      <c r="P42" s="545">
        <v>28</v>
      </c>
      <c r="Q42" s="545">
        <v>60</v>
      </c>
    </row>
    <row r="43" spans="1:17" s="594" customFormat="1" ht="21.75" customHeight="1">
      <c r="A43" s="585" t="s">
        <v>113</v>
      </c>
      <c r="B43" s="541">
        <v>54337.75</v>
      </c>
      <c r="C43" s="541">
        <v>7382</v>
      </c>
      <c r="D43" s="541">
        <v>3128.75</v>
      </c>
      <c r="E43" s="541">
        <v>393</v>
      </c>
      <c r="F43" s="541">
        <v>2429.25</v>
      </c>
      <c r="G43" s="541">
        <v>1114.75</v>
      </c>
      <c r="H43" s="541">
        <v>1774</v>
      </c>
      <c r="I43" s="541">
        <v>1200</v>
      </c>
      <c r="J43" s="541">
        <v>6202</v>
      </c>
      <c r="K43" s="541">
        <v>1730</v>
      </c>
      <c r="L43" s="541">
        <v>2670</v>
      </c>
      <c r="M43" s="541">
        <v>9058</v>
      </c>
      <c r="N43" s="541">
        <v>2177</v>
      </c>
      <c r="O43" s="541">
        <v>600</v>
      </c>
      <c r="P43" s="541">
        <v>8039</v>
      </c>
      <c r="Q43" s="541">
        <v>6440</v>
      </c>
    </row>
    <row r="44" spans="1:17" s="594" customFormat="1" ht="21.75" customHeight="1">
      <c r="A44" s="583" t="s">
        <v>110</v>
      </c>
      <c r="B44" s="545">
        <v>50851.25</v>
      </c>
      <c r="C44" s="545">
        <v>7263.75</v>
      </c>
      <c r="D44" s="545">
        <v>2798.25</v>
      </c>
      <c r="E44" s="545">
        <v>392</v>
      </c>
      <c r="F44" s="545">
        <v>2360.25</v>
      </c>
      <c r="G44" s="545">
        <v>647</v>
      </c>
      <c r="H44" s="545">
        <v>1345</v>
      </c>
      <c r="I44" s="545">
        <v>960</v>
      </c>
      <c r="J44" s="545">
        <v>5708</v>
      </c>
      <c r="K44" s="545">
        <v>1658</v>
      </c>
      <c r="L44" s="545">
        <v>2615</v>
      </c>
      <c r="M44" s="545">
        <v>8611</v>
      </c>
      <c r="N44" s="545">
        <v>2071</v>
      </c>
      <c r="O44" s="545">
        <v>417</v>
      </c>
      <c r="P44" s="545">
        <v>7813</v>
      </c>
      <c r="Q44" s="545">
        <v>6192</v>
      </c>
    </row>
    <row r="45" spans="1:17" s="594" customFormat="1" ht="21.75" customHeight="1">
      <c r="A45" s="585" t="s">
        <v>109</v>
      </c>
      <c r="B45" s="541">
        <v>3486.5</v>
      </c>
      <c r="C45" s="541">
        <v>118.25</v>
      </c>
      <c r="D45" s="541">
        <v>330.5</v>
      </c>
      <c r="E45" s="541">
        <v>1</v>
      </c>
      <c r="F45" s="541">
        <v>69</v>
      </c>
      <c r="G45" s="541">
        <v>467.75</v>
      </c>
      <c r="H45" s="541">
        <v>429</v>
      </c>
      <c r="I45" s="541">
        <v>240</v>
      </c>
      <c r="J45" s="541">
        <v>494</v>
      </c>
      <c r="K45" s="541">
        <v>72</v>
      </c>
      <c r="L45" s="541">
        <v>55</v>
      </c>
      <c r="M45" s="541">
        <v>447</v>
      </c>
      <c r="N45" s="541">
        <v>106</v>
      </c>
      <c r="O45" s="541">
        <v>183</v>
      </c>
      <c r="P45" s="541">
        <v>226</v>
      </c>
      <c r="Q45" s="541">
        <v>248</v>
      </c>
    </row>
    <row r="46" spans="1:17" s="595" customFormat="1">
      <c r="A46" s="583" t="s">
        <v>25</v>
      </c>
      <c r="B46" s="545">
        <v>4993</v>
      </c>
      <c r="C46" s="545">
        <v>855.5</v>
      </c>
      <c r="D46" s="545">
        <v>299.25</v>
      </c>
      <c r="E46" s="545">
        <v>2</v>
      </c>
      <c r="F46" s="545">
        <v>259.25</v>
      </c>
      <c r="G46" s="545">
        <v>137</v>
      </c>
      <c r="H46" s="545">
        <v>217</v>
      </c>
      <c r="I46" s="545">
        <v>118</v>
      </c>
      <c r="J46" s="545">
        <v>636</v>
      </c>
      <c r="K46" s="545">
        <v>262</v>
      </c>
      <c r="L46" s="545">
        <v>188</v>
      </c>
      <c r="M46" s="545">
        <v>712</v>
      </c>
      <c r="N46" s="545">
        <v>162</v>
      </c>
      <c r="O46" s="545">
        <v>66</v>
      </c>
      <c r="P46" s="545">
        <v>504</v>
      </c>
      <c r="Q46" s="545">
        <v>575</v>
      </c>
    </row>
    <row r="47" spans="1:17" s="595" customFormat="1">
      <c r="A47" s="587" t="s">
        <v>110</v>
      </c>
      <c r="B47" s="541">
        <v>4695.25</v>
      </c>
      <c r="C47" s="541">
        <v>855.5</v>
      </c>
      <c r="D47" s="541">
        <v>270.5</v>
      </c>
      <c r="E47" s="541">
        <v>2</v>
      </c>
      <c r="F47" s="541">
        <v>259.25</v>
      </c>
      <c r="G47" s="541">
        <v>77</v>
      </c>
      <c r="H47" s="541">
        <v>155</v>
      </c>
      <c r="I47" s="541">
        <v>90</v>
      </c>
      <c r="J47" s="541">
        <v>579</v>
      </c>
      <c r="K47" s="541">
        <v>254</v>
      </c>
      <c r="L47" s="541">
        <v>188</v>
      </c>
      <c r="M47" s="541">
        <v>687</v>
      </c>
      <c r="N47" s="541">
        <v>162</v>
      </c>
      <c r="O47" s="541">
        <v>55</v>
      </c>
      <c r="P47" s="541">
        <v>488</v>
      </c>
      <c r="Q47" s="541">
        <v>573</v>
      </c>
    </row>
    <row r="48" spans="1:17" s="594" customFormat="1" ht="21.75" customHeight="1">
      <c r="A48" s="588" t="s">
        <v>109</v>
      </c>
      <c r="B48" s="545">
        <v>297.75</v>
      </c>
      <c r="C48" s="545" t="s">
        <v>39</v>
      </c>
      <c r="D48" s="545">
        <v>28.75</v>
      </c>
      <c r="E48" s="545" t="s">
        <v>39</v>
      </c>
      <c r="F48" s="545" t="s">
        <v>39</v>
      </c>
      <c r="G48" s="545">
        <v>60</v>
      </c>
      <c r="H48" s="545">
        <v>62</v>
      </c>
      <c r="I48" s="545">
        <v>28</v>
      </c>
      <c r="J48" s="545">
        <v>57</v>
      </c>
      <c r="K48" s="545">
        <v>8</v>
      </c>
      <c r="L48" s="545" t="s">
        <v>39</v>
      </c>
      <c r="M48" s="545">
        <v>25</v>
      </c>
      <c r="N48" s="545" t="s">
        <v>39</v>
      </c>
      <c r="O48" s="545">
        <v>11</v>
      </c>
      <c r="P48" s="545">
        <v>16</v>
      </c>
      <c r="Q48" s="545">
        <v>2</v>
      </c>
    </row>
    <row r="49" spans="1:17" s="595" customFormat="1">
      <c r="A49" s="585" t="s">
        <v>26</v>
      </c>
      <c r="B49" s="541">
        <v>3211.75</v>
      </c>
      <c r="C49" s="541">
        <v>268.75</v>
      </c>
      <c r="D49" s="541">
        <v>213.75</v>
      </c>
      <c r="E49" s="541">
        <v>12.25</v>
      </c>
      <c r="F49" s="541">
        <v>153.25</v>
      </c>
      <c r="G49" s="541">
        <v>121.75</v>
      </c>
      <c r="H49" s="541">
        <v>158</v>
      </c>
      <c r="I49" s="541">
        <v>141</v>
      </c>
      <c r="J49" s="541">
        <v>444</v>
      </c>
      <c r="K49" s="541">
        <v>107</v>
      </c>
      <c r="L49" s="541">
        <v>118</v>
      </c>
      <c r="M49" s="541">
        <v>365</v>
      </c>
      <c r="N49" s="541">
        <v>245</v>
      </c>
      <c r="O49" s="541">
        <v>68</v>
      </c>
      <c r="P49" s="541">
        <v>348</v>
      </c>
      <c r="Q49" s="541">
        <v>448</v>
      </c>
    </row>
    <row r="50" spans="1:17" s="595" customFormat="1">
      <c r="A50" s="588" t="s">
        <v>110</v>
      </c>
      <c r="B50" s="545">
        <v>2545.5</v>
      </c>
      <c r="C50" s="545">
        <v>258.25</v>
      </c>
      <c r="D50" s="545">
        <v>151</v>
      </c>
      <c r="E50" s="545">
        <v>11.25</v>
      </c>
      <c r="F50" s="545">
        <v>145.25</v>
      </c>
      <c r="G50" s="545">
        <v>42.75</v>
      </c>
      <c r="H50" s="545">
        <v>66</v>
      </c>
      <c r="I50" s="545">
        <v>72</v>
      </c>
      <c r="J50" s="545">
        <v>345</v>
      </c>
      <c r="K50" s="545">
        <v>96</v>
      </c>
      <c r="L50" s="545">
        <v>109</v>
      </c>
      <c r="M50" s="545">
        <v>271</v>
      </c>
      <c r="N50" s="545">
        <v>232</v>
      </c>
      <c r="O50" s="545">
        <v>21</v>
      </c>
      <c r="P50" s="545">
        <v>320</v>
      </c>
      <c r="Q50" s="545">
        <v>405</v>
      </c>
    </row>
    <row r="51" spans="1:17" s="594" customFormat="1" ht="21.75" customHeight="1">
      <c r="A51" s="587" t="s">
        <v>109</v>
      </c>
      <c r="B51" s="541">
        <v>666.25</v>
      </c>
      <c r="C51" s="541">
        <v>10.5</v>
      </c>
      <c r="D51" s="541">
        <v>62.75</v>
      </c>
      <c r="E51" s="541">
        <v>1</v>
      </c>
      <c r="F51" s="541">
        <v>8</v>
      </c>
      <c r="G51" s="541">
        <v>79</v>
      </c>
      <c r="H51" s="541">
        <v>92</v>
      </c>
      <c r="I51" s="541">
        <v>69</v>
      </c>
      <c r="J51" s="541">
        <v>99</v>
      </c>
      <c r="K51" s="541">
        <v>11</v>
      </c>
      <c r="L51" s="541">
        <v>9</v>
      </c>
      <c r="M51" s="541">
        <v>94</v>
      </c>
      <c r="N51" s="541">
        <v>13</v>
      </c>
      <c r="O51" s="541">
        <v>47</v>
      </c>
      <c r="P51" s="541">
        <v>28</v>
      </c>
      <c r="Q51" s="541">
        <v>43</v>
      </c>
    </row>
    <row r="52" spans="1:17" s="595" customFormat="1">
      <c r="A52" s="583" t="s">
        <v>27</v>
      </c>
      <c r="B52" s="545">
        <v>31316.25</v>
      </c>
      <c r="C52" s="545">
        <v>4430.25</v>
      </c>
      <c r="D52" s="545">
        <v>1614</v>
      </c>
      <c r="E52" s="545">
        <v>337.25</v>
      </c>
      <c r="F52" s="545">
        <v>1264.5</v>
      </c>
      <c r="G52" s="545">
        <v>369.25</v>
      </c>
      <c r="H52" s="545">
        <v>769</v>
      </c>
      <c r="I52" s="545">
        <v>586</v>
      </c>
      <c r="J52" s="545">
        <v>3273</v>
      </c>
      <c r="K52" s="545">
        <v>981</v>
      </c>
      <c r="L52" s="545">
        <v>1564</v>
      </c>
      <c r="M52" s="545">
        <v>5720</v>
      </c>
      <c r="N52" s="545">
        <v>1006</v>
      </c>
      <c r="O52" s="545">
        <v>225</v>
      </c>
      <c r="P52" s="545">
        <v>5478</v>
      </c>
      <c r="Q52" s="545">
        <v>3699</v>
      </c>
    </row>
    <row r="53" spans="1:17" s="595" customFormat="1">
      <c r="A53" s="587" t="s">
        <v>110</v>
      </c>
      <c r="B53" s="541">
        <v>30745.75</v>
      </c>
      <c r="C53" s="541">
        <v>4405.75</v>
      </c>
      <c r="D53" s="541">
        <v>1562</v>
      </c>
      <c r="E53" s="541">
        <v>337.25</v>
      </c>
      <c r="F53" s="541">
        <v>1261.5</v>
      </c>
      <c r="G53" s="541">
        <v>258.25</v>
      </c>
      <c r="H53" s="541">
        <v>701</v>
      </c>
      <c r="I53" s="541">
        <v>537</v>
      </c>
      <c r="J53" s="541">
        <v>3203</v>
      </c>
      <c r="K53" s="541">
        <v>968</v>
      </c>
      <c r="L53" s="541">
        <v>1558</v>
      </c>
      <c r="M53" s="541">
        <v>5653</v>
      </c>
      <c r="N53" s="541">
        <v>986</v>
      </c>
      <c r="O53" s="541">
        <v>217</v>
      </c>
      <c r="P53" s="541">
        <v>5438</v>
      </c>
      <c r="Q53" s="541">
        <v>3660</v>
      </c>
    </row>
    <row r="54" spans="1:17" s="594" customFormat="1" ht="21.75" customHeight="1">
      <c r="A54" s="588" t="s">
        <v>109</v>
      </c>
      <c r="B54" s="545">
        <v>570.5</v>
      </c>
      <c r="C54" s="545">
        <v>24.5</v>
      </c>
      <c r="D54" s="545">
        <v>52</v>
      </c>
      <c r="E54" s="545" t="s">
        <v>39</v>
      </c>
      <c r="F54" s="545">
        <v>3</v>
      </c>
      <c r="G54" s="545">
        <v>111</v>
      </c>
      <c r="H54" s="545">
        <v>68</v>
      </c>
      <c r="I54" s="545">
        <v>49</v>
      </c>
      <c r="J54" s="545">
        <v>70</v>
      </c>
      <c r="K54" s="545">
        <v>13</v>
      </c>
      <c r="L54" s="545">
        <v>6</v>
      </c>
      <c r="M54" s="545">
        <v>67</v>
      </c>
      <c r="N54" s="545">
        <v>20</v>
      </c>
      <c r="O54" s="545">
        <v>8</v>
      </c>
      <c r="P54" s="545">
        <v>40</v>
      </c>
      <c r="Q54" s="545">
        <v>39</v>
      </c>
    </row>
    <row r="55" spans="1:17" s="595" customFormat="1">
      <c r="A55" s="585" t="s">
        <v>28</v>
      </c>
      <c r="B55" s="541">
        <v>4111</v>
      </c>
      <c r="C55" s="541">
        <v>551.75</v>
      </c>
      <c r="D55" s="541">
        <v>301.75</v>
      </c>
      <c r="E55" s="541">
        <v>4</v>
      </c>
      <c r="F55" s="541">
        <v>161.75</v>
      </c>
      <c r="G55" s="541">
        <v>142.75</v>
      </c>
      <c r="H55" s="541">
        <v>190</v>
      </c>
      <c r="I55" s="541">
        <v>160</v>
      </c>
      <c r="J55" s="541">
        <v>472</v>
      </c>
      <c r="K55" s="541">
        <v>111</v>
      </c>
      <c r="L55" s="541">
        <v>299</v>
      </c>
      <c r="M55" s="541">
        <v>642</v>
      </c>
      <c r="N55" s="541">
        <v>176</v>
      </c>
      <c r="O55" s="541">
        <v>49</v>
      </c>
      <c r="P55" s="541">
        <v>438</v>
      </c>
      <c r="Q55" s="541">
        <v>412</v>
      </c>
    </row>
    <row r="56" spans="1:17" s="595" customFormat="1">
      <c r="A56" s="588" t="s">
        <v>110</v>
      </c>
      <c r="B56" s="545">
        <v>3623</v>
      </c>
      <c r="C56" s="545">
        <v>534.75</v>
      </c>
      <c r="D56" s="545">
        <v>258.75</v>
      </c>
      <c r="E56" s="545">
        <v>4</v>
      </c>
      <c r="F56" s="545">
        <v>153.75</v>
      </c>
      <c r="G56" s="545">
        <v>86.75</v>
      </c>
      <c r="H56" s="545">
        <v>138</v>
      </c>
      <c r="I56" s="545">
        <v>120</v>
      </c>
      <c r="J56" s="545">
        <v>403</v>
      </c>
      <c r="K56" s="545">
        <v>99</v>
      </c>
      <c r="L56" s="545">
        <v>285</v>
      </c>
      <c r="M56" s="545">
        <v>586</v>
      </c>
      <c r="N56" s="545">
        <v>157</v>
      </c>
      <c r="O56" s="545">
        <v>36</v>
      </c>
      <c r="P56" s="545">
        <v>392</v>
      </c>
      <c r="Q56" s="545">
        <v>369</v>
      </c>
    </row>
    <row r="57" spans="1:17" s="594" customFormat="1" ht="21.75" customHeight="1">
      <c r="A57" s="587" t="s">
        <v>109</v>
      </c>
      <c r="B57" s="541">
        <v>488</v>
      </c>
      <c r="C57" s="541">
        <v>17</v>
      </c>
      <c r="D57" s="541">
        <v>43</v>
      </c>
      <c r="E57" s="541" t="s">
        <v>39</v>
      </c>
      <c r="F57" s="541">
        <v>8</v>
      </c>
      <c r="G57" s="541">
        <v>56</v>
      </c>
      <c r="H57" s="541">
        <v>52</v>
      </c>
      <c r="I57" s="541">
        <v>40</v>
      </c>
      <c r="J57" s="541">
        <v>69</v>
      </c>
      <c r="K57" s="541">
        <v>12</v>
      </c>
      <c r="L57" s="541">
        <v>14</v>
      </c>
      <c r="M57" s="541">
        <v>56</v>
      </c>
      <c r="N57" s="541">
        <v>19</v>
      </c>
      <c r="O57" s="541">
        <v>13</v>
      </c>
      <c r="P57" s="541">
        <v>46</v>
      </c>
      <c r="Q57" s="541">
        <v>43</v>
      </c>
    </row>
    <row r="58" spans="1:17" s="595" customFormat="1">
      <c r="A58" s="583" t="s">
        <v>29</v>
      </c>
      <c r="B58" s="545">
        <v>8817.75</v>
      </c>
      <c r="C58" s="545">
        <v>1071</v>
      </c>
      <c r="D58" s="545">
        <v>506.5</v>
      </c>
      <c r="E58" s="545">
        <v>37.5</v>
      </c>
      <c r="F58" s="545">
        <v>505.75</v>
      </c>
      <c r="G58" s="545">
        <v>284</v>
      </c>
      <c r="H58" s="545">
        <v>357</v>
      </c>
      <c r="I58" s="545">
        <v>106</v>
      </c>
      <c r="J58" s="545">
        <v>1186</v>
      </c>
      <c r="K58" s="545">
        <v>211</v>
      </c>
      <c r="L58" s="545">
        <v>420</v>
      </c>
      <c r="M58" s="545">
        <v>1307</v>
      </c>
      <c r="N58" s="545">
        <v>477</v>
      </c>
      <c r="O58" s="545">
        <v>180</v>
      </c>
      <c r="P58" s="545">
        <v>1061</v>
      </c>
      <c r="Q58" s="545">
        <v>1108</v>
      </c>
    </row>
    <row r="59" spans="1:17" s="595" customFormat="1">
      <c r="A59" s="587" t="s">
        <v>110</v>
      </c>
      <c r="B59" s="541">
        <v>8052</v>
      </c>
      <c r="C59" s="541">
        <v>1061</v>
      </c>
      <c r="D59" s="541">
        <v>421.5</v>
      </c>
      <c r="E59" s="541">
        <v>37.5</v>
      </c>
      <c r="F59" s="541">
        <v>505.75</v>
      </c>
      <c r="G59" s="541">
        <v>164.25</v>
      </c>
      <c r="H59" s="541">
        <v>242</v>
      </c>
      <c r="I59" s="541">
        <v>95</v>
      </c>
      <c r="J59" s="541">
        <v>1067</v>
      </c>
      <c r="K59" s="541">
        <v>200</v>
      </c>
      <c r="L59" s="541">
        <v>418</v>
      </c>
      <c r="M59" s="541">
        <v>1201</v>
      </c>
      <c r="N59" s="541">
        <v>460</v>
      </c>
      <c r="O59" s="541">
        <v>83</v>
      </c>
      <c r="P59" s="541">
        <v>1032</v>
      </c>
      <c r="Q59" s="541">
        <v>1064</v>
      </c>
    </row>
    <row r="60" spans="1:17" s="594" customFormat="1" ht="21.75" customHeight="1">
      <c r="A60" s="588" t="s">
        <v>109</v>
      </c>
      <c r="B60" s="545">
        <v>765.75</v>
      </c>
      <c r="C60" s="545">
        <v>10</v>
      </c>
      <c r="D60" s="545">
        <v>85</v>
      </c>
      <c r="E60" s="545" t="s">
        <v>39</v>
      </c>
      <c r="F60" s="545" t="s">
        <v>39</v>
      </c>
      <c r="G60" s="545">
        <v>119.75</v>
      </c>
      <c r="H60" s="545">
        <v>115</v>
      </c>
      <c r="I60" s="545">
        <v>11</v>
      </c>
      <c r="J60" s="545">
        <v>119</v>
      </c>
      <c r="K60" s="545">
        <v>11</v>
      </c>
      <c r="L60" s="545">
        <v>2</v>
      </c>
      <c r="M60" s="545">
        <v>106</v>
      </c>
      <c r="N60" s="545">
        <v>17</v>
      </c>
      <c r="O60" s="545">
        <v>97</v>
      </c>
      <c r="P60" s="545">
        <v>29</v>
      </c>
      <c r="Q60" s="545">
        <v>44</v>
      </c>
    </row>
    <row r="61" spans="1:17" s="595" customFormat="1">
      <c r="A61" s="585" t="s">
        <v>30</v>
      </c>
      <c r="B61" s="541">
        <v>1888</v>
      </c>
      <c r="C61" s="541">
        <v>204.75</v>
      </c>
      <c r="D61" s="541">
        <v>193.5</v>
      </c>
      <c r="E61" s="541" t="s">
        <v>39</v>
      </c>
      <c r="F61" s="541">
        <v>84.75</v>
      </c>
      <c r="G61" s="541">
        <v>60</v>
      </c>
      <c r="H61" s="541">
        <v>83</v>
      </c>
      <c r="I61" s="541">
        <v>89</v>
      </c>
      <c r="J61" s="541">
        <v>191</v>
      </c>
      <c r="K61" s="541">
        <v>58</v>
      </c>
      <c r="L61" s="541">
        <v>81</v>
      </c>
      <c r="M61" s="541">
        <v>312</v>
      </c>
      <c r="N61" s="541">
        <v>111</v>
      </c>
      <c r="O61" s="541">
        <v>12</v>
      </c>
      <c r="P61" s="541">
        <v>210</v>
      </c>
      <c r="Q61" s="541">
        <v>198</v>
      </c>
    </row>
    <row r="62" spans="1:17" s="595" customFormat="1">
      <c r="A62" s="588" t="s">
        <v>110</v>
      </c>
      <c r="B62" s="545">
        <v>1189.75</v>
      </c>
      <c r="C62" s="545">
        <v>148.5</v>
      </c>
      <c r="D62" s="545">
        <v>134.5</v>
      </c>
      <c r="E62" s="545" t="s">
        <v>39</v>
      </c>
      <c r="F62" s="545">
        <v>34.75</v>
      </c>
      <c r="G62" s="545">
        <v>18</v>
      </c>
      <c r="H62" s="545">
        <v>43</v>
      </c>
      <c r="I62" s="545">
        <v>46</v>
      </c>
      <c r="J62" s="545">
        <v>111</v>
      </c>
      <c r="K62" s="545">
        <v>41</v>
      </c>
      <c r="L62" s="545">
        <v>57</v>
      </c>
      <c r="M62" s="545">
        <v>213</v>
      </c>
      <c r="N62" s="545">
        <v>74</v>
      </c>
      <c r="O62" s="545">
        <v>5</v>
      </c>
      <c r="P62" s="545">
        <v>143</v>
      </c>
      <c r="Q62" s="545">
        <v>121</v>
      </c>
    </row>
    <row r="63" spans="1:17" s="594" customFormat="1">
      <c r="A63" s="587" t="s">
        <v>109</v>
      </c>
      <c r="B63" s="541">
        <v>698.25</v>
      </c>
      <c r="C63" s="541">
        <v>56.25</v>
      </c>
      <c r="D63" s="541">
        <v>59</v>
      </c>
      <c r="E63" s="541" t="s">
        <v>39</v>
      </c>
      <c r="F63" s="541">
        <v>50</v>
      </c>
      <c r="G63" s="541">
        <v>42</v>
      </c>
      <c r="H63" s="541">
        <v>40</v>
      </c>
      <c r="I63" s="541">
        <v>43</v>
      </c>
      <c r="J63" s="541">
        <v>80</v>
      </c>
      <c r="K63" s="541">
        <v>17</v>
      </c>
      <c r="L63" s="541">
        <v>24</v>
      </c>
      <c r="M63" s="541">
        <v>99</v>
      </c>
      <c r="N63" s="541">
        <v>37</v>
      </c>
      <c r="O63" s="541">
        <v>7</v>
      </c>
      <c r="P63" s="541">
        <v>67</v>
      </c>
      <c r="Q63" s="541">
        <v>77</v>
      </c>
    </row>
    <row r="64" spans="1:17" s="594" customFormat="1" ht="21.75" customHeight="1">
      <c r="A64" s="583" t="s">
        <v>112</v>
      </c>
      <c r="B64" s="545">
        <v>6856.5</v>
      </c>
      <c r="C64" s="545">
        <v>499</v>
      </c>
      <c r="D64" s="545">
        <v>585.75</v>
      </c>
      <c r="E64" s="545">
        <v>31</v>
      </c>
      <c r="F64" s="545">
        <v>294</v>
      </c>
      <c r="G64" s="545">
        <v>460.75</v>
      </c>
      <c r="H64" s="545">
        <v>456</v>
      </c>
      <c r="I64" s="545">
        <v>161</v>
      </c>
      <c r="J64" s="545">
        <v>1097</v>
      </c>
      <c r="K64" s="545">
        <v>276</v>
      </c>
      <c r="L64" s="545">
        <v>300</v>
      </c>
      <c r="M64" s="545">
        <v>889</v>
      </c>
      <c r="N64" s="545">
        <v>293</v>
      </c>
      <c r="O64" s="545">
        <v>234</v>
      </c>
      <c r="P64" s="545">
        <v>634</v>
      </c>
      <c r="Q64" s="545">
        <v>646</v>
      </c>
    </row>
    <row r="65" spans="1:17" s="594" customFormat="1">
      <c r="A65" s="585" t="s">
        <v>110</v>
      </c>
      <c r="B65" s="541">
        <v>5273.5</v>
      </c>
      <c r="C65" s="541">
        <v>448.25</v>
      </c>
      <c r="D65" s="541">
        <v>440</v>
      </c>
      <c r="E65" s="541">
        <v>24</v>
      </c>
      <c r="F65" s="541">
        <v>292</v>
      </c>
      <c r="G65" s="541">
        <v>220.25</v>
      </c>
      <c r="H65" s="541">
        <v>223</v>
      </c>
      <c r="I65" s="541">
        <v>101</v>
      </c>
      <c r="J65" s="541">
        <v>818</v>
      </c>
      <c r="K65" s="541">
        <v>239</v>
      </c>
      <c r="L65" s="541">
        <v>290</v>
      </c>
      <c r="M65" s="541">
        <v>673</v>
      </c>
      <c r="N65" s="541">
        <v>243</v>
      </c>
      <c r="O65" s="541">
        <v>71</v>
      </c>
      <c r="P65" s="541">
        <v>572</v>
      </c>
      <c r="Q65" s="541">
        <v>619</v>
      </c>
    </row>
    <row r="66" spans="1:17" s="594" customFormat="1">
      <c r="A66" s="583" t="s">
        <v>109</v>
      </c>
      <c r="B66" s="545">
        <v>1583</v>
      </c>
      <c r="C66" s="545">
        <v>50.75</v>
      </c>
      <c r="D66" s="545">
        <v>145.75</v>
      </c>
      <c r="E66" s="545">
        <v>7</v>
      </c>
      <c r="F66" s="545">
        <v>2</v>
      </c>
      <c r="G66" s="545">
        <v>240.5</v>
      </c>
      <c r="H66" s="545">
        <v>233</v>
      </c>
      <c r="I66" s="545">
        <v>60</v>
      </c>
      <c r="J66" s="545">
        <v>279</v>
      </c>
      <c r="K66" s="545">
        <v>37</v>
      </c>
      <c r="L66" s="545">
        <v>10</v>
      </c>
      <c r="M66" s="545">
        <v>216</v>
      </c>
      <c r="N66" s="545">
        <v>50</v>
      </c>
      <c r="O66" s="545">
        <v>163</v>
      </c>
      <c r="P66" s="545">
        <v>62</v>
      </c>
      <c r="Q66" s="545">
        <v>27</v>
      </c>
    </row>
    <row r="67" spans="1:17" s="595" customFormat="1">
      <c r="A67" s="585" t="s">
        <v>78</v>
      </c>
      <c r="B67" s="541">
        <v>1273.25</v>
      </c>
      <c r="C67" s="541">
        <v>87</v>
      </c>
      <c r="D67" s="541">
        <v>114.75</v>
      </c>
      <c r="E67" s="541">
        <v>8</v>
      </c>
      <c r="F67" s="541">
        <v>78.75</v>
      </c>
      <c r="G67" s="541">
        <v>74.75</v>
      </c>
      <c r="H67" s="541">
        <v>88</v>
      </c>
      <c r="I67" s="541">
        <v>20</v>
      </c>
      <c r="J67" s="541">
        <v>192</v>
      </c>
      <c r="K67" s="541">
        <v>43</v>
      </c>
      <c r="L67" s="541">
        <v>46</v>
      </c>
      <c r="M67" s="541">
        <v>185</v>
      </c>
      <c r="N67" s="541">
        <v>56</v>
      </c>
      <c r="O67" s="541">
        <v>38</v>
      </c>
      <c r="P67" s="541">
        <v>120</v>
      </c>
      <c r="Q67" s="541">
        <v>122</v>
      </c>
    </row>
    <row r="68" spans="1:17" s="595" customFormat="1">
      <c r="A68" s="588" t="s">
        <v>110</v>
      </c>
      <c r="B68" s="545">
        <v>936.5</v>
      </c>
      <c r="C68" s="545">
        <v>75</v>
      </c>
      <c r="D68" s="545">
        <v>73.75</v>
      </c>
      <c r="E68" s="545">
        <v>3</v>
      </c>
      <c r="F68" s="545">
        <v>78.75</v>
      </c>
      <c r="G68" s="545">
        <v>31</v>
      </c>
      <c r="H68" s="545">
        <v>39</v>
      </c>
      <c r="I68" s="545">
        <v>10</v>
      </c>
      <c r="J68" s="545">
        <v>137</v>
      </c>
      <c r="K68" s="545">
        <v>40</v>
      </c>
      <c r="L68" s="545">
        <v>44</v>
      </c>
      <c r="M68" s="545">
        <v>123</v>
      </c>
      <c r="N68" s="545">
        <v>50</v>
      </c>
      <c r="O68" s="545">
        <v>12</v>
      </c>
      <c r="P68" s="545">
        <v>104</v>
      </c>
      <c r="Q68" s="545">
        <v>116</v>
      </c>
    </row>
    <row r="69" spans="1:17" s="594" customFormat="1" ht="21.75" customHeight="1">
      <c r="A69" s="587" t="s">
        <v>109</v>
      </c>
      <c r="B69" s="541">
        <v>336.75</v>
      </c>
      <c r="C69" s="541">
        <v>12</v>
      </c>
      <c r="D69" s="541">
        <v>41</v>
      </c>
      <c r="E69" s="541">
        <v>5</v>
      </c>
      <c r="F69" s="541" t="s">
        <v>39</v>
      </c>
      <c r="G69" s="541">
        <v>43.75</v>
      </c>
      <c r="H69" s="541">
        <v>49</v>
      </c>
      <c r="I69" s="541">
        <v>10</v>
      </c>
      <c r="J69" s="541">
        <v>55</v>
      </c>
      <c r="K69" s="541">
        <v>3</v>
      </c>
      <c r="L69" s="541">
        <v>2</v>
      </c>
      <c r="M69" s="541">
        <v>62</v>
      </c>
      <c r="N69" s="541">
        <v>6</v>
      </c>
      <c r="O69" s="541">
        <v>26</v>
      </c>
      <c r="P69" s="541">
        <v>16</v>
      </c>
      <c r="Q69" s="541">
        <v>6</v>
      </c>
    </row>
    <row r="70" spans="1:17" s="595" customFormat="1">
      <c r="A70" s="583" t="s">
        <v>84</v>
      </c>
      <c r="B70" s="545">
        <v>1339.75</v>
      </c>
      <c r="C70" s="545">
        <v>84</v>
      </c>
      <c r="D70" s="545">
        <v>55.75</v>
      </c>
      <c r="E70" s="545">
        <v>14</v>
      </c>
      <c r="F70" s="545">
        <v>98</v>
      </c>
      <c r="G70" s="545">
        <v>103</v>
      </c>
      <c r="H70" s="545">
        <v>82</v>
      </c>
      <c r="I70" s="545">
        <v>38</v>
      </c>
      <c r="J70" s="545">
        <v>219</v>
      </c>
      <c r="K70" s="545">
        <v>33</v>
      </c>
      <c r="L70" s="545">
        <v>74</v>
      </c>
      <c r="M70" s="545">
        <v>137</v>
      </c>
      <c r="N70" s="545">
        <v>71</v>
      </c>
      <c r="O70" s="545">
        <v>61</v>
      </c>
      <c r="P70" s="545">
        <v>148</v>
      </c>
      <c r="Q70" s="545">
        <v>122</v>
      </c>
    </row>
    <row r="71" spans="1:17" s="595" customFormat="1">
      <c r="A71" s="587" t="s">
        <v>110</v>
      </c>
      <c r="B71" s="541">
        <v>1041</v>
      </c>
      <c r="C71" s="541">
        <v>77.25</v>
      </c>
      <c r="D71" s="541">
        <v>47.75</v>
      </c>
      <c r="E71" s="541">
        <v>14</v>
      </c>
      <c r="F71" s="541">
        <v>96</v>
      </c>
      <c r="G71" s="541">
        <v>52</v>
      </c>
      <c r="H71" s="541">
        <v>41</v>
      </c>
      <c r="I71" s="541">
        <v>23</v>
      </c>
      <c r="J71" s="541">
        <v>180</v>
      </c>
      <c r="K71" s="541">
        <v>30</v>
      </c>
      <c r="L71" s="541">
        <v>71</v>
      </c>
      <c r="M71" s="541">
        <v>110</v>
      </c>
      <c r="N71" s="541">
        <v>50</v>
      </c>
      <c r="O71" s="541">
        <v>19</v>
      </c>
      <c r="P71" s="541">
        <v>114</v>
      </c>
      <c r="Q71" s="541">
        <v>116</v>
      </c>
    </row>
    <row r="72" spans="1:17" s="594" customFormat="1" ht="21.75" customHeight="1">
      <c r="A72" s="588" t="s">
        <v>109</v>
      </c>
      <c r="B72" s="545">
        <v>298.75</v>
      </c>
      <c r="C72" s="545">
        <v>6.75</v>
      </c>
      <c r="D72" s="545">
        <v>8</v>
      </c>
      <c r="E72" s="545" t="s">
        <v>39</v>
      </c>
      <c r="F72" s="545">
        <v>2</v>
      </c>
      <c r="G72" s="545">
        <v>51</v>
      </c>
      <c r="H72" s="545">
        <v>41</v>
      </c>
      <c r="I72" s="545">
        <v>15</v>
      </c>
      <c r="J72" s="545">
        <v>39</v>
      </c>
      <c r="K72" s="545">
        <v>3</v>
      </c>
      <c r="L72" s="545">
        <v>3</v>
      </c>
      <c r="M72" s="545">
        <v>27</v>
      </c>
      <c r="N72" s="545">
        <v>21</v>
      </c>
      <c r="O72" s="545">
        <v>42</v>
      </c>
      <c r="P72" s="545">
        <v>34</v>
      </c>
      <c r="Q72" s="545">
        <v>6</v>
      </c>
    </row>
    <row r="73" spans="1:17" s="595" customFormat="1">
      <c r="A73" s="585" t="s">
        <v>77</v>
      </c>
      <c r="B73" s="541">
        <v>953</v>
      </c>
      <c r="C73" s="541">
        <v>67.25</v>
      </c>
      <c r="D73" s="541">
        <v>55.75</v>
      </c>
      <c r="E73" s="541" t="s">
        <v>39</v>
      </c>
      <c r="F73" s="541">
        <v>63.5</v>
      </c>
      <c r="G73" s="541">
        <v>50.5</v>
      </c>
      <c r="H73" s="541">
        <v>82</v>
      </c>
      <c r="I73" s="541">
        <v>30</v>
      </c>
      <c r="J73" s="541">
        <v>166</v>
      </c>
      <c r="K73" s="541">
        <v>48</v>
      </c>
      <c r="L73" s="541">
        <v>23</v>
      </c>
      <c r="M73" s="541">
        <v>112</v>
      </c>
      <c r="N73" s="541">
        <v>38</v>
      </c>
      <c r="O73" s="541">
        <v>48</v>
      </c>
      <c r="P73" s="541">
        <v>86</v>
      </c>
      <c r="Q73" s="541">
        <v>83</v>
      </c>
    </row>
    <row r="74" spans="1:17" s="595" customFormat="1">
      <c r="A74" s="588" t="s">
        <v>110</v>
      </c>
      <c r="B74" s="545">
        <v>733.5</v>
      </c>
      <c r="C74" s="545">
        <v>65.25</v>
      </c>
      <c r="D74" s="545">
        <v>35</v>
      </c>
      <c r="E74" s="545" t="s">
        <v>39</v>
      </c>
      <c r="F74" s="545">
        <v>63.5</v>
      </c>
      <c r="G74" s="545">
        <v>20.75</v>
      </c>
      <c r="H74" s="545">
        <v>37</v>
      </c>
      <c r="I74" s="545">
        <v>12</v>
      </c>
      <c r="J74" s="545">
        <v>138</v>
      </c>
      <c r="K74" s="545">
        <v>45</v>
      </c>
      <c r="L74" s="545">
        <v>23</v>
      </c>
      <c r="M74" s="545">
        <v>83</v>
      </c>
      <c r="N74" s="545">
        <v>33</v>
      </c>
      <c r="O74" s="545">
        <v>11</v>
      </c>
      <c r="P74" s="545">
        <v>84</v>
      </c>
      <c r="Q74" s="545">
        <v>83</v>
      </c>
    </row>
    <row r="75" spans="1:17" s="594" customFormat="1" ht="21.75" customHeight="1">
      <c r="A75" s="587" t="s">
        <v>109</v>
      </c>
      <c r="B75" s="541">
        <v>219.5</v>
      </c>
      <c r="C75" s="541">
        <v>2</v>
      </c>
      <c r="D75" s="541">
        <v>20.75</v>
      </c>
      <c r="E75" s="541" t="s">
        <v>39</v>
      </c>
      <c r="F75" s="541" t="s">
        <v>39</v>
      </c>
      <c r="G75" s="541">
        <v>29.75</v>
      </c>
      <c r="H75" s="541">
        <v>45</v>
      </c>
      <c r="I75" s="541">
        <v>18</v>
      </c>
      <c r="J75" s="541">
        <v>28</v>
      </c>
      <c r="K75" s="541">
        <v>3</v>
      </c>
      <c r="L75" s="541" t="s">
        <v>39</v>
      </c>
      <c r="M75" s="541">
        <v>29</v>
      </c>
      <c r="N75" s="541">
        <v>5</v>
      </c>
      <c r="O75" s="541">
        <v>37</v>
      </c>
      <c r="P75" s="541">
        <v>2</v>
      </c>
      <c r="Q75" s="541" t="s">
        <v>39</v>
      </c>
    </row>
    <row r="76" spans="1:17" s="595" customFormat="1">
      <c r="A76" s="583" t="s">
        <v>83</v>
      </c>
      <c r="B76" s="545">
        <v>977.75</v>
      </c>
      <c r="C76" s="545">
        <v>67.75</v>
      </c>
      <c r="D76" s="545">
        <v>102.5</v>
      </c>
      <c r="E76" s="545">
        <v>4</v>
      </c>
      <c r="F76" s="545">
        <v>38</v>
      </c>
      <c r="G76" s="545">
        <v>54.5</v>
      </c>
      <c r="H76" s="545">
        <v>67</v>
      </c>
      <c r="I76" s="545">
        <v>6</v>
      </c>
      <c r="J76" s="545">
        <v>162</v>
      </c>
      <c r="K76" s="545">
        <v>66</v>
      </c>
      <c r="L76" s="545">
        <v>29</v>
      </c>
      <c r="M76" s="545">
        <v>139</v>
      </c>
      <c r="N76" s="545">
        <v>20</v>
      </c>
      <c r="O76" s="545">
        <v>12</v>
      </c>
      <c r="P76" s="545">
        <v>101</v>
      </c>
      <c r="Q76" s="545">
        <v>109</v>
      </c>
    </row>
    <row r="77" spans="1:17" s="595" customFormat="1">
      <c r="A77" s="587" t="s">
        <v>110</v>
      </c>
      <c r="B77" s="541">
        <v>832.75</v>
      </c>
      <c r="C77" s="541">
        <v>61.75</v>
      </c>
      <c r="D77" s="541">
        <v>76.5</v>
      </c>
      <c r="E77" s="541">
        <v>2</v>
      </c>
      <c r="F77" s="541">
        <v>38</v>
      </c>
      <c r="G77" s="541">
        <v>34.5</v>
      </c>
      <c r="H77" s="541">
        <v>45</v>
      </c>
      <c r="I77" s="541">
        <v>4</v>
      </c>
      <c r="J77" s="541">
        <v>127</v>
      </c>
      <c r="K77" s="541">
        <v>64</v>
      </c>
      <c r="L77" s="541">
        <v>29</v>
      </c>
      <c r="M77" s="541">
        <v>115</v>
      </c>
      <c r="N77" s="541">
        <v>20</v>
      </c>
      <c r="O77" s="541">
        <v>9</v>
      </c>
      <c r="P77" s="541">
        <v>99</v>
      </c>
      <c r="Q77" s="541">
        <v>108</v>
      </c>
    </row>
    <row r="78" spans="1:17" s="594" customFormat="1" ht="21.75" customHeight="1">
      <c r="A78" s="588" t="s">
        <v>109</v>
      </c>
      <c r="B78" s="545">
        <v>145</v>
      </c>
      <c r="C78" s="545">
        <v>6</v>
      </c>
      <c r="D78" s="545">
        <v>26</v>
      </c>
      <c r="E78" s="545">
        <v>2</v>
      </c>
      <c r="F78" s="545" t="s">
        <v>39</v>
      </c>
      <c r="G78" s="545">
        <v>20</v>
      </c>
      <c r="H78" s="545">
        <v>22</v>
      </c>
      <c r="I78" s="545">
        <v>2</v>
      </c>
      <c r="J78" s="545">
        <v>35</v>
      </c>
      <c r="K78" s="545">
        <v>2</v>
      </c>
      <c r="L78" s="545" t="s">
        <v>39</v>
      </c>
      <c r="M78" s="545">
        <v>24</v>
      </c>
      <c r="N78" s="545" t="s">
        <v>39</v>
      </c>
      <c r="O78" s="545">
        <v>3</v>
      </c>
      <c r="P78" s="545">
        <v>2</v>
      </c>
      <c r="Q78" s="545">
        <v>1</v>
      </c>
    </row>
    <row r="79" spans="1:17" s="595" customFormat="1">
      <c r="A79" s="585" t="s">
        <v>76</v>
      </c>
      <c r="B79" s="541">
        <v>1188</v>
      </c>
      <c r="C79" s="541">
        <v>116.5</v>
      </c>
      <c r="D79" s="541">
        <v>162</v>
      </c>
      <c r="E79" s="541">
        <v>4</v>
      </c>
      <c r="F79" s="541">
        <v>1.5</v>
      </c>
      <c r="G79" s="541">
        <v>65</v>
      </c>
      <c r="H79" s="541">
        <v>66</v>
      </c>
      <c r="I79" s="541">
        <v>35</v>
      </c>
      <c r="J79" s="541">
        <v>153</v>
      </c>
      <c r="K79" s="541">
        <v>24</v>
      </c>
      <c r="L79" s="541">
        <v>71</v>
      </c>
      <c r="M79" s="541">
        <v>185</v>
      </c>
      <c r="N79" s="541">
        <v>68</v>
      </c>
      <c r="O79" s="541">
        <v>18</v>
      </c>
      <c r="P79" s="541">
        <v>112</v>
      </c>
      <c r="Q79" s="541">
        <v>107</v>
      </c>
    </row>
    <row r="80" spans="1:17" s="595" customFormat="1">
      <c r="A80" s="588" t="s">
        <v>110</v>
      </c>
      <c r="B80" s="545">
        <v>978</v>
      </c>
      <c r="C80" s="545">
        <v>112.5</v>
      </c>
      <c r="D80" s="545">
        <v>137</v>
      </c>
      <c r="E80" s="545">
        <v>4</v>
      </c>
      <c r="F80" s="545">
        <v>1.5</v>
      </c>
      <c r="G80" s="545">
        <v>29</v>
      </c>
      <c r="H80" s="545">
        <v>33</v>
      </c>
      <c r="I80" s="545">
        <v>25</v>
      </c>
      <c r="J80" s="545">
        <v>117</v>
      </c>
      <c r="K80" s="545">
        <v>24</v>
      </c>
      <c r="L80" s="545">
        <v>66</v>
      </c>
      <c r="M80" s="545">
        <v>147</v>
      </c>
      <c r="N80" s="545">
        <v>61</v>
      </c>
      <c r="O80" s="545">
        <v>14</v>
      </c>
      <c r="P80" s="545">
        <v>107</v>
      </c>
      <c r="Q80" s="545">
        <v>100</v>
      </c>
    </row>
    <row r="81" spans="1:17" s="594" customFormat="1" ht="21.75" customHeight="1">
      <c r="A81" s="587" t="s">
        <v>109</v>
      </c>
      <c r="B81" s="541">
        <v>210</v>
      </c>
      <c r="C81" s="541">
        <v>4</v>
      </c>
      <c r="D81" s="541">
        <v>25</v>
      </c>
      <c r="E81" s="541" t="s">
        <v>39</v>
      </c>
      <c r="F81" s="541" t="s">
        <v>39</v>
      </c>
      <c r="G81" s="541">
        <v>36</v>
      </c>
      <c r="H81" s="541">
        <v>33</v>
      </c>
      <c r="I81" s="541">
        <v>10</v>
      </c>
      <c r="J81" s="541">
        <v>36</v>
      </c>
      <c r="K81" s="541" t="s">
        <v>39</v>
      </c>
      <c r="L81" s="541">
        <v>5</v>
      </c>
      <c r="M81" s="541">
        <v>38</v>
      </c>
      <c r="N81" s="541">
        <v>7</v>
      </c>
      <c r="O81" s="541">
        <v>4</v>
      </c>
      <c r="P81" s="541">
        <v>5</v>
      </c>
      <c r="Q81" s="541">
        <v>7</v>
      </c>
    </row>
    <row r="82" spans="1:17" s="595" customFormat="1">
      <c r="A82" s="583" t="s">
        <v>75</v>
      </c>
      <c r="B82" s="545">
        <v>1124.75</v>
      </c>
      <c r="C82" s="545">
        <v>76.5</v>
      </c>
      <c r="D82" s="545">
        <v>95</v>
      </c>
      <c r="E82" s="545">
        <v>1</v>
      </c>
      <c r="F82" s="545">
        <v>14.25</v>
      </c>
      <c r="G82" s="545">
        <v>113</v>
      </c>
      <c r="H82" s="545">
        <v>71</v>
      </c>
      <c r="I82" s="545">
        <v>32</v>
      </c>
      <c r="J82" s="545">
        <v>205</v>
      </c>
      <c r="K82" s="545">
        <v>62</v>
      </c>
      <c r="L82" s="545">
        <v>57</v>
      </c>
      <c r="M82" s="545">
        <v>131</v>
      </c>
      <c r="N82" s="545">
        <v>40</v>
      </c>
      <c r="O82" s="545">
        <v>57</v>
      </c>
      <c r="P82" s="545">
        <v>67</v>
      </c>
      <c r="Q82" s="545">
        <v>103</v>
      </c>
    </row>
    <row r="83" spans="1:17" s="595" customFormat="1">
      <c r="A83" s="587" t="s">
        <v>110</v>
      </c>
      <c r="B83" s="541">
        <v>751.75</v>
      </c>
      <c r="C83" s="541">
        <v>56.5</v>
      </c>
      <c r="D83" s="541">
        <v>70</v>
      </c>
      <c r="E83" s="541">
        <v>1</v>
      </c>
      <c r="F83" s="541">
        <v>14.25</v>
      </c>
      <c r="G83" s="541">
        <v>53</v>
      </c>
      <c r="H83" s="541">
        <v>28</v>
      </c>
      <c r="I83" s="541">
        <v>27</v>
      </c>
      <c r="J83" s="541">
        <v>119</v>
      </c>
      <c r="K83" s="541">
        <v>36</v>
      </c>
      <c r="L83" s="541">
        <v>57</v>
      </c>
      <c r="M83" s="541">
        <v>95</v>
      </c>
      <c r="N83" s="541">
        <v>29</v>
      </c>
      <c r="O83" s="541">
        <v>6</v>
      </c>
      <c r="P83" s="541">
        <v>64</v>
      </c>
      <c r="Q83" s="541">
        <v>96</v>
      </c>
    </row>
    <row r="84" spans="1:17" s="594" customFormat="1" ht="21.75" customHeight="1">
      <c r="A84" s="588" t="s">
        <v>109</v>
      </c>
      <c r="B84" s="545">
        <v>373</v>
      </c>
      <c r="C84" s="545">
        <v>20</v>
      </c>
      <c r="D84" s="545">
        <v>25</v>
      </c>
      <c r="E84" s="545" t="s">
        <v>39</v>
      </c>
      <c r="F84" s="545" t="s">
        <v>39</v>
      </c>
      <c r="G84" s="545">
        <v>60</v>
      </c>
      <c r="H84" s="545">
        <v>43</v>
      </c>
      <c r="I84" s="545">
        <v>5</v>
      </c>
      <c r="J84" s="545">
        <v>86</v>
      </c>
      <c r="K84" s="545">
        <v>26</v>
      </c>
      <c r="L84" s="545" t="s">
        <v>39</v>
      </c>
      <c r="M84" s="545">
        <v>36</v>
      </c>
      <c r="N84" s="545">
        <v>11</v>
      </c>
      <c r="O84" s="545">
        <v>51</v>
      </c>
      <c r="P84" s="545">
        <v>3</v>
      </c>
      <c r="Q84" s="545">
        <v>7</v>
      </c>
    </row>
    <row r="85" spans="1:17" s="594" customFormat="1" ht="21.75" customHeight="1">
      <c r="A85" s="585" t="s">
        <v>111</v>
      </c>
      <c r="B85" s="541">
        <v>301.75</v>
      </c>
      <c r="C85" s="541">
        <v>41</v>
      </c>
      <c r="D85" s="541">
        <v>10.75</v>
      </c>
      <c r="E85" s="541">
        <v>1</v>
      </c>
      <c r="F85" s="541">
        <v>31</v>
      </c>
      <c r="G85" s="541">
        <v>13</v>
      </c>
      <c r="H85" s="541">
        <v>23</v>
      </c>
      <c r="I85" s="541">
        <v>7</v>
      </c>
      <c r="J85" s="541">
        <v>40</v>
      </c>
      <c r="K85" s="541">
        <v>12</v>
      </c>
      <c r="L85" s="541">
        <v>20</v>
      </c>
      <c r="M85" s="541">
        <v>19</v>
      </c>
      <c r="N85" s="541">
        <v>17</v>
      </c>
      <c r="O85" s="541">
        <v>4</v>
      </c>
      <c r="P85" s="541">
        <v>26</v>
      </c>
      <c r="Q85" s="541">
        <v>37</v>
      </c>
    </row>
    <row r="86" spans="1:17" s="594" customFormat="1" ht="21.75" customHeight="1">
      <c r="A86" s="588" t="s">
        <v>110</v>
      </c>
      <c r="B86" s="545">
        <v>276.75</v>
      </c>
      <c r="C86" s="545">
        <v>41</v>
      </c>
      <c r="D86" s="545">
        <v>8.75</v>
      </c>
      <c r="E86" s="545">
        <v>1</v>
      </c>
      <c r="F86" s="545">
        <v>31</v>
      </c>
      <c r="G86" s="545">
        <v>8</v>
      </c>
      <c r="H86" s="545">
        <v>17</v>
      </c>
      <c r="I86" s="545">
        <v>7</v>
      </c>
      <c r="J86" s="545">
        <v>36</v>
      </c>
      <c r="K86" s="545">
        <v>10</v>
      </c>
      <c r="L86" s="545">
        <v>20</v>
      </c>
      <c r="M86" s="545">
        <v>14</v>
      </c>
      <c r="N86" s="545">
        <v>17</v>
      </c>
      <c r="O86" s="545">
        <v>3</v>
      </c>
      <c r="P86" s="545">
        <v>26</v>
      </c>
      <c r="Q86" s="545">
        <v>37</v>
      </c>
    </row>
    <row r="87" spans="1:17" s="594" customFormat="1" ht="21.75" customHeight="1">
      <c r="A87" s="587" t="s">
        <v>109</v>
      </c>
      <c r="B87" s="541">
        <v>25</v>
      </c>
      <c r="C87" s="541" t="s">
        <v>39</v>
      </c>
      <c r="D87" s="541">
        <v>2</v>
      </c>
      <c r="E87" s="541" t="s">
        <v>39</v>
      </c>
      <c r="F87" s="541" t="s">
        <v>39</v>
      </c>
      <c r="G87" s="541">
        <v>5</v>
      </c>
      <c r="H87" s="541">
        <v>6</v>
      </c>
      <c r="I87" s="541" t="s">
        <v>39</v>
      </c>
      <c r="J87" s="541">
        <v>4</v>
      </c>
      <c r="K87" s="541">
        <v>2</v>
      </c>
      <c r="L87" s="541" t="s">
        <v>39</v>
      </c>
      <c r="M87" s="541">
        <v>5</v>
      </c>
      <c r="N87" s="541" t="s">
        <v>39</v>
      </c>
      <c r="O87" s="541">
        <v>1</v>
      </c>
      <c r="P87" s="541" t="s">
        <v>39</v>
      </c>
      <c r="Q87" s="541" t="s">
        <v>39</v>
      </c>
    </row>
    <row r="88" spans="1:17" s="595" customFormat="1">
      <c r="A88" s="583" t="s">
        <v>82</v>
      </c>
      <c r="B88" s="545">
        <v>301.75</v>
      </c>
      <c r="C88" s="545">
        <v>41</v>
      </c>
      <c r="D88" s="545">
        <v>10.75</v>
      </c>
      <c r="E88" s="545">
        <v>1</v>
      </c>
      <c r="F88" s="545">
        <v>31</v>
      </c>
      <c r="G88" s="545">
        <v>13</v>
      </c>
      <c r="H88" s="545">
        <v>23</v>
      </c>
      <c r="I88" s="545">
        <v>7</v>
      </c>
      <c r="J88" s="545">
        <v>40</v>
      </c>
      <c r="K88" s="545">
        <v>12</v>
      </c>
      <c r="L88" s="545">
        <v>20</v>
      </c>
      <c r="M88" s="545">
        <v>19</v>
      </c>
      <c r="N88" s="545">
        <v>17</v>
      </c>
      <c r="O88" s="545">
        <v>4</v>
      </c>
      <c r="P88" s="545">
        <v>26</v>
      </c>
      <c r="Q88" s="545">
        <v>37</v>
      </c>
    </row>
    <row r="89" spans="1:17" s="595" customFormat="1">
      <c r="A89" s="587" t="s">
        <v>110</v>
      </c>
      <c r="B89" s="541">
        <v>276.75</v>
      </c>
      <c r="C89" s="541">
        <v>41</v>
      </c>
      <c r="D89" s="541">
        <v>8.75</v>
      </c>
      <c r="E89" s="541">
        <v>1</v>
      </c>
      <c r="F89" s="541">
        <v>31</v>
      </c>
      <c r="G89" s="541">
        <v>8</v>
      </c>
      <c r="H89" s="541">
        <v>17</v>
      </c>
      <c r="I89" s="541">
        <v>7</v>
      </c>
      <c r="J89" s="541">
        <v>36</v>
      </c>
      <c r="K89" s="541">
        <v>10</v>
      </c>
      <c r="L89" s="541">
        <v>20</v>
      </c>
      <c r="M89" s="541">
        <v>14</v>
      </c>
      <c r="N89" s="541">
        <v>17</v>
      </c>
      <c r="O89" s="541">
        <v>3</v>
      </c>
      <c r="P89" s="541">
        <v>26</v>
      </c>
      <c r="Q89" s="541">
        <v>37</v>
      </c>
    </row>
    <row r="90" spans="1:17" s="459" customFormat="1" ht="15">
      <c r="A90" s="588" t="s">
        <v>109</v>
      </c>
      <c r="B90" s="545">
        <v>25</v>
      </c>
      <c r="C90" s="545" t="s">
        <v>39</v>
      </c>
      <c r="D90" s="545">
        <v>2</v>
      </c>
      <c r="E90" s="545" t="s">
        <v>39</v>
      </c>
      <c r="F90" s="545" t="s">
        <v>39</v>
      </c>
      <c r="G90" s="545">
        <v>5</v>
      </c>
      <c r="H90" s="545">
        <v>6</v>
      </c>
      <c r="I90" s="545" t="s">
        <v>39</v>
      </c>
      <c r="J90" s="545">
        <v>4</v>
      </c>
      <c r="K90" s="545">
        <v>2</v>
      </c>
      <c r="L90" s="545" t="s">
        <v>39</v>
      </c>
      <c r="M90" s="545">
        <v>5</v>
      </c>
      <c r="N90" s="545" t="s">
        <v>39</v>
      </c>
      <c r="O90" s="545">
        <v>1</v>
      </c>
      <c r="P90" s="545" t="s">
        <v>39</v>
      </c>
      <c r="Q90" s="545" t="s">
        <v>39</v>
      </c>
    </row>
    <row r="91" spans="1:17" s="459" customFormat="1" ht="15">
      <c r="A91" s="625" t="s">
        <v>1522</v>
      </c>
      <c r="B91" s="925">
        <v>38.75</v>
      </c>
      <c r="C91" s="924" t="s">
        <v>39</v>
      </c>
      <c r="D91" s="925">
        <v>2.75</v>
      </c>
      <c r="E91" s="924" t="s">
        <v>39</v>
      </c>
      <c r="F91" s="924" t="s">
        <v>39</v>
      </c>
      <c r="G91" s="924">
        <v>8</v>
      </c>
      <c r="H91" s="924">
        <v>10</v>
      </c>
      <c r="I91" s="924">
        <v>2</v>
      </c>
      <c r="J91" s="924">
        <v>8</v>
      </c>
      <c r="K91" s="924">
        <v>1</v>
      </c>
      <c r="L91" s="924" t="s">
        <v>39</v>
      </c>
      <c r="M91" s="924">
        <v>5</v>
      </c>
      <c r="N91" s="924" t="s">
        <v>39</v>
      </c>
      <c r="O91" s="924" t="s">
        <v>39</v>
      </c>
      <c r="P91" s="924">
        <v>1</v>
      </c>
      <c r="Q91" s="924">
        <v>1</v>
      </c>
    </row>
    <row r="92" spans="1:17" s="459" customFormat="1" ht="15">
      <c r="A92" s="588" t="s">
        <v>109</v>
      </c>
      <c r="B92" s="545">
        <v>38.75</v>
      </c>
      <c r="C92" s="545" t="s">
        <v>39</v>
      </c>
      <c r="D92" s="545">
        <v>2.75</v>
      </c>
      <c r="E92" s="545" t="s">
        <v>39</v>
      </c>
      <c r="F92" s="545" t="s">
        <v>39</v>
      </c>
      <c r="G92" s="545">
        <v>8</v>
      </c>
      <c r="H92" s="545">
        <v>10</v>
      </c>
      <c r="I92" s="545">
        <v>2</v>
      </c>
      <c r="J92" s="545">
        <v>8</v>
      </c>
      <c r="K92" s="545">
        <v>1</v>
      </c>
      <c r="L92" s="545" t="s">
        <v>39</v>
      </c>
      <c r="M92" s="545">
        <v>5</v>
      </c>
      <c r="N92" s="545" t="s">
        <v>39</v>
      </c>
      <c r="O92" s="545" t="s">
        <v>39</v>
      </c>
      <c r="P92" s="545">
        <v>1</v>
      </c>
      <c r="Q92" s="545">
        <v>1</v>
      </c>
    </row>
    <row r="93" spans="1:17" s="459" customFormat="1" ht="15"/>
    <row r="94" spans="1:17" s="595" customFormat="1" ht="85.5" customHeight="1">
      <c r="A94" s="1118" t="s">
        <v>592</v>
      </c>
      <c r="B94" s="1118"/>
      <c r="C94" s="1118"/>
      <c r="D94" s="1118"/>
      <c r="E94" s="1118"/>
      <c r="F94" s="1118"/>
      <c r="G94" s="1118"/>
      <c r="H94" s="1118"/>
      <c r="I94" s="1118"/>
      <c r="J94" s="1118"/>
      <c r="K94" s="1118"/>
      <c r="L94" s="1118"/>
      <c r="M94" s="1118"/>
      <c r="N94" s="1118"/>
      <c r="O94" s="1118"/>
      <c r="P94" s="1118"/>
      <c r="Q94" s="1118"/>
    </row>
    <row r="96" spans="1:17" ht="29.1" customHeight="1"/>
    <row r="97" ht="36" customHeight="1"/>
    <row r="98" ht="15.95" customHeight="1"/>
    <row r="99" ht="15.95" customHeight="1"/>
    <row r="100" ht="15.95" customHeight="1"/>
    <row r="101" ht="15.95" customHeight="1"/>
    <row r="102" ht="15.95" customHeight="1"/>
    <row r="103" ht="15.95" customHeight="1"/>
    <row r="104" ht="15.95" customHeight="1"/>
    <row r="105" ht="15.95" customHeight="1"/>
    <row r="106" ht="15.95" customHeight="1"/>
    <row r="107" ht="15.95" customHeight="1"/>
    <row r="108" ht="15.95" customHeight="1"/>
    <row r="109" ht="15.95" customHeight="1"/>
    <row r="110" ht="15.95" customHeight="1"/>
    <row r="111" ht="15.95" customHeight="1"/>
    <row r="112" ht="68.099999999999994" customHeight="1"/>
  </sheetData>
  <mergeCells count="2">
    <mergeCell ref="A94:Q94"/>
    <mergeCell ref="A1:Q1"/>
  </mergeCells>
  <hyperlinks>
    <hyperlink ref="R1" location="INDICE!A32" display="INDICE"/>
  </hyperlinks>
  <printOptions horizontalCentered="1"/>
  <pageMargins left="0.51181102362204722" right="0.51181102362204722" top="1.1023622047244095" bottom="0.51181102362204722" header="0.11811023622047245" footer="0.23622047244094491"/>
  <pageSetup paperSize="9" scale="66" firstPageNumber="46" orientation="landscape" useFirstPageNumber="1" r:id="rId1"/>
  <headerFooter scaleWithDoc="0">
    <oddHeader>&amp;C&amp;G</oddHeader>
    <oddFooter>&amp;C&amp;12&amp;P</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W39"/>
  <sheetViews>
    <sheetView showGridLines="0" zoomScale="90" zoomScaleNormal="90" zoomScalePageLayoutView="70" workbookViewId="0">
      <selection sqref="A1:V1"/>
    </sheetView>
  </sheetViews>
  <sheetFormatPr baseColWidth="10" defaultColWidth="9.140625" defaultRowHeight="12.75"/>
  <cols>
    <col min="1" max="1" width="27.85546875" style="597" customWidth="1"/>
    <col min="2" max="2" width="10.5703125" style="586" customWidth="1"/>
    <col min="3" max="3" width="6.28515625" style="586" bestFit="1" customWidth="1"/>
    <col min="4" max="4" width="9.42578125" style="586" customWidth="1"/>
    <col min="5" max="8" width="10.5703125" style="586" customWidth="1"/>
    <col min="9" max="9" width="11.7109375" style="586" customWidth="1"/>
    <col min="10" max="11" width="11.5703125" style="586" customWidth="1"/>
    <col min="12" max="12" width="10.28515625" style="586" customWidth="1"/>
    <col min="13" max="19" width="11.5703125" style="586" customWidth="1"/>
    <col min="20" max="20" width="6.28515625" style="586" bestFit="1" customWidth="1"/>
    <col min="21" max="21" width="10.140625" style="586" bestFit="1" customWidth="1"/>
    <col min="22" max="22" width="10.5703125" style="586" bestFit="1" customWidth="1"/>
    <col min="23" max="16384" width="9.140625" style="586"/>
  </cols>
  <sheetData>
    <row r="1" spans="1:23" ht="45" customHeight="1">
      <c r="A1" s="1110" t="s">
        <v>1323</v>
      </c>
      <c r="B1" s="1125"/>
      <c r="C1" s="1125"/>
      <c r="D1" s="1125"/>
      <c r="E1" s="1125"/>
      <c r="F1" s="1125"/>
      <c r="G1" s="1125"/>
      <c r="H1" s="1125"/>
      <c r="I1" s="1125"/>
      <c r="J1" s="1125"/>
      <c r="K1" s="1125"/>
      <c r="L1" s="1125"/>
      <c r="M1" s="1125"/>
      <c r="N1" s="1125"/>
      <c r="O1" s="1125"/>
      <c r="P1" s="1125"/>
      <c r="Q1" s="1125"/>
      <c r="R1" s="1125"/>
      <c r="S1" s="1125"/>
      <c r="T1" s="1125"/>
      <c r="U1" s="1125"/>
      <c r="V1" s="1125"/>
      <c r="W1" s="240" t="s">
        <v>555</v>
      </c>
    </row>
    <row r="2" spans="1:23" ht="1.5" customHeight="1">
      <c r="A2" s="596"/>
      <c r="B2" s="596"/>
      <c r="C2" s="596"/>
      <c r="D2" s="596"/>
      <c r="E2" s="596"/>
      <c r="F2" s="596"/>
      <c r="G2" s="596"/>
      <c r="H2" s="596"/>
      <c r="I2" s="596"/>
      <c r="J2" s="596"/>
      <c r="K2" s="596"/>
      <c r="L2" s="596"/>
      <c r="M2" s="596"/>
      <c r="N2" s="596"/>
      <c r="O2" s="596"/>
      <c r="P2" s="596"/>
      <c r="Q2" s="596"/>
      <c r="R2" s="596"/>
      <c r="S2" s="596"/>
      <c r="T2" s="596"/>
      <c r="U2" s="596"/>
      <c r="V2" s="596"/>
    </row>
    <row r="3" spans="1:23" ht="30" customHeight="1">
      <c r="A3" s="1124" t="s">
        <v>135</v>
      </c>
      <c r="B3" s="1124" t="s">
        <v>134</v>
      </c>
      <c r="C3" s="1124" t="s">
        <v>66</v>
      </c>
      <c r="D3" s="1124" t="s">
        <v>94</v>
      </c>
      <c r="E3" s="1124"/>
      <c r="F3" s="1124"/>
      <c r="G3" s="1124"/>
      <c r="H3" s="1124"/>
      <c r="I3" s="1124"/>
      <c r="J3" s="1124"/>
      <c r="K3" s="1124"/>
      <c r="L3" s="1124"/>
      <c r="M3" s="1124"/>
      <c r="N3" s="1124"/>
      <c r="O3" s="1124"/>
      <c r="P3" s="1124"/>
      <c r="Q3" s="1124"/>
      <c r="R3" s="1124"/>
      <c r="S3" s="1124"/>
      <c r="T3" s="1124" t="s">
        <v>66</v>
      </c>
      <c r="U3" s="1124" t="s">
        <v>133</v>
      </c>
      <c r="V3" s="1124"/>
    </row>
    <row r="4" spans="1:23" s="597" customFormat="1" ht="63.75">
      <c r="A4" s="1126"/>
      <c r="B4" s="1126"/>
      <c r="C4" s="1126"/>
      <c r="D4" s="593" t="s">
        <v>58</v>
      </c>
      <c r="E4" s="593" t="s">
        <v>132</v>
      </c>
      <c r="F4" s="593" t="s">
        <v>56</v>
      </c>
      <c r="G4" s="593" t="s">
        <v>55</v>
      </c>
      <c r="H4" s="593" t="s">
        <v>54</v>
      </c>
      <c r="I4" s="593" t="s">
        <v>131</v>
      </c>
      <c r="J4" s="593" t="s">
        <v>53</v>
      </c>
      <c r="K4" s="593" t="s">
        <v>52</v>
      </c>
      <c r="L4" s="593" t="s">
        <v>51</v>
      </c>
      <c r="M4" s="593" t="s">
        <v>50</v>
      </c>
      <c r="N4" s="593" t="s">
        <v>49</v>
      </c>
      <c r="O4" s="593" t="s">
        <v>130</v>
      </c>
      <c r="P4" s="593" t="s">
        <v>621</v>
      </c>
      <c r="Q4" s="593" t="s">
        <v>47</v>
      </c>
      <c r="R4" s="593" t="s">
        <v>129</v>
      </c>
      <c r="S4" s="593" t="s">
        <v>45</v>
      </c>
      <c r="T4" s="1126"/>
      <c r="U4" s="593" t="s">
        <v>43</v>
      </c>
      <c r="V4" s="593" t="s">
        <v>42</v>
      </c>
    </row>
    <row r="5" spans="1:23" ht="20.25" customHeight="1">
      <c r="A5" s="562" t="s">
        <v>11</v>
      </c>
      <c r="B5" s="545">
        <v>119294.25</v>
      </c>
      <c r="C5" s="545">
        <v>85314</v>
      </c>
      <c r="D5" s="545">
        <v>51743.75</v>
      </c>
      <c r="E5" s="545">
        <v>1290.25</v>
      </c>
      <c r="F5" s="545">
        <v>3553.75</v>
      </c>
      <c r="G5" s="545">
        <v>258.75</v>
      </c>
      <c r="H5" s="545">
        <v>181.25</v>
      </c>
      <c r="I5" s="545">
        <v>14126.75</v>
      </c>
      <c r="J5" s="545">
        <v>1139.75</v>
      </c>
      <c r="K5" s="545">
        <v>1355</v>
      </c>
      <c r="L5" s="545">
        <v>755.5</v>
      </c>
      <c r="M5" s="545">
        <v>281.5</v>
      </c>
      <c r="N5" s="545">
        <v>1242.25</v>
      </c>
      <c r="O5" s="545">
        <v>224.75</v>
      </c>
      <c r="P5" s="545">
        <v>6179.25</v>
      </c>
      <c r="Q5" s="545">
        <v>30</v>
      </c>
      <c r="R5" s="545">
        <v>2790</v>
      </c>
      <c r="S5" s="545">
        <v>161.5</v>
      </c>
      <c r="T5" s="545">
        <v>33980.25</v>
      </c>
      <c r="U5" s="545">
        <v>5384.75</v>
      </c>
      <c r="V5" s="545">
        <v>28595.5</v>
      </c>
    </row>
    <row r="6" spans="1:23" ht="20.25" customHeight="1">
      <c r="A6" s="598" t="s">
        <v>949</v>
      </c>
      <c r="B6" s="541">
        <v>16471</v>
      </c>
      <c r="C6" s="541">
        <v>7145.75</v>
      </c>
      <c r="D6" s="541">
        <v>3441.75</v>
      </c>
      <c r="E6" s="541">
        <v>184.25</v>
      </c>
      <c r="F6" s="541">
        <v>376.5</v>
      </c>
      <c r="G6" s="541">
        <v>11.25</v>
      </c>
      <c r="H6" s="541">
        <v>8.5</v>
      </c>
      <c r="I6" s="541">
        <v>1862.5</v>
      </c>
      <c r="J6" s="541">
        <v>58.5</v>
      </c>
      <c r="K6" s="541" t="s">
        <v>39</v>
      </c>
      <c r="L6" s="541">
        <v>87.75</v>
      </c>
      <c r="M6" s="541">
        <v>29</v>
      </c>
      <c r="N6" s="541">
        <v>164.25</v>
      </c>
      <c r="O6" s="541">
        <v>15.25</v>
      </c>
      <c r="P6" s="541">
        <v>594.75</v>
      </c>
      <c r="Q6" s="541" t="s">
        <v>39</v>
      </c>
      <c r="R6" s="541">
        <v>285.75</v>
      </c>
      <c r="S6" s="541">
        <v>25.75</v>
      </c>
      <c r="T6" s="541">
        <v>9325.25</v>
      </c>
      <c r="U6" s="541">
        <v>773.75</v>
      </c>
      <c r="V6" s="541">
        <v>8551.5</v>
      </c>
    </row>
    <row r="7" spans="1:23" ht="20.25" customHeight="1">
      <c r="A7" s="572" t="s">
        <v>950</v>
      </c>
      <c r="B7" s="545">
        <v>7278</v>
      </c>
      <c r="C7" s="545">
        <v>5971.5</v>
      </c>
      <c r="D7" s="545">
        <v>3845.25</v>
      </c>
      <c r="E7" s="545">
        <v>24.25</v>
      </c>
      <c r="F7" s="545">
        <v>127</v>
      </c>
      <c r="G7" s="545">
        <v>76.5</v>
      </c>
      <c r="H7" s="545">
        <v>16.75</v>
      </c>
      <c r="I7" s="545">
        <v>782.5</v>
      </c>
      <c r="J7" s="545">
        <v>273.75</v>
      </c>
      <c r="K7" s="545">
        <v>492</v>
      </c>
      <c r="L7" s="545">
        <v>53.75</v>
      </c>
      <c r="M7" s="545">
        <v>29.5</v>
      </c>
      <c r="N7" s="545">
        <v>135.75</v>
      </c>
      <c r="O7" s="545">
        <v>29.5</v>
      </c>
      <c r="P7" s="545">
        <v>44.5</v>
      </c>
      <c r="Q7" s="545">
        <v>1</v>
      </c>
      <c r="R7" s="545">
        <v>23.5</v>
      </c>
      <c r="S7" s="545">
        <v>16</v>
      </c>
      <c r="T7" s="545">
        <v>1306.5</v>
      </c>
      <c r="U7" s="545">
        <v>207.75</v>
      </c>
      <c r="V7" s="545">
        <v>1098.75</v>
      </c>
    </row>
    <row r="8" spans="1:23" ht="20.25" customHeight="1">
      <c r="A8" s="598" t="s">
        <v>951</v>
      </c>
      <c r="B8" s="541">
        <v>1271.5</v>
      </c>
      <c r="C8" s="541">
        <v>1004.75</v>
      </c>
      <c r="D8" s="541">
        <v>497.25</v>
      </c>
      <c r="E8" s="541">
        <v>19.5</v>
      </c>
      <c r="F8" s="541">
        <v>29</v>
      </c>
      <c r="G8" s="541" t="s">
        <v>39</v>
      </c>
      <c r="H8" s="541" t="s">
        <v>39</v>
      </c>
      <c r="I8" s="541">
        <v>205</v>
      </c>
      <c r="J8" s="541">
        <v>2.5</v>
      </c>
      <c r="K8" s="541" t="s">
        <v>39</v>
      </c>
      <c r="L8" s="541">
        <v>2</v>
      </c>
      <c r="M8" s="541" t="s">
        <v>39</v>
      </c>
      <c r="N8" s="541">
        <v>25.25</v>
      </c>
      <c r="O8" s="541" t="s">
        <v>39</v>
      </c>
      <c r="P8" s="541">
        <v>150.75</v>
      </c>
      <c r="Q8" s="541" t="s">
        <v>39</v>
      </c>
      <c r="R8" s="541">
        <v>73.5</v>
      </c>
      <c r="S8" s="541" t="s">
        <v>39</v>
      </c>
      <c r="T8" s="541">
        <v>266.75</v>
      </c>
      <c r="U8" s="541">
        <v>42.25</v>
      </c>
      <c r="V8" s="541">
        <v>224.5</v>
      </c>
    </row>
    <row r="9" spans="1:23" ht="20.25" customHeight="1">
      <c r="A9" s="572" t="s">
        <v>952</v>
      </c>
      <c r="B9" s="545">
        <v>4728.25</v>
      </c>
      <c r="C9" s="545">
        <v>3449.75</v>
      </c>
      <c r="D9" s="545">
        <v>1818</v>
      </c>
      <c r="E9" s="545">
        <v>35.25</v>
      </c>
      <c r="F9" s="545">
        <v>173.25</v>
      </c>
      <c r="G9" s="545" t="s">
        <v>39</v>
      </c>
      <c r="H9" s="545" t="s">
        <v>39</v>
      </c>
      <c r="I9" s="545">
        <v>1013.75</v>
      </c>
      <c r="J9" s="545" t="s">
        <v>39</v>
      </c>
      <c r="K9" s="545" t="s">
        <v>39</v>
      </c>
      <c r="L9" s="545">
        <v>16</v>
      </c>
      <c r="M9" s="545" t="s">
        <v>39</v>
      </c>
      <c r="N9" s="545">
        <v>20</v>
      </c>
      <c r="O9" s="545" t="s">
        <v>39</v>
      </c>
      <c r="P9" s="545">
        <v>208.25</v>
      </c>
      <c r="Q9" s="545" t="s">
        <v>39</v>
      </c>
      <c r="R9" s="545">
        <v>159.25</v>
      </c>
      <c r="S9" s="545">
        <v>6</v>
      </c>
      <c r="T9" s="545">
        <v>1278.5</v>
      </c>
      <c r="U9" s="545">
        <v>45.75</v>
      </c>
      <c r="V9" s="545">
        <v>1232.75</v>
      </c>
    </row>
    <row r="10" spans="1:23" ht="20.25" customHeight="1">
      <c r="A10" s="598" t="s">
        <v>953</v>
      </c>
      <c r="B10" s="541">
        <v>2868.5</v>
      </c>
      <c r="C10" s="541">
        <v>2855.25</v>
      </c>
      <c r="D10" s="541">
        <v>2766.5</v>
      </c>
      <c r="E10" s="541" t="s">
        <v>39</v>
      </c>
      <c r="F10" s="541">
        <v>20</v>
      </c>
      <c r="G10" s="541" t="s">
        <v>39</v>
      </c>
      <c r="H10" s="541" t="s">
        <v>39</v>
      </c>
      <c r="I10" s="541" t="s">
        <v>39</v>
      </c>
      <c r="J10" s="541" t="s">
        <v>39</v>
      </c>
      <c r="K10" s="541" t="s">
        <v>39</v>
      </c>
      <c r="L10" s="541">
        <v>1</v>
      </c>
      <c r="M10" s="541" t="s">
        <v>39</v>
      </c>
      <c r="N10" s="541" t="s">
        <v>39</v>
      </c>
      <c r="O10" s="541" t="s">
        <v>39</v>
      </c>
      <c r="P10" s="541">
        <v>67</v>
      </c>
      <c r="Q10" s="541" t="s">
        <v>39</v>
      </c>
      <c r="R10" s="541" t="s">
        <v>39</v>
      </c>
      <c r="S10" s="541">
        <v>0.75</v>
      </c>
      <c r="T10" s="541">
        <v>13.25</v>
      </c>
      <c r="U10" s="541">
        <v>4.25</v>
      </c>
      <c r="V10" s="541">
        <v>9</v>
      </c>
    </row>
    <row r="11" spans="1:23" ht="20.25" customHeight="1">
      <c r="A11" s="572" t="s">
        <v>954</v>
      </c>
      <c r="B11" s="545">
        <v>333</v>
      </c>
      <c r="C11" s="545">
        <v>151</v>
      </c>
      <c r="D11" s="545">
        <v>60</v>
      </c>
      <c r="E11" s="545">
        <v>7</v>
      </c>
      <c r="F11" s="545">
        <v>41</v>
      </c>
      <c r="G11" s="545">
        <v>2</v>
      </c>
      <c r="H11" s="545" t="s">
        <v>39</v>
      </c>
      <c r="I11" s="545">
        <v>22</v>
      </c>
      <c r="J11" s="545">
        <v>5</v>
      </c>
      <c r="K11" s="545" t="s">
        <v>39</v>
      </c>
      <c r="L11" s="545">
        <v>1</v>
      </c>
      <c r="M11" s="545" t="s">
        <v>39</v>
      </c>
      <c r="N11" s="545">
        <v>5</v>
      </c>
      <c r="O11" s="545">
        <v>4</v>
      </c>
      <c r="P11" s="545">
        <v>4</v>
      </c>
      <c r="Q11" s="545" t="s">
        <v>39</v>
      </c>
      <c r="R11" s="545" t="s">
        <v>39</v>
      </c>
      <c r="S11" s="545" t="s">
        <v>39</v>
      </c>
      <c r="T11" s="545">
        <v>182</v>
      </c>
      <c r="U11" s="545">
        <v>85</v>
      </c>
      <c r="V11" s="545">
        <v>97</v>
      </c>
    </row>
    <row r="12" spans="1:23" ht="20.25" customHeight="1">
      <c r="A12" s="598" t="s">
        <v>955</v>
      </c>
      <c r="B12" s="541">
        <v>2756</v>
      </c>
      <c r="C12" s="541">
        <v>2512</v>
      </c>
      <c r="D12" s="541">
        <v>1815</v>
      </c>
      <c r="E12" s="541">
        <v>27</v>
      </c>
      <c r="F12" s="541">
        <v>79</v>
      </c>
      <c r="G12" s="541">
        <v>81</v>
      </c>
      <c r="H12" s="541">
        <v>14</v>
      </c>
      <c r="I12" s="541">
        <v>218</v>
      </c>
      <c r="J12" s="541">
        <v>110</v>
      </c>
      <c r="K12" s="541" t="s">
        <v>39</v>
      </c>
      <c r="L12" s="541">
        <v>20</v>
      </c>
      <c r="M12" s="541">
        <v>26</v>
      </c>
      <c r="N12" s="541">
        <v>88</v>
      </c>
      <c r="O12" s="541">
        <v>20</v>
      </c>
      <c r="P12" s="541">
        <v>11</v>
      </c>
      <c r="Q12" s="541">
        <v>1</v>
      </c>
      <c r="R12" s="541" t="s">
        <v>39</v>
      </c>
      <c r="S12" s="541">
        <v>2</v>
      </c>
      <c r="T12" s="541">
        <v>244</v>
      </c>
      <c r="U12" s="541">
        <v>125</v>
      </c>
      <c r="V12" s="541">
        <v>119</v>
      </c>
    </row>
    <row r="13" spans="1:23">
      <c r="A13" s="572" t="s">
        <v>956</v>
      </c>
      <c r="B13" s="545">
        <v>1388</v>
      </c>
      <c r="C13" s="545">
        <v>1386</v>
      </c>
      <c r="D13" s="545">
        <v>1128</v>
      </c>
      <c r="E13" s="545" t="s">
        <v>39</v>
      </c>
      <c r="F13" s="545">
        <v>25</v>
      </c>
      <c r="G13" s="545" t="s">
        <v>39</v>
      </c>
      <c r="H13" s="545" t="s">
        <v>39</v>
      </c>
      <c r="I13" s="545" t="s">
        <v>39</v>
      </c>
      <c r="J13" s="545" t="s">
        <v>39</v>
      </c>
      <c r="K13" s="545">
        <v>231</v>
      </c>
      <c r="L13" s="545">
        <v>2</v>
      </c>
      <c r="M13" s="545" t="s">
        <v>39</v>
      </c>
      <c r="N13" s="545" t="s">
        <v>39</v>
      </c>
      <c r="O13" s="545" t="s">
        <v>39</v>
      </c>
      <c r="P13" s="545" t="s">
        <v>39</v>
      </c>
      <c r="Q13" s="545" t="s">
        <v>39</v>
      </c>
      <c r="R13" s="545" t="s">
        <v>39</v>
      </c>
      <c r="S13" s="545" t="s">
        <v>39</v>
      </c>
      <c r="T13" s="545">
        <v>2</v>
      </c>
      <c r="U13" s="545">
        <v>1</v>
      </c>
      <c r="V13" s="545">
        <v>1</v>
      </c>
    </row>
    <row r="14" spans="1:23" ht="20.25" customHeight="1">
      <c r="A14" s="598" t="s">
        <v>1144</v>
      </c>
      <c r="B14" s="541">
        <v>1265</v>
      </c>
      <c r="C14" s="541">
        <v>885</v>
      </c>
      <c r="D14" s="541">
        <v>634</v>
      </c>
      <c r="E14" s="541">
        <v>13</v>
      </c>
      <c r="F14" s="541">
        <v>23</v>
      </c>
      <c r="G14" s="541">
        <v>3</v>
      </c>
      <c r="H14" s="541">
        <v>1</v>
      </c>
      <c r="I14" s="541">
        <v>99</v>
      </c>
      <c r="J14" s="541">
        <v>7</v>
      </c>
      <c r="K14" s="541" t="s">
        <v>39</v>
      </c>
      <c r="L14" s="541">
        <v>6</v>
      </c>
      <c r="M14" s="541">
        <v>1</v>
      </c>
      <c r="N14" s="541">
        <v>25</v>
      </c>
      <c r="O14" s="541">
        <v>5</v>
      </c>
      <c r="P14" s="541">
        <v>11</v>
      </c>
      <c r="Q14" s="541">
        <v>3</v>
      </c>
      <c r="R14" s="541">
        <v>53</v>
      </c>
      <c r="S14" s="541">
        <v>1</v>
      </c>
      <c r="T14" s="541">
        <v>380</v>
      </c>
      <c r="U14" s="541">
        <v>90</v>
      </c>
      <c r="V14" s="541">
        <v>290</v>
      </c>
    </row>
    <row r="15" spans="1:23" ht="20.25" customHeight="1">
      <c r="A15" s="572" t="s">
        <v>128</v>
      </c>
      <c r="B15" s="545">
        <v>2207</v>
      </c>
      <c r="C15" s="545">
        <v>1777</v>
      </c>
      <c r="D15" s="545">
        <v>1638</v>
      </c>
      <c r="E15" s="545" t="s">
        <v>39</v>
      </c>
      <c r="F15" s="545">
        <v>4</v>
      </c>
      <c r="G15" s="545" t="s">
        <v>39</v>
      </c>
      <c r="H15" s="545">
        <v>1</v>
      </c>
      <c r="I15" s="545">
        <v>30</v>
      </c>
      <c r="J15" s="545">
        <v>3</v>
      </c>
      <c r="K15" s="545" t="s">
        <v>39</v>
      </c>
      <c r="L15" s="545">
        <v>3</v>
      </c>
      <c r="M15" s="545">
        <v>6</v>
      </c>
      <c r="N15" s="545">
        <v>7</v>
      </c>
      <c r="O15" s="545">
        <v>5</v>
      </c>
      <c r="P15" s="545">
        <v>69</v>
      </c>
      <c r="Q15" s="545" t="s">
        <v>39</v>
      </c>
      <c r="R15" s="545">
        <v>10</v>
      </c>
      <c r="S15" s="545">
        <v>1</v>
      </c>
      <c r="T15" s="545">
        <v>430</v>
      </c>
      <c r="U15" s="545">
        <v>100</v>
      </c>
      <c r="V15" s="545">
        <v>330</v>
      </c>
    </row>
    <row r="16" spans="1:23" ht="20.25" customHeight="1">
      <c r="A16" s="598" t="s">
        <v>5</v>
      </c>
      <c r="B16" s="541">
        <v>16250</v>
      </c>
      <c r="C16" s="541">
        <v>13548</v>
      </c>
      <c r="D16" s="541">
        <v>8391</v>
      </c>
      <c r="E16" s="541">
        <v>288</v>
      </c>
      <c r="F16" s="541">
        <v>419</v>
      </c>
      <c r="G16" s="541">
        <v>15</v>
      </c>
      <c r="H16" s="541">
        <v>6</v>
      </c>
      <c r="I16" s="541">
        <v>2893</v>
      </c>
      <c r="J16" s="541">
        <v>149</v>
      </c>
      <c r="K16" s="541" t="s">
        <v>39</v>
      </c>
      <c r="L16" s="541">
        <v>61</v>
      </c>
      <c r="M16" s="541">
        <v>7</v>
      </c>
      <c r="N16" s="541">
        <v>196</v>
      </c>
      <c r="O16" s="541">
        <v>11</v>
      </c>
      <c r="P16" s="541">
        <v>687</v>
      </c>
      <c r="Q16" s="541">
        <v>2</v>
      </c>
      <c r="R16" s="541">
        <v>411</v>
      </c>
      <c r="S16" s="541">
        <v>12</v>
      </c>
      <c r="T16" s="541">
        <v>2702</v>
      </c>
      <c r="U16" s="541">
        <v>198</v>
      </c>
      <c r="V16" s="541">
        <v>2504</v>
      </c>
    </row>
    <row r="17" spans="1:22" ht="20.25" customHeight="1">
      <c r="A17" s="572" t="s">
        <v>958</v>
      </c>
      <c r="B17" s="545">
        <v>743</v>
      </c>
      <c r="C17" s="545">
        <v>640</v>
      </c>
      <c r="D17" s="545">
        <v>300</v>
      </c>
      <c r="E17" s="545">
        <v>11</v>
      </c>
      <c r="F17" s="545">
        <v>13</v>
      </c>
      <c r="G17" s="545">
        <v>4</v>
      </c>
      <c r="H17" s="545">
        <v>9</v>
      </c>
      <c r="I17" s="545">
        <v>104</v>
      </c>
      <c r="J17" s="545">
        <v>45</v>
      </c>
      <c r="K17" s="545" t="s">
        <v>39</v>
      </c>
      <c r="L17" s="545">
        <v>8</v>
      </c>
      <c r="M17" s="545">
        <v>6</v>
      </c>
      <c r="N17" s="545">
        <v>5</v>
      </c>
      <c r="O17" s="545">
        <v>12</v>
      </c>
      <c r="P17" s="545">
        <v>87</v>
      </c>
      <c r="Q17" s="545" t="s">
        <v>39</v>
      </c>
      <c r="R17" s="545">
        <v>35</v>
      </c>
      <c r="S17" s="545">
        <v>1</v>
      </c>
      <c r="T17" s="545">
        <v>103</v>
      </c>
      <c r="U17" s="545">
        <v>50</v>
      </c>
      <c r="V17" s="545">
        <v>53</v>
      </c>
    </row>
    <row r="18" spans="1:22" ht="20.25" customHeight="1">
      <c r="A18" s="598" t="s">
        <v>959</v>
      </c>
      <c r="B18" s="541">
        <v>6317</v>
      </c>
      <c r="C18" s="541">
        <v>4462</v>
      </c>
      <c r="D18" s="541">
        <v>1984</v>
      </c>
      <c r="E18" s="541">
        <v>141</v>
      </c>
      <c r="F18" s="541">
        <v>299</v>
      </c>
      <c r="G18" s="541">
        <v>2</v>
      </c>
      <c r="H18" s="541">
        <v>17</v>
      </c>
      <c r="I18" s="541">
        <v>1035</v>
      </c>
      <c r="J18" s="541">
        <v>65</v>
      </c>
      <c r="K18" s="541" t="s">
        <v>39</v>
      </c>
      <c r="L18" s="541">
        <v>75</v>
      </c>
      <c r="M18" s="541">
        <v>21</v>
      </c>
      <c r="N18" s="541">
        <v>65</v>
      </c>
      <c r="O18" s="541">
        <v>22</v>
      </c>
      <c r="P18" s="541">
        <v>426</v>
      </c>
      <c r="Q18" s="541">
        <v>5</v>
      </c>
      <c r="R18" s="541">
        <v>297</v>
      </c>
      <c r="S18" s="541">
        <v>8</v>
      </c>
      <c r="T18" s="541">
        <v>1855</v>
      </c>
      <c r="U18" s="541">
        <v>317</v>
      </c>
      <c r="V18" s="541">
        <v>1538</v>
      </c>
    </row>
    <row r="19" spans="1:22" ht="20.25" customHeight="1">
      <c r="A19" s="572" t="s">
        <v>960</v>
      </c>
      <c r="B19" s="545">
        <v>2029</v>
      </c>
      <c r="C19" s="545">
        <v>1546</v>
      </c>
      <c r="D19" s="545">
        <v>1061</v>
      </c>
      <c r="E19" s="545">
        <v>35</v>
      </c>
      <c r="F19" s="545">
        <v>65</v>
      </c>
      <c r="G19" s="545">
        <v>20</v>
      </c>
      <c r="H19" s="545">
        <v>17</v>
      </c>
      <c r="I19" s="545">
        <v>136</v>
      </c>
      <c r="J19" s="545">
        <v>38</v>
      </c>
      <c r="K19" s="545" t="s">
        <v>39</v>
      </c>
      <c r="L19" s="545">
        <v>12</v>
      </c>
      <c r="M19" s="545">
        <v>8</v>
      </c>
      <c r="N19" s="545">
        <v>33</v>
      </c>
      <c r="O19" s="545">
        <v>15</v>
      </c>
      <c r="P19" s="545">
        <v>63</v>
      </c>
      <c r="Q19" s="545" t="s">
        <v>39</v>
      </c>
      <c r="R19" s="545">
        <v>41</v>
      </c>
      <c r="S19" s="545">
        <v>2</v>
      </c>
      <c r="T19" s="545">
        <v>483</v>
      </c>
      <c r="U19" s="545">
        <v>136</v>
      </c>
      <c r="V19" s="545">
        <v>347</v>
      </c>
    </row>
    <row r="20" spans="1:22" ht="20.25" customHeight="1">
      <c r="A20" s="598" t="s">
        <v>961</v>
      </c>
      <c r="B20" s="541">
        <v>18104</v>
      </c>
      <c r="C20" s="541">
        <v>13241</v>
      </c>
      <c r="D20" s="541">
        <v>6842</v>
      </c>
      <c r="E20" s="541">
        <v>161</v>
      </c>
      <c r="F20" s="541">
        <v>569</v>
      </c>
      <c r="G20" s="541">
        <v>12</v>
      </c>
      <c r="H20" s="541">
        <v>12</v>
      </c>
      <c r="I20" s="541">
        <v>1971</v>
      </c>
      <c r="J20" s="541">
        <v>132</v>
      </c>
      <c r="K20" s="541">
        <v>632</v>
      </c>
      <c r="L20" s="541">
        <v>189</v>
      </c>
      <c r="M20" s="541">
        <v>25</v>
      </c>
      <c r="N20" s="541">
        <v>139</v>
      </c>
      <c r="O20" s="541">
        <v>11</v>
      </c>
      <c r="P20" s="541">
        <v>2086</v>
      </c>
      <c r="Q20" s="541">
        <v>1</v>
      </c>
      <c r="R20" s="541">
        <v>437</v>
      </c>
      <c r="S20" s="541">
        <v>22</v>
      </c>
      <c r="T20" s="541">
        <v>4863</v>
      </c>
      <c r="U20" s="541">
        <v>509</v>
      </c>
      <c r="V20" s="541">
        <v>4354</v>
      </c>
    </row>
    <row r="21" spans="1:22" ht="20.25" customHeight="1">
      <c r="A21" s="572" t="s">
        <v>962</v>
      </c>
      <c r="B21" s="545">
        <v>4460</v>
      </c>
      <c r="C21" s="545">
        <v>3626</v>
      </c>
      <c r="D21" s="545">
        <v>2532</v>
      </c>
      <c r="E21" s="545">
        <v>85</v>
      </c>
      <c r="F21" s="545">
        <v>178</v>
      </c>
      <c r="G21" s="545">
        <v>5</v>
      </c>
      <c r="H21" s="545">
        <v>1</v>
      </c>
      <c r="I21" s="545">
        <v>533</v>
      </c>
      <c r="J21" s="545">
        <v>51</v>
      </c>
      <c r="K21" s="545" t="s">
        <v>39</v>
      </c>
      <c r="L21" s="545">
        <v>39</v>
      </c>
      <c r="M21" s="545">
        <v>6</v>
      </c>
      <c r="N21" s="545">
        <v>48</v>
      </c>
      <c r="O21" s="545">
        <v>6</v>
      </c>
      <c r="P21" s="545">
        <v>97</v>
      </c>
      <c r="Q21" s="545">
        <v>1</v>
      </c>
      <c r="R21" s="545">
        <v>33</v>
      </c>
      <c r="S21" s="545">
        <v>11</v>
      </c>
      <c r="T21" s="545">
        <v>834</v>
      </c>
      <c r="U21" s="545">
        <v>137</v>
      </c>
      <c r="V21" s="545">
        <v>697</v>
      </c>
    </row>
    <row r="22" spans="1:22" ht="20.25" customHeight="1">
      <c r="A22" s="598" t="s">
        <v>1017</v>
      </c>
      <c r="B22" s="541">
        <v>3460</v>
      </c>
      <c r="C22" s="541">
        <v>2916</v>
      </c>
      <c r="D22" s="541">
        <v>2260</v>
      </c>
      <c r="E22" s="541">
        <v>32</v>
      </c>
      <c r="F22" s="541">
        <v>74</v>
      </c>
      <c r="G22" s="541" t="s">
        <v>39</v>
      </c>
      <c r="H22" s="541">
        <v>2</v>
      </c>
      <c r="I22" s="541">
        <v>334</v>
      </c>
      <c r="J22" s="541">
        <v>4</v>
      </c>
      <c r="K22" s="541" t="s">
        <v>39</v>
      </c>
      <c r="L22" s="541">
        <v>16</v>
      </c>
      <c r="M22" s="541">
        <v>2</v>
      </c>
      <c r="N22" s="541">
        <v>42</v>
      </c>
      <c r="O22" s="541">
        <v>10</v>
      </c>
      <c r="P22" s="541">
        <v>94</v>
      </c>
      <c r="Q22" s="541" t="s">
        <v>39</v>
      </c>
      <c r="R22" s="541">
        <v>41</v>
      </c>
      <c r="S22" s="541">
        <v>5</v>
      </c>
      <c r="T22" s="541">
        <v>544</v>
      </c>
      <c r="U22" s="541">
        <v>68</v>
      </c>
      <c r="V22" s="541">
        <v>476</v>
      </c>
    </row>
    <row r="23" spans="1:22" ht="20.25" customHeight="1">
      <c r="A23" s="572" t="s">
        <v>124</v>
      </c>
      <c r="B23" s="545">
        <v>11768</v>
      </c>
      <c r="C23" s="545">
        <v>6599</v>
      </c>
      <c r="D23" s="545">
        <v>3257</v>
      </c>
      <c r="E23" s="545">
        <v>74</v>
      </c>
      <c r="F23" s="545">
        <v>483</v>
      </c>
      <c r="G23" s="545">
        <v>11</v>
      </c>
      <c r="H23" s="545">
        <v>18</v>
      </c>
      <c r="I23" s="545">
        <v>1185</v>
      </c>
      <c r="J23" s="545">
        <v>55</v>
      </c>
      <c r="K23" s="545" t="s">
        <v>39</v>
      </c>
      <c r="L23" s="545">
        <v>95</v>
      </c>
      <c r="M23" s="545">
        <v>49</v>
      </c>
      <c r="N23" s="545">
        <v>110</v>
      </c>
      <c r="O23" s="545">
        <v>31</v>
      </c>
      <c r="P23" s="545">
        <v>591</v>
      </c>
      <c r="Q23" s="545">
        <v>6</v>
      </c>
      <c r="R23" s="545">
        <v>619</v>
      </c>
      <c r="S23" s="545">
        <v>15</v>
      </c>
      <c r="T23" s="545">
        <v>5169</v>
      </c>
      <c r="U23" s="545">
        <v>1953</v>
      </c>
      <c r="V23" s="545">
        <v>3216</v>
      </c>
    </row>
    <row r="24" spans="1:22" ht="20.25" customHeight="1">
      <c r="A24" s="598" t="s">
        <v>1145</v>
      </c>
      <c r="B24" s="541">
        <v>1618</v>
      </c>
      <c r="C24" s="541">
        <v>1567</v>
      </c>
      <c r="D24" s="541">
        <v>1546</v>
      </c>
      <c r="E24" s="541">
        <v>4</v>
      </c>
      <c r="F24" s="541">
        <v>7</v>
      </c>
      <c r="G24" s="541" t="s">
        <v>39</v>
      </c>
      <c r="H24" s="541" t="s">
        <v>39</v>
      </c>
      <c r="I24" s="541">
        <v>5</v>
      </c>
      <c r="J24" s="541">
        <v>1</v>
      </c>
      <c r="K24" s="541" t="s">
        <v>39</v>
      </c>
      <c r="L24" s="541" t="s">
        <v>39</v>
      </c>
      <c r="M24" s="541">
        <v>1</v>
      </c>
      <c r="N24" s="541" t="s">
        <v>39</v>
      </c>
      <c r="O24" s="541">
        <v>1</v>
      </c>
      <c r="P24" s="541" t="s">
        <v>39</v>
      </c>
      <c r="Q24" s="541">
        <v>1</v>
      </c>
      <c r="R24" s="541">
        <v>1</v>
      </c>
      <c r="S24" s="541" t="s">
        <v>39</v>
      </c>
      <c r="T24" s="541">
        <v>51</v>
      </c>
      <c r="U24" s="541">
        <v>19</v>
      </c>
      <c r="V24" s="541">
        <v>32</v>
      </c>
    </row>
    <row r="25" spans="1:22">
      <c r="A25" s="572" t="s">
        <v>204</v>
      </c>
      <c r="B25" s="545">
        <v>13979</v>
      </c>
      <c r="C25" s="545">
        <v>10031</v>
      </c>
      <c r="D25" s="545">
        <v>5927</v>
      </c>
      <c r="E25" s="545">
        <v>149</v>
      </c>
      <c r="F25" s="545">
        <v>549</v>
      </c>
      <c r="G25" s="545">
        <v>16</v>
      </c>
      <c r="H25" s="545">
        <v>58</v>
      </c>
      <c r="I25" s="545">
        <v>1698</v>
      </c>
      <c r="J25" s="545">
        <v>140</v>
      </c>
      <c r="K25" s="545" t="s">
        <v>39</v>
      </c>
      <c r="L25" s="545">
        <v>68</v>
      </c>
      <c r="M25" s="545">
        <v>65</v>
      </c>
      <c r="N25" s="545">
        <v>134</v>
      </c>
      <c r="O25" s="545">
        <v>27</v>
      </c>
      <c r="P25" s="545">
        <v>888</v>
      </c>
      <c r="Q25" s="545">
        <v>9</v>
      </c>
      <c r="R25" s="545">
        <v>270</v>
      </c>
      <c r="S25" s="545">
        <v>33</v>
      </c>
      <c r="T25" s="545">
        <v>3948</v>
      </c>
      <c r="U25" s="545">
        <v>523</v>
      </c>
      <c r="V25" s="545">
        <v>3425</v>
      </c>
    </row>
    <row r="26" spans="1:22">
      <c r="A26" s="572"/>
      <c r="B26" s="599"/>
      <c r="C26" s="599"/>
      <c r="D26" s="599"/>
      <c r="E26" s="599"/>
      <c r="F26" s="599"/>
      <c r="G26" s="599"/>
      <c r="H26" s="599"/>
      <c r="I26" s="599"/>
      <c r="J26" s="599"/>
      <c r="K26" s="599"/>
      <c r="L26" s="599"/>
      <c r="M26" s="599"/>
      <c r="N26" s="599"/>
      <c r="O26" s="599"/>
      <c r="P26" s="599"/>
      <c r="Q26" s="599"/>
      <c r="R26" s="599"/>
      <c r="S26" s="599"/>
      <c r="T26" s="599"/>
      <c r="U26" s="599"/>
      <c r="V26" s="599"/>
    </row>
    <row r="27" spans="1:22" ht="6" customHeight="1">
      <c r="A27" s="572"/>
      <c r="B27" s="599"/>
      <c r="C27" s="599"/>
      <c r="D27" s="599"/>
      <c r="E27" s="599"/>
      <c r="F27" s="599"/>
      <c r="G27" s="599"/>
      <c r="H27" s="599"/>
      <c r="I27" s="599"/>
      <c r="J27" s="599"/>
      <c r="K27" s="599"/>
      <c r="L27" s="599"/>
      <c r="M27" s="599"/>
      <c r="N27" s="599"/>
      <c r="O27" s="599"/>
      <c r="P27" s="599"/>
      <c r="Q27" s="599"/>
      <c r="R27" s="599"/>
      <c r="S27" s="599"/>
      <c r="T27" s="599"/>
      <c r="U27" s="599"/>
      <c r="V27" s="599"/>
    </row>
    <row r="28" spans="1:22" ht="6" customHeight="1">
      <c r="A28" s="572"/>
      <c r="B28" s="599"/>
      <c r="C28" s="599"/>
      <c r="D28" s="599"/>
      <c r="E28" s="599"/>
      <c r="F28" s="599"/>
      <c r="G28" s="599"/>
      <c r="H28" s="599"/>
      <c r="I28" s="599"/>
      <c r="J28" s="599"/>
      <c r="K28" s="599"/>
      <c r="L28" s="599"/>
      <c r="M28" s="599"/>
      <c r="N28" s="599"/>
      <c r="O28" s="599"/>
      <c r="P28" s="599"/>
      <c r="Q28" s="599"/>
      <c r="R28" s="599"/>
      <c r="S28" s="599"/>
      <c r="T28" s="599"/>
      <c r="U28" s="599"/>
      <c r="V28" s="599"/>
    </row>
    <row r="29" spans="1:22">
      <c r="A29" s="600" t="s">
        <v>629</v>
      </c>
      <c r="B29" s="580"/>
      <c r="C29" s="580"/>
      <c r="D29" s="580"/>
      <c r="E29" s="580"/>
      <c r="F29" s="580"/>
      <c r="G29" s="580"/>
      <c r="H29" s="580"/>
      <c r="I29" s="580"/>
      <c r="J29" s="580"/>
      <c r="K29" s="580"/>
      <c r="L29" s="580"/>
      <c r="M29" s="580"/>
      <c r="N29" s="580"/>
      <c r="O29" s="580"/>
      <c r="P29" s="580"/>
      <c r="Q29" s="580"/>
      <c r="R29" s="580"/>
      <c r="S29" s="580"/>
      <c r="T29" s="580"/>
      <c r="U29" s="580"/>
      <c r="V29" s="580"/>
    </row>
    <row r="30" spans="1:22">
      <c r="A30" s="601" t="s">
        <v>630</v>
      </c>
      <c r="B30" s="580"/>
      <c r="C30" s="580"/>
      <c r="D30" s="580"/>
      <c r="E30" s="580"/>
      <c r="F30" s="580"/>
      <c r="G30" s="580"/>
      <c r="H30" s="580"/>
      <c r="I30" s="580"/>
      <c r="J30" s="580"/>
      <c r="K30" s="580"/>
      <c r="L30" s="580"/>
      <c r="M30" s="580"/>
      <c r="N30" s="580"/>
      <c r="O30" s="580"/>
      <c r="P30" s="580"/>
      <c r="Q30" s="580"/>
      <c r="R30" s="580"/>
      <c r="S30" s="580"/>
      <c r="T30" s="580"/>
      <c r="U30" s="580"/>
      <c r="V30" s="580"/>
    </row>
    <row r="31" spans="1:22">
      <c r="A31" s="601" t="s">
        <v>122</v>
      </c>
      <c r="B31" s="580"/>
      <c r="C31" s="580"/>
      <c r="D31" s="580"/>
      <c r="E31" s="580"/>
      <c r="F31" s="580"/>
      <c r="G31" s="580"/>
      <c r="H31" s="580"/>
      <c r="I31" s="580"/>
      <c r="J31" s="580"/>
      <c r="K31" s="580"/>
      <c r="L31" s="580"/>
      <c r="M31" s="580"/>
      <c r="N31" s="580"/>
      <c r="O31" s="580"/>
      <c r="P31" s="580"/>
      <c r="Q31" s="580"/>
      <c r="R31" s="580"/>
      <c r="S31" s="580"/>
      <c r="T31" s="580"/>
      <c r="U31" s="580"/>
      <c r="V31" s="580"/>
    </row>
    <row r="32" spans="1:22">
      <c r="A32" s="601" t="s">
        <v>121</v>
      </c>
      <c r="B32" s="580"/>
      <c r="C32" s="580"/>
      <c r="D32" s="580"/>
      <c r="E32" s="580"/>
      <c r="F32" s="580"/>
      <c r="G32" s="580"/>
      <c r="H32" s="580"/>
      <c r="I32" s="580"/>
      <c r="J32" s="580"/>
      <c r="K32" s="580"/>
      <c r="L32" s="580"/>
      <c r="M32" s="580"/>
      <c r="N32" s="580"/>
      <c r="O32" s="580"/>
      <c r="P32" s="580"/>
      <c r="Q32" s="580"/>
      <c r="R32" s="580"/>
      <c r="S32" s="580"/>
      <c r="T32" s="580"/>
      <c r="U32" s="580"/>
      <c r="V32" s="580"/>
    </row>
    <row r="33" spans="1:22">
      <c r="A33" s="601" t="s">
        <v>628</v>
      </c>
      <c r="B33" s="580"/>
      <c r="C33" s="580"/>
      <c r="D33" s="580"/>
      <c r="E33" s="580"/>
      <c r="F33" s="580"/>
      <c r="G33" s="580"/>
      <c r="H33" s="580"/>
      <c r="I33" s="580"/>
      <c r="J33" s="580"/>
      <c r="K33" s="580"/>
      <c r="L33" s="580"/>
      <c r="M33" s="580"/>
      <c r="N33" s="580"/>
      <c r="O33" s="580"/>
      <c r="P33" s="580"/>
      <c r="Q33" s="580"/>
      <c r="R33" s="580"/>
      <c r="S33" s="580"/>
      <c r="T33" s="580"/>
      <c r="U33" s="580"/>
      <c r="V33" s="580"/>
    </row>
    <row r="34" spans="1:22">
      <c r="A34" s="601" t="s">
        <v>631</v>
      </c>
      <c r="B34" s="580"/>
      <c r="C34" s="580"/>
      <c r="D34" s="580"/>
      <c r="E34" s="580"/>
      <c r="F34" s="580"/>
      <c r="G34" s="580"/>
      <c r="H34" s="580"/>
      <c r="I34" s="580"/>
      <c r="J34" s="580"/>
      <c r="K34" s="580"/>
      <c r="L34" s="580"/>
      <c r="M34" s="580"/>
      <c r="N34" s="580"/>
      <c r="O34" s="580"/>
      <c r="P34" s="580"/>
      <c r="Q34" s="580"/>
      <c r="R34" s="580"/>
      <c r="S34" s="580"/>
      <c r="T34" s="580"/>
      <c r="U34" s="580"/>
      <c r="V34" s="580"/>
    </row>
    <row r="35" spans="1:22">
      <c r="A35" s="601" t="s">
        <v>632</v>
      </c>
      <c r="B35" s="580"/>
      <c r="C35" s="580"/>
      <c r="D35" s="580"/>
      <c r="E35" s="580"/>
      <c r="F35" s="580"/>
      <c r="G35" s="580"/>
      <c r="H35" s="580"/>
      <c r="I35" s="580"/>
      <c r="J35" s="580"/>
      <c r="K35" s="580"/>
      <c r="L35" s="580"/>
      <c r="M35" s="580"/>
      <c r="N35" s="580"/>
      <c r="O35" s="580"/>
      <c r="P35" s="580"/>
      <c r="Q35" s="580"/>
      <c r="R35" s="580"/>
      <c r="S35" s="580"/>
      <c r="T35" s="580"/>
      <c r="U35" s="580"/>
      <c r="V35" s="580"/>
    </row>
    <row r="36" spans="1:22">
      <c r="A36" s="601" t="s">
        <v>633</v>
      </c>
      <c r="B36" s="580"/>
      <c r="C36" s="580"/>
      <c r="D36" s="580"/>
      <c r="E36" s="580"/>
      <c r="F36" s="580"/>
      <c r="G36" s="580"/>
      <c r="H36" s="580"/>
      <c r="I36" s="580"/>
      <c r="J36" s="580"/>
      <c r="K36" s="580"/>
      <c r="L36" s="580"/>
      <c r="M36" s="580"/>
      <c r="N36" s="580"/>
      <c r="O36" s="580"/>
      <c r="P36" s="580"/>
      <c r="Q36" s="580"/>
      <c r="R36" s="580"/>
      <c r="S36" s="580"/>
      <c r="T36" s="580"/>
      <c r="U36" s="580"/>
      <c r="V36" s="580"/>
    </row>
    <row r="37" spans="1:22">
      <c r="A37" s="601" t="s">
        <v>120</v>
      </c>
      <c r="B37" s="580"/>
      <c r="C37" s="580"/>
      <c r="D37" s="580"/>
      <c r="E37" s="580"/>
      <c r="F37" s="580"/>
      <c r="G37" s="580"/>
      <c r="H37" s="580"/>
      <c r="I37" s="580"/>
      <c r="J37" s="580"/>
      <c r="K37" s="580"/>
      <c r="L37" s="580"/>
      <c r="M37" s="580"/>
      <c r="N37" s="580"/>
      <c r="O37" s="580"/>
      <c r="P37" s="580"/>
      <c r="Q37" s="580"/>
      <c r="R37" s="580"/>
      <c r="S37" s="580"/>
      <c r="T37" s="580"/>
      <c r="U37" s="580"/>
      <c r="V37" s="580"/>
    </row>
    <row r="38" spans="1:22">
      <c r="A38" s="602"/>
    </row>
    <row r="39" spans="1:22">
      <c r="A39" s="602"/>
    </row>
  </sheetData>
  <mergeCells count="7">
    <mergeCell ref="U3:V3"/>
    <mergeCell ref="A1:V1"/>
    <mergeCell ref="A3:A4"/>
    <mergeCell ref="B3:B4"/>
    <mergeCell ref="C3:C4"/>
    <mergeCell ref="D3:S3"/>
    <mergeCell ref="T3:T4"/>
  </mergeCells>
  <hyperlinks>
    <hyperlink ref="W1" location="INDICE!A32" display="INDICE"/>
  </hyperlinks>
  <printOptions horizontalCentered="1"/>
  <pageMargins left="0.51181102362204722" right="0.51181102362204722" top="1.1023622047244095" bottom="0.51181102362204722" header="0.11811023622047245" footer="0.23622047244094491"/>
  <pageSetup paperSize="9" scale="51" firstPageNumber="49" orientation="landscape" useFirstPageNumber="1" r:id="rId1"/>
  <headerFooter scaleWithDoc="0">
    <oddHeader>&amp;C&amp;G</oddHeader>
    <oddFooter>&amp;C&amp;12 49</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W27"/>
  <sheetViews>
    <sheetView showGridLines="0" zoomScale="90" zoomScaleNormal="90" zoomScalePageLayoutView="70" workbookViewId="0">
      <selection sqref="A1:V1"/>
    </sheetView>
  </sheetViews>
  <sheetFormatPr baseColWidth="10" defaultColWidth="9.140625" defaultRowHeight="12.75"/>
  <cols>
    <col min="1" max="1" width="32.28515625" style="574" bestFit="1" customWidth="1"/>
    <col min="2" max="2" width="11.140625" style="574" customWidth="1"/>
    <col min="3" max="3" width="6.28515625" style="574" bestFit="1" customWidth="1"/>
    <col min="4" max="5" width="7.5703125" style="574" bestFit="1" customWidth="1"/>
    <col min="6" max="7" width="11.28515625" style="574" bestFit="1" customWidth="1"/>
    <col min="8" max="8" width="12.140625" style="574" bestFit="1" customWidth="1"/>
    <col min="9" max="9" width="11.28515625" style="574" bestFit="1" customWidth="1"/>
    <col min="10" max="11" width="11.5703125" style="574" customWidth="1"/>
    <col min="12" max="12" width="12.85546875" style="574" customWidth="1"/>
    <col min="13" max="13" width="6.28515625" style="574" bestFit="1" customWidth="1"/>
    <col min="14" max="14" width="8.85546875" style="574" bestFit="1" customWidth="1"/>
    <col min="15" max="15" width="11.42578125" style="574" bestFit="1" customWidth="1"/>
    <col min="16" max="16" width="8.85546875" style="574" bestFit="1" customWidth="1"/>
    <col min="17" max="18" width="11.5703125" style="574" customWidth="1"/>
    <col min="19" max="19" width="13" style="561" customWidth="1"/>
    <col min="20" max="20" width="14.42578125" style="561" customWidth="1"/>
    <col min="21" max="21" width="12.140625" style="561" customWidth="1"/>
    <col min="22" max="22" width="7.7109375" style="561" bestFit="1" customWidth="1"/>
    <col min="23" max="16384" width="9.140625" style="561"/>
  </cols>
  <sheetData>
    <row r="1" spans="1:23" ht="55.5" customHeight="1">
      <c r="A1" s="1110" t="s">
        <v>1324</v>
      </c>
      <c r="B1" s="1110"/>
      <c r="C1" s="1110"/>
      <c r="D1" s="1110"/>
      <c r="E1" s="1110"/>
      <c r="F1" s="1110"/>
      <c r="G1" s="1110"/>
      <c r="H1" s="1110"/>
      <c r="I1" s="1110"/>
      <c r="J1" s="1110"/>
      <c r="K1" s="1110"/>
      <c r="L1" s="1110"/>
      <c r="M1" s="1110"/>
      <c r="N1" s="1110"/>
      <c r="O1" s="1110"/>
      <c r="P1" s="1110"/>
      <c r="Q1" s="1110"/>
      <c r="R1" s="1110"/>
      <c r="S1" s="1110"/>
      <c r="T1" s="1110"/>
      <c r="U1" s="1110"/>
      <c r="V1" s="1110"/>
      <c r="W1" s="240" t="s">
        <v>555</v>
      </c>
    </row>
    <row r="2" spans="1:23">
      <c r="A2" s="603"/>
      <c r="B2" s="604"/>
      <c r="C2" s="604"/>
      <c r="D2" s="604"/>
      <c r="E2" s="604"/>
      <c r="F2" s="604"/>
      <c r="G2" s="604"/>
      <c r="H2" s="604"/>
      <c r="I2" s="604"/>
      <c r="J2" s="604"/>
      <c r="K2" s="604"/>
      <c r="L2" s="604"/>
      <c r="M2" s="604"/>
      <c r="N2" s="604"/>
      <c r="O2" s="604"/>
      <c r="P2" s="604"/>
      <c r="Q2" s="604"/>
      <c r="R2" s="604"/>
    </row>
    <row r="3" spans="1:23" s="570" customFormat="1" ht="15.95" customHeight="1">
      <c r="A3" s="1124" t="s">
        <v>137</v>
      </c>
      <c r="B3" s="1124" t="s">
        <v>948</v>
      </c>
      <c r="C3" s="1124" t="s">
        <v>66</v>
      </c>
      <c r="D3" s="1124" t="s">
        <v>569</v>
      </c>
      <c r="E3" s="1115"/>
      <c r="F3" s="1115"/>
      <c r="G3" s="1115"/>
      <c r="H3" s="1115"/>
      <c r="I3" s="1115"/>
      <c r="J3" s="1115"/>
      <c r="K3" s="1115"/>
      <c r="L3" s="1115"/>
      <c r="M3" s="1124" t="s">
        <v>66</v>
      </c>
      <c r="N3" s="1128" t="s">
        <v>570</v>
      </c>
      <c r="O3" s="1129"/>
      <c r="P3" s="1129"/>
      <c r="Q3" s="1129"/>
      <c r="R3" s="1129"/>
      <c r="S3" s="1129"/>
      <c r="T3" s="1129"/>
      <c r="U3" s="1129"/>
      <c r="V3" s="1129"/>
    </row>
    <row r="4" spans="1:23" s="570" customFormat="1" ht="51">
      <c r="A4" s="1114"/>
      <c r="B4" s="1114"/>
      <c r="C4" s="1114"/>
      <c r="D4" s="593" t="s">
        <v>568</v>
      </c>
      <c r="E4" s="593" t="s">
        <v>708</v>
      </c>
      <c r="F4" s="593" t="s">
        <v>709</v>
      </c>
      <c r="G4" s="593" t="s">
        <v>710</v>
      </c>
      <c r="H4" s="593" t="s">
        <v>711</v>
      </c>
      <c r="I4" s="593" t="s">
        <v>712</v>
      </c>
      <c r="J4" s="593" t="s">
        <v>713</v>
      </c>
      <c r="K4" s="593" t="s">
        <v>714</v>
      </c>
      <c r="L4" s="593" t="s">
        <v>715</v>
      </c>
      <c r="M4" s="1114"/>
      <c r="N4" s="593" t="s">
        <v>61</v>
      </c>
      <c r="O4" s="593" t="s">
        <v>609</v>
      </c>
      <c r="P4" s="593" t="s">
        <v>610</v>
      </c>
      <c r="Q4" s="593" t="s">
        <v>968</v>
      </c>
      <c r="R4" s="593" t="s">
        <v>969</v>
      </c>
      <c r="S4" s="593" t="s">
        <v>718</v>
      </c>
      <c r="T4" s="593" t="s">
        <v>719</v>
      </c>
      <c r="U4" s="593" t="s">
        <v>720</v>
      </c>
      <c r="V4" s="593" t="s">
        <v>106</v>
      </c>
    </row>
    <row r="5" spans="1:23" s="597" customFormat="1">
      <c r="A5" s="566" t="s">
        <v>11</v>
      </c>
      <c r="B5" s="545">
        <v>119294.25</v>
      </c>
      <c r="C5" s="545">
        <v>83401</v>
      </c>
      <c r="D5" s="545">
        <v>10060</v>
      </c>
      <c r="E5" s="545">
        <v>26190.75</v>
      </c>
      <c r="F5" s="545">
        <v>6508</v>
      </c>
      <c r="G5" s="545">
        <v>4712</v>
      </c>
      <c r="H5" s="545">
        <v>10156.75</v>
      </c>
      <c r="I5" s="545">
        <v>24148.25</v>
      </c>
      <c r="J5" s="545">
        <v>575.5</v>
      </c>
      <c r="K5" s="545">
        <v>109.75</v>
      </c>
      <c r="L5" s="545">
        <v>940</v>
      </c>
      <c r="M5" s="545">
        <v>35893.25</v>
      </c>
      <c r="N5" s="545">
        <v>15464.25</v>
      </c>
      <c r="O5" s="545">
        <v>13653</v>
      </c>
      <c r="P5" s="545">
        <v>1414.75</v>
      </c>
      <c r="Q5" s="545">
        <v>4125.25</v>
      </c>
      <c r="R5" s="545">
        <v>65</v>
      </c>
      <c r="S5" s="545">
        <v>38.75</v>
      </c>
      <c r="T5" s="545">
        <v>515.25</v>
      </c>
      <c r="U5" s="545">
        <v>110</v>
      </c>
      <c r="V5" s="545">
        <v>507</v>
      </c>
    </row>
    <row r="6" spans="1:23" s="597" customFormat="1">
      <c r="A6" s="532" t="s">
        <v>949</v>
      </c>
      <c r="B6" s="541">
        <v>16471</v>
      </c>
      <c r="C6" s="541">
        <v>14555.25</v>
      </c>
      <c r="D6" s="541">
        <v>834.25</v>
      </c>
      <c r="E6" s="541">
        <v>3106</v>
      </c>
      <c r="F6" s="541">
        <v>746.5</v>
      </c>
      <c r="G6" s="541">
        <v>413.5</v>
      </c>
      <c r="H6" s="541">
        <v>1457.75</v>
      </c>
      <c r="I6" s="541">
        <v>7662</v>
      </c>
      <c r="J6" s="541">
        <v>154.75</v>
      </c>
      <c r="K6" s="541">
        <v>4</v>
      </c>
      <c r="L6" s="541">
        <v>176.5</v>
      </c>
      <c r="M6" s="541">
        <v>1915.75</v>
      </c>
      <c r="N6" s="541">
        <v>1167.5</v>
      </c>
      <c r="O6" s="541">
        <v>281.5</v>
      </c>
      <c r="P6" s="541">
        <v>27.75</v>
      </c>
      <c r="Q6" s="541">
        <v>269.25</v>
      </c>
      <c r="R6" s="541">
        <v>1.5</v>
      </c>
      <c r="S6" s="541">
        <v>6.75</v>
      </c>
      <c r="T6" s="541">
        <v>85.25</v>
      </c>
      <c r="U6" s="541">
        <v>7</v>
      </c>
      <c r="V6" s="541">
        <v>69.25</v>
      </c>
    </row>
    <row r="7" spans="1:23" s="597" customFormat="1">
      <c r="A7" s="566" t="s">
        <v>950</v>
      </c>
      <c r="B7" s="545">
        <v>7278</v>
      </c>
      <c r="C7" s="545">
        <v>2982.75</v>
      </c>
      <c r="D7" s="545">
        <v>413</v>
      </c>
      <c r="E7" s="545">
        <v>930.25</v>
      </c>
      <c r="F7" s="545">
        <v>134.5</v>
      </c>
      <c r="G7" s="545">
        <v>37.75</v>
      </c>
      <c r="H7" s="545">
        <v>443</v>
      </c>
      <c r="I7" s="545">
        <v>995.75</v>
      </c>
      <c r="J7" s="545">
        <v>25.25</v>
      </c>
      <c r="K7" s="545">
        <v>1.75</v>
      </c>
      <c r="L7" s="545">
        <v>1.5</v>
      </c>
      <c r="M7" s="545">
        <v>4295.25</v>
      </c>
      <c r="N7" s="545">
        <v>1739.5</v>
      </c>
      <c r="O7" s="545">
        <v>1432.5</v>
      </c>
      <c r="P7" s="545">
        <v>102.75</v>
      </c>
      <c r="Q7" s="545">
        <v>869.5</v>
      </c>
      <c r="R7" s="545">
        <v>11.5</v>
      </c>
      <c r="S7" s="545" t="s">
        <v>39</v>
      </c>
      <c r="T7" s="545">
        <v>74</v>
      </c>
      <c r="U7" s="545" t="s">
        <v>39</v>
      </c>
      <c r="V7" s="545">
        <v>65.5</v>
      </c>
    </row>
    <row r="8" spans="1:23" s="597" customFormat="1">
      <c r="A8" s="532" t="s">
        <v>951</v>
      </c>
      <c r="B8" s="541">
        <v>1271.5</v>
      </c>
      <c r="C8" s="541">
        <v>1059.25</v>
      </c>
      <c r="D8" s="541">
        <v>30</v>
      </c>
      <c r="E8" s="541">
        <v>469.5</v>
      </c>
      <c r="F8" s="541">
        <v>51</v>
      </c>
      <c r="G8" s="541">
        <v>80.5</v>
      </c>
      <c r="H8" s="541">
        <v>282</v>
      </c>
      <c r="I8" s="541">
        <v>146.25</v>
      </c>
      <c r="J8" s="541" t="s">
        <v>39</v>
      </c>
      <c r="K8" s="541" t="s">
        <v>39</v>
      </c>
      <c r="L8" s="541" t="s">
        <v>39</v>
      </c>
      <c r="M8" s="541">
        <v>212.25</v>
      </c>
      <c r="N8" s="541">
        <v>105.75</v>
      </c>
      <c r="O8" s="541">
        <v>98.75</v>
      </c>
      <c r="P8" s="541">
        <v>3.75</v>
      </c>
      <c r="Q8" s="541">
        <v>2.5</v>
      </c>
      <c r="R8" s="541" t="s">
        <v>39</v>
      </c>
      <c r="S8" s="541" t="s">
        <v>39</v>
      </c>
      <c r="T8" s="541" t="s">
        <v>39</v>
      </c>
      <c r="U8" s="541" t="s">
        <v>39</v>
      </c>
      <c r="V8" s="541">
        <v>1.5</v>
      </c>
    </row>
    <row r="9" spans="1:23" s="597" customFormat="1">
      <c r="A9" s="566" t="s">
        <v>952</v>
      </c>
      <c r="B9" s="545">
        <v>4728.25</v>
      </c>
      <c r="C9" s="545">
        <v>4610.25</v>
      </c>
      <c r="D9" s="545">
        <v>837.75</v>
      </c>
      <c r="E9" s="545">
        <v>1601</v>
      </c>
      <c r="F9" s="545">
        <v>235</v>
      </c>
      <c r="G9" s="545">
        <v>205.25</v>
      </c>
      <c r="H9" s="545">
        <v>549</v>
      </c>
      <c r="I9" s="545">
        <v>1060.5</v>
      </c>
      <c r="J9" s="545">
        <v>13.75</v>
      </c>
      <c r="K9" s="545">
        <v>4</v>
      </c>
      <c r="L9" s="545">
        <v>104</v>
      </c>
      <c r="M9" s="545">
        <v>118</v>
      </c>
      <c r="N9" s="545">
        <v>69</v>
      </c>
      <c r="O9" s="545">
        <v>23</v>
      </c>
      <c r="P9" s="545">
        <v>1</v>
      </c>
      <c r="Q9" s="545">
        <v>10</v>
      </c>
      <c r="R9" s="545" t="s">
        <v>39</v>
      </c>
      <c r="S9" s="545" t="s">
        <v>39</v>
      </c>
      <c r="T9" s="545">
        <v>7</v>
      </c>
      <c r="U9" s="545">
        <v>8</v>
      </c>
      <c r="V9" s="545" t="s">
        <v>39</v>
      </c>
    </row>
    <row r="10" spans="1:23" s="597" customFormat="1">
      <c r="A10" s="532" t="s">
        <v>953</v>
      </c>
      <c r="B10" s="541">
        <v>2868.5</v>
      </c>
      <c r="C10" s="541">
        <v>192.5</v>
      </c>
      <c r="D10" s="541">
        <v>102</v>
      </c>
      <c r="E10" s="541">
        <v>13</v>
      </c>
      <c r="F10" s="541">
        <v>67</v>
      </c>
      <c r="G10" s="541" t="s">
        <v>39</v>
      </c>
      <c r="H10" s="541" t="s">
        <v>39</v>
      </c>
      <c r="I10" s="541">
        <v>6.75</v>
      </c>
      <c r="J10" s="541">
        <v>2.75</v>
      </c>
      <c r="K10" s="541" t="s">
        <v>39</v>
      </c>
      <c r="L10" s="541">
        <v>1</v>
      </c>
      <c r="M10" s="541">
        <v>2676</v>
      </c>
      <c r="N10" s="541">
        <v>477.5</v>
      </c>
      <c r="O10" s="541">
        <v>1878.25</v>
      </c>
      <c r="P10" s="541">
        <v>299.5</v>
      </c>
      <c r="Q10" s="541">
        <v>3</v>
      </c>
      <c r="R10" s="541">
        <v>1</v>
      </c>
      <c r="S10" s="541" t="s">
        <v>39</v>
      </c>
      <c r="T10" s="541" t="s">
        <v>39</v>
      </c>
      <c r="U10" s="541" t="s">
        <v>39</v>
      </c>
      <c r="V10" s="541">
        <v>16.75</v>
      </c>
    </row>
    <row r="11" spans="1:23" s="597" customFormat="1">
      <c r="A11" s="566" t="s">
        <v>954</v>
      </c>
      <c r="B11" s="545">
        <v>333</v>
      </c>
      <c r="C11" s="545">
        <v>208</v>
      </c>
      <c r="D11" s="545">
        <v>22</v>
      </c>
      <c r="E11" s="545">
        <v>63</v>
      </c>
      <c r="F11" s="545">
        <v>8</v>
      </c>
      <c r="G11" s="545">
        <v>4</v>
      </c>
      <c r="H11" s="545">
        <v>24</v>
      </c>
      <c r="I11" s="545">
        <v>87</v>
      </c>
      <c r="J11" s="545" t="s">
        <v>39</v>
      </c>
      <c r="K11" s="545" t="s">
        <v>39</v>
      </c>
      <c r="L11" s="545" t="s">
        <v>39</v>
      </c>
      <c r="M11" s="545">
        <v>125</v>
      </c>
      <c r="N11" s="545">
        <v>91</v>
      </c>
      <c r="O11" s="545">
        <v>6</v>
      </c>
      <c r="P11" s="545" t="s">
        <v>39</v>
      </c>
      <c r="Q11" s="545">
        <v>24</v>
      </c>
      <c r="R11" s="545" t="s">
        <v>39</v>
      </c>
      <c r="S11" s="545" t="s">
        <v>39</v>
      </c>
      <c r="T11" s="545">
        <v>2</v>
      </c>
      <c r="U11" s="545">
        <v>1</v>
      </c>
      <c r="V11" s="545">
        <v>1</v>
      </c>
    </row>
    <row r="12" spans="1:23" s="597" customFormat="1">
      <c r="A12" s="532" t="s">
        <v>955</v>
      </c>
      <c r="B12" s="541">
        <v>2756</v>
      </c>
      <c r="C12" s="541">
        <v>401</v>
      </c>
      <c r="D12" s="541">
        <v>94</v>
      </c>
      <c r="E12" s="541">
        <v>131</v>
      </c>
      <c r="F12" s="541">
        <v>29</v>
      </c>
      <c r="G12" s="541">
        <v>6</v>
      </c>
      <c r="H12" s="541">
        <v>21</v>
      </c>
      <c r="I12" s="541">
        <v>114</v>
      </c>
      <c r="J12" s="541">
        <v>5</v>
      </c>
      <c r="K12" s="541">
        <v>1</v>
      </c>
      <c r="L12" s="541" t="s">
        <v>39</v>
      </c>
      <c r="M12" s="541">
        <v>2355</v>
      </c>
      <c r="N12" s="541">
        <v>854</v>
      </c>
      <c r="O12" s="541">
        <v>1104</v>
      </c>
      <c r="P12" s="541">
        <v>139</v>
      </c>
      <c r="Q12" s="541">
        <v>196</v>
      </c>
      <c r="R12" s="541">
        <v>4</v>
      </c>
      <c r="S12" s="541" t="s">
        <v>39</v>
      </c>
      <c r="T12" s="541">
        <v>16</v>
      </c>
      <c r="U12" s="541" t="s">
        <v>39</v>
      </c>
      <c r="V12" s="541">
        <v>42</v>
      </c>
    </row>
    <row r="13" spans="1:23" s="597" customFormat="1" ht="15" customHeight="1">
      <c r="A13" s="566" t="s">
        <v>956</v>
      </c>
      <c r="B13" s="545">
        <v>1388</v>
      </c>
      <c r="C13" s="545">
        <v>45</v>
      </c>
      <c r="D13" s="545">
        <v>35</v>
      </c>
      <c r="E13" s="545">
        <v>7</v>
      </c>
      <c r="F13" s="545">
        <v>1</v>
      </c>
      <c r="G13" s="545">
        <v>1</v>
      </c>
      <c r="H13" s="545" t="s">
        <v>39</v>
      </c>
      <c r="I13" s="545">
        <v>1</v>
      </c>
      <c r="J13" s="545" t="s">
        <v>39</v>
      </c>
      <c r="K13" s="545" t="s">
        <v>39</v>
      </c>
      <c r="L13" s="545" t="s">
        <v>39</v>
      </c>
      <c r="M13" s="545">
        <v>1343</v>
      </c>
      <c r="N13" s="545">
        <v>198</v>
      </c>
      <c r="O13" s="545">
        <v>783</v>
      </c>
      <c r="P13" s="545">
        <v>111</v>
      </c>
      <c r="Q13" s="545">
        <v>243</v>
      </c>
      <c r="R13" s="545">
        <v>2</v>
      </c>
      <c r="S13" s="545" t="s">
        <v>39</v>
      </c>
      <c r="T13" s="545" t="s">
        <v>39</v>
      </c>
      <c r="U13" s="545" t="s">
        <v>39</v>
      </c>
      <c r="V13" s="545">
        <v>6</v>
      </c>
    </row>
    <row r="14" spans="1:23" s="597" customFormat="1">
      <c r="A14" s="532" t="s">
        <v>957</v>
      </c>
      <c r="B14" s="541">
        <v>1265</v>
      </c>
      <c r="C14" s="541">
        <v>978</v>
      </c>
      <c r="D14" s="541">
        <v>148</v>
      </c>
      <c r="E14" s="541">
        <v>314</v>
      </c>
      <c r="F14" s="541">
        <v>86</v>
      </c>
      <c r="G14" s="541">
        <v>70</v>
      </c>
      <c r="H14" s="541">
        <v>94</v>
      </c>
      <c r="I14" s="541">
        <v>255</v>
      </c>
      <c r="J14" s="541">
        <v>11</v>
      </c>
      <c r="K14" s="541" t="s">
        <v>39</v>
      </c>
      <c r="L14" s="541" t="s">
        <v>39</v>
      </c>
      <c r="M14" s="541">
        <v>287</v>
      </c>
      <c r="N14" s="541">
        <v>182</v>
      </c>
      <c r="O14" s="541">
        <v>49</v>
      </c>
      <c r="P14" s="541" t="s">
        <v>39</v>
      </c>
      <c r="Q14" s="541">
        <v>40</v>
      </c>
      <c r="R14" s="541" t="s">
        <v>39</v>
      </c>
      <c r="S14" s="541">
        <v>1</v>
      </c>
      <c r="T14" s="541">
        <v>8</v>
      </c>
      <c r="U14" s="541">
        <v>1</v>
      </c>
      <c r="V14" s="541">
        <v>6</v>
      </c>
    </row>
    <row r="15" spans="1:23" s="597" customFormat="1">
      <c r="A15" s="566" t="s">
        <v>6</v>
      </c>
      <c r="B15" s="545">
        <v>2207</v>
      </c>
      <c r="C15" s="545">
        <v>713</v>
      </c>
      <c r="D15" s="545">
        <v>161</v>
      </c>
      <c r="E15" s="545">
        <v>209</v>
      </c>
      <c r="F15" s="545">
        <v>104</v>
      </c>
      <c r="G15" s="545">
        <v>10</v>
      </c>
      <c r="H15" s="545">
        <v>2</v>
      </c>
      <c r="I15" s="545">
        <v>213</v>
      </c>
      <c r="J15" s="545">
        <v>14</v>
      </c>
      <c r="K15" s="545" t="s">
        <v>39</v>
      </c>
      <c r="L15" s="545" t="s">
        <v>39</v>
      </c>
      <c r="M15" s="545">
        <v>1494</v>
      </c>
      <c r="N15" s="545">
        <v>479</v>
      </c>
      <c r="O15" s="545">
        <v>904</v>
      </c>
      <c r="P15" s="545">
        <v>64</v>
      </c>
      <c r="Q15" s="545">
        <v>35</v>
      </c>
      <c r="R15" s="545" t="s">
        <v>39</v>
      </c>
      <c r="S15" s="545" t="s">
        <v>39</v>
      </c>
      <c r="T15" s="545">
        <v>1</v>
      </c>
      <c r="U15" s="545" t="s">
        <v>39</v>
      </c>
      <c r="V15" s="545">
        <v>11</v>
      </c>
    </row>
    <row r="16" spans="1:23" s="597" customFormat="1">
      <c r="A16" s="532" t="s">
        <v>5</v>
      </c>
      <c r="B16" s="541">
        <v>16250</v>
      </c>
      <c r="C16" s="541">
        <v>11938</v>
      </c>
      <c r="D16" s="541">
        <v>1273</v>
      </c>
      <c r="E16" s="541">
        <v>4883</v>
      </c>
      <c r="F16" s="541">
        <v>990</v>
      </c>
      <c r="G16" s="541">
        <v>543</v>
      </c>
      <c r="H16" s="541">
        <v>2157</v>
      </c>
      <c r="I16" s="541">
        <v>1978</v>
      </c>
      <c r="J16" s="541">
        <v>43</v>
      </c>
      <c r="K16" s="541">
        <v>6</v>
      </c>
      <c r="L16" s="541">
        <v>65</v>
      </c>
      <c r="M16" s="541">
        <v>4312</v>
      </c>
      <c r="N16" s="541">
        <v>1479</v>
      </c>
      <c r="O16" s="541">
        <v>2288</v>
      </c>
      <c r="P16" s="541">
        <v>290</v>
      </c>
      <c r="Q16" s="541">
        <v>126</v>
      </c>
      <c r="R16" s="541">
        <v>2</v>
      </c>
      <c r="S16" s="541">
        <v>6</v>
      </c>
      <c r="T16" s="541">
        <v>61</v>
      </c>
      <c r="U16" s="541">
        <v>34</v>
      </c>
      <c r="V16" s="541">
        <v>26</v>
      </c>
    </row>
    <row r="17" spans="1:22" s="597" customFormat="1">
      <c r="A17" s="566" t="s">
        <v>958</v>
      </c>
      <c r="B17" s="545">
        <v>743</v>
      </c>
      <c r="C17" s="545">
        <v>477</v>
      </c>
      <c r="D17" s="545">
        <v>68</v>
      </c>
      <c r="E17" s="545">
        <v>169</v>
      </c>
      <c r="F17" s="545">
        <v>67</v>
      </c>
      <c r="G17" s="545">
        <v>70</v>
      </c>
      <c r="H17" s="545">
        <v>63</v>
      </c>
      <c r="I17" s="545">
        <v>38</v>
      </c>
      <c r="J17" s="545" t="s">
        <v>39</v>
      </c>
      <c r="K17" s="545">
        <v>2</v>
      </c>
      <c r="L17" s="545" t="s">
        <v>39</v>
      </c>
      <c r="M17" s="545">
        <v>266</v>
      </c>
      <c r="N17" s="545">
        <v>150</v>
      </c>
      <c r="O17" s="545">
        <v>17</v>
      </c>
      <c r="P17" s="545" t="s">
        <v>39</v>
      </c>
      <c r="Q17" s="545">
        <v>86</v>
      </c>
      <c r="R17" s="545">
        <v>1</v>
      </c>
      <c r="S17" s="545">
        <v>1</v>
      </c>
      <c r="T17" s="545">
        <v>4</v>
      </c>
      <c r="U17" s="545">
        <v>4</v>
      </c>
      <c r="V17" s="545">
        <v>3</v>
      </c>
    </row>
    <row r="18" spans="1:22" s="597" customFormat="1">
      <c r="A18" s="532" t="s">
        <v>959</v>
      </c>
      <c r="B18" s="541">
        <v>6317</v>
      </c>
      <c r="C18" s="541">
        <v>4838</v>
      </c>
      <c r="D18" s="541">
        <v>536</v>
      </c>
      <c r="E18" s="541">
        <v>1555</v>
      </c>
      <c r="F18" s="541">
        <v>449</v>
      </c>
      <c r="G18" s="541">
        <v>371</v>
      </c>
      <c r="H18" s="541">
        <v>580</v>
      </c>
      <c r="I18" s="541">
        <v>1305</v>
      </c>
      <c r="J18" s="541">
        <v>18</v>
      </c>
      <c r="K18" s="541">
        <v>5</v>
      </c>
      <c r="L18" s="541">
        <v>19</v>
      </c>
      <c r="M18" s="541">
        <v>1479</v>
      </c>
      <c r="N18" s="541">
        <v>890</v>
      </c>
      <c r="O18" s="541">
        <v>225</v>
      </c>
      <c r="P18" s="541">
        <v>2</v>
      </c>
      <c r="Q18" s="541">
        <v>267</v>
      </c>
      <c r="R18" s="541">
        <v>1</v>
      </c>
      <c r="S18" s="541">
        <v>6</v>
      </c>
      <c r="T18" s="541">
        <v>56</v>
      </c>
      <c r="U18" s="541">
        <v>5</v>
      </c>
      <c r="V18" s="541">
        <v>27</v>
      </c>
    </row>
    <row r="19" spans="1:22" s="597" customFormat="1">
      <c r="A19" s="566" t="s">
        <v>964</v>
      </c>
      <c r="B19" s="545">
        <v>2029</v>
      </c>
      <c r="C19" s="545">
        <v>1036</v>
      </c>
      <c r="D19" s="545">
        <v>217</v>
      </c>
      <c r="E19" s="545">
        <v>258</v>
      </c>
      <c r="F19" s="545">
        <v>50</v>
      </c>
      <c r="G19" s="545">
        <v>127</v>
      </c>
      <c r="H19" s="545">
        <v>64</v>
      </c>
      <c r="I19" s="545">
        <v>302</v>
      </c>
      <c r="J19" s="545">
        <v>6</v>
      </c>
      <c r="K19" s="545">
        <v>6</v>
      </c>
      <c r="L19" s="545">
        <v>6</v>
      </c>
      <c r="M19" s="545">
        <v>993</v>
      </c>
      <c r="N19" s="545">
        <v>444</v>
      </c>
      <c r="O19" s="545">
        <v>351</v>
      </c>
      <c r="P19" s="545">
        <v>21</v>
      </c>
      <c r="Q19" s="545">
        <v>122</v>
      </c>
      <c r="R19" s="545">
        <v>6</v>
      </c>
      <c r="S19" s="545" t="s">
        <v>39</v>
      </c>
      <c r="T19" s="545">
        <v>9</v>
      </c>
      <c r="U19" s="545">
        <v>8</v>
      </c>
      <c r="V19" s="545">
        <v>32</v>
      </c>
    </row>
    <row r="20" spans="1:22" s="597" customFormat="1">
      <c r="A20" s="532" t="s">
        <v>961</v>
      </c>
      <c r="B20" s="541">
        <v>18104</v>
      </c>
      <c r="C20" s="541">
        <v>14622</v>
      </c>
      <c r="D20" s="541">
        <v>1636</v>
      </c>
      <c r="E20" s="541">
        <v>4846</v>
      </c>
      <c r="F20" s="541">
        <v>1574</v>
      </c>
      <c r="G20" s="541">
        <v>1007</v>
      </c>
      <c r="H20" s="541">
        <v>1488</v>
      </c>
      <c r="I20" s="541">
        <v>3765</v>
      </c>
      <c r="J20" s="541">
        <v>103</v>
      </c>
      <c r="K20" s="541">
        <v>35</v>
      </c>
      <c r="L20" s="541">
        <v>168</v>
      </c>
      <c r="M20" s="541">
        <v>3482</v>
      </c>
      <c r="N20" s="541">
        <v>1256</v>
      </c>
      <c r="O20" s="541">
        <v>978</v>
      </c>
      <c r="P20" s="541">
        <v>190</v>
      </c>
      <c r="Q20" s="541">
        <v>915</v>
      </c>
      <c r="R20" s="541">
        <v>7</v>
      </c>
      <c r="S20" s="541">
        <v>3</v>
      </c>
      <c r="T20" s="541">
        <v>63</v>
      </c>
      <c r="U20" s="541">
        <v>10</v>
      </c>
      <c r="V20" s="541">
        <v>60</v>
      </c>
    </row>
    <row r="21" spans="1:22" s="597" customFormat="1">
      <c r="A21" s="566" t="s">
        <v>965</v>
      </c>
      <c r="B21" s="545">
        <v>4460</v>
      </c>
      <c r="C21" s="545">
        <v>2897</v>
      </c>
      <c r="D21" s="545">
        <v>532</v>
      </c>
      <c r="E21" s="545">
        <v>1143</v>
      </c>
      <c r="F21" s="545">
        <v>266</v>
      </c>
      <c r="G21" s="545">
        <v>128</v>
      </c>
      <c r="H21" s="545">
        <v>192</v>
      </c>
      <c r="I21" s="545">
        <v>604</v>
      </c>
      <c r="J21" s="545">
        <v>14</v>
      </c>
      <c r="K21" s="545">
        <v>2</v>
      </c>
      <c r="L21" s="545">
        <v>16</v>
      </c>
      <c r="M21" s="545">
        <v>1563</v>
      </c>
      <c r="N21" s="545">
        <v>798</v>
      </c>
      <c r="O21" s="545">
        <v>599</v>
      </c>
      <c r="P21" s="545">
        <v>19</v>
      </c>
      <c r="Q21" s="545">
        <v>102</v>
      </c>
      <c r="R21" s="545">
        <v>1</v>
      </c>
      <c r="S21" s="545">
        <v>1</v>
      </c>
      <c r="T21" s="545">
        <v>18</v>
      </c>
      <c r="U21" s="545">
        <v>13</v>
      </c>
      <c r="V21" s="545">
        <v>12</v>
      </c>
    </row>
    <row r="22" spans="1:22" s="597" customFormat="1">
      <c r="A22" s="532" t="s">
        <v>963</v>
      </c>
      <c r="B22" s="541">
        <v>3460</v>
      </c>
      <c r="C22" s="541">
        <v>1742</v>
      </c>
      <c r="D22" s="541">
        <v>317</v>
      </c>
      <c r="E22" s="541">
        <v>593</v>
      </c>
      <c r="F22" s="541">
        <v>201</v>
      </c>
      <c r="G22" s="541">
        <v>80</v>
      </c>
      <c r="H22" s="541">
        <v>177</v>
      </c>
      <c r="I22" s="541">
        <v>339</v>
      </c>
      <c r="J22" s="541">
        <v>9</v>
      </c>
      <c r="K22" s="541">
        <v>2</v>
      </c>
      <c r="L22" s="541">
        <v>24</v>
      </c>
      <c r="M22" s="541">
        <v>1718</v>
      </c>
      <c r="N22" s="541">
        <v>814</v>
      </c>
      <c r="O22" s="541">
        <v>808</v>
      </c>
      <c r="P22" s="541">
        <v>17</v>
      </c>
      <c r="Q22" s="541">
        <v>57</v>
      </c>
      <c r="R22" s="541">
        <v>1</v>
      </c>
      <c r="S22" s="541">
        <v>4</v>
      </c>
      <c r="T22" s="541">
        <v>12</v>
      </c>
      <c r="U22" s="541">
        <v>3</v>
      </c>
      <c r="V22" s="541">
        <v>2</v>
      </c>
    </row>
    <row r="23" spans="1:22" s="597" customFormat="1">
      <c r="A23" s="566" t="s">
        <v>124</v>
      </c>
      <c r="B23" s="545">
        <v>11768</v>
      </c>
      <c r="C23" s="545">
        <v>8453</v>
      </c>
      <c r="D23" s="545">
        <v>878</v>
      </c>
      <c r="E23" s="545">
        <v>2235</v>
      </c>
      <c r="F23" s="545">
        <v>607</v>
      </c>
      <c r="G23" s="545">
        <v>905</v>
      </c>
      <c r="H23" s="545">
        <v>1069</v>
      </c>
      <c r="I23" s="545">
        <v>2457</v>
      </c>
      <c r="J23" s="545">
        <v>68</v>
      </c>
      <c r="K23" s="545">
        <v>14</v>
      </c>
      <c r="L23" s="545">
        <v>220</v>
      </c>
      <c r="M23" s="545">
        <v>3315</v>
      </c>
      <c r="N23" s="545">
        <v>2533</v>
      </c>
      <c r="O23" s="545">
        <v>240</v>
      </c>
      <c r="P23" s="545">
        <v>7</v>
      </c>
      <c r="Q23" s="545">
        <v>367</v>
      </c>
      <c r="R23" s="545">
        <v>10</v>
      </c>
      <c r="S23" s="545">
        <v>8</v>
      </c>
      <c r="T23" s="545">
        <v>64</v>
      </c>
      <c r="U23" s="545">
        <v>11</v>
      </c>
      <c r="V23" s="545">
        <v>75</v>
      </c>
    </row>
    <row r="24" spans="1:22" s="597" customFormat="1">
      <c r="A24" s="532" t="s">
        <v>966</v>
      </c>
      <c r="B24" s="541">
        <v>1618</v>
      </c>
      <c r="C24" s="541">
        <v>222</v>
      </c>
      <c r="D24" s="541">
        <v>160</v>
      </c>
      <c r="E24" s="541">
        <v>10</v>
      </c>
      <c r="F24" s="541">
        <v>15</v>
      </c>
      <c r="G24" s="541">
        <v>2</v>
      </c>
      <c r="H24" s="541">
        <v>3</v>
      </c>
      <c r="I24" s="541">
        <v>30</v>
      </c>
      <c r="J24" s="541">
        <v>2</v>
      </c>
      <c r="K24" s="541" t="s">
        <v>39</v>
      </c>
      <c r="L24" s="541" t="s">
        <v>39</v>
      </c>
      <c r="M24" s="541">
        <v>1396</v>
      </c>
      <c r="N24" s="541">
        <v>423</v>
      </c>
      <c r="O24" s="541">
        <v>853</v>
      </c>
      <c r="P24" s="541">
        <v>109</v>
      </c>
      <c r="Q24" s="541">
        <v>9</v>
      </c>
      <c r="R24" s="541" t="s">
        <v>39</v>
      </c>
      <c r="S24" s="541" t="s">
        <v>39</v>
      </c>
      <c r="T24" s="541" t="s">
        <v>39</v>
      </c>
      <c r="U24" s="541" t="s">
        <v>39</v>
      </c>
      <c r="V24" s="541">
        <v>2</v>
      </c>
    </row>
    <row r="25" spans="1:22" s="597" customFormat="1" ht="20.25" customHeight="1">
      <c r="A25" s="566" t="s">
        <v>136</v>
      </c>
      <c r="B25" s="545">
        <v>13979</v>
      </c>
      <c r="C25" s="545">
        <v>11431</v>
      </c>
      <c r="D25" s="545">
        <v>1766</v>
      </c>
      <c r="E25" s="545">
        <v>3655</v>
      </c>
      <c r="F25" s="545">
        <v>827</v>
      </c>
      <c r="G25" s="545">
        <v>651</v>
      </c>
      <c r="H25" s="545">
        <v>1491</v>
      </c>
      <c r="I25" s="545">
        <v>2789</v>
      </c>
      <c r="J25" s="545">
        <v>86</v>
      </c>
      <c r="K25" s="545">
        <v>27</v>
      </c>
      <c r="L25" s="545">
        <v>139</v>
      </c>
      <c r="M25" s="545">
        <v>2548</v>
      </c>
      <c r="N25" s="545">
        <v>1314</v>
      </c>
      <c r="O25" s="545">
        <v>734</v>
      </c>
      <c r="P25" s="545">
        <v>11</v>
      </c>
      <c r="Q25" s="545">
        <v>382</v>
      </c>
      <c r="R25" s="545">
        <v>16</v>
      </c>
      <c r="S25" s="545">
        <v>2</v>
      </c>
      <c r="T25" s="545">
        <v>35</v>
      </c>
      <c r="U25" s="545">
        <v>5</v>
      </c>
      <c r="V25" s="545">
        <v>49</v>
      </c>
    </row>
    <row r="26" spans="1:22" s="597" customFormat="1" ht="20.25" customHeight="1">
      <c r="A26" s="605"/>
      <c r="B26" s="606"/>
      <c r="C26" s="606"/>
      <c r="D26" s="606"/>
      <c r="E26" s="606"/>
      <c r="F26" s="606"/>
      <c r="G26" s="606"/>
      <c r="H26" s="606"/>
      <c r="I26" s="606"/>
      <c r="J26" s="606"/>
      <c r="K26" s="606"/>
      <c r="L26" s="606"/>
      <c r="M26" s="606"/>
      <c r="N26" s="606"/>
      <c r="O26" s="606"/>
      <c r="P26" s="606"/>
      <c r="Q26" s="606"/>
      <c r="R26" s="606"/>
    </row>
    <row r="27" spans="1:22" s="607" customFormat="1" ht="101.25" customHeight="1">
      <c r="A27" s="1118" t="s">
        <v>634</v>
      </c>
      <c r="B27" s="1127"/>
      <c r="C27" s="1127"/>
      <c r="D27" s="1127"/>
      <c r="E27" s="1127"/>
      <c r="F27" s="1127"/>
      <c r="G27" s="1127"/>
      <c r="H27" s="1127"/>
      <c r="I27" s="1127"/>
      <c r="J27" s="1127"/>
      <c r="K27" s="1127"/>
      <c r="L27" s="1127"/>
      <c r="M27" s="1127"/>
      <c r="N27" s="1127"/>
      <c r="O27" s="1127"/>
      <c r="P27" s="1127"/>
      <c r="Q27" s="1127"/>
      <c r="R27" s="1127"/>
    </row>
  </sheetData>
  <mergeCells count="8">
    <mergeCell ref="A1:V1"/>
    <mergeCell ref="A27:R27"/>
    <mergeCell ref="A3:A4"/>
    <mergeCell ref="B3:B4"/>
    <mergeCell ref="C3:C4"/>
    <mergeCell ref="D3:L3"/>
    <mergeCell ref="M3:M4"/>
    <mergeCell ref="N3:V3"/>
  </mergeCells>
  <hyperlinks>
    <hyperlink ref="W1" location="INDICE!A32" display="INDICE"/>
  </hyperlinks>
  <printOptions horizontalCentered="1"/>
  <pageMargins left="0.51181102362204722" right="0.51181102362204722" top="1.1023622047244095" bottom="0.51181102362204722" header="0.11811023622047245" footer="0.23622047244094491"/>
  <pageSetup paperSize="9" scale="48" firstPageNumber="50" orientation="landscape" useFirstPageNumber="1" r:id="rId1"/>
  <headerFooter scaleWithDoc="0">
    <oddHeader>&amp;C&amp;G</oddHeader>
    <oddFooter>&amp;C&amp;12 50</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M26"/>
  <sheetViews>
    <sheetView showGridLines="0" zoomScale="90" zoomScaleNormal="90" workbookViewId="0">
      <selection activeCell="B1" sqref="B1:Q1"/>
    </sheetView>
  </sheetViews>
  <sheetFormatPr baseColWidth="10" defaultColWidth="9.140625" defaultRowHeight="12.75"/>
  <cols>
    <col min="1" max="1" width="40" style="574" bestFit="1" customWidth="1"/>
    <col min="2" max="6" width="10.5703125" style="574" customWidth="1"/>
    <col min="7" max="7" width="22.85546875" style="574" customWidth="1"/>
    <col min="8" max="9" width="10.5703125" style="574" customWidth="1"/>
    <col min="10" max="11" width="11.5703125" style="574" customWidth="1"/>
    <col min="12" max="12" width="23.140625" style="574" customWidth="1"/>
    <col min="13" max="13" width="9.42578125" style="561" customWidth="1"/>
    <col min="14" max="16384" width="9.140625" style="561"/>
  </cols>
  <sheetData>
    <row r="1" spans="1:13" ht="45.75" customHeight="1">
      <c r="A1" s="1110" t="s">
        <v>1325</v>
      </c>
      <c r="B1" s="1110"/>
      <c r="C1" s="1110"/>
      <c r="D1" s="1110"/>
      <c r="E1" s="1110"/>
      <c r="F1" s="1110"/>
      <c r="G1" s="1110"/>
      <c r="H1" s="1110"/>
      <c r="I1" s="1110"/>
      <c r="J1" s="1110"/>
      <c r="K1" s="1110"/>
      <c r="L1" s="1110"/>
      <c r="M1" s="240" t="s">
        <v>555</v>
      </c>
    </row>
    <row r="2" spans="1:13" s="574" customFormat="1" ht="19.5" customHeight="1">
      <c r="A2" s="1124" t="s">
        <v>146</v>
      </c>
      <c r="B2" s="1124" t="s">
        <v>145</v>
      </c>
      <c r="C2" s="1124" t="s">
        <v>983</v>
      </c>
      <c r="D2" s="1124"/>
      <c r="E2" s="1124"/>
      <c r="F2" s="1124"/>
      <c r="G2" s="1124"/>
      <c r="H2" s="1124" t="s">
        <v>984</v>
      </c>
      <c r="I2" s="1124"/>
      <c r="J2" s="1124"/>
      <c r="K2" s="1124"/>
      <c r="L2" s="1124"/>
    </row>
    <row r="3" spans="1:13" s="570" customFormat="1" ht="44.25" customHeight="1">
      <c r="A3" s="1126"/>
      <c r="B3" s="1126"/>
      <c r="C3" s="593" t="s">
        <v>66</v>
      </c>
      <c r="D3" s="593" t="s">
        <v>635</v>
      </c>
      <c r="E3" s="593" t="s">
        <v>636</v>
      </c>
      <c r="F3" s="593" t="s">
        <v>637</v>
      </c>
      <c r="G3" s="593" t="s">
        <v>144</v>
      </c>
      <c r="H3" s="593" t="s">
        <v>66</v>
      </c>
      <c r="I3" s="593" t="s">
        <v>635</v>
      </c>
      <c r="J3" s="593" t="s">
        <v>636</v>
      </c>
      <c r="K3" s="593" t="s">
        <v>637</v>
      </c>
      <c r="L3" s="593" t="s">
        <v>144</v>
      </c>
    </row>
    <row r="4" spans="1:13" s="570" customFormat="1" ht="17.25" customHeight="1">
      <c r="A4" s="583" t="s">
        <v>11</v>
      </c>
      <c r="B4" s="545">
        <v>32617.25</v>
      </c>
      <c r="C4" s="545">
        <v>23749</v>
      </c>
      <c r="D4" s="545">
        <v>14740</v>
      </c>
      <c r="E4" s="545">
        <v>678</v>
      </c>
      <c r="F4" s="545">
        <v>1742.25</v>
      </c>
      <c r="G4" s="545">
        <v>6588.75</v>
      </c>
      <c r="H4" s="545">
        <v>8868.25</v>
      </c>
      <c r="I4" s="545">
        <v>8200</v>
      </c>
      <c r="J4" s="545">
        <v>369.75</v>
      </c>
      <c r="K4" s="545">
        <v>52.5</v>
      </c>
      <c r="L4" s="545">
        <v>246</v>
      </c>
    </row>
    <row r="5" spans="1:13">
      <c r="A5" s="585" t="s">
        <v>59</v>
      </c>
      <c r="B5" s="541">
        <v>20427</v>
      </c>
      <c r="C5" s="541">
        <v>13117.25</v>
      </c>
      <c r="D5" s="541">
        <v>11897</v>
      </c>
      <c r="E5" s="541">
        <v>243</v>
      </c>
      <c r="F5" s="541">
        <v>840</v>
      </c>
      <c r="G5" s="541">
        <v>137.25</v>
      </c>
      <c r="H5" s="541">
        <v>7309.75</v>
      </c>
      <c r="I5" s="541">
        <v>6943</v>
      </c>
      <c r="J5" s="541">
        <v>317.25</v>
      </c>
      <c r="K5" s="541">
        <v>32.25</v>
      </c>
      <c r="L5" s="541">
        <v>17.25</v>
      </c>
    </row>
    <row r="6" spans="1:13">
      <c r="A6" s="605" t="s">
        <v>58</v>
      </c>
      <c r="B6" s="545">
        <v>12368.75</v>
      </c>
      <c r="C6" s="545">
        <v>7287</v>
      </c>
      <c r="D6" s="545">
        <v>7242</v>
      </c>
      <c r="E6" s="545">
        <v>10.5</v>
      </c>
      <c r="F6" s="545">
        <v>12</v>
      </c>
      <c r="G6" s="545">
        <v>22.5</v>
      </c>
      <c r="H6" s="545">
        <v>5081.75</v>
      </c>
      <c r="I6" s="545">
        <v>5039</v>
      </c>
      <c r="J6" s="545">
        <v>13.5</v>
      </c>
      <c r="K6" s="545">
        <v>14.25</v>
      </c>
      <c r="L6" s="545">
        <v>15</v>
      </c>
    </row>
    <row r="7" spans="1:13" ht="25.5">
      <c r="A7" s="608" t="s">
        <v>639</v>
      </c>
      <c r="B7" s="541">
        <v>263.25</v>
      </c>
      <c r="C7" s="541">
        <v>208.5</v>
      </c>
      <c r="D7" s="541">
        <v>162</v>
      </c>
      <c r="E7" s="541">
        <v>42</v>
      </c>
      <c r="F7" s="541">
        <v>3</v>
      </c>
      <c r="G7" s="541">
        <v>1.5</v>
      </c>
      <c r="H7" s="541">
        <v>54.75</v>
      </c>
      <c r="I7" s="541">
        <v>21</v>
      </c>
      <c r="J7" s="541">
        <v>33.75</v>
      </c>
      <c r="K7" s="541" t="s">
        <v>39</v>
      </c>
      <c r="L7" s="541" t="s">
        <v>39</v>
      </c>
    </row>
    <row r="8" spans="1:13">
      <c r="A8" s="605" t="s">
        <v>56</v>
      </c>
      <c r="B8" s="545">
        <v>725.75</v>
      </c>
      <c r="C8" s="545">
        <v>503.5</v>
      </c>
      <c r="D8" s="545">
        <v>406</v>
      </c>
      <c r="E8" s="545">
        <v>9</v>
      </c>
      <c r="F8" s="545">
        <v>72.75</v>
      </c>
      <c r="G8" s="545">
        <v>15.75</v>
      </c>
      <c r="H8" s="545">
        <v>222.25</v>
      </c>
      <c r="I8" s="545">
        <v>214</v>
      </c>
      <c r="J8" s="545" t="s">
        <v>39</v>
      </c>
      <c r="K8" s="545">
        <v>6.75</v>
      </c>
      <c r="L8" s="545">
        <v>1.5</v>
      </c>
    </row>
    <row r="9" spans="1:13">
      <c r="A9" s="608" t="s">
        <v>55</v>
      </c>
      <c r="B9" s="541">
        <v>87.75</v>
      </c>
      <c r="C9" s="541">
        <v>87.75</v>
      </c>
      <c r="D9" s="541">
        <v>3</v>
      </c>
      <c r="E9" s="541" t="s">
        <v>39</v>
      </c>
      <c r="F9" s="541">
        <v>79.5</v>
      </c>
      <c r="G9" s="541">
        <v>5.25</v>
      </c>
      <c r="H9" s="541" t="s">
        <v>39</v>
      </c>
      <c r="I9" s="541" t="s">
        <v>39</v>
      </c>
      <c r="J9" s="541" t="s">
        <v>39</v>
      </c>
      <c r="K9" s="541" t="s">
        <v>39</v>
      </c>
      <c r="L9" s="541" t="s">
        <v>39</v>
      </c>
    </row>
    <row r="10" spans="1:13">
      <c r="A10" s="605" t="s">
        <v>638</v>
      </c>
      <c r="B10" s="545">
        <v>25.25</v>
      </c>
      <c r="C10" s="545">
        <v>25.25</v>
      </c>
      <c r="D10" s="545">
        <v>11</v>
      </c>
      <c r="E10" s="545" t="s">
        <v>39</v>
      </c>
      <c r="F10" s="545">
        <v>12</v>
      </c>
      <c r="G10" s="545">
        <v>2.25</v>
      </c>
      <c r="H10" s="545" t="s">
        <v>39</v>
      </c>
      <c r="I10" s="545" t="s">
        <v>39</v>
      </c>
      <c r="J10" s="545" t="s">
        <v>39</v>
      </c>
      <c r="K10" s="545" t="s">
        <v>39</v>
      </c>
      <c r="L10" s="545" t="s">
        <v>39</v>
      </c>
    </row>
    <row r="11" spans="1:13">
      <c r="A11" s="608" t="s">
        <v>131</v>
      </c>
      <c r="B11" s="541">
        <v>3863.75</v>
      </c>
      <c r="C11" s="541">
        <v>2645</v>
      </c>
      <c r="D11" s="541">
        <v>2603</v>
      </c>
      <c r="E11" s="541">
        <v>22.5</v>
      </c>
      <c r="F11" s="541">
        <v>16.5</v>
      </c>
      <c r="G11" s="541">
        <v>3</v>
      </c>
      <c r="H11" s="541">
        <v>1218.75</v>
      </c>
      <c r="I11" s="541">
        <v>1212</v>
      </c>
      <c r="J11" s="541">
        <v>6.75</v>
      </c>
      <c r="K11" s="541" t="s">
        <v>39</v>
      </c>
      <c r="L11" s="541" t="s">
        <v>39</v>
      </c>
    </row>
    <row r="12" spans="1:13">
      <c r="A12" s="605" t="s">
        <v>143</v>
      </c>
      <c r="B12" s="545">
        <v>334.75</v>
      </c>
      <c r="C12" s="545">
        <v>332.25</v>
      </c>
      <c r="D12" s="545">
        <v>207</v>
      </c>
      <c r="E12" s="545">
        <v>18.75</v>
      </c>
      <c r="F12" s="545">
        <v>79.5</v>
      </c>
      <c r="G12" s="545">
        <v>27</v>
      </c>
      <c r="H12" s="545">
        <v>2.5</v>
      </c>
      <c r="I12" s="545">
        <v>1</v>
      </c>
      <c r="J12" s="545">
        <v>1.5</v>
      </c>
      <c r="K12" s="545" t="s">
        <v>39</v>
      </c>
      <c r="L12" s="545" t="s">
        <v>39</v>
      </c>
    </row>
    <row r="13" spans="1:13">
      <c r="A13" s="608" t="s">
        <v>52</v>
      </c>
      <c r="B13" s="541">
        <v>492</v>
      </c>
      <c r="C13" s="541">
        <v>492</v>
      </c>
      <c r="D13" s="541">
        <v>492</v>
      </c>
      <c r="E13" s="541" t="s">
        <v>39</v>
      </c>
      <c r="F13" s="541" t="s">
        <v>39</v>
      </c>
      <c r="G13" s="541" t="s">
        <v>39</v>
      </c>
      <c r="H13" s="541" t="s">
        <v>39</v>
      </c>
      <c r="I13" s="541" t="s">
        <v>39</v>
      </c>
      <c r="J13" s="541" t="s">
        <v>39</v>
      </c>
      <c r="K13" s="541" t="s">
        <v>39</v>
      </c>
      <c r="L13" s="541" t="s">
        <v>39</v>
      </c>
    </row>
    <row r="14" spans="1:13">
      <c r="A14" s="605" t="s">
        <v>142</v>
      </c>
      <c r="B14" s="545">
        <v>160.5</v>
      </c>
      <c r="C14" s="545">
        <v>141.5</v>
      </c>
      <c r="D14" s="545">
        <v>110</v>
      </c>
      <c r="E14" s="545">
        <v>0.75</v>
      </c>
      <c r="F14" s="545">
        <v>29.25</v>
      </c>
      <c r="G14" s="545">
        <v>1.5</v>
      </c>
      <c r="H14" s="545">
        <v>19</v>
      </c>
      <c r="I14" s="545">
        <v>19</v>
      </c>
      <c r="J14" s="545" t="s">
        <v>39</v>
      </c>
      <c r="K14" s="545" t="s">
        <v>39</v>
      </c>
      <c r="L14" s="545" t="s">
        <v>39</v>
      </c>
    </row>
    <row r="15" spans="1:13">
      <c r="A15" s="608" t="s">
        <v>50</v>
      </c>
      <c r="B15" s="541">
        <v>58.5</v>
      </c>
      <c r="C15" s="541">
        <v>58.5</v>
      </c>
      <c r="D15" s="541">
        <v>45</v>
      </c>
      <c r="E15" s="541">
        <v>0.75</v>
      </c>
      <c r="F15" s="541">
        <v>4.5</v>
      </c>
      <c r="G15" s="541">
        <v>8.25</v>
      </c>
      <c r="H15" s="541" t="s">
        <v>39</v>
      </c>
      <c r="I15" s="541" t="s">
        <v>39</v>
      </c>
      <c r="J15" s="541" t="s">
        <v>39</v>
      </c>
      <c r="K15" s="541" t="s">
        <v>39</v>
      </c>
      <c r="L15" s="541" t="s">
        <v>39</v>
      </c>
    </row>
    <row r="16" spans="1:13">
      <c r="A16" s="605" t="s">
        <v>49</v>
      </c>
      <c r="B16" s="545">
        <v>345.25</v>
      </c>
      <c r="C16" s="545">
        <v>300</v>
      </c>
      <c r="D16" s="545">
        <v>231</v>
      </c>
      <c r="E16" s="545">
        <v>7.5</v>
      </c>
      <c r="F16" s="545">
        <v>37.5</v>
      </c>
      <c r="G16" s="545">
        <v>24</v>
      </c>
      <c r="H16" s="545">
        <v>45.25</v>
      </c>
      <c r="I16" s="545">
        <v>40</v>
      </c>
      <c r="J16" s="545" t="s">
        <v>39</v>
      </c>
      <c r="K16" s="545">
        <v>5.25</v>
      </c>
      <c r="L16" s="545" t="s">
        <v>39</v>
      </c>
    </row>
    <row r="17" spans="1:12">
      <c r="A17" s="608" t="s">
        <v>620</v>
      </c>
      <c r="B17" s="541">
        <v>44.75</v>
      </c>
      <c r="C17" s="541">
        <v>44.75</v>
      </c>
      <c r="D17" s="541">
        <v>23</v>
      </c>
      <c r="E17" s="541" t="s">
        <v>39</v>
      </c>
      <c r="F17" s="541">
        <v>17.25</v>
      </c>
      <c r="G17" s="541">
        <v>4.5</v>
      </c>
      <c r="H17" s="541" t="s">
        <v>39</v>
      </c>
      <c r="I17" s="541" t="s">
        <v>39</v>
      </c>
      <c r="J17" s="541" t="s">
        <v>39</v>
      </c>
      <c r="K17" s="541" t="s">
        <v>39</v>
      </c>
      <c r="L17" s="541" t="s">
        <v>39</v>
      </c>
    </row>
    <row r="18" spans="1:12">
      <c r="A18" s="605" t="s">
        <v>621</v>
      </c>
      <c r="B18" s="545">
        <v>1065.25</v>
      </c>
      <c r="C18" s="545">
        <v>639.25</v>
      </c>
      <c r="D18" s="545">
        <v>265</v>
      </c>
      <c r="E18" s="545">
        <v>36.75</v>
      </c>
      <c r="F18" s="545">
        <v>336</v>
      </c>
      <c r="G18" s="545">
        <v>1.5</v>
      </c>
      <c r="H18" s="545">
        <v>426</v>
      </c>
      <c r="I18" s="545">
        <v>165</v>
      </c>
      <c r="J18" s="545">
        <v>261</v>
      </c>
      <c r="K18" s="545" t="s">
        <v>39</v>
      </c>
      <c r="L18" s="545" t="s">
        <v>39</v>
      </c>
    </row>
    <row r="19" spans="1:12">
      <c r="A19" s="608" t="s">
        <v>47</v>
      </c>
      <c r="B19" s="541">
        <v>1</v>
      </c>
      <c r="C19" s="541">
        <v>1</v>
      </c>
      <c r="D19" s="541">
        <v>1</v>
      </c>
      <c r="E19" s="541" t="s">
        <v>39</v>
      </c>
      <c r="F19" s="541" t="s">
        <v>39</v>
      </c>
      <c r="G19" s="541" t="s">
        <v>39</v>
      </c>
      <c r="H19" s="541" t="s">
        <v>39</v>
      </c>
      <c r="I19" s="541" t="s">
        <v>39</v>
      </c>
      <c r="J19" s="541" t="s">
        <v>39</v>
      </c>
      <c r="K19" s="541" t="s">
        <v>39</v>
      </c>
      <c r="L19" s="541" t="s">
        <v>39</v>
      </c>
    </row>
    <row r="20" spans="1:12">
      <c r="A20" s="605" t="s">
        <v>141</v>
      </c>
      <c r="B20" s="545">
        <v>542</v>
      </c>
      <c r="C20" s="545">
        <v>309.25</v>
      </c>
      <c r="D20" s="545">
        <v>73</v>
      </c>
      <c r="E20" s="545">
        <v>94.5</v>
      </c>
      <c r="F20" s="545">
        <v>132.75</v>
      </c>
      <c r="G20" s="545">
        <v>9</v>
      </c>
      <c r="H20" s="545">
        <v>232.75</v>
      </c>
      <c r="I20" s="545">
        <v>226</v>
      </c>
      <c r="J20" s="545">
        <v>0.75</v>
      </c>
      <c r="K20" s="545">
        <v>6</v>
      </c>
      <c r="L20" s="545" t="s">
        <v>39</v>
      </c>
    </row>
    <row r="21" spans="1:12" s="570" customFormat="1" ht="15.75" customHeight="1">
      <c r="A21" s="608" t="s">
        <v>140</v>
      </c>
      <c r="B21" s="541">
        <v>48.5</v>
      </c>
      <c r="C21" s="541">
        <v>41.75</v>
      </c>
      <c r="D21" s="541">
        <v>23</v>
      </c>
      <c r="E21" s="541" t="s">
        <v>39</v>
      </c>
      <c r="F21" s="541">
        <v>7.5</v>
      </c>
      <c r="G21" s="541">
        <v>11.25</v>
      </c>
      <c r="H21" s="541">
        <v>6.75</v>
      </c>
      <c r="I21" s="541">
        <v>6</v>
      </c>
      <c r="J21" s="541" t="s">
        <v>39</v>
      </c>
      <c r="K21" s="541" t="s">
        <v>39</v>
      </c>
      <c r="L21" s="541">
        <v>0.75</v>
      </c>
    </row>
    <row r="22" spans="1:12">
      <c r="A22" s="583" t="s">
        <v>44</v>
      </c>
      <c r="B22" s="545">
        <v>12190.25</v>
      </c>
      <c r="C22" s="545">
        <v>10631.75</v>
      </c>
      <c r="D22" s="545">
        <v>2843</v>
      </c>
      <c r="E22" s="545">
        <v>435</v>
      </c>
      <c r="F22" s="545">
        <v>902.25</v>
      </c>
      <c r="G22" s="545">
        <v>6451.5</v>
      </c>
      <c r="H22" s="545">
        <v>1558.5</v>
      </c>
      <c r="I22" s="545">
        <v>1257</v>
      </c>
      <c r="J22" s="545">
        <v>52.5</v>
      </c>
      <c r="K22" s="545">
        <v>20.25</v>
      </c>
      <c r="L22" s="545">
        <v>228.75</v>
      </c>
    </row>
    <row r="23" spans="1:12">
      <c r="A23" s="608" t="s">
        <v>139</v>
      </c>
      <c r="B23" s="541">
        <v>1073.75</v>
      </c>
      <c r="C23" s="541">
        <v>981.5</v>
      </c>
      <c r="D23" s="541">
        <v>194</v>
      </c>
      <c r="E23" s="541">
        <v>75</v>
      </c>
      <c r="F23" s="541">
        <v>272.25</v>
      </c>
      <c r="G23" s="541">
        <v>440.25</v>
      </c>
      <c r="H23" s="541">
        <v>92.25</v>
      </c>
      <c r="I23" s="541">
        <v>84</v>
      </c>
      <c r="J23" s="541">
        <v>1.5</v>
      </c>
      <c r="K23" s="541">
        <v>2.25</v>
      </c>
      <c r="L23" s="541">
        <v>4.5</v>
      </c>
    </row>
    <row r="24" spans="1:12">
      <c r="A24" s="605" t="s">
        <v>138</v>
      </c>
      <c r="B24" s="545">
        <v>11116.5</v>
      </c>
      <c r="C24" s="545">
        <v>9650.25</v>
      </c>
      <c r="D24" s="545">
        <v>2649</v>
      </c>
      <c r="E24" s="545">
        <v>360</v>
      </c>
      <c r="F24" s="545">
        <v>630</v>
      </c>
      <c r="G24" s="545">
        <v>6011.25</v>
      </c>
      <c r="H24" s="545">
        <v>1466.25</v>
      </c>
      <c r="I24" s="545">
        <v>1173</v>
      </c>
      <c r="J24" s="545">
        <v>51</v>
      </c>
      <c r="K24" s="545">
        <v>18</v>
      </c>
      <c r="L24" s="545">
        <v>224.25</v>
      </c>
    </row>
    <row r="25" spans="1:12">
      <c r="A25" s="605"/>
      <c r="B25" s="606"/>
      <c r="C25" s="606"/>
      <c r="D25" s="606"/>
      <c r="E25" s="606"/>
      <c r="F25" s="606"/>
      <c r="G25" s="606"/>
      <c r="H25" s="606"/>
      <c r="I25" s="606"/>
      <c r="J25" s="606"/>
      <c r="K25" s="606"/>
      <c r="L25" s="606"/>
    </row>
    <row r="26" spans="1:12" ht="99.75" customHeight="1">
      <c r="A26" s="1118" t="s">
        <v>689</v>
      </c>
      <c r="B26" s="1118"/>
      <c r="C26" s="1118"/>
      <c r="D26" s="1118"/>
      <c r="E26" s="1118"/>
      <c r="F26" s="1118"/>
      <c r="G26" s="1118"/>
      <c r="H26" s="1118"/>
      <c r="I26" s="1118"/>
      <c r="J26" s="1118"/>
      <c r="K26" s="1118"/>
      <c r="L26" s="1118"/>
    </row>
  </sheetData>
  <mergeCells count="6">
    <mergeCell ref="A26:L26"/>
    <mergeCell ref="A1:L1"/>
    <mergeCell ref="B2:B3"/>
    <mergeCell ref="A2:A3"/>
    <mergeCell ref="C2:G2"/>
    <mergeCell ref="H2:L2"/>
  </mergeCells>
  <hyperlinks>
    <hyperlink ref="M1" location="INDICE!A32" display="INDICE"/>
  </hyperlinks>
  <printOptions horizontalCentered="1"/>
  <pageMargins left="0.51181102362204722" right="0.51181102362204722" top="1.1023622047244095" bottom="0.51181102362204722" header="0.11811023622047245" footer="0.23622047244094491"/>
  <pageSetup paperSize="9" scale="74" firstPageNumber="51" orientation="landscape" useFirstPageNumber="1" r:id="rId1"/>
  <headerFooter scaleWithDoc="0">
    <oddHeader>&amp;C&amp;G</oddHeader>
    <oddFooter>&amp;C&amp;12 51</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G26"/>
  <sheetViews>
    <sheetView showGridLines="0" zoomScale="90" zoomScaleNormal="90" zoomScalePageLayoutView="90" workbookViewId="0">
      <selection activeCell="B1" sqref="B1:Q1"/>
    </sheetView>
  </sheetViews>
  <sheetFormatPr baseColWidth="10" defaultColWidth="9.140625" defaultRowHeight="12.75"/>
  <cols>
    <col min="1" max="1" width="65.7109375" style="574" customWidth="1"/>
    <col min="2" max="2" width="15" style="575" customWidth="1"/>
    <col min="3" max="3" width="15.7109375" style="575" customWidth="1"/>
    <col min="4" max="4" width="18.28515625" style="575" customWidth="1"/>
    <col min="5" max="5" width="18.85546875" style="575" customWidth="1"/>
    <col min="6" max="6" width="24.28515625" style="575" customWidth="1"/>
    <col min="7" max="16384" width="9.140625" style="556"/>
  </cols>
  <sheetData>
    <row r="1" spans="1:7" ht="45" customHeight="1">
      <c r="A1" s="1110" t="s">
        <v>1326</v>
      </c>
      <c r="B1" s="1110"/>
      <c r="C1" s="1110"/>
      <c r="D1" s="1110"/>
      <c r="E1" s="1110"/>
      <c r="F1" s="1110"/>
      <c r="G1" s="240" t="s">
        <v>555</v>
      </c>
    </row>
    <row r="2" spans="1:7" s="575" customFormat="1" ht="20.25" customHeight="1">
      <c r="A2" s="1119" t="s">
        <v>146</v>
      </c>
      <c r="B2" s="1119" t="s">
        <v>115</v>
      </c>
      <c r="C2" s="1131" t="s">
        <v>151</v>
      </c>
      <c r="D2" s="1131"/>
      <c r="E2" s="1131"/>
      <c r="F2" s="1131"/>
    </row>
    <row r="3" spans="1:7" s="609" customFormat="1" ht="50.25" customHeight="1">
      <c r="A3" s="1130"/>
      <c r="B3" s="1130"/>
      <c r="C3" s="581" t="s">
        <v>635</v>
      </c>
      <c r="D3" s="581" t="s">
        <v>636</v>
      </c>
      <c r="E3" s="581" t="s">
        <v>637</v>
      </c>
      <c r="F3" s="581" t="s">
        <v>148</v>
      </c>
    </row>
    <row r="4" spans="1:7" s="563" customFormat="1" ht="21" customHeight="1">
      <c r="A4" s="583" t="s">
        <v>11</v>
      </c>
      <c r="B4" s="545">
        <v>4477</v>
      </c>
      <c r="C4" s="545">
        <v>3916</v>
      </c>
      <c r="D4" s="545">
        <v>76</v>
      </c>
      <c r="E4" s="545">
        <v>325</v>
      </c>
      <c r="F4" s="545">
        <v>160</v>
      </c>
    </row>
    <row r="5" spans="1:7" ht="13.5" customHeight="1">
      <c r="A5" s="585" t="s">
        <v>59</v>
      </c>
      <c r="B5" s="541">
        <v>4049</v>
      </c>
      <c r="C5" s="541">
        <v>3748</v>
      </c>
      <c r="D5" s="541">
        <v>38</v>
      </c>
      <c r="E5" s="541">
        <v>213</v>
      </c>
      <c r="F5" s="541">
        <v>50</v>
      </c>
    </row>
    <row r="6" spans="1:7" ht="13.5" customHeight="1">
      <c r="A6" s="605" t="s">
        <v>58</v>
      </c>
      <c r="B6" s="545">
        <v>3003</v>
      </c>
      <c r="C6" s="545">
        <v>2948</v>
      </c>
      <c r="D6" s="545">
        <v>13</v>
      </c>
      <c r="E6" s="545">
        <v>9</v>
      </c>
      <c r="F6" s="545">
        <v>33</v>
      </c>
    </row>
    <row r="7" spans="1:7" ht="13.5" customHeight="1">
      <c r="A7" s="608" t="s">
        <v>639</v>
      </c>
      <c r="B7" s="541">
        <v>34</v>
      </c>
      <c r="C7" s="541">
        <v>25</v>
      </c>
      <c r="D7" s="541">
        <v>5</v>
      </c>
      <c r="E7" s="541">
        <v>4</v>
      </c>
      <c r="F7" s="541" t="s">
        <v>39</v>
      </c>
    </row>
    <row r="8" spans="1:7" ht="13.5" customHeight="1">
      <c r="A8" s="605" t="s">
        <v>56</v>
      </c>
      <c r="B8" s="545">
        <v>145</v>
      </c>
      <c r="C8" s="545">
        <v>100</v>
      </c>
      <c r="D8" s="545">
        <v>6</v>
      </c>
      <c r="E8" s="545">
        <v>39</v>
      </c>
      <c r="F8" s="545" t="s">
        <v>39</v>
      </c>
    </row>
    <row r="9" spans="1:7" ht="13.5" customHeight="1">
      <c r="A9" s="608" t="s">
        <v>55</v>
      </c>
      <c r="B9" s="541">
        <v>83</v>
      </c>
      <c r="C9" s="541">
        <v>4</v>
      </c>
      <c r="D9" s="541" t="s">
        <v>39</v>
      </c>
      <c r="E9" s="541">
        <v>77</v>
      </c>
      <c r="F9" s="541">
        <v>2</v>
      </c>
    </row>
    <row r="10" spans="1:7" ht="13.5" customHeight="1">
      <c r="A10" s="605" t="s">
        <v>638</v>
      </c>
      <c r="B10" s="545">
        <v>14</v>
      </c>
      <c r="C10" s="545">
        <v>9</v>
      </c>
      <c r="D10" s="545" t="s">
        <v>39</v>
      </c>
      <c r="E10" s="545">
        <v>5</v>
      </c>
      <c r="F10" s="545" t="s">
        <v>39</v>
      </c>
    </row>
    <row r="11" spans="1:7" ht="13.5" customHeight="1">
      <c r="A11" s="608" t="s">
        <v>131</v>
      </c>
      <c r="B11" s="541">
        <v>240</v>
      </c>
      <c r="C11" s="541">
        <v>240</v>
      </c>
      <c r="D11" s="541" t="s">
        <v>39</v>
      </c>
      <c r="E11" s="541" t="s">
        <v>39</v>
      </c>
      <c r="F11" s="541" t="s">
        <v>39</v>
      </c>
    </row>
    <row r="12" spans="1:7" ht="13.5" customHeight="1">
      <c r="A12" s="605" t="s">
        <v>143</v>
      </c>
      <c r="B12" s="545">
        <v>115</v>
      </c>
      <c r="C12" s="545">
        <v>64</v>
      </c>
      <c r="D12" s="545">
        <v>6</v>
      </c>
      <c r="E12" s="545">
        <v>38</v>
      </c>
      <c r="F12" s="545">
        <v>7</v>
      </c>
    </row>
    <row r="13" spans="1:7" ht="13.5" customHeight="1">
      <c r="A13" s="608" t="s">
        <v>52</v>
      </c>
      <c r="B13" s="541">
        <v>231</v>
      </c>
      <c r="C13" s="541">
        <v>231</v>
      </c>
      <c r="D13" s="541" t="s">
        <v>39</v>
      </c>
      <c r="E13" s="541" t="s">
        <v>39</v>
      </c>
      <c r="F13" s="541" t="s">
        <v>39</v>
      </c>
    </row>
    <row r="14" spans="1:7" ht="13.5" customHeight="1">
      <c r="A14" s="605" t="s">
        <v>142</v>
      </c>
      <c r="B14" s="545">
        <v>23</v>
      </c>
      <c r="C14" s="545">
        <v>19</v>
      </c>
      <c r="D14" s="545" t="s">
        <v>39</v>
      </c>
      <c r="E14" s="545">
        <v>3</v>
      </c>
      <c r="F14" s="545">
        <v>1</v>
      </c>
    </row>
    <row r="15" spans="1:7" ht="13.5" customHeight="1">
      <c r="A15" s="608" t="s">
        <v>50</v>
      </c>
      <c r="B15" s="541">
        <v>26</v>
      </c>
      <c r="C15" s="541">
        <v>20</v>
      </c>
      <c r="D15" s="541">
        <v>2</v>
      </c>
      <c r="E15" s="541">
        <v>4</v>
      </c>
      <c r="F15" s="541" t="s">
        <v>39</v>
      </c>
    </row>
    <row r="16" spans="1:7" ht="13.5" customHeight="1">
      <c r="A16" s="605" t="s">
        <v>49</v>
      </c>
      <c r="B16" s="545">
        <v>93</v>
      </c>
      <c r="C16" s="545">
        <v>66</v>
      </c>
      <c r="D16" s="545">
        <v>6</v>
      </c>
      <c r="E16" s="545">
        <v>19</v>
      </c>
      <c r="F16" s="545">
        <v>2</v>
      </c>
    </row>
    <row r="17" spans="1:6" ht="13.5" customHeight="1">
      <c r="A17" s="608" t="s">
        <v>620</v>
      </c>
      <c r="B17" s="541">
        <v>24</v>
      </c>
      <c r="C17" s="541">
        <v>15</v>
      </c>
      <c r="D17" s="541" t="s">
        <v>39</v>
      </c>
      <c r="E17" s="541">
        <v>7</v>
      </c>
      <c r="F17" s="541">
        <v>2</v>
      </c>
    </row>
    <row r="18" spans="1:6" ht="13.5" customHeight="1">
      <c r="A18" s="605" t="s">
        <v>621</v>
      </c>
      <c r="B18" s="545">
        <v>15</v>
      </c>
      <c r="C18" s="545">
        <v>5</v>
      </c>
      <c r="D18" s="545" t="s">
        <v>39</v>
      </c>
      <c r="E18" s="545">
        <v>7</v>
      </c>
      <c r="F18" s="545">
        <v>3</v>
      </c>
    </row>
    <row r="19" spans="1:6" ht="13.5" customHeight="1">
      <c r="A19" s="608" t="s">
        <v>47</v>
      </c>
      <c r="B19" s="541">
        <v>1</v>
      </c>
      <c r="C19" s="541" t="s">
        <v>39</v>
      </c>
      <c r="D19" s="541" t="s">
        <v>39</v>
      </c>
      <c r="E19" s="541">
        <v>1</v>
      </c>
      <c r="F19" s="541" t="s">
        <v>39</v>
      </c>
    </row>
    <row r="20" spans="1:6" ht="13.5" customHeight="1">
      <c r="A20" s="605" t="s">
        <v>141</v>
      </c>
      <c r="B20" s="545" t="s">
        <v>39</v>
      </c>
      <c r="C20" s="545" t="s">
        <v>39</v>
      </c>
      <c r="D20" s="545" t="s">
        <v>39</v>
      </c>
      <c r="E20" s="545" t="s">
        <v>39</v>
      </c>
      <c r="F20" s="545" t="s">
        <v>39</v>
      </c>
    </row>
    <row r="21" spans="1:6" s="563" customFormat="1" ht="21" customHeight="1">
      <c r="A21" s="608" t="s">
        <v>140</v>
      </c>
      <c r="B21" s="541">
        <v>2</v>
      </c>
      <c r="C21" s="541">
        <v>2</v>
      </c>
      <c r="D21" s="541" t="s">
        <v>39</v>
      </c>
      <c r="E21" s="541" t="s">
        <v>39</v>
      </c>
      <c r="F21" s="541" t="s">
        <v>39</v>
      </c>
    </row>
    <row r="22" spans="1:6">
      <c r="A22" s="583" t="s">
        <v>44</v>
      </c>
      <c r="B22" s="545">
        <v>428</v>
      </c>
      <c r="C22" s="545">
        <v>168</v>
      </c>
      <c r="D22" s="545">
        <v>38</v>
      </c>
      <c r="E22" s="545">
        <v>112</v>
      </c>
      <c r="F22" s="545">
        <v>110</v>
      </c>
    </row>
    <row r="23" spans="1:6">
      <c r="A23" s="608" t="s">
        <v>139</v>
      </c>
      <c r="B23" s="541">
        <v>211</v>
      </c>
      <c r="C23" s="541">
        <v>94</v>
      </c>
      <c r="D23" s="541">
        <v>19</v>
      </c>
      <c r="E23" s="541">
        <v>57</v>
      </c>
      <c r="F23" s="541">
        <v>41</v>
      </c>
    </row>
    <row r="24" spans="1:6">
      <c r="A24" s="605" t="s">
        <v>138</v>
      </c>
      <c r="B24" s="545">
        <v>217</v>
      </c>
      <c r="C24" s="545">
        <v>74</v>
      </c>
      <c r="D24" s="545">
        <v>19</v>
      </c>
      <c r="E24" s="545">
        <v>55</v>
      </c>
      <c r="F24" s="545">
        <v>69</v>
      </c>
    </row>
    <row r="25" spans="1:6">
      <c r="A25" s="605"/>
      <c r="B25" s="610"/>
      <c r="C25" s="610"/>
      <c r="D25" s="610"/>
      <c r="E25" s="610"/>
      <c r="F25" s="610"/>
    </row>
    <row r="26" spans="1:6" ht="97.5" customHeight="1">
      <c r="A26" s="1111" t="s">
        <v>147</v>
      </c>
      <c r="B26" s="1111"/>
      <c r="C26" s="1111"/>
      <c r="D26" s="1111"/>
      <c r="E26" s="1111"/>
      <c r="F26" s="1111"/>
    </row>
  </sheetData>
  <mergeCells count="5">
    <mergeCell ref="A26:F26"/>
    <mergeCell ref="A1:F1"/>
    <mergeCell ref="B2:B3"/>
    <mergeCell ref="A2:A3"/>
    <mergeCell ref="C2:F2"/>
  </mergeCells>
  <hyperlinks>
    <hyperlink ref="G1" location="INDICE!A32" display="INDICE"/>
  </hyperlinks>
  <printOptions horizontalCentered="1"/>
  <pageMargins left="0.51181102362204722" right="0.51181102362204722" top="1.1023622047244095" bottom="0.51181102362204722" header="0.11811023622047245" footer="0.23622047244094491"/>
  <pageSetup paperSize="9" scale="86" firstPageNumber="52" orientation="landscape" useFirstPageNumber="1" r:id="rId1"/>
  <headerFooter scaleWithDoc="0">
    <oddHeader>&amp;C&amp;G</oddHeader>
    <oddFooter>&amp;C&amp;12 52</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G26"/>
  <sheetViews>
    <sheetView showGridLines="0" zoomScale="90" zoomScaleNormal="90" zoomScalePageLayoutView="90" workbookViewId="0">
      <selection activeCell="B1" sqref="B1:Q1"/>
    </sheetView>
  </sheetViews>
  <sheetFormatPr baseColWidth="10" defaultColWidth="9.140625" defaultRowHeight="12.75"/>
  <cols>
    <col min="1" max="1" width="51.7109375" style="574" customWidth="1"/>
    <col min="2" max="2" width="12.7109375" style="575" customWidth="1"/>
    <col min="3" max="3" width="23.7109375" style="575" customWidth="1"/>
    <col min="4" max="4" width="20.85546875" style="575" customWidth="1"/>
    <col min="5" max="5" width="24.140625" style="575" customWidth="1"/>
    <col min="6" max="6" width="30.7109375" style="575" customWidth="1"/>
    <col min="7" max="16384" width="9.140625" style="556"/>
  </cols>
  <sheetData>
    <row r="1" spans="1:7" ht="45" customHeight="1">
      <c r="A1" s="1110" t="s">
        <v>1327</v>
      </c>
      <c r="B1" s="1110"/>
      <c r="C1" s="1110"/>
      <c r="D1" s="1110"/>
      <c r="E1" s="1110"/>
      <c r="F1" s="1110"/>
      <c r="G1" s="240" t="s">
        <v>555</v>
      </c>
    </row>
    <row r="2" spans="1:7" ht="24" customHeight="1">
      <c r="A2" s="1119" t="s">
        <v>67</v>
      </c>
      <c r="B2" s="1119" t="s">
        <v>115</v>
      </c>
      <c r="C2" s="1119" t="s">
        <v>151</v>
      </c>
      <c r="D2" s="1119"/>
      <c r="E2" s="1119"/>
      <c r="F2" s="1119"/>
    </row>
    <row r="3" spans="1:7" s="611" customFormat="1" ht="30">
      <c r="A3" s="1130"/>
      <c r="B3" s="1130"/>
      <c r="C3" s="581" t="s">
        <v>635</v>
      </c>
      <c r="D3" s="581" t="s">
        <v>636</v>
      </c>
      <c r="E3" s="581" t="s">
        <v>637</v>
      </c>
      <c r="F3" s="581" t="s">
        <v>148</v>
      </c>
    </row>
    <row r="4" spans="1:7" ht="17.25" customHeight="1">
      <c r="A4" s="583" t="s">
        <v>11</v>
      </c>
      <c r="B4" s="545">
        <v>22494</v>
      </c>
      <c r="C4" s="545">
        <v>19978</v>
      </c>
      <c r="D4" s="545">
        <v>1416</v>
      </c>
      <c r="E4" s="545">
        <v>346</v>
      </c>
      <c r="F4" s="545">
        <v>754</v>
      </c>
    </row>
    <row r="5" spans="1:7" ht="15" customHeight="1">
      <c r="A5" s="585" t="s">
        <v>59</v>
      </c>
      <c r="B5" s="541">
        <v>18396</v>
      </c>
      <c r="C5" s="541">
        <v>17790</v>
      </c>
      <c r="D5" s="541">
        <v>433</v>
      </c>
      <c r="E5" s="541">
        <v>87</v>
      </c>
      <c r="F5" s="541">
        <v>86</v>
      </c>
    </row>
    <row r="6" spans="1:7" ht="15" customHeight="1">
      <c r="A6" s="605" t="s">
        <v>58</v>
      </c>
      <c r="B6" s="545">
        <v>12024</v>
      </c>
      <c r="C6" s="545">
        <v>11927</v>
      </c>
      <c r="D6" s="545">
        <v>28</v>
      </c>
      <c r="E6" s="545">
        <v>3</v>
      </c>
      <c r="F6" s="545">
        <v>66</v>
      </c>
    </row>
    <row r="7" spans="1:7" ht="15" customHeight="1">
      <c r="A7" s="608" t="s">
        <v>639</v>
      </c>
      <c r="B7" s="541">
        <v>347</v>
      </c>
      <c r="C7" s="541">
        <v>340</v>
      </c>
      <c r="D7" s="541">
        <v>4</v>
      </c>
      <c r="E7" s="541">
        <v>1</v>
      </c>
      <c r="F7" s="541">
        <v>2</v>
      </c>
    </row>
    <row r="8" spans="1:7" ht="15" customHeight="1">
      <c r="A8" s="605" t="s">
        <v>56</v>
      </c>
      <c r="B8" s="545">
        <v>524</v>
      </c>
      <c r="C8" s="545">
        <v>432</v>
      </c>
      <c r="D8" s="545">
        <v>75</v>
      </c>
      <c r="E8" s="545">
        <v>16</v>
      </c>
      <c r="F8" s="545">
        <v>1</v>
      </c>
    </row>
    <row r="9" spans="1:7" ht="15" customHeight="1">
      <c r="A9" s="608" t="s">
        <v>55</v>
      </c>
      <c r="B9" s="541">
        <v>42</v>
      </c>
      <c r="C9" s="541">
        <v>32</v>
      </c>
      <c r="D9" s="541">
        <v>6</v>
      </c>
      <c r="E9" s="541">
        <v>3</v>
      </c>
      <c r="F9" s="541">
        <v>1</v>
      </c>
    </row>
    <row r="10" spans="1:7" ht="15" customHeight="1">
      <c r="A10" s="605" t="s">
        <v>638</v>
      </c>
      <c r="B10" s="545">
        <v>34</v>
      </c>
      <c r="C10" s="545">
        <v>32</v>
      </c>
      <c r="D10" s="545" t="s">
        <v>39</v>
      </c>
      <c r="E10" s="545">
        <v>2</v>
      </c>
      <c r="F10" s="545" t="s">
        <v>39</v>
      </c>
    </row>
    <row r="11" spans="1:7" ht="15" customHeight="1">
      <c r="A11" s="608" t="s">
        <v>131</v>
      </c>
      <c r="B11" s="541">
        <v>3262</v>
      </c>
      <c r="C11" s="541">
        <v>3257</v>
      </c>
      <c r="D11" s="541">
        <v>2</v>
      </c>
      <c r="E11" s="541" t="s">
        <v>39</v>
      </c>
      <c r="F11" s="541">
        <v>3</v>
      </c>
    </row>
    <row r="12" spans="1:7" ht="15" customHeight="1">
      <c r="A12" s="605" t="s">
        <v>143</v>
      </c>
      <c r="B12" s="545">
        <v>242</v>
      </c>
      <c r="C12" s="545">
        <v>214</v>
      </c>
      <c r="D12" s="545">
        <v>19</v>
      </c>
      <c r="E12" s="545">
        <v>5</v>
      </c>
      <c r="F12" s="545">
        <v>4</v>
      </c>
    </row>
    <row r="13" spans="1:7" ht="15" customHeight="1">
      <c r="A13" s="608" t="s">
        <v>52</v>
      </c>
      <c r="B13" s="541" t="s">
        <v>39</v>
      </c>
      <c r="C13" s="541" t="s">
        <v>39</v>
      </c>
      <c r="D13" s="541" t="s">
        <v>39</v>
      </c>
      <c r="E13" s="541" t="s">
        <v>39</v>
      </c>
      <c r="F13" s="541" t="s">
        <v>39</v>
      </c>
    </row>
    <row r="14" spans="1:7" ht="15" customHeight="1">
      <c r="A14" s="605" t="s">
        <v>142</v>
      </c>
      <c r="B14" s="545">
        <v>90</v>
      </c>
      <c r="C14" s="545">
        <v>75</v>
      </c>
      <c r="D14" s="545">
        <v>7</v>
      </c>
      <c r="E14" s="545">
        <v>8</v>
      </c>
      <c r="F14" s="545" t="s">
        <v>39</v>
      </c>
    </row>
    <row r="15" spans="1:7" ht="15" customHeight="1">
      <c r="A15" s="608" t="s">
        <v>50</v>
      </c>
      <c r="B15" s="541">
        <v>28</v>
      </c>
      <c r="C15" s="541">
        <v>26</v>
      </c>
      <c r="D15" s="541">
        <v>1</v>
      </c>
      <c r="E15" s="541" t="s">
        <v>39</v>
      </c>
      <c r="F15" s="541">
        <v>1</v>
      </c>
    </row>
    <row r="16" spans="1:7" ht="15" customHeight="1">
      <c r="A16" s="605" t="s">
        <v>49</v>
      </c>
      <c r="B16" s="545">
        <v>266</v>
      </c>
      <c r="C16" s="545">
        <v>233</v>
      </c>
      <c r="D16" s="545">
        <v>24</v>
      </c>
      <c r="E16" s="545">
        <v>5</v>
      </c>
      <c r="F16" s="545">
        <v>4</v>
      </c>
    </row>
    <row r="17" spans="1:6" ht="15" customHeight="1">
      <c r="A17" s="608" t="s">
        <v>620</v>
      </c>
      <c r="B17" s="541">
        <v>48</v>
      </c>
      <c r="C17" s="541">
        <v>38</v>
      </c>
      <c r="D17" s="541">
        <v>2</v>
      </c>
      <c r="E17" s="541">
        <v>6</v>
      </c>
      <c r="F17" s="541">
        <v>2</v>
      </c>
    </row>
    <row r="18" spans="1:6" ht="15" customHeight="1">
      <c r="A18" s="605" t="s">
        <v>621</v>
      </c>
      <c r="B18" s="545">
        <v>917</v>
      </c>
      <c r="C18" s="545">
        <v>892</v>
      </c>
      <c r="D18" s="545">
        <v>4</v>
      </c>
      <c r="E18" s="545">
        <v>21</v>
      </c>
      <c r="F18" s="545" t="s">
        <v>39</v>
      </c>
    </row>
    <row r="19" spans="1:6" ht="15" customHeight="1">
      <c r="A19" s="608" t="s">
        <v>47</v>
      </c>
      <c r="B19" s="541">
        <v>5</v>
      </c>
      <c r="C19" s="541">
        <v>2</v>
      </c>
      <c r="D19" s="541">
        <v>3</v>
      </c>
      <c r="E19" s="541" t="s">
        <v>39</v>
      </c>
      <c r="F19" s="541" t="s">
        <v>39</v>
      </c>
    </row>
    <row r="20" spans="1:6" ht="15" customHeight="1">
      <c r="A20" s="605" t="s">
        <v>141</v>
      </c>
      <c r="B20" s="545">
        <v>550</v>
      </c>
      <c r="C20" s="545">
        <v>274</v>
      </c>
      <c r="D20" s="545">
        <v>258</v>
      </c>
      <c r="E20" s="545">
        <v>17</v>
      </c>
      <c r="F20" s="545">
        <v>1</v>
      </c>
    </row>
    <row r="21" spans="1:6" ht="15.75" customHeight="1">
      <c r="A21" s="608" t="s">
        <v>140</v>
      </c>
      <c r="B21" s="541">
        <v>17</v>
      </c>
      <c r="C21" s="541">
        <v>16</v>
      </c>
      <c r="D21" s="541" t="s">
        <v>39</v>
      </c>
      <c r="E21" s="541" t="s">
        <v>39</v>
      </c>
      <c r="F21" s="541">
        <v>1</v>
      </c>
    </row>
    <row r="22" spans="1:6" ht="15" customHeight="1">
      <c r="A22" s="583" t="s">
        <v>44</v>
      </c>
      <c r="B22" s="545">
        <v>4098</v>
      </c>
      <c r="C22" s="545">
        <v>2188</v>
      </c>
      <c r="D22" s="545">
        <v>983</v>
      </c>
      <c r="E22" s="545">
        <v>259</v>
      </c>
      <c r="F22" s="545">
        <v>668</v>
      </c>
    </row>
    <row r="23" spans="1:6" ht="15.75" customHeight="1">
      <c r="A23" s="608" t="s">
        <v>139</v>
      </c>
      <c r="B23" s="541">
        <v>574</v>
      </c>
      <c r="C23" s="541">
        <v>357</v>
      </c>
      <c r="D23" s="541">
        <v>68</v>
      </c>
      <c r="E23" s="541">
        <v>68</v>
      </c>
      <c r="F23" s="541">
        <v>81</v>
      </c>
    </row>
    <row r="24" spans="1:6">
      <c r="A24" s="605" t="s">
        <v>138</v>
      </c>
      <c r="B24" s="545">
        <v>3524</v>
      </c>
      <c r="C24" s="545">
        <v>1831</v>
      </c>
      <c r="D24" s="545">
        <v>915</v>
      </c>
      <c r="E24" s="545">
        <v>191</v>
      </c>
      <c r="F24" s="545">
        <v>587</v>
      </c>
    </row>
    <row r="25" spans="1:6">
      <c r="A25" s="605"/>
      <c r="B25" s="610"/>
      <c r="C25" s="610"/>
      <c r="D25" s="610"/>
      <c r="E25" s="610"/>
      <c r="F25" s="610"/>
    </row>
    <row r="26" spans="1:6" ht="116.25" customHeight="1">
      <c r="A26" s="1111" t="s">
        <v>149</v>
      </c>
      <c r="B26" s="1111"/>
      <c r="C26" s="1111"/>
      <c r="D26" s="1111"/>
      <c r="E26" s="1111"/>
      <c r="F26" s="1111"/>
    </row>
  </sheetData>
  <mergeCells count="5">
    <mergeCell ref="A26:F26"/>
    <mergeCell ref="A1:F1"/>
    <mergeCell ref="B2:B3"/>
    <mergeCell ref="A2:A3"/>
    <mergeCell ref="C2:F2"/>
  </mergeCells>
  <hyperlinks>
    <hyperlink ref="G1" location="INDICE!A32" display="INDICE"/>
  </hyperlinks>
  <printOptions horizontalCentered="1"/>
  <pageMargins left="0.51181102362204722" right="0.51181102362204722" top="1.1023622047244095" bottom="0.51181102362204722" header="0.11811023622047245" footer="0.23622047244094491"/>
  <pageSetup paperSize="9" scale="82" firstPageNumber="53" orientation="landscape" useFirstPageNumber="1" r:id="rId1"/>
  <headerFooter scaleWithDoc="0">
    <oddHeader>&amp;C&amp;G</oddHeader>
    <oddFooter>&amp;C&amp;12 53</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M38"/>
  <sheetViews>
    <sheetView showGridLines="0" zoomScale="90" zoomScaleNormal="90" zoomScalePageLayoutView="80" workbookViewId="0">
      <selection activeCell="B1" sqref="B1:Q1"/>
    </sheetView>
  </sheetViews>
  <sheetFormatPr baseColWidth="10" defaultColWidth="9.140625" defaultRowHeight="12.75"/>
  <cols>
    <col min="1" max="1" width="30.7109375" style="574" customWidth="1"/>
    <col min="2" max="2" width="12.140625" style="574" bestFit="1" customWidth="1"/>
    <col min="3" max="3" width="11.42578125" style="574" customWidth="1"/>
    <col min="4" max="4" width="10.5703125" style="574" customWidth="1"/>
    <col min="5" max="5" width="12.5703125" style="574" customWidth="1"/>
    <col min="6" max="6" width="13.5703125" style="574" customWidth="1"/>
    <col min="7" max="7" width="21.85546875" style="574" customWidth="1"/>
    <col min="8" max="8" width="11.140625" style="574" customWidth="1"/>
    <col min="9" max="9" width="10.5703125" style="574" customWidth="1"/>
    <col min="10" max="10" width="13.140625" style="574" customWidth="1"/>
    <col min="11" max="11" width="14.42578125" style="574" customWidth="1"/>
    <col min="12" max="12" width="25.7109375" style="574" customWidth="1"/>
    <col min="13" max="13" width="9.7109375" style="561" customWidth="1"/>
    <col min="14" max="16384" width="9.140625" style="561"/>
  </cols>
  <sheetData>
    <row r="1" spans="1:13" ht="49.5" customHeight="1">
      <c r="A1" s="1110" t="s">
        <v>1328</v>
      </c>
      <c r="B1" s="1110"/>
      <c r="C1" s="1110"/>
      <c r="D1" s="1110"/>
      <c r="E1" s="1110"/>
      <c r="F1" s="1110"/>
      <c r="G1" s="1110"/>
      <c r="H1" s="1110"/>
      <c r="I1" s="1110"/>
      <c r="J1" s="1110"/>
      <c r="K1" s="1110"/>
      <c r="L1" s="1110"/>
      <c r="M1" s="240" t="s">
        <v>555</v>
      </c>
    </row>
    <row r="2" spans="1:13" ht="3.75" customHeight="1">
      <c r="A2" s="603"/>
      <c r="B2" s="603"/>
      <c r="C2" s="603"/>
      <c r="D2" s="603"/>
      <c r="E2" s="603"/>
      <c r="F2" s="603"/>
      <c r="G2" s="603"/>
      <c r="H2" s="603"/>
      <c r="I2" s="603"/>
      <c r="J2" s="603"/>
      <c r="K2" s="612"/>
      <c r="L2" s="612"/>
    </row>
    <row r="3" spans="1:13" s="613" customFormat="1" ht="13.5" customHeight="1">
      <c r="A3" s="1119" t="s">
        <v>81</v>
      </c>
      <c r="B3" s="1119" t="s">
        <v>967</v>
      </c>
      <c r="C3" s="1119" t="s">
        <v>985</v>
      </c>
      <c r="D3" s="1119"/>
      <c r="E3" s="1119"/>
      <c r="F3" s="1119"/>
      <c r="G3" s="1119"/>
      <c r="H3" s="1119" t="s">
        <v>984</v>
      </c>
      <c r="I3" s="1119"/>
      <c r="J3" s="1119"/>
      <c r="K3" s="1119"/>
      <c r="L3" s="1119"/>
    </row>
    <row r="4" spans="1:13" s="613" customFormat="1" ht="7.5" customHeight="1">
      <c r="A4" s="1119"/>
      <c r="B4" s="1132"/>
      <c r="C4" s="1119"/>
      <c r="D4" s="1119"/>
      <c r="E4" s="1119"/>
      <c r="F4" s="1119"/>
      <c r="G4" s="1119"/>
      <c r="H4" s="1119"/>
      <c r="I4" s="1119"/>
      <c r="J4" s="1119"/>
      <c r="K4" s="1119"/>
      <c r="L4" s="1119"/>
    </row>
    <row r="5" spans="1:13" s="613" customFormat="1" ht="30">
      <c r="A5" s="1130"/>
      <c r="B5" s="1133"/>
      <c r="C5" s="581" t="s">
        <v>66</v>
      </c>
      <c r="D5" s="581" t="s">
        <v>635</v>
      </c>
      <c r="E5" s="581" t="s">
        <v>636</v>
      </c>
      <c r="F5" s="581" t="s">
        <v>637</v>
      </c>
      <c r="G5" s="581" t="s">
        <v>148</v>
      </c>
      <c r="H5" s="581" t="s">
        <v>66</v>
      </c>
      <c r="I5" s="581" t="s">
        <v>635</v>
      </c>
      <c r="J5" s="581" t="s">
        <v>636</v>
      </c>
      <c r="K5" s="581" t="s">
        <v>637</v>
      </c>
      <c r="L5" s="581" t="s">
        <v>144</v>
      </c>
    </row>
    <row r="6" spans="1:13" s="570" customFormat="1" ht="15.75" customHeight="1">
      <c r="A6" s="583" t="s">
        <v>11</v>
      </c>
      <c r="B6" s="545">
        <v>32617.25</v>
      </c>
      <c r="C6" s="545">
        <v>23749</v>
      </c>
      <c r="D6" s="545">
        <v>14740</v>
      </c>
      <c r="E6" s="545">
        <v>678</v>
      </c>
      <c r="F6" s="545">
        <v>1742.25</v>
      </c>
      <c r="G6" s="545">
        <v>6588.75</v>
      </c>
      <c r="H6" s="545">
        <v>8868.25</v>
      </c>
      <c r="I6" s="545">
        <v>8200</v>
      </c>
      <c r="J6" s="545">
        <v>369.75</v>
      </c>
      <c r="K6" s="545">
        <v>52.5</v>
      </c>
      <c r="L6" s="545">
        <v>246</v>
      </c>
    </row>
    <row r="7" spans="1:13" ht="15.75" customHeight="1">
      <c r="A7" s="585" t="s">
        <v>12</v>
      </c>
      <c r="B7" s="541">
        <v>16191.5</v>
      </c>
      <c r="C7" s="541">
        <v>12099</v>
      </c>
      <c r="D7" s="541">
        <v>7440</v>
      </c>
      <c r="E7" s="541">
        <v>363</v>
      </c>
      <c r="F7" s="541">
        <v>804.75</v>
      </c>
      <c r="G7" s="541">
        <v>3491.25</v>
      </c>
      <c r="H7" s="541">
        <v>4092.5</v>
      </c>
      <c r="I7" s="541">
        <v>3887</v>
      </c>
      <c r="J7" s="541">
        <v>48.75</v>
      </c>
      <c r="K7" s="541">
        <v>37.5</v>
      </c>
      <c r="L7" s="541">
        <v>119.25</v>
      </c>
    </row>
    <row r="8" spans="1:13" ht="15.75" customHeight="1">
      <c r="A8" s="605" t="s">
        <v>13</v>
      </c>
      <c r="B8" s="545">
        <v>1827.5</v>
      </c>
      <c r="C8" s="545">
        <v>1415.75</v>
      </c>
      <c r="D8" s="545">
        <v>836</v>
      </c>
      <c r="E8" s="545">
        <v>97.5</v>
      </c>
      <c r="F8" s="545">
        <v>123.75</v>
      </c>
      <c r="G8" s="545">
        <v>358.5</v>
      </c>
      <c r="H8" s="545">
        <v>411.75</v>
      </c>
      <c r="I8" s="545">
        <v>405</v>
      </c>
      <c r="J8" s="545" t="s">
        <v>39</v>
      </c>
      <c r="K8" s="545">
        <v>3.75</v>
      </c>
      <c r="L8" s="545">
        <v>3</v>
      </c>
    </row>
    <row r="9" spans="1:13" ht="15.75" customHeight="1">
      <c r="A9" s="608" t="s">
        <v>14</v>
      </c>
      <c r="B9" s="541">
        <v>310.75</v>
      </c>
      <c r="C9" s="541">
        <v>199.5</v>
      </c>
      <c r="D9" s="541">
        <v>168</v>
      </c>
      <c r="E9" s="541" t="s">
        <v>39</v>
      </c>
      <c r="F9" s="541">
        <v>3.75</v>
      </c>
      <c r="G9" s="541">
        <v>27.75</v>
      </c>
      <c r="H9" s="541">
        <v>111.25</v>
      </c>
      <c r="I9" s="541">
        <v>106</v>
      </c>
      <c r="J9" s="541" t="s">
        <v>39</v>
      </c>
      <c r="K9" s="541">
        <v>0.75</v>
      </c>
      <c r="L9" s="541">
        <v>4.5</v>
      </c>
    </row>
    <row r="10" spans="1:13" ht="15.75" customHeight="1">
      <c r="A10" s="605" t="s">
        <v>15</v>
      </c>
      <c r="B10" s="545">
        <v>449.75</v>
      </c>
      <c r="C10" s="545">
        <v>287.75</v>
      </c>
      <c r="D10" s="545">
        <v>233</v>
      </c>
      <c r="E10" s="545">
        <v>3</v>
      </c>
      <c r="F10" s="545">
        <v>11.25</v>
      </c>
      <c r="G10" s="545">
        <v>40.5</v>
      </c>
      <c r="H10" s="545">
        <v>162</v>
      </c>
      <c r="I10" s="545">
        <v>162</v>
      </c>
      <c r="J10" s="545" t="s">
        <v>39</v>
      </c>
      <c r="K10" s="545" t="s">
        <v>39</v>
      </c>
      <c r="L10" s="545" t="s">
        <v>39</v>
      </c>
    </row>
    <row r="11" spans="1:13" ht="15.75" customHeight="1">
      <c r="A11" s="608" t="s">
        <v>16</v>
      </c>
      <c r="B11" s="541">
        <v>255.75</v>
      </c>
      <c r="C11" s="541">
        <v>165.5</v>
      </c>
      <c r="D11" s="541">
        <v>140</v>
      </c>
      <c r="E11" s="541">
        <v>6.75</v>
      </c>
      <c r="F11" s="541">
        <v>5.25</v>
      </c>
      <c r="G11" s="541">
        <v>13.5</v>
      </c>
      <c r="H11" s="541">
        <v>90.25</v>
      </c>
      <c r="I11" s="541">
        <v>85</v>
      </c>
      <c r="J11" s="541">
        <v>2.25</v>
      </c>
      <c r="K11" s="541" t="s">
        <v>39</v>
      </c>
      <c r="L11" s="541">
        <v>3</v>
      </c>
    </row>
    <row r="12" spans="1:13" ht="15.75" customHeight="1">
      <c r="A12" s="605" t="s">
        <v>17</v>
      </c>
      <c r="B12" s="545">
        <v>761</v>
      </c>
      <c r="C12" s="545">
        <v>453.75</v>
      </c>
      <c r="D12" s="545">
        <v>279</v>
      </c>
      <c r="E12" s="545">
        <v>4.5</v>
      </c>
      <c r="F12" s="545">
        <v>18.75</v>
      </c>
      <c r="G12" s="545">
        <v>151.5</v>
      </c>
      <c r="H12" s="545">
        <v>307.25</v>
      </c>
      <c r="I12" s="545">
        <v>296</v>
      </c>
      <c r="J12" s="545">
        <v>2.25</v>
      </c>
      <c r="K12" s="545">
        <v>3.75</v>
      </c>
      <c r="L12" s="545">
        <v>5.25</v>
      </c>
    </row>
    <row r="13" spans="1:13" ht="15.75" customHeight="1">
      <c r="A13" s="608" t="s">
        <v>18</v>
      </c>
      <c r="B13" s="541">
        <v>949.25</v>
      </c>
      <c r="C13" s="541">
        <v>583</v>
      </c>
      <c r="D13" s="541">
        <v>358</v>
      </c>
      <c r="E13" s="541">
        <v>46.5</v>
      </c>
      <c r="F13" s="541">
        <v>54.75</v>
      </c>
      <c r="G13" s="541">
        <v>123.75</v>
      </c>
      <c r="H13" s="541">
        <v>366.25</v>
      </c>
      <c r="I13" s="541">
        <v>355</v>
      </c>
      <c r="J13" s="541" t="s">
        <v>39</v>
      </c>
      <c r="K13" s="541">
        <v>7.5</v>
      </c>
      <c r="L13" s="541">
        <v>3.75</v>
      </c>
    </row>
    <row r="14" spans="1:13" ht="15.75" customHeight="1">
      <c r="A14" s="605" t="s">
        <v>19</v>
      </c>
      <c r="B14" s="545">
        <v>768.25</v>
      </c>
      <c r="C14" s="545">
        <v>452.25</v>
      </c>
      <c r="D14" s="545">
        <v>318</v>
      </c>
      <c r="E14" s="545">
        <v>9</v>
      </c>
      <c r="F14" s="545">
        <v>56.25</v>
      </c>
      <c r="G14" s="545">
        <v>69</v>
      </c>
      <c r="H14" s="545">
        <v>316</v>
      </c>
      <c r="I14" s="545">
        <v>316</v>
      </c>
      <c r="J14" s="545" t="s">
        <v>39</v>
      </c>
      <c r="K14" s="545" t="s">
        <v>39</v>
      </c>
      <c r="L14" s="545" t="s">
        <v>39</v>
      </c>
    </row>
    <row r="15" spans="1:13" ht="15.75" customHeight="1">
      <c r="A15" s="608" t="s">
        <v>20</v>
      </c>
      <c r="B15" s="541">
        <v>1249.5</v>
      </c>
      <c r="C15" s="541">
        <v>919.75</v>
      </c>
      <c r="D15" s="541">
        <v>673</v>
      </c>
      <c r="E15" s="541">
        <v>27.75</v>
      </c>
      <c r="F15" s="541">
        <v>77.25</v>
      </c>
      <c r="G15" s="541">
        <v>141.75</v>
      </c>
      <c r="H15" s="541">
        <v>329.75</v>
      </c>
      <c r="I15" s="541">
        <v>323</v>
      </c>
      <c r="J15" s="541">
        <v>6.75</v>
      </c>
      <c r="K15" s="541" t="s">
        <v>39</v>
      </c>
      <c r="L15" s="541" t="s">
        <v>39</v>
      </c>
    </row>
    <row r="16" spans="1:13" ht="15.75" customHeight="1">
      <c r="A16" s="605" t="s">
        <v>21</v>
      </c>
      <c r="B16" s="545">
        <v>7527.75</v>
      </c>
      <c r="C16" s="545">
        <v>6030.25</v>
      </c>
      <c r="D16" s="545">
        <v>3559</v>
      </c>
      <c r="E16" s="545">
        <v>134.25</v>
      </c>
      <c r="F16" s="545">
        <v>337.5</v>
      </c>
      <c r="G16" s="545">
        <v>1999.5</v>
      </c>
      <c r="H16" s="545">
        <v>1497.5</v>
      </c>
      <c r="I16" s="545">
        <v>1373</v>
      </c>
      <c r="J16" s="545">
        <v>33.75</v>
      </c>
      <c r="K16" s="545">
        <v>12</v>
      </c>
      <c r="L16" s="545">
        <v>78.75</v>
      </c>
    </row>
    <row r="17" spans="1:12" ht="15.75" customHeight="1">
      <c r="A17" s="608" t="s">
        <v>22</v>
      </c>
      <c r="B17" s="541">
        <v>1174.25</v>
      </c>
      <c r="C17" s="541">
        <v>921.5</v>
      </c>
      <c r="D17" s="541">
        <v>542</v>
      </c>
      <c r="E17" s="541">
        <v>16.5</v>
      </c>
      <c r="F17" s="541">
        <v>66.75</v>
      </c>
      <c r="G17" s="541">
        <v>296.25</v>
      </c>
      <c r="H17" s="541">
        <v>252.75</v>
      </c>
      <c r="I17" s="541">
        <v>240</v>
      </c>
      <c r="J17" s="541">
        <v>1.5</v>
      </c>
      <c r="K17" s="541" t="s">
        <v>39</v>
      </c>
      <c r="L17" s="541">
        <v>11.25</v>
      </c>
    </row>
    <row r="18" spans="1:12" s="570" customFormat="1" ht="15.75" customHeight="1">
      <c r="A18" s="605" t="s">
        <v>23</v>
      </c>
      <c r="B18" s="545">
        <v>917.75</v>
      </c>
      <c r="C18" s="545">
        <v>670</v>
      </c>
      <c r="D18" s="545">
        <v>334</v>
      </c>
      <c r="E18" s="545">
        <v>17.25</v>
      </c>
      <c r="F18" s="545">
        <v>49.5</v>
      </c>
      <c r="G18" s="545">
        <v>269.25</v>
      </c>
      <c r="H18" s="545">
        <v>247.75</v>
      </c>
      <c r="I18" s="545">
        <v>226</v>
      </c>
      <c r="J18" s="545">
        <v>2.25</v>
      </c>
      <c r="K18" s="545">
        <v>9.75</v>
      </c>
      <c r="L18" s="545">
        <v>9.75</v>
      </c>
    </row>
    <row r="19" spans="1:12" ht="15.75" customHeight="1">
      <c r="A19" s="585" t="s">
        <v>24</v>
      </c>
      <c r="B19" s="541">
        <v>14447.75</v>
      </c>
      <c r="C19" s="541">
        <v>10510.75</v>
      </c>
      <c r="D19" s="541">
        <v>6289</v>
      </c>
      <c r="E19" s="541">
        <v>300</v>
      </c>
      <c r="F19" s="541">
        <v>914.25</v>
      </c>
      <c r="G19" s="541">
        <v>3007.5</v>
      </c>
      <c r="H19" s="541">
        <v>3937</v>
      </c>
      <c r="I19" s="541">
        <v>3496</v>
      </c>
      <c r="J19" s="541">
        <v>314.25</v>
      </c>
      <c r="K19" s="541">
        <v>15</v>
      </c>
      <c r="L19" s="541">
        <v>111.75</v>
      </c>
    </row>
    <row r="20" spans="1:12" ht="15.75" customHeight="1">
      <c r="A20" s="605" t="s">
        <v>25</v>
      </c>
      <c r="B20" s="545">
        <v>1553</v>
      </c>
      <c r="C20" s="545">
        <v>1154.75</v>
      </c>
      <c r="D20" s="545">
        <v>623</v>
      </c>
      <c r="E20" s="545">
        <v>11.25</v>
      </c>
      <c r="F20" s="545">
        <v>46.5</v>
      </c>
      <c r="G20" s="545">
        <v>474</v>
      </c>
      <c r="H20" s="545">
        <v>398.25</v>
      </c>
      <c r="I20" s="545">
        <v>381</v>
      </c>
      <c r="J20" s="545">
        <v>2.25</v>
      </c>
      <c r="K20" s="545">
        <v>1.5</v>
      </c>
      <c r="L20" s="545">
        <v>13.5</v>
      </c>
    </row>
    <row r="21" spans="1:12" ht="15.75" customHeight="1">
      <c r="A21" s="608" t="s">
        <v>26</v>
      </c>
      <c r="B21" s="541">
        <v>769.75</v>
      </c>
      <c r="C21" s="541">
        <v>482.5</v>
      </c>
      <c r="D21" s="541">
        <v>331</v>
      </c>
      <c r="E21" s="541">
        <v>12.75</v>
      </c>
      <c r="F21" s="541">
        <v>34.5</v>
      </c>
      <c r="G21" s="541">
        <v>104.25</v>
      </c>
      <c r="H21" s="541">
        <v>287.25</v>
      </c>
      <c r="I21" s="541">
        <v>270</v>
      </c>
      <c r="J21" s="541" t="s">
        <v>39</v>
      </c>
      <c r="K21" s="541">
        <v>3.75</v>
      </c>
      <c r="L21" s="541">
        <v>13.5</v>
      </c>
    </row>
    <row r="22" spans="1:12" ht="15.75" customHeight="1">
      <c r="A22" s="605" t="s">
        <v>27</v>
      </c>
      <c r="B22" s="545">
        <v>8015.25</v>
      </c>
      <c r="C22" s="545">
        <v>6044.25</v>
      </c>
      <c r="D22" s="545">
        <v>3525</v>
      </c>
      <c r="E22" s="545">
        <v>195.75</v>
      </c>
      <c r="F22" s="545">
        <v>724.5</v>
      </c>
      <c r="G22" s="545">
        <v>1599</v>
      </c>
      <c r="H22" s="545">
        <v>1971</v>
      </c>
      <c r="I22" s="545">
        <v>1602</v>
      </c>
      <c r="J22" s="545">
        <v>303.75</v>
      </c>
      <c r="K22" s="545">
        <v>9</v>
      </c>
      <c r="L22" s="545">
        <v>56.25</v>
      </c>
    </row>
    <row r="23" spans="1:12" ht="15.75" customHeight="1">
      <c r="A23" s="608" t="s">
        <v>28</v>
      </c>
      <c r="B23" s="541">
        <v>1162</v>
      </c>
      <c r="C23" s="541">
        <v>853.5</v>
      </c>
      <c r="D23" s="541">
        <v>513</v>
      </c>
      <c r="E23" s="541">
        <v>25.5</v>
      </c>
      <c r="F23" s="541">
        <v>17.25</v>
      </c>
      <c r="G23" s="541">
        <v>297.75</v>
      </c>
      <c r="H23" s="541">
        <v>308.5</v>
      </c>
      <c r="I23" s="541">
        <v>292</v>
      </c>
      <c r="J23" s="541">
        <v>2.25</v>
      </c>
      <c r="K23" s="541" t="s">
        <v>39</v>
      </c>
      <c r="L23" s="541">
        <v>14.25</v>
      </c>
    </row>
    <row r="24" spans="1:12" ht="15.75" customHeight="1">
      <c r="A24" s="605" t="s">
        <v>29</v>
      </c>
      <c r="B24" s="545">
        <v>2404.75</v>
      </c>
      <c r="C24" s="545">
        <v>1577.5</v>
      </c>
      <c r="D24" s="545">
        <v>988</v>
      </c>
      <c r="E24" s="545">
        <v>51.75</v>
      </c>
      <c r="F24" s="545">
        <v>83.25</v>
      </c>
      <c r="G24" s="545">
        <v>454.5</v>
      </c>
      <c r="H24" s="545">
        <v>827.25</v>
      </c>
      <c r="I24" s="545">
        <v>807</v>
      </c>
      <c r="J24" s="545">
        <v>5.25</v>
      </c>
      <c r="K24" s="545">
        <v>0.75</v>
      </c>
      <c r="L24" s="545">
        <v>14.25</v>
      </c>
    </row>
    <row r="25" spans="1:12" s="570" customFormat="1" ht="15.75" customHeight="1">
      <c r="A25" s="608" t="s">
        <v>30</v>
      </c>
      <c r="B25" s="541">
        <v>543</v>
      </c>
      <c r="C25" s="541">
        <v>398.25</v>
      </c>
      <c r="D25" s="541">
        <v>309</v>
      </c>
      <c r="E25" s="541">
        <v>3</v>
      </c>
      <c r="F25" s="541">
        <v>8.25</v>
      </c>
      <c r="G25" s="541">
        <v>78</v>
      </c>
      <c r="H25" s="541">
        <v>144.75</v>
      </c>
      <c r="I25" s="541">
        <v>144</v>
      </c>
      <c r="J25" s="541">
        <v>0.75</v>
      </c>
      <c r="K25" s="541" t="s">
        <v>39</v>
      </c>
      <c r="L25" s="541" t="s">
        <v>39</v>
      </c>
    </row>
    <row r="26" spans="1:12" ht="15.75" customHeight="1">
      <c r="A26" s="583" t="s">
        <v>31</v>
      </c>
      <c r="B26" s="545">
        <v>1870.5</v>
      </c>
      <c r="C26" s="545">
        <v>1084.75</v>
      </c>
      <c r="D26" s="545">
        <v>958</v>
      </c>
      <c r="E26" s="545">
        <v>14.25</v>
      </c>
      <c r="F26" s="545">
        <v>23.25</v>
      </c>
      <c r="G26" s="545">
        <v>89.25</v>
      </c>
      <c r="H26" s="545">
        <v>785.75</v>
      </c>
      <c r="I26" s="545">
        <v>764</v>
      </c>
      <c r="J26" s="545">
        <v>6.75</v>
      </c>
      <c r="K26" s="545" t="s">
        <v>39</v>
      </c>
      <c r="L26" s="545">
        <v>15</v>
      </c>
    </row>
    <row r="27" spans="1:12" ht="15.75" customHeight="1">
      <c r="A27" s="608" t="s">
        <v>78</v>
      </c>
      <c r="B27" s="541">
        <v>363.25</v>
      </c>
      <c r="C27" s="541">
        <v>201.75</v>
      </c>
      <c r="D27" s="541">
        <v>174</v>
      </c>
      <c r="E27" s="541">
        <v>8.25</v>
      </c>
      <c r="F27" s="541">
        <v>3.75</v>
      </c>
      <c r="G27" s="541">
        <v>15.75</v>
      </c>
      <c r="H27" s="541">
        <v>161.5</v>
      </c>
      <c r="I27" s="541">
        <v>151</v>
      </c>
      <c r="J27" s="541">
        <v>6.75</v>
      </c>
      <c r="K27" s="541" t="s">
        <v>39</v>
      </c>
      <c r="L27" s="541">
        <v>3.75</v>
      </c>
    </row>
    <row r="28" spans="1:12" ht="15.75" customHeight="1">
      <c r="A28" s="605" t="s">
        <v>84</v>
      </c>
      <c r="B28" s="545">
        <v>354.75</v>
      </c>
      <c r="C28" s="545">
        <v>139.75</v>
      </c>
      <c r="D28" s="545">
        <v>124</v>
      </c>
      <c r="E28" s="545" t="s">
        <v>39</v>
      </c>
      <c r="F28" s="545">
        <v>5.25</v>
      </c>
      <c r="G28" s="545">
        <v>10.5</v>
      </c>
      <c r="H28" s="545">
        <v>215</v>
      </c>
      <c r="I28" s="545">
        <v>215</v>
      </c>
      <c r="J28" s="545" t="s">
        <v>39</v>
      </c>
      <c r="K28" s="545" t="s">
        <v>39</v>
      </c>
      <c r="L28" s="545" t="s">
        <v>39</v>
      </c>
    </row>
    <row r="29" spans="1:12" ht="15.75" customHeight="1">
      <c r="A29" s="608" t="s">
        <v>77</v>
      </c>
      <c r="B29" s="541">
        <v>237</v>
      </c>
      <c r="C29" s="541">
        <v>123</v>
      </c>
      <c r="D29" s="541">
        <v>105</v>
      </c>
      <c r="E29" s="541">
        <v>1.5</v>
      </c>
      <c r="F29" s="541">
        <v>2.25</v>
      </c>
      <c r="G29" s="541">
        <v>14.25</v>
      </c>
      <c r="H29" s="541">
        <v>114</v>
      </c>
      <c r="I29" s="541">
        <v>108</v>
      </c>
      <c r="J29" s="541" t="s">
        <v>39</v>
      </c>
      <c r="K29" s="541" t="s">
        <v>39</v>
      </c>
      <c r="L29" s="541">
        <v>6</v>
      </c>
    </row>
    <row r="30" spans="1:12" ht="15.75" customHeight="1">
      <c r="A30" s="605" t="s">
        <v>83</v>
      </c>
      <c r="B30" s="545">
        <v>266.75</v>
      </c>
      <c r="C30" s="545">
        <v>170.25</v>
      </c>
      <c r="D30" s="545">
        <v>168</v>
      </c>
      <c r="E30" s="545">
        <v>0.75</v>
      </c>
      <c r="F30" s="545" t="s">
        <v>39</v>
      </c>
      <c r="G30" s="545">
        <v>1.5</v>
      </c>
      <c r="H30" s="545">
        <v>96.5</v>
      </c>
      <c r="I30" s="545">
        <v>95</v>
      </c>
      <c r="J30" s="545" t="s">
        <v>39</v>
      </c>
      <c r="K30" s="545" t="s">
        <v>39</v>
      </c>
      <c r="L30" s="545">
        <v>1.5</v>
      </c>
    </row>
    <row r="31" spans="1:12" ht="15.75" customHeight="1">
      <c r="A31" s="608" t="s">
        <v>76</v>
      </c>
      <c r="B31" s="541">
        <v>349</v>
      </c>
      <c r="C31" s="541">
        <v>278.5</v>
      </c>
      <c r="D31" s="541">
        <v>229</v>
      </c>
      <c r="E31" s="541">
        <v>3.75</v>
      </c>
      <c r="F31" s="541">
        <v>9.75</v>
      </c>
      <c r="G31" s="541">
        <v>36</v>
      </c>
      <c r="H31" s="541">
        <v>70.5</v>
      </c>
      <c r="I31" s="541">
        <v>69</v>
      </c>
      <c r="J31" s="541" t="s">
        <v>39</v>
      </c>
      <c r="K31" s="541" t="s">
        <v>39</v>
      </c>
      <c r="L31" s="541">
        <v>1.5</v>
      </c>
    </row>
    <row r="32" spans="1:12" s="570" customFormat="1" ht="15.75" customHeight="1">
      <c r="A32" s="605" t="s">
        <v>75</v>
      </c>
      <c r="B32" s="545">
        <v>299.75</v>
      </c>
      <c r="C32" s="545">
        <v>171.5</v>
      </c>
      <c r="D32" s="545">
        <v>158</v>
      </c>
      <c r="E32" s="545" t="s">
        <v>39</v>
      </c>
      <c r="F32" s="545">
        <v>2.25</v>
      </c>
      <c r="G32" s="545">
        <v>11.25</v>
      </c>
      <c r="H32" s="545">
        <v>128.25</v>
      </c>
      <c r="I32" s="545">
        <v>126</v>
      </c>
      <c r="J32" s="545" t="s">
        <v>39</v>
      </c>
      <c r="K32" s="545" t="s">
        <v>39</v>
      </c>
      <c r="L32" s="545">
        <v>2.25</v>
      </c>
    </row>
    <row r="33" spans="1:12" ht="15.75" customHeight="1">
      <c r="A33" s="585" t="s">
        <v>38</v>
      </c>
      <c r="B33" s="541">
        <v>96.75</v>
      </c>
      <c r="C33" s="541">
        <v>51.75</v>
      </c>
      <c r="D33" s="541">
        <v>51</v>
      </c>
      <c r="E33" s="541">
        <v>0.75</v>
      </c>
      <c r="F33" s="541" t="s">
        <v>39</v>
      </c>
      <c r="G33" s="541" t="s">
        <v>39</v>
      </c>
      <c r="H33" s="541">
        <v>45</v>
      </c>
      <c r="I33" s="541">
        <v>45</v>
      </c>
      <c r="J33" s="541" t="s">
        <v>39</v>
      </c>
      <c r="K33" s="541" t="s">
        <v>39</v>
      </c>
      <c r="L33" s="541" t="s">
        <v>39</v>
      </c>
    </row>
    <row r="34" spans="1:12" ht="12.75" customHeight="1">
      <c r="A34" s="605" t="s">
        <v>82</v>
      </c>
      <c r="B34" s="545">
        <v>96.75</v>
      </c>
      <c r="C34" s="545">
        <v>51.75</v>
      </c>
      <c r="D34" s="545">
        <v>51</v>
      </c>
      <c r="E34" s="545">
        <v>0.75</v>
      </c>
      <c r="F34" s="545" t="s">
        <v>39</v>
      </c>
      <c r="G34" s="545" t="s">
        <v>39</v>
      </c>
      <c r="H34" s="545">
        <v>45</v>
      </c>
      <c r="I34" s="545">
        <v>45</v>
      </c>
      <c r="J34" s="545" t="s">
        <v>39</v>
      </c>
      <c r="K34" s="545" t="s">
        <v>39</v>
      </c>
      <c r="L34" s="545" t="s">
        <v>39</v>
      </c>
    </row>
    <row r="35" spans="1:12" ht="12.75" customHeight="1">
      <c r="A35" s="625" t="s">
        <v>1522</v>
      </c>
      <c r="B35" s="925">
        <v>10.75</v>
      </c>
      <c r="C35" s="925">
        <v>2.75</v>
      </c>
      <c r="D35" s="925">
        <v>2</v>
      </c>
      <c r="E35" s="925" t="s">
        <v>39</v>
      </c>
      <c r="F35" s="925" t="s">
        <v>39</v>
      </c>
      <c r="G35" s="925">
        <v>0.75</v>
      </c>
      <c r="H35" s="925">
        <v>8</v>
      </c>
      <c r="I35" s="925">
        <v>8</v>
      </c>
      <c r="J35" s="925" t="s">
        <v>39</v>
      </c>
      <c r="K35" s="925" t="s">
        <v>39</v>
      </c>
      <c r="L35" s="925" t="s">
        <v>39</v>
      </c>
    </row>
    <row r="36" spans="1:12" ht="12.75" customHeight="1">
      <c r="A36" s="605" t="s">
        <v>1522</v>
      </c>
      <c r="B36" s="927">
        <v>10.75</v>
      </c>
      <c r="C36" s="927">
        <v>2.75</v>
      </c>
      <c r="D36" s="927">
        <v>2</v>
      </c>
      <c r="E36" s="927" t="s">
        <v>39</v>
      </c>
      <c r="F36" s="927" t="s">
        <v>39</v>
      </c>
      <c r="G36" s="927">
        <v>0.75</v>
      </c>
      <c r="H36" s="927">
        <v>8</v>
      </c>
      <c r="I36" s="927">
        <v>8</v>
      </c>
      <c r="J36" s="927" t="s">
        <v>39</v>
      </c>
      <c r="K36" s="927" t="s">
        <v>39</v>
      </c>
      <c r="L36" s="927" t="s">
        <v>39</v>
      </c>
    </row>
    <row r="37" spans="1:12" ht="12.75" customHeight="1">
      <c r="A37" s="605"/>
      <c r="B37" s="614"/>
      <c r="C37" s="614"/>
      <c r="D37" s="614"/>
      <c r="E37" s="614"/>
      <c r="F37" s="614"/>
      <c r="G37" s="614"/>
      <c r="H37" s="614"/>
      <c r="I37" s="614"/>
      <c r="J37" s="614"/>
      <c r="K37" s="614"/>
      <c r="L37" s="614"/>
    </row>
    <row r="38" spans="1:12" ht="45.75" customHeight="1">
      <c r="A38" s="1118" t="s">
        <v>150</v>
      </c>
      <c r="B38" s="1118"/>
      <c r="C38" s="1118"/>
      <c r="D38" s="1118"/>
      <c r="E38" s="1118"/>
      <c r="F38" s="1118"/>
      <c r="G38" s="1118"/>
      <c r="H38" s="1118"/>
      <c r="I38" s="1118"/>
      <c r="J38" s="1118"/>
      <c r="K38" s="1118"/>
      <c r="L38" s="1118"/>
    </row>
  </sheetData>
  <mergeCells count="6">
    <mergeCell ref="A1:L1"/>
    <mergeCell ref="A38:L38"/>
    <mergeCell ref="C3:G4"/>
    <mergeCell ref="H3:L4"/>
    <mergeCell ref="B3:B5"/>
    <mergeCell ref="A3:A5"/>
  </mergeCells>
  <hyperlinks>
    <hyperlink ref="M1" location="INDICE!A32" display="INDICE"/>
  </hyperlinks>
  <printOptions horizontalCentered="1"/>
  <pageMargins left="0.51181102362204722" right="0.51181102362204722" top="1.1023622047244095" bottom="0.51181102362204722" header="0.11811023622047245" footer="0.23622047244094491"/>
  <pageSetup paperSize="9" scale="72" firstPageNumber="54" orientation="landscape" useFirstPageNumber="1" r:id="rId1"/>
  <headerFooter scaleWithDoc="0">
    <oddHeader>&amp;C&amp;G</oddHeader>
    <oddFooter>&amp;C&amp;12 54</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G37"/>
  <sheetViews>
    <sheetView showGridLines="0" zoomScale="90" zoomScaleNormal="90" zoomScalePageLayoutView="90" workbookViewId="0">
      <selection activeCell="B1" sqref="B1:Q1"/>
    </sheetView>
  </sheetViews>
  <sheetFormatPr baseColWidth="10" defaultColWidth="9.140625" defaultRowHeight="12.75"/>
  <cols>
    <col min="1" max="1" width="47" style="21" customWidth="1"/>
    <col min="2" max="2" width="22.140625" style="21" customWidth="1"/>
    <col min="3" max="3" width="19.28515625" style="21" customWidth="1"/>
    <col min="4" max="4" width="18" style="21" customWidth="1"/>
    <col min="5" max="5" width="17.42578125" style="21" customWidth="1"/>
    <col min="6" max="6" width="30.28515625" style="21" customWidth="1"/>
    <col min="7" max="16384" width="9.140625" style="21"/>
  </cols>
  <sheetData>
    <row r="1" spans="1:7" s="35" customFormat="1" ht="42.75" customHeight="1">
      <c r="A1" s="1110" t="s">
        <v>1329</v>
      </c>
      <c r="B1" s="1137"/>
      <c r="C1" s="1137"/>
      <c r="D1" s="1137"/>
      <c r="E1" s="1137"/>
      <c r="F1" s="1137"/>
      <c r="G1" s="240" t="s">
        <v>555</v>
      </c>
    </row>
    <row r="2" spans="1:7" s="36" customFormat="1" ht="15.75">
      <c r="A2" s="1134" t="s">
        <v>81</v>
      </c>
      <c r="B2" s="1134" t="s">
        <v>115</v>
      </c>
      <c r="C2" s="1134" t="s">
        <v>151</v>
      </c>
      <c r="D2" s="1134"/>
      <c r="E2" s="1134"/>
      <c r="F2" s="1134"/>
    </row>
    <row r="3" spans="1:7" s="36" customFormat="1" ht="30">
      <c r="A3" s="1135"/>
      <c r="B3" s="1135"/>
      <c r="C3" s="471" t="s">
        <v>635</v>
      </c>
      <c r="D3" s="471" t="s">
        <v>636</v>
      </c>
      <c r="E3" s="471" t="s">
        <v>637</v>
      </c>
      <c r="F3" s="471" t="s">
        <v>148</v>
      </c>
    </row>
    <row r="4" spans="1:7" ht="13.5" customHeight="1">
      <c r="A4" s="30" t="s">
        <v>11</v>
      </c>
      <c r="B4" s="476">
        <v>4477</v>
      </c>
      <c r="C4" s="476">
        <v>3916</v>
      </c>
      <c r="D4" s="476">
        <v>76</v>
      </c>
      <c r="E4" s="476">
        <v>325</v>
      </c>
      <c r="F4" s="476">
        <v>160</v>
      </c>
    </row>
    <row r="5" spans="1:7" ht="13.5" customHeight="1">
      <c r="A5" s="477" t="s">
        <v>12</v>
      </c>
      <c r="B5" s="475">
        <v>2214</v>
      </c>
      <c r="C5" s="475">
        <v>1862</v>
      </c>
      <c r="D5" s="475">
        <v>35</v>
      </c>
      <c r="E5" s="475">
        <v>227</v>
      </c>
      <c r="F5" s="475">
        <v>90</v>
      </c>
    </row>
    <row r="6" spans="1:7" ht="13.5" customHeight="1">
      <c r="A6" s="338" t="s">
        <v>13</v>
      </c>
      <c r="B6" s="476">
        <v>338</v>
      </c>
      <c r="C6" s="476">
        <v>283</v>
      </c>
      <c r="D6" s="476">
        <v>13</v>
      </c>
      <c r="E6" s="476">
        <v>29</v>
      </c>
      <c r="F6" s="476">
        <v>13</v>
      </c>
    </row>
    <row r="7" spans="1:7" ht="13.5" customHeight="1">
      <c r="A7" s="478" t="s">
        <v>14</v>
      </c>
      <c r="B7" s="475">
        <v>89</v>
      </c>
      <c r="C7" s="475">
        <v>83</v>
      </c>
      <c r="D7" s="475">
        <v>1</v>
      </c>
      <c r="E7" s="475">
        <v>1</v>
      </c>
      <c r="F7" s="475">
        <v>4</v>
      </c>
    </row>
    <row r="8" spans="1:7" ht="13.5" customHeight="1">
      <c r="A8" s="338" t="s">
        <v>15</v>
      </c>
      <c r="B8" s="476">
        <v>118</v>
      </c>
      <c r="C8" s="476">
        <v>116</v>
      </c>
      <c r="D8" s="476" t="s">
        <v>39</v>
      </c>
      <c r="E8" s="476">
        <v>2</v>
      </c>
      <c r="F8" s="476" t="s">
        <v>39</v>
      </c>
    </row>
    <row r="9" spans="1:7" ht="13.5" customHeight="1">
      <c r="A9" s="478" t="s">
        <v>16</v>
      </c>
      <c r="B9" s="475">
        <v>85</v>
      </c>
      <c r="C9" s="475">
        <v>73</v>
      </c>
      <c r="D9" s="475">
        <v>1</v>
      </c>
      <c r="E9" s="475">
        <v>2</v>
      </c>
      <c r="F9" s="475">
        <v>9</v>
      </c>
    </row>
    <row r="10" spans="1:7" ht="13.5" customHeight="1">
      <c r="A10" s="338" t="s">
        <v>17</v>
      </c>
      <c r="B10" s="476">
        <v>149</v>
      </c>
      <c r="C10" s="476">
        <v>136</v>
      </c>
      <c r="D10" s="476">
        <v>1</v>
      </c>
      <c r="E10" s="476">
        <v>11</v>
      </c>
      <c r="F10" s="476">
        <v>1</v>
      </c>
    </row>
    <row r="11" spans="1:7" ht="13.5" customHeight="1">
      <c r="A11" s="478" t="s">
        <v>18</v>
      </c>
      <c r="B11" s="475">
        <v>172</v>
      </c>
      <c r="C11" s="475">
        <v>157</v>
      </c>
      <c r="D11" s="475">
        <v>1</v>
      </c>
      <c r="E11" s="475">
        <v>13</v>
      </c>
      <c r="F11" s="475">
        <v>1</v>
      </c>
    </row>
    <row r="12" spans="1:7" ht="13.5" customHeight="1">
      <c r="A12" s="338" t="s">
        <v>19</v>
      </c>
      <c r="B12" s="476">
        <v>110</v>
      </c>
      <c r="C12" s="476">
        <v>100</v>
      </c>
      <c r="D12" s="476" t="s">
        <v>39</v>
      </c>
      <c r="E12" s="476">
        <v>3</v>
      </c>
      <c r="F12" s="476">
        <v>7</v>
      </c>
    </row>
    <row r="13" spans="1:7" ht="13.5" customHeight="1">
      <c r="A13" s="478" t="s">
        <v>20</v>
      </c>
      <c r="B13" s="475">
        <v>192</v>
      </c>
      <c r="C13" s="475">
        <v>182</v>
      </c>
      <c r="D13" s="475">
        <v>2</v>
      </c>
      <c r="E13" s="475">
        <v>5</v>
      </c>
      <c r="F13" s="475">
        <v>3</v>
      </c>
    </row>
    <row r="14" spans="1:7" ht="13.5" customHeight="1">
      <c r="A14" s="338" t="s">
        <v>21</v>
      </c>
      <c r="B14" s="476">
        <v>743</v>
      </c>
      <c r="C14" s="476">
        <v>534</v>
      </c>
      <c r="D14" s="476">
        <v>15</v>
      </c>
      <c r="E14" s="476">
        <v>148</v>
      </c>
      <c r="F14" s="476">
        <v>46</v>
      </c>
    </row>
    <row r="15" spans="1:7" ht="13.5" customHeight="1">
      <c r="A15" s="478" t="s">
        <v>22</v>
      </c>
      <c r="B15" s="475">
        <v>131</v>
      </c>
      <c r="C15" s="475">
        <v>118</v>
      </c>
      <c r="D15" s="475">
        <v>1</v>
      </c>
      <c r="E15" s="475">
        <v>12</v>
      </c>
      <c r="F15" s="475" t="s">
        <v>39</v>
      </c>
    </row>
    <row r="16" spans="1:7" ht="13.5" customHeight="1">
      <c r="A16" s="338" t="s">
        <v>23</v>
      </c>
      <c r="B16" s="476">
        <v>87</v>
      </c>
      <c r="C16" s="476">
        <v>80</v>
      </c>
      <c r="D16" s="476" t="s">
        <v>39</v>
      </c>
      <c r="E16" s="476">
        <v>1</v>
      </c>
      <c r="F16" s="476">
        <v>6</v>
      </c>
    </row>
    <row r="17" spans="1:6" ht="13.5" customHeight="1">
      <c r="A17" s="477" t="s">
        <v>24</v>
      </c>
      <c r="B17" s="475">
        <v>1774</v>
      </c>
      <c r="C17" s="475">
        <v>1586</v>
      </c>
      <c r="D17" s="475">
        <v>41</v>
      </c>
      <c r="E17" s="475">
        <v>90</v>
      </c>
      <c r="F17" s="475">
        <v>57</v>
      </c>
    </row>
    <row r="18" spans="1:6" ht="13.5" customHeight="1">
      <c r="A18" s="338" t="s">
        <v>25</v>
      </c>
      <c r="B18" s="476">
        <v>217</v>
      </c>
      <c r="C18" s="476">
        <v>206</v>
      </c>
      <c r="D18" s="476">
        <v>3</v>
      </c>
      <c r="E18" s="476">
        <v>5</v>
      </c>
      <c r="F18" s="476">
        <v>3</v>
      </c>
    </row>
    <row r="19" spans="1:6" ht="13.5" customHeight="1">
      <c r="A19" s="478" t="s">
        <v>26</v>
      </c>
      <c r="B19" s="475">
        <v>158</v>
      </c>
      <c r="C19" s="475">
        <v>147</v>
      </c>
      <c r="D19" s="475">
        <v>2</v>
      </c>
      <c r="E19" s="475">
        <v>3</v>
      </c>
      <c r="F19" s="475">
        <v>6</v>
      </c>
    </row>
    <row r="20" spans="1:6" ht="13.5" customHeight="1">
      <c r="A20" s="338" t="s">
        <v>27</v>
      </c>
      <c r="B20" s="476">
        <v>769</v>
      </c>
      <c r="C20" s="476">
        <v>637</v>
      </c>
      <c r="D20" s="476">
        <v>26</v>
      </c>
      <c r="E20" s="476">
        <v>69</v>
      </c>
      <c r="F20" s="476">
        <v>37</v>
      </c>
    </row>
    <row r="21" spans="1:6" ht="13.5" customHeight="1">
      <c r="A21" s="478" t="s">
        <v>28</v>
      </c>
      <c r="B21" s="475">
        <v>190</v>
      </c>
      <c r="C21" s="475">
        <v>180</v>
      </c>
      <c r="D21" s="475">
        <v>2</v>
      </c>
      <c r="E21" s="475">
        <v>3</v>
      </c>
      <c r="F21" s="475">
        <v>5</v>
      </c>
    </row>
    <row r="22" spans="1:6" ht="13.5" customHeight="1">
      <c r="A22" s="338" t="s">
        <v>29</v>
      </c>
      <c r="B22" s="476">
        <v>357</v>
      </c>
      <c r="C22" s="476">
        <v>334</v>
      </c>
      <c r="D22" s="476">
        <v>8</v>
      </c>
      <c r="E22" s="476">
        <v>9</v>
      </c>
      <c r="F22" s="476">
        <v>6</v>
      </c>
    </row>
    <row r="23" spans="1:6" ht="13.5" customHeight="1">
      <c r="A23" s="478" t="s">
        <v>30</v>
      </c>
      <c r="B23" s="475">
        <v>83</v>
      </c>
      <c r="C23" s="475">
        <v>82</v>
      </c>
      <c r="D23" s="475" t="s">
        <v>39</v>
      </c>
      <c r="E23" s="475">
        <v>1</v>
      </c>
      <c r="F23" s="475" t="s">
        <v>39</v>
      </c>
    </row>
    <row r="24" spans="1:6" ht="13.5" customHeight="1">
      <c r="A24" s="30" t="s">
        <v>31</v>
      </c>
      <c r="B24" s="476">
        <v>456</v>
      </c>
      <c r="C24" s="476">
        <v>435</v>
      </c>
      <c r="D24" s="476" t="s">
        <v>39</v>
      </c>
      <c r="E24" s="476">
        <v>8</v>
      </c>
      <c r="F24" s="476">
        <v>13</v>
      </c>
    </row>
    <row r="25" spans="1:6" ht="13.5" customHeight="1">
      <c r="A25" s="478" t="s">
        <v>78</v>
      </c>
      <c r="B25" s="475">
        <v>88</v>
      </c>
      <c r="C25" s="475">
        <v>87</v>
      </c>
      <c r="D25" s="475" t="s">
        <v>39</v>
      </c>
      <c r="E25" s="475" t="s">
        <v>39</v>
      </c>
      <c r="F25" s="475">
        <v>1</v>
      </c>
    </row>
    <row r="26" spans="1:6" ht="13.5" customHeight="1">
      <c r="A26" s="338" t="s">
        <v>84</v>
      </c>
      <c r="B26" s="476">
        <v>82</v>
      </c>
      <c r="C26" s="476">
        <v>81</v>
      </c>
      <c r="D26" s="476" t="s">
        <v>39</v>
      </c>
      <c r="E26" s="476" t="s">
        <v>39</v>
      </c>
      <c r="F26" s="476">
        <v>1</v>
      </c>
    </row>
    <row r="27" spans="1:6" ht="13.5" customHeight="1">
      <c r="A27" s="478" t="s">
        <v>77</v>
      </c>
      <c r="B27" s="475">
        <v>82</v>
      </c>
      <c r="C27" s="475">
        <v>68</v>
      </c>
      <c r="D27" s="475" t="s">
        <v>39</v>
      </c>
      <c r="E27" s="475">
        <v>3</v>
      </c>
      <c r="F27" s="475">
        <v>11</v>
      </c>
    </row>
    <row r="28" spans="1:6" ht="13.5" customHeight="1">
      <c r="A28" s="338" t="s">
        <v>83</v>
      </c>
      <c r="B28" s="476">
        <v>67</v>
      </c>
      <c r="C28" s="476">
        <v>67</v>
      </c>
      <c r="D28" s="476" t="s">
        <v>39</v>
      </c>
      <c r="E28" s="476" t="s">
        <v>39</v>
      </c>
      <c r="F28" s="476" t="s">
        <v>39</v>
      </c>
    </row>
    <row r="29" spans="1:6" ht="13.5" customHeight="1">
      <c r="A29" s="478" t="s">
        <v>76</v>
      </c>
      <c r="B29" s="475">
        <v>66</v>
      </c>
      <c r="C29" s="475">
        <v>64</v>
      </c>
      <c r="D29" s="475" t="s">
        <v>39</v>
      </c>
      <c r="E29" s="475">
        <v>2</v>
      </c>
      <c r="F29" s="475" t="s">
        <v>39</v>
      </c>
    </row>
    <row r="30" spans="1:6" ht="13.5" customHeight="1">
      <c r="A30" s="338" t="s">
        <v>75</v>
      </c>
      <c r="B30" s="476">
        <v>71</v>
      </c>
      <c r="C30" s="476">
        <v>68</v>
      </c>
      <c r="D30" s="476" t="s">
        <v>39</v>
      </c>
      <c r="E30" s="476">
        <v>3</v>
      </c>
      <c r="F30" s="476" t="s">
        <v>39</v>
      </c>
    </row>
    <row r="31" spans="1:6" ht="13.5" customHeight="1">
      <c r="A31" s="477" t="s">
        <v>38</v>
      </c>
      <c r="B31" s="475">
        <v>23</v>
      </c>
      <c r="C31" s="475">
        <v>23</v>
      </c>
      <c r="D31" s="475" t="s">
        <v>39</v>
      </c>
      <c r="E31" s="475" t="s">
        <v>39</v>
      </c>
      <c r="F31" s="475" t="s">
        <v>39</v>
      </c>
    </row>
    <row r="32" spans="1:6" ht="11.25" customHeight="1">
      <c r="A32" s="338" t="s">
        <v>82</v>
      </c>
      <c r="B32" s="476">
        <v>23</v>
      </c>
      <c r="C32" s="476">
        <v>23</v>
      </c>
      <c r="D32" s="476" t="s">
        <v>39</v>
      </c>
      <c r="E32" s="476" t="s">
        <v>39</v>
      </c>
      <c r="F32" s="479" t="s">
        <v>39</v>
      </c>
    </row>
    <row r="33" spans="1:6" ht="11.25" customHeight="1">
      <c r="A33" s="477" t="s">
        <v>1522</v>
      </c>
      <c r="B33" s="928">
        <v>10</v>
      </c>
      <c r="C33" s="928">
        <v>10</v>
      </c>
      <c r="D33" s="928" t="s">
        <v>39</v>
      </c>
      <c r="E33" s="928" t="s">
        <v>39</v>
      </c>
      <c r="F33" s="928" t="s">
        <v>39</v>
      </c>
    </row>
    <row r="34" spans="1:6" ht="11.25" customHeight="1">
      <c r="A34" s="338" t="s">
        <v>1522</v>
      </c>
      <c r="B34" s="476">
        <v>10</v>
      </c>
      <c r="C34" s="476">
        <v>10</v>
      </c>
      <c r="D34" s="476" t="s">
        <v>39</v>
      </c>
      <c r="E34" s="476" t="s">
        <v>39</v>
      </c>
      <c r="F34" s="476" t="s">
        <v>39</v>
      </c>
    </row>
    <row r="35" spans="1:6" ht="6" customHeight="1">
      <c r="A35" s="338"/>
      <c r="B35" s="33"/>
      <c r="C35" s="33"/>
      <c r="D35" s="33"/>
      <c r="E35" s="33"/>
      <c r="F35" s="33"/>
    </row>
    <row r="36" spans="1:6" ht="39.75" customHeight="1">
      <c r="A36" s="1136" t="s">
        <v>1155</v>
      </c>
      <c r="B36" s="1136"/>
      <c r="C36" s="1136"/>
      <c r="D36" s="1136"/>
      <c r="E36" s="1136"/>
      <c r="F36" s="1136"/>
    </row>
    <row r="37" spans="1:6">
      <c r="A37" s="27"/>
      <c r="B37" s="27"/>
      <c r="C37" s="27"/>
      <c r="D37" s="27"/>
      <c r="E37" s="27"/>
      <c r="F37" s="27"/>
    </row>
  </sheetData>
  <mergeCells count="5">
    <mergeCell ref="A2:A3"/>
    <mergeCell ref="A36:F36"/>
    <mergeCell ref="A1:F1"/>
    <mergeCell ref="B2:B3"/>
    <mergeCell ref="C2:F2"/>
  </mergeCells>
  <hyperlinks>
    <hyperlink ref="G1" location="INDICE!A32" display="INDICE"/>
  </hyperlinks>
  <printOptions horizontalCentered="1"/>
  <pageMargins left="0.51181102362204722" right="0.51181102362204722" top="1.1023622047244095" bottom="0.51181102362204722" header="0.11811023622047245" footer="0.23622047244094491"/>
  <pageSetup paperSize="9" scale="88" firstPageNumber="55" orientation="landscape" useFirstPageNumber="1" r:id="rId1"/>
  <headerFooter scaleWithDoc="0">
    <oddHeader>&amp;C&amp;G</oddHeader>
    <oddFooter>&amp;C&amp;12 55</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G36"/>
  <sheetViews>
    <sheetView showGridLines="0" zoomScale="90" zoomScaleNormal="90" zoomScalePageLayoutView="80" workbookViewId="0">
      <selection activeCell="B1" sqref="B1:Q1"/>
    </sheetView>
  </sheetViews>
  <sheetFormatPr baseColWidth="10" defaultColWidth="9.140625" defaultRowHeight="12.75"/>
  <cols>
    <col min="1" max="1" width="42" style="556" customWidth="1"/>
    <col min="2" max="2" width="19.28515625" style="556" customWidth="1"/>
    <col min="3" max="3" width="24.7109375" style="556" customWidth="1"/>
    <col min="4" max="4" width="24.42578125" style="556" customWidth="1"/>
    <col min="5" max="5" width="22.5703125" style="556" customWidth="1"/>
    <col min="6" max="6" width="28.7109375" style="556" customWidth="1"/>
    <col min="7" max="7" width="9.85546875" style="556" customWidth="1"/>
    <col min="8" max="16384" width="9.140625" style="556"/>
  </cols>
  <sheetData>
    <row r="1" spans="1:7" ht="45.75" customHeight="1">
      <c r="A1" s="1110" t="s">
        <v>1330</v>
      </c>
      <c r="B1" s="1110"/>
      <c r="C1" s="1110"/>
      <c r="D1" s="1110"/>
      <c r="E1" s="1110"/>
      <c r="F1" s="1110"/>
      <c r="G1" s="240" t="s">
        <v>555</v>
      </c>
    </row>
    <row r="2" spans="1:7" ht="15">
      <c r="A2" s="1119" t="s">
        <v>81</v>
      </c>
      <c r="B2" s="1119" t="s">
        <v>115</v>
      </c>
      <c r="C2" s="1119" t="s">
        <v>151</v>
      </c>
      <c r="D2" s="1119"/>
      <c r="E2" s="1119"/>
      <c r="F2" s="1119"/>
    </row>
    <row r="3" spans="1:7" ht="30">
      <c r="A3" s="1130"/>
      <c r="B3" s="1130"/>
      <c r="C3" s="581" t="s">
        <v>635</v>
      </c>
      <c r="D3" s="581" t="s">
        <v>636</v>
      </c>
      <c r="E3" s="581" t="s">
        <v>637</v>
      </c>
      <c r="F3" s="581" t="s">
        <v>148</v>
      </c>
    </row>
    <row r="4" spans="1:7" ht="13.5" customHeight="1">
      <c r="A4" s="583" t="s">
        <v>11</v>
      </c>
      <c r="B4" s="545">
        <v>22494</v>
      </c>
      <c r="C4" s="545">
        <v>19978</v>
      </c>
      <c r="D4" s="545">
        <v>1416</v>
      </c>
      <c r="E4" s="545">
        <v>346</v>
      </c>
      <c r="F4" s="545">
        <v>754</v>
      </c>
    </row>
    <row r="5" spans="1:7" ht="13.5" customHeight="1">
      <c r="A5" s="585" t="s">
        <v>12</v>
      </c>
      <c r="B5" s="541">
        <v>11758</v>
      </c>
      <c r="C5" s="541">
        <v>10196</v>
      </c>
      <c r="D5" s="541">
        <v>959</v>
      </c>
      <c r="E5" s="541">
        <v>197</v>
      </c>
      <c r="F5" s="541">
        <v>406</v>
      </c>
    </row>
    <row r="6" spans="1:7" ht="13.5" customHeight="1">
      <c r="A6" s="572" t="s">
        <v>13</v>
      </c>
      <c r="B6" s="545">
        <v>1020</v>
      </c>
      <c r="C6" s="545">
        <v>902</v>
      </c>
      <c r="D6" s="545">
        <v>67</v>
      </c>
      <c r="E6" s="545">
        <v>33</v>
      </c>
      <c r="F6" s="545">
        <v>18</v>
      </c>
    </row>
    <row r="7" spans="1:7" ht="13.5" customHeight="1">
      <c r="A7" s="598" t="s">
        <v>14</v>
      </c>
      <c r="B7" s="541">
        <v>330</v>
      </c>
      <c r="C7" s="541">
        <v>327</v>
      </c>
      <c r="D7" s="541" t="s">
        <v>39</v>
      </c>
      <c r="E7" s="541">
        <v>2</v>
      </c>
      <c r="F7" s="541">
        <v>1</v>
      </c>
    </row>
    <row r="8" spans="1:7" ht="13.5" customHeight="1">
      <c r="A8" s="572" t="s">
        <v>15</v>
      </c>
      <c r="B8" s="545">
        <v>322</v>
      </c>
      <c r="C8" s="545">
        <v>313</v>
      </c>
      <c r="D8" s="545">
        <v>2</v>
      </c>
      <c r="E8" s="545">
        <v>2</v>
      </c>
      <c r="F8" s="545">
        <v>5</v>
      </c>
    </row>
    <row r="9" spans="1:7" ht="13.5" customHeight="1">
      <c r="A9" s="598" t="s">
        <v>16</v>
      </c>
      <c r="B9" s="541">
        <v>337</v>
      </c>
      <c r="C9" s="541">
        <v>321</v>
      </c>
      <c r="D9" s="541">
        <v>2</v>
      </c>
      <c r="E9" s="541">
        <v>2</v>
      </c>
      <c r="F9" s="541">
        <v>12</v>
      </c>
    </row>
    <row r="10" spans="1:7" ht="13.5" customHeight="1">
      <c r="A10" s="572" t="s">
        <v>17</v>
      </c>
      <c r="B10" s="545">
        <v>517</v>
      </c>
      <c r="C10" s="545">
        <v>475</v>
      </c>
      <c r="D10" s="545">
        <v>9</v>
      </c>
      <c r="E10" s="545">
        <v>10</v>
      </c>
      <c r="F10" s="545">
        <v>23</v>
      </c>
    </row>
    <row r="11" spans="1:7" ht="13.5" customHeight="1">
      <c r="A11" s="598" t="s">
        <v>18</v>
      </c>
      <c r="B11" s="541">
        <v>686</v>
      </c>
      <c r="C11" s="541">
        <v>632</v>
      </c>
      <c r="D11" s="541">
        <v>23</v>
      </c>
      <c r="E11" s="541">
        <v>16</v>
      </c>
      <c r="F11" s="541">
        <v>15</v>
      </c>
    </row>
    <row r="12" spans="1:7" ht="13.5" customHeight="1">
      <c r="A12" s="572" t="s">
        <v>19</v>
      </c>
      <c r="B12" s="545">
        <v>688</v>
      </c>
      <c r="C12" s="545">
        <v>653</v>
      </c>
      <c r="D12" s="545">
        <v>24</v>
      </c>
      <c r="E12" s="545">
        <v>4</v>
      </c>
      <c r="F12" s="545">
        <v>7</v>
      </c>
    </row>
    <row r="13" spans="1:7" ht="13.5" customHeight="1">
      <c r="A13" s="598" t="s">
        <v>20</v>
      </c>
      <c r="B13" s="541">
        <v>802</v>
      </c>
      <c r="C13" s="541">
        <v>761</v>
      </c>
      <c r="D13" s="541">
        <v>22</v>
      </c>
      <c r="E13" s="541">
        <v>3</v>
      </c>
      <c r="F13" s="541">
        <v>16</v>
      </c>
    </row>
    <row r="14" spans="1:7" ht="13.5" customHeight="1">
      <c r="A14" s="572" t="s">
        <v>21</v>
      </c>
      <c r="B14" s="545">
        <v>5792</v>
      </c>
      <c r="C14" s="545">
        <v>4681</v>
      </c>
      <c r="D14" s="545">
        <v>785</v>
      </c>
      <c r="E14" s="545">
        <v>85</v>
      </c>
      <c r="F14" s="545">
        <v>241</v>
      </c>
    </row>
    <row r="15" spans="1:7" ht="13.5" customHeight="1">
      <c r="A15" s="598" t="s">
        <v>22</v>
      </c>
      <c r="B15" s="541">
        <v>767</v>
      </c>
      <c r="C15" s="541">
        <v>702</v>
      </c>
      <c r="D15" s="541">
        <v>16</v>
      </c>
      <c r="E15" s="541">
        <v>23</v>
      </c>
      <c r="F15" s="541">
        <v>26</v>
      </c>
    </row>
    <row r="16" spans="1:7" ht="13.5" customHeight="1">
      <c r="A16" s="572" t="s">
        <v>23</v>
      </c>
      <c r="B16" s="545">
        <v>497</v>
      </c>
      <c r="C16" s="545">
        <v>429</v>
      </c>
      <c r="D16" s="545">
        <v>9</v>
      </c>
      <c r="E16" s="545">
        <v>17</v>
      </c>
      <c r="F16" s="545">
        <v>42</v>
      </c>
    </row>
    <row r="17" spans="1:6" ht="13.5" customHeight="1">
      <c r="A17" s="585" t="s">
        <v>24</v>
      </c>
      <c r="B17" s="541">
        <v>9132</v>
      </c>
      <c r="C17" s="541">
        <v>8222</v>
      </c>
      <c r="D17" s="541">
        <v>454</v>
      </c>
      <c r="E17" s="541">
        <v>146</v>
      </c>
      <c r="F17" s="541">
        <v>310</v>
      </c>
    </row>
    <row r="18" spans="1:6" ht="13.5" customHeight="1">
      <c r="A18" s="572" t="s">
        <v>25</v>
      </c>
      <c r="B18" s="545">
        <v>1016</v>
      </c>
      <c r="C18" s="545">
        <v>933</v>
      </c>
      <c r="D18" s="545">
        <v>17</v>
      </c>
      <c r="E18" s="545">
        <v>16</v>
      </c>
      <c r="F18" s="545">
        <v>50</v>
      </c>
    </row>
    <row r="19" spans="1:6" ht="13.5" customHeight="1">
      <c r="A19" s="598" t="s">
        <v>26</v>
      </c>
      <c r="B19" s="541">
        <v>692</v>
      </c>
      <c r="C19" s="541">
        <v>665</v>
      </c>
      <c r="D19" s="541">
        <v>6</v>
      </c>
      <c r="E19" s="541">
        <v>3</v>
      </c>
      <c r="F19" s="541">
        <v>18</v>
      </c>
    </row>
    <row r="20" spans="1:6" ht="13.5" customHeight="1">
      <c r="A20" s="572" t="s">
        <v>27</v>
      </c>
      <c r="B20" s="545">
        <v>4840</v>
      </c>
      <c r="C20" s="545">
        <v>4198</v>
      </c>
      <c r="D20" s="545">
        <v>395</v>
      </c>
      <c r="E20" s="545">
        <v>95</v>
      </c>
      <c r="F20" s="545">
        <v>152</v>
      </c>
    </row>
    <row r="21" spans="1:6" ht="13.5" customHeight="1">
      <c r="A21" s="598" t="s">
        <v>28</v>
      </c>
      <c r="B21" s="541">
        <v>743</v>
      </c>
      <c r="C21" s="541">
        <v>684</v>
      </c>
      <c r="D21" s="541">
        <v>13</v>
      </c>
      <c r="E21" s="541">
        <v>13</v>
      </c>
      <c r="F21" s="541">
        <v>33</v>
      </c>
    </row>
    <row r="22" spans="1:6" ht="13.5" customHeight="1">
      <c r="A22" s="572" t="s">
        <v>29</v>
      </c>
      <c r="B22" s="545">
        <v>1503</v>
      </c>
      <c r="C22" s="545">
        <v>1419</v>
      </c>
      <c r="D22" s="545">
        <v>21</v>
      </c>
      <c r="E22" s="545">
        <v>18</v>
      </c>
      <c r="F22" s="545">
        <v>45</v>
      </c>
    </row>
    <row r="23" spans="1:6" ht="13.5" customHeight="1">
      <c r="A23" s="598" t="s">
        <v>30</v>
      </c>
      <c r="B23" s="541">
        <v>338</v>
      </c>
      <c r="C23" s="541">
        <v>323</v>
      </c>
      <c r="D23" s="541">
        <v>2</v>
      </c>
      <c r="E23" s="541">
        <v>1</v>
      </c>
      <c r="F23" s="541">
        <v>12</v>
      </c>
    </row>
    <row r="24" spans="1:6" ht="13.5" customHeight="1">
      <c r="A24" s="583" t="s">
        <v>31</v>
      </c>
      <c r="B24" s="545">
        <v>1534</v>
      </c>
      <c r="C24" s="545">
        <v>1490</v>
      </c>
      <c r="D24" s="545">
        <v>3</v>
      </c>
      <c r="E24" s="545">
        <v>3</v>
      </c>
      <c r="F24" s="545">
        <v>38</v>
      </c>
    </row>
    <row r="25" spans="1:6" ht="13.5" customHeight="1">
      <c r="A25" s="598" t="s">
        <v>78</v>
      </c>
      <c r="B25" s="541">
        <v>255</v>
      </c>
      <c r="C25" s="541">
        <v>254</v>
      </c>
      <c r="D25" s="541" t="s">
        <v>39</v>
      </c>
      <c r="E25" s="541" t="s">
        <v>39</v>
      </c>
      <c r="F25" s="541">
        <v>1</v>
      </c>
    </row>
    <row r="26" spans="1:6" ht="13.5" customHeight="1">
      <c r="A26" s="572" t="s">
        <v>84</v>
      </c>
      <c r="B26" s="545">
        <v>290</v>
      </c>
      <c r="C26" s="545">
        <v>282</v>
      </c>
      <c r="D26" s="545" t="s">
        <v>39</v>
      </c>
      <c r="E26" s="545" t="s">
        <v>39</v>
      </c>
      <c r="F26" s="545">
        <v>8</v>
      </c>
    </row>
    <row r="27" spans="1:6" ht="13.5" customHeight="1">
      <c r="A27" s="598" t="s">
        <v>77</v>
      </c>
      <c r="B27" s="541">
        <v>244</v>
      </c>
      <c r="C27" s="541">
        <v>228</v>
      </c>
      <c r="D27" s="541">
        <v>1</v>
      </c>
      <c r="E27" s="541">
        <v>1</v>
      </c>
      <c r="F27" s="541">
        <v>14</v>
      </c>
    </row>
    <row r="28" spans="1:6" ht="13.5" customHeight="1">
      <c r="A28" s="572" t="s">
        <v>83</v>
      </c>
      <c r="B28" s="545">
        <v>234</v>
      </c>
      <c r="C28" s="545">
        <v>230</v>
      </c>
      <c r="D28" s="545" t="s">
        <v>39</v>
      </c>
      <c r="E28" s="545" t="s">
        <v>39</v>
      </c>
      <c r="F28" s="545">
        <v>4</v>
      </c>
    </row>
    <row r="29" spans="1:6" ht="13.5" customHeight="1">
      <c r="A29" s="598" t="s">
        <v>76</v>
      </c>
      <c r="B29" s="541">
        <v>212</v>
      </c>
      <c r="C29" s="541">
        <v>203</v>
      </c>
      <c r="D29" s="541" t="s">
        <v>39</v>
      </c>
      <c r="E29" s="541">
        <v>1</v>
      </c>
      <c r="F29" s="541">
        <v>8</v>
      </c>
    </row>
    <row r="30" spans="1:6" ht="13.5" customHeight="1">
      <c r="A30" s="572" t="s">
        <v>75</v>
      </c>
      <c r="B30" s="545">
        <v>299</v>
      </c>
      <c r="C30" s="545">
        <v>293</v>
      </c>
      <c r="D30" s="545">
        <v>2</v>
      </c>
      <c r="E30" s="545">
        <v>1</v>
      </c>
      <c r="F30" s="545">
        <v>3</v>
      </c>
    </row>
    <row r="31" spans="1:6" ht="13.5" customHeight="1">
      <c r="A31" s="585" t="s">
        <v>38</v>
      </c>
      <c r="B31" s="541">
        <v>59</v>
      </c>
      <c r="C31" s="541">
        <v>59</v>
      </c>
      <c r="D31" s="541" t="s">
        <v>39</v>
      </c>
      <c r="E31" s="541" t="s">
        <v>39</v>
      </c>
      <c r="F31" s="541" t="s">
        <v>39</v>
      </c>
    </row>
    <row r="32" spans="1:6">
      <c r="A32" s="572" t="s">
        <v>82</v>
      </c>
      <c r="B32" s="545">
        <v>59</v>
      </c>
      <c r="C32" s="545">
        <v>59</v>
      </c>
      <c r="D32" s="545" t="s">
        <v>39</v>
      </c>
      <c r="E32" s="545" t="s">
        <v>39</v>
      </c>
      <c r="F32" s="545" t="s">
        <v>39</v>
      </c>
    </row>
    <row r="33" spans="1:6">
      <c r="A33" s="625" t="s">
        <v>1522</v>
      </c>
      <c r="B33" s="930">
        <v>11</v>
      </c>
      <c r="C33" s="930">
        <v>11</v>
      </c>
      <c r="D33" s="930" t="s">
        <v>39</v>
      </c>
      <c r="E33" s="930" t="s">
        <v>39</v>
      </c>
      <c r="F33" s="930" t="s">
        <v>39</v>
      </c>
    </row>
    <row r="34" spans="1:6">
      <c r="A34" s="615" t="s">
        <v>1522</v>
      </c>
      <c r="B34" s="929">
        <v>11</v>
      </c>
      <c r="C34" s="929">
        <v>11</v>
      </c>
      <c r="D34" s="929" t="s">
        <v>39</v>
      </c>
      <c r="E34" s="929" t="s">
        <v>39</v>
      </c>
      <c r="F34" s="929" t="s">
        <v>39</v>
      </c>
    </row>
    <row r="35" spans="1:6">
      <c r="A35" s="615"/>
      <c r="B35" s="929"/>
      <c r="C35" s="929"/>
      <c r="D35" s="929"/>
      <c r="E35" s="929"/>
      <c r="F35" s="929"/>
    </row>
    <row r="36" spans="1:6" ht="50.25" customHeight="1">
      <c r="A36" s="1138" t="s">
        <v>152</v>
      </c>
      <c r="B36" s="1138"/>
      <c r="C36" s="1138"/>
      <c r="D36" s="1138"/>
      <c r="E36" s="1138"/>
      <c r="F36" s="1138"/>
    </row>
  </sheetData>
  <mergeCells count="5">
    <mergeCell ref="A2:A3"/>
    <mergeCell ref="A36:F36"/>
    <mergeCell ref="A1:F1"/>
    <mergeCell ref="B2:B3"/>
    <mergeCell ref="C2:F2"/>
  </mergeCells>
  <hyperlinks>
    <hyperlink ref="G1" location="INDICE!A32" display="INDICE"/>
  </hyperlinks>
  <printOptions horizontalCentered="1"/>
  <pageMargins left="0.51181102362204722" right="0.51181102362204722" top="1.1023622047244095" bottom="0.51181102362204722" header="0.11811023622047245" footer="0.23622047244094491"/>
  <pageSetup paperSize="9" scale="84" firstPageNumber="56" orientation="landscape" useFirstPageNumber="1" r:id="rId1"/>
  <headerFooter scaleWithDoc="0">
    <oddHeader>&amp;C&amp;G</oddHeader>
    <oddFooter>&amp;C&amp;12 56</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S39"/>
  <sheetViews>
    <sheetView showGridLines="0" zoomScale="90" zoomScaleNormal="90" zoomScalePageLayoutView="70" workbookViewId="0">
      <selection activeCell="B1" sqref="B1:Q1"/>
    </sheetView>
  </sheetViews>
  <sheetFormatPr baseColWidth="10" defaultColWidth="9.140625" defaultRowHeight="12.75"/>
  <cols>
    <col min="1" max="1" width="26" style="574" customWidth="1"/>
    <col min="2" max="6" width="10.5703125" style="575" customWidth="1"/>
    <col min="7" max="7" width="14.5703125" style="575" customWidth="1"/>
    <col min="8" max="8" width="11.42578125" style="575" bestFit="1" customWidth="1"/>
    <col min="9" max="9" width="11.28515625" style="575" bestFit="1" customWidth="1"/>
    <col min="10" max="10" width="14.28515625" style="575" bestFit="1" customWidth="1"/>
    <col min="11" max="11" width="11.5703125" style="575" customWidth="1"/>
    <col min="12" max="12" width="13" style="575" bestFit="1" customWidth="1"/>
    <col min="13" max="13" width="11.85546875" style="575" customWidth="1"/>
    <col min="14" max="14" width="12.7109375" style="575" bestFit="1" customWidth="1"/>
    <col min="15" max="15" width="12.28515625" style="575" bestFit="1" customWidth="1"/>
    <col min="16" max="18" width="11.5703125" style="575" customWidth="1"/>
    <col min="19" max="19" width="10.28515625" style="556" customWidth="1"/>
    <col min="20" max="16384" width="9.140625" style="556"/>
  </cols>
  <sheetData>
    <row r="1" spans="1:19" ht="56.25" customHeight="1">
      <c r="A1" s="1110" t="s">
        <v>1331</v>
      </c>
      <c r="B1" s="1110"/>
      <c r="C1" s="1110"/>
      <c r="D1" s="1110"/>
      <c r="E1" s="1110"/>
      <c r="F1" s="1110"/>
      <c r="G1" s="1110"/>
      <c r="H1" s="1110"/>
      <c r="I1" s="1110"/>
      <c r="J1" s="1110"/>
      <c r="K1" s="1110"/>
      <c r="L1" s="1110"/>
      <c r="M1" s="1110"/>
      <c r="N1" s="1110"/>
      <c r="O1" s="1110"/>
      <c r="P1" s="1110"/>
      <c r="Q1" s="1110"/>
      <c r="R1" s="1110"/>
      <c r="S1" s="240" t="s">
        <v>555</v>
      </c>
    </row>
    <row r="2" spans="1:19" s="575" customFormat="1" ht="5.25" customHeight="1">
      <c r="A2" s="574"/>
      <c r="B2" s="616"/>
      <c r="C2" s="616"/>
      <c r="D2" s="616"/>
      <c r="E2" s="616"/>
      <c r="F2" s="616"/>
      <c r="G2" s="616"/>
      <c r="H2" s="616"/>
      <c r="I2" s="616"/>
      <c r="J2" s="616"/>
      <c r="K2" s="616"/>
      <c r="L2" s="616"/>
      <c r="M2" s="616"/>
      <c r="N2" s="616"/>
      <c r="O2" s="616"/>
      <c r="P2" s="616"/>
      <c r="Q2" s="616"/>
      <c r="R2" s="616"/>
    </row>
    <row r="3" spans="1:19" s="563" customFormat="1" ht="15.95" customHeight="1">
      <c r="A3" s="1119" t="s">
        <v>81</v>
      </c>
      <c r="B3" s="1130" t="s">
        <v>986</v>
      </c>
      <c r="C3" s="1119" t="s">
        <v>640</v>
      </c>
      <c r="D3" s="1119"/>
      <c r="E3" s="1119"/>
      <c r="F3" s="1119"/>
      <c r="G3" s="1119"/>
      <c r="H3" s="1119"/>
      <c r="I3" s="1119"/>
      <c r="J3" s="1119"/>
      <c r="K3" s="1119"/>
      <c r="L3" s="1119"/>
      <c r="M3" s="1119"/>
      <c r="N3" s="1119"/>
      <c r="O3" s="1119"/>
      <c r="P3" s="1119"/>
      <c r="Q3" s="1119"/>
      <c r="R3" s="1119"/>
    </row>
    <row r="4" spans="1:19" s="563" customFormat="1" ht="20.25" customHeight="1">
      <c r="A4" s="1132"/>
      <c r="B4" s="1141"/>
      <c r="C4" s="1119"/>
      <c r="D4" s="1119"/>
      <c r="E4" s="1119"/>
      <c r="F4" s="1119"/>
      <c r="G4" s="1119"/>
      <c r="H4" s="1119"/>
      <c r="I4" s="1119"/>
      <c r="J4" s="1119"/>
      <c r="K4" s="1119"/>
      <c r="L4" s="1119"/>
      <c r="M4" s="1119"/>
      <c r="N4" s="1119"/>
      <c r="O4" s="1119"/>
      <c r="P4" s="1119"/>
      <c r="Q4" s="1119"/>
      <c r="R4" s="1119"/>
    </row>
    <row r="5" spans="1:19" s="570" customFormat="1" ht="45">
      <c r="A5" s="1133"/>
      <c r="B5" s="1141"/>
      <c r="C5" s="581" t="s">
        <v>950</v>
      </c>
      <c r="D5" s="581" t="s">
        <v>987</v>
      </c>
      <c r="E5" s="581" t="s">
        <v>988</v>
      </c>
      <c r="F5" s="581" t="s">
        <v>989</v>
      </c>
      <c r="G5" s="581" t="s">
        <v>165</v>
      </c>
      <c r="H5" s="581" t="s">
        <v>164</v>
      </c>
      <c r="I5" s="581" t="s">
        <v>163</v>
      </c>
      <c r="J5" s="581" t="s">
        <v>162</v>
      </c>
      <c r="K5" s="581" t="s">
        <v>161</v>
      </c>
      <c r="L5" s="581" t="s">
        <v>160</v>
      </c>
      <c r="M5" s="581" t="s">
        <v>159</v>
      </c>
      <c r="N5" s="581" t="s">
        <v>158</v>
      </c>
      <c r="O5" s="581" t="s">
        <v>157</v>
      </c>
      <c r="P5" s="581" t="s">
        <v>156</v>
      </c>
      <c r="Q5" s="581" t="s">
        <v>155</v>
      </c>
      <c r="R5" s="581" t="s">
        <v>154</v>
      </c>
    </row>
    <row r="6" spans="1:19" s="584" customFormat="1" ht="17.25" customHeight="1">
      <c r="A6" s="583" t="s">
        <v>11</v>
      </c>
      <c r="B6" s="545">
        <v>23785</v>
      </c>
      <c r="C6" s="545">
        <v>7278</v>
      </c>
      <c r="D6" s="545">
        <v>1566.25</v>
      </c>
      <c r="E6" s="545">
        <v>354</v>
      </c>
      <c r="F6" s="545">
        <v>982</v>
      </c>
      <c r="G6" s="545">
        <v>1682.25</v>
      </c>
      <c r="H6" s="545">
        <v>624.75</v>
      </c>
      <c r="I6" s="545">
        <v>364.75</v>
      </c>
      <c r="J6" s="545">
        <v>992.25</v>
      </c>
      <c r="K6" s="545">
        <v>269.5</v>
      </c>
      <c r="L6" s="545">
        <v>344.5</v>
      </c>
      <c r="M6" s="545">
        <v>375.25</v>
      </c>
      <c r="N6" s="545">
        <v>114.75</v>
      </c>
      <c r="O6" s="545">
        <v>380.25</v>
      </c>
      <c r="P6" s="545">
        <v>191</v>
      </c>
      <c r="Q6" s="545">
        <v>193</v>
      </c>
      <c r="R6" s="545">
        <v>458.5</v>
      </c>
    </row>
    <row r="7" spans="1:19" s="586" customFormat="1" ht="15.75" customHeight="1">
      <c r="A7" s="585" t="s">
        <v>12</v>
      </c>
      <c r="B7" s="541">
        <v>12117</v>
      </c>
      <c r="C7" s="541">
        <v>3550</v>
      </c>
      <c r="D7" s="541">
        <v>723.5</v>
      </c>
      <c r="E7" s="541">
        <v>212.5</v>
      </c>
      <c r="F7" s="541">
        <v>507.5</v>
      </c>
      <c r="G7" s="541">
        <v>847</v>
      </c>
      <c r="H7" s="541">
        <v>268.75</v>
      </c>
      <c r="I7" s="541">
        <v>200</v>
      </c>
      <c r="J7" s="541">
        <v>560</v>
      </c>
      <c r="K7" s="541">
        <v>161.75</v>
      </c>
      <c r="L7" s="541">
        <v>187</v>
      </c>
      <c r="M7" s="541">
        <v>207.25</v>
      </c>
      <c r="N7" s="541">
        <v>67.75</v>
      </c>
      <c r="O7" s="541">
        <v>244</v>
      </c>
      <c r="P7" s="541">
        <v>98</v>
      </c>
      <c r="Q7" s="541">
        <v>95.75</v>
      </c>
      <c r="R7" s="541">
        <v>244.25</v>
      </c>
    </row>
    <row r="8" spans="1:19" s="586" customFormat="1" ht="15.75" customHeight="1">
      <c r="A8" s="605" t="s">
        <v>13</v>
      </c>
      <c r="B8" s="545">
        <v>1418</v>
      </c>
      <c r="C8" s="545">
        <v>437.5</v>
      </c>
      <c r="D8" s="545">
        <v>83.75</v>
      </c>
      <c r="E8" s="545">
        <v>31</v>
      </c>
      <c r="F8" s="545">
        <v>61.75</v>
      </c>
      <c r="G8" s="545">
        <v>98.75</v>
      </c>
      <c r="H8" s="545">
        <v>27.25</v>
      </c>
      <c r="I8" s="545">
        <v>25.5</v>
      </c>
      <c r="J8" s="545">
        <v>56.5</v>
      </c>
      <c r="K8" s="545">
        <v>16.5</v>
      </c>
      <c r="L8" s="545">
        <v>20.25</v>
      </c>
      <c r="M8" s="545">
        <v>38</v>
      </c>
      <c r="N8" s="545">
        <v>12</v>
      </c>
      <c r="O8" s="545">
        <v>23.25</v>
      </c>
      <c r="P8" s="545">
        <v>12.75</v>
      </c>
      <c r="Q8" s="545">
        <v>12.75</v>
      </c>
      <c r="R8" s="545">
        <v>29</v>
      </c>
    </row>
    <row r="9" spans="1:19" s="586" customFormat="1" ht="15.75" customHeight="1">
      <c r="A9" s="608" t="s">
        <v>14</v>
      </c>
      <c r="B9" s="541">
        <v>199.5</v>
      </c>
      <c r="C9" s="541">
        <v>121</v>
      </c>
      <c r="D9" s="541">
        <v>15.5</v>
      </c>
      <c r="E9" s="541" t="s">
        <v>39</v>
      </c>
      <c r="F9" s="541">
        <v>4.5</v>
      </c>
      <c r="G9" s="541">
        <v>7.5</v>
      </c>
      <c r="H9" s="541">
        <v>4.25</v>
      </c>
      <c r="I9" s="541" t="s">
        <v>39</v>
      </c>
      <c r="J9" s="541">
        <v>2.5</v>
      </c>
      <c r="K9" s="541" t="s">
        <v>39</v>
      </c>
      <c r="L9" s="541">
        <v>2</v>
      </c>
      <c r="M9" s="541" t="s">
        <v>39</v>
      </c>
      <c r="N9" s="541" t="s">
        <v>39</v>
      </c>
      <c r="O9" s="541">
        <v>1</v>
      </c>
      <c r="P9" s="541" t="s">
        <v>39</v>
      </c>
      <c r="Q9" s="541" t="s">
        <v>39</v>
      </c>
      <c r="R9" s="541">
        <v>1.75</v>
      </c>
    </row>
    <row r="10" spans="1:19" s="586" customFormat="1" ht="15.75" customHeight="1">
      <c r="A10" s="605" t="s">
        <v>15</v>
      </c>
      <c r="B10" s="545">
        <v>288.5</v>
      </c>
      <c r="C10" s="545">
        <v>118.5</v>
      </c>
      <c r="D10" s="545">
        <v>23.75</v>
      </c>
      <c r="E10" s="545">
        <v>2.5</v>
      </c>
      <c r="F10" s="545">
        <v>16</v>
      </c>
      <c r="G10" s="545">
        <v>16.75</v>
      </c>
      <c r="H10" s="545">
        <v>7.25</v>
      </c>
      <c r="I10" s="545">
        <v>4.25</v>
      </c>
      <c r="J10" s="545">
        <v>8.25</v>
      </c>
      <c r="K10" s="545">
        <v>3.5</v>
      </c>
      <c r="L10" s="545">
        <v>3.25</v>
      </c>
      <c r="M10" s="545">
        <v>5</v>
      </c>
      <c r="N10" s="545">
        <v>1</v>
      </c>
      <c r="O10" s="545">
        <v>1.75</v>
      </c>
      <c r="P10" s="545">
        <v>1.75</v>
      </c>
      <c r="Q10" s="545" t="s">
        <v>39</v>
      </c>
      <c r="R10" s="545">
        <v>5</v>
      </c>
    </row>
    <row r="11" spans="1:19" s="586" customFormat="1" ht="15.75" customHeight="1">
      <c r="A11" s="608" t="s">
        <v>16</v>
      </c>
      <c r="B11" s="541">
        <v>165.5</v>
      </c>
      <c r="C11" s="541">
        <v>90</v>
      </c>
      <c r="D11" s="541">
        <v>8</v>
      </c>
      <c r="E11" s="541">
        <v>0.75</v>
      </c>
      <c r="F11" s="541">
        <v>0.75</v>
      </c>
      <c r="G11" s="541">
        <v>8.5</v>
      </c>
      <c r="H11" s="541">
        <v>1</v>
      </c>
      <c r="I11" s="541" t="s">
        <v>39</v>
      </c>
      <c r="J11" s="541">
        <v>6.5</v>
      </c>
      <c r="K11" s="541" t="s">
        <v>39</v>
      </c>
      <c r="L11" s="541">
        <v>2</v>
      </c>
      <c r="M11" s="541" t="s">
        <v>39</v>
      </c>
      <c r="N11" s="541" t="s">
        <v>39</v>
      </c>
      <c r="O11" s="541">
        <v>0.75</v>
      </c>
      <c r="P11" s="541" t="s">
        <v>39</v>
      </c>
      <c r="Q11" s="541" t="s">
        <v>39</v>
      </c>
      <c r="R11" s="541">
        <v>1</v>
      </c>
    </row>
    <row r="12" spans="1:19" s="586" customFormat="1" ht="15.75" customHeight="1">
      <c r="A12" s="605" t="s">
        <v>17</v>
      </c>
      <c r="B12" s="545">
        <v>453.75</v>
      </c>
      <c r="C12" s="545">
        <v>189.75</v>
      </c>
      <c r="D12" s="545">
        <v>29</v>
      </c>
      <c r="E12" s="545">
        <v>6.5</v>
      </c>
      <c r="F12" s="545">
        <v>14.25</v>
      </c>
      <c r="G12" s="545">
        <v>37.5</v>
      </c>
      <c r="H12" s="545">
        <v>12.75</v>
      </c>
      <c r="I12" s="545">
        <v>7</v>
      </c>
      <c r="J12" s="545">
        <v>21.75</v>
      </c>
      <c r="K12" s="545">
        <v>4.5</v>
      </c>
      <c r="L12" s="545">
        <v>4.75</v>
      </c>
      <c r="M12" s="545">
        <v>6.25</v>
      </c>
      <c r="N12" s="545" t="s">
        <v>39</v>
      </c>
      <c r="O12" s="545">
        <v>0.75</v>
      </c>
      <c r="P12" s="545">
        <v>2.25</v>
      </c>
      <c r="Q12" s="545">
        <v>2.25</v>
      </c>
      <c r="R12" s="545">
        <v>8.75</v>
      </c>
    </row>
    <row r="13" spans="1:19" s="586" customFormat="1" ht="15.75" customHeight="1">
      <c r="A13" s="608" t="s">
        <v>18</v>
      </c>
      <c r="B13" s="541">
        <v>583</v>
      </c>
      <c r="C13" s="541">
        <v>201.75</v>
      </c>
      <c r="D13" s="541">
        <v>39</v>
      </c>
      <c r="E13" s="541">
        <v>8.25</v>
      </c>
      <c r="F13" s="541">
        <v>25</v>
      </c>
      <c r="G13" s="541">
        <v>47.5</v>
      </c>
      <c r="H13" s="541">
        <v>13</v>
      </c>
      <c r="I13" s="541">
        <v>10.5</v>
      </c>
      <c r="J13" s="541">
        <v>24.5</v>
      </c>
      <c r="K13" s="541">
        <v>5</v>
      </c>
      <c r="L13" s="541">
        <v>6.25</v>
      </c>
      <c r="M13" s="541">
        <v>8.25</v>
      </c>
      <c r="N13" s="541">
        <v>1.5</v>
      </c>
      <c r="O13" s="541">
        <v>4.5</v>
      </c>
      <c r="P13" s="541">
        <v>5</v>
      </c>
      <c r="Q13" s="541">
        <v>2.25</v>
      </c>
      <c r="R13" s="541">
        <v>6.5</v>
      </c>
    </row>
    <row r="14" spans="1:19" s="586" customFormat="1" ht="15.75" customHeight="1">
      <c r="A14" s="605" t="s">
        <v>19</v>
      </c>
      <c r="B14" s="545">
        <v>453.75</v>
      </c>
      <c r="C14" s="545">
        <v>134.75</v>
      </c>
      <c r="D14" s="545">
        <v>23.75</v>
      </c>
      <c r="E14" s="545">
        <v>8</v>
      </c>
      <c r="F14" s="545">
        <v>17.5</v>
      </c>
      <c r="G14" s="545">
        <v>28.25</v>
      </c>
      <c r="H14" s="545">
        <v>10.75</v>
      </c>
      <c r="I14" s="545">
        <v>5</v>
      </c>
      <c r="J14" s="545">
        <v>25.25</v>
      </c>
      <c r="K14" s="545">
        <v>6</v>
      </c>
      <c r="L14" s="545">
        <v>4.25</v>
      </c>
      <c r="M14" s="545">
        <v>6.75</v>
      </c>
      <c r="N14" s="545" t="s">
        <v>39</v>
      </c>
      <c r="O14" s="545">
        <v>10.75</v>
      </c>
      <c r="P14" s="545">
        <v>5.5</v>
      </c>
      <c r="Q14" s="545">
        <v>3</v>
      </c>
      <c r="R14" s="545">
        <v>7.75</v>
      </c>
    </row>
    <row r="15" spans="1:19" s="586" customFormat="1" ht="15.75" customHeight="1">
      <c r="A15" s="608" t="s">
        <v>20</v>
      </c>
      <c r="B15" s="541">
        <v>919.75</v>
      </c>
      <c r="C15" s="541">
        <v>284.25</v>
      </c>
      <c r="D15" s="541">
        <v>64.25</v>
      </c>
      <c r="E15" s="541">
        <v>11</v>
      </c>
      <c r="F15" s="541">
        <v>53</v>
      </c>
      <c r="G15" s="541">
        <v>63.75</v>
      </c>
      <c r="H15" s="541">
        <v>12.75</v>
      </c>
      <c r="I15" s="541">
        <v>10.5</v>
      </c>
      <c r="J15" s="541">
        <v>30</v>
      </c>
      <c r="K15" s="541">
        <v>7.75</v>
      </c>
      <c r="L15" s="541">
        <v>7.75</v>
      </c>
      <c r="M15" s="541">
        <v>14.25</v>
      </c>
      <c r="N15" s="541">
        <v>4.25</v>
      </c>
      <c r="O15" s="541">
        <v>9</v>
      </c>
      <c r="P15" s="541">
        <v>7.25</v>
      </c>
      <c r="Q15" s="541">
        <v>5</v>
      </c>
      <c r="R15" s="541">
        <v>18</v>
      </c>
    </row>
    <row r="16" spans="1:19" s="586" customFormat="1" ht="15.75" customHeight="1">
      <c r="A16" s="605" t="s">
        <v>21</v>
      </c>
      <c r="B16" s="545">
        <v>6041.5</v>
      </c>
      <c r="C16" s="545">
        <v>1520.75</v>
      </c>
      <c r="D16" s="545">
        <v>329.25</v>
      </c>
      <c r="E16" s="545">
        <v>115.25</v>
      </c>
      <c r="F16" s="545">
        <v>243.75</v>
      </c>
      <c r="G16" s="545">
        <v>412</v>
      </c>
      <c r="H16" s="545">
        <v>147.5</v>
      </c>
      <c r="I16" s="545">
        <v>104</v>
      </c>
      <c r="J16" s="545">
        <v>319</v>
      </c>
      <c r="K16" s="545">
        <v>102.25</v>
      </c>
      <c r="L16" s="545">
        <v>122</v>
      </c>
      <c r="M16" s="545">
        <v>105</v>
      </c>
      <c r="N16" s="545">
        <v>41.25</v>
      </c>
      <c r="O16" s="545">
        <v>169.75</v>
      </c>
      <c r="P16" s="545">
        <v>55.25</v>
      </c>
      <c r="Q16" s="545">
        <v>62.25</v>
      </c>
      <c r="R16" s="545">
        <v>135.75</v>
      </c>
    </row>
    <row r="17" spans="1:18" s="586" customFormat="1" ht="27.75" customHeight="1">
      <c r="A17" s="608" t="s">
        <v>22</v>
      </c>
      <c r="B17" s="541">
        <v>923</v>
      </c>
      <c r="C17" s="541">
        <v>267.5</v>
      </c>
      <c r="D17" s="541">
        <v>51</v>
      </c>
      <c r="E17" s="541">
        <v>14</v>
      </c>
      <c r="F17" s="541">
        <v>37</v>
      </c>
      <c r="G17" s="541">
        <v>63</v>
      </c>
      <c r="H17" s="541">
        <v>12.25</v>
      </c>
      <c r="I17" s="541">
        <v>14.75</v>
      </c>
      <c r="J17" s="541">
        <v>38.25</v>
      </c>
      <c r="K17" s="541">
        <v>9.25</v>
      </c>
      <c r="L17" s="541">
        <v>9.5</v>
      </c>
      <c r="M17" s="541">
        <v>13.5</v>
      </c>
      <c r="N17" s="541">
        <v>6</v>
      </c>
      <c r="O17" s="541">
        <v>15</v>
      </c>
      <c r="P17" s="541">
        <v>3.5</v>
      </c>
      <c r="Q17" s="541">
        <v>3</v>
      </c>
      <c r="R17" s="541">
        <v>14</v>
      </c>
    </row>
    <row r="18" spans="1:18" s="584" customFormat="1" ht="18.75" customHeight="1">
      <c r="A18" s="605" t="s">
        <v>23</v>
      </c>
      <c r="B18" s="545">
        <v>670.75</v>
      </c>
      <c r="C18" s="545">
        <v>184.25</v>
      </c>
      <c r="D18" s="545">
        <v>56.25</v>
      </c>
      <c r="E18" s="545">
        <v>15.25</v>
      </c>
      <c r="F18" s="545">
        <v>34</v>
      </c>
      <c r="G18" s="545">
        <v>63.5</v>
      </c>
      <c r="H18" s="545">
        <v>20</v>
      </c>
      <c r="I18" s="545">
        <v>18.5</v>
      </c>
      <c r="J18" s="545">
        <v>27.5</v>
      </c>
      <c r="K18" s="545">
        <v>7</v>
      </c>
      <c r="L18" s="545">
        <v>5</v>
      </c>
      <c r="M18" s="545">
        <v>10.25</v>
      </c>
      <c r="N18" s="545">
        <v>1.75</v>
      </c>
      <c r="O18" s="545">
        <v>7.5</v>
      </c>
      <c r="P18" s="545">
        <v>4.75</v>
      </c>
      <c r="Q18" s="545">
        <v>5.25</v>
      </c>
      <c r="R18" s="545">
        <v>16.75</v>
      </c>
    </row>
    <row r="19" spans="1:18" s="586" customFormat="1" ht="15.75" customHeight="1">
      <c r="A19" s="585" t="s">
        <v>24</v>
      </c>
      <c r="B19" s="541">
        <v>10528.75</v>
      </c>
      <c r="C19" s="541">
        <v>3128.75</v>
      </c>
      <c r="D19" s="541">
        <v>775.75</v>
      </c>
      <c r="E19" s="541">
        <v>137</v>
      </c>
      <c r="F19" s="541">
        <v>434.25</v>
      </c>
      <c r="G19" s="541">
        <v>779.25</v>
      </c>
      <c r="H19" s="541">
        <v>348.5</v>
      </c>
      <c r="I19" s="541">
        <v>161.5</v>
      </c>
      <c r="J19" s="541">
        <v>402.5</v>
      </c>
      <c r="K19" s="541">
        <v>103</v>
      </c>
      <c r="L19" s="541">
        <v>151</v>
      </c>
      <c r="M19" s="541">
        <v>165.75</v>
      </c>
      <c r="N19" s="541">
        <v>47</v>
      </c>
      <c r="O19" s="541">
        <v>132.5</v>
      </c>
      <c r="P19" s="541">
        <v>92</v>
      </c>
      <c r="Q19" s="541">
        <v>97.25</v>
      </c>
      <c r="R19" s="541">
        <v>206.75</v>
      </c>
    </row>
    <row r="20" spans="1:18" s="586" customFormat="1" ht="15.75" customHeight="1">
      <c r="A20" s="605" t="s">
        <v>25</v>
      </c>
      <c r="B20" s="545">
        <v>1157</v>
      </c>
      <c r="C20" s="545">
        <v>299.25</v>
      </c>
      <c r="D20" s="545">
        <v>91.75</v>
      </c>
      <c r="E20" s="545">
        <v>15.25</v>
      </c>
      <c r="F20" s="545">
        <v>59.5</v>
      </c>
      <c r="G20" s="545">
        <v>114.5</v>
      </c>
      <c r="H20" s="545">
        <v>31.25</v>
      </c>
      <c r="I20" s="545">
        <v>18.5</v>
      </c>
      <c r="J20" s="545">
        <v>43.75</v>
      </c>
      <c r="K20" s="545">
        <v>5.75</v>
      </c>
      <c r="L20" s="545">
        <v>15.75</v>
      </c>
      <c r="M20" s="545">
        <v>15</v>
      </c>
      <c r="N20" s="545" t="s">
        <v>39</v>
      </c>
      <c r="O20" s="545">
        <v>13.5</v>
      </c>
      <c r="P20" s="545">
        <v>16.25</v>
      </c>
      <c r="Q20" s="545">
        <v>7.5</v>
      </c>
      <c r="R20" s="545">
        <v>22.5</v>
      </c>
    </row>
    <row r="21" spans="1:18" s="586" customFormat="1" ht="15.75" customHeight="1">
      <c r="A21" s="608" t="s">
        <v>26</v>
      </c>
      <c r="B21" s="541">
        <v>483.25</v>
      </c>
      <c r="C21" s="541">
        <v>213.75</v>
      </c>
      <c r="D21" s="541">
        <v>30.25</v>
      </c>
      <c r="E21" s="541">
        <v>6</v>
      </c>
      <c r="F21" s="541">
        <v>19</v>
      </c>
      <c r="G21" s="541">
        <v>26.5</v>
      </c>
      <c r="H21" s="541">
        <v>11.5</v>
      </c>
      <c r="I21" s="541">
        <v>11.75</v>
      </c>
      <c r="J21" s="541">
        <v>16</v>
      </c>
      <c r="K21" s="541">
        <v>2.5</v>
      </c>
      <c r="L21" s="541">
        <v>9.25</v>
      </c>
      <c r="M21" s="541">
        <v>6.25</v>
      </c>
      <c r="N21" s="541" t="s">
        <v>39</v>
      </c>
      <c r="O21" s="541">
        <v>2.5</v>
      </c>
      <c r="P21" s="541">
        <v>1</v>
      </c>
      <c r="Q21" s="541" t="s">
        <v>39</v>
      </c>
      <c r="R21" s="541">
        <v>5</v>
      </c>
    </row>
    <row r="22" spans="1:18" s="586" customFormat="1" ht="15.75" customHeight="1">
      <c r="A22" s="605" t="s">
        <v>27</v>
      </c>
      <c r="B22" s="545">
        <v>6054.75</v>
      </c>
      <c r="C22" s="545">
        <v>1614</v>
      </c>
      <c r="D22" s="545">
        <v>443.75</v>
      </c>
      <c r="E22" s="545">
        <v>82.25</v>
      </c>
      <c r="F22" s="545">
        <v>226</v>
      </c>
      <c r="G22" s="545">
        <v>418</v>
      </c>
      <c r="H22" s="545">
        <v>215.5</v>
      </c>
      <c r="I22" s="545">
        <v>86.5</v>
      </c>
      <c r="J22" s="545">
        <v>249.25</v>
      </c>
      <c r="K22" s="545">
        <v>83.5</v>
      </c>
      <c r="L22" s="545">
        <v>92.5</v>
      </c>
      <c r="M22" s="545">
        <v>107</v>
      </c>
      <c r="N22" s="545">
        <v>38</v>
      </c>
      <c r="O22" s="545">
        <v>84.25</v>
      </c>
      <c r="P22" s="545">
        <v>54.25</v>
      </c>
      <c r="Q22" s="545">
        <v>67</v>
      </c>
      <c r="R22" s="545">
        <v>122</v>
      </c>
    </row>
    <row r="23" spans="1:18" s="586" customFormat="1" ht="15.75" customHeight="1">
      <c r="A23" s="608" t="s">
        <v>28</v>
      </c>
      <c r="B23" s="541">
        <v>854.25</v>
      </c>
      <c r="C23" s="541">
        <v>301.75</v>
      </c>
      <c r="D23" s="541">
        <v>71.5</v>
      </c>
      <c r="E23" s="541">
        <v>7.5</v>
      </c>
      <c r="F23" s="541">
        <v>37.25</v>
      </c>
      <c r="G23" s="541">
        <v>83.25</v>
      </c>
      <c r="H23" s="541">
        <v>31.75</v>
      </c>
      <c r="I23" s="541">
        <v>10.75</v>
      </c>
      <c r="J23" s="541">
        <v>30.5</v>
      </c>
      <c r="K23" s="541">
        <v>0.75</v>
      </c>
      <c r="L23" s="541">
        <v>4.25</v>
      </c>
      <c r="M23" s="541">
        <v>8.75</v>
      </c>
      <c r="N23" s="541" t="s">
        <v>39</v>
      </c>
      <c r="O23" s="541">
        <v>6.25</v>
      </c>
      <c r="P23" s="541">
        <v>3.5</v>
      </c>
      <c r="Q23" s="541">
        <v>2.25</v>
      </c>
      <c r="R23" s="541">
        <v>11.75</v>
      </c>
    </row>
    <row r="24" spans="1:18" s="586" customFormat="1" ht="15.75" customHeight="1">
      <c r="A24" s="605" t="s">
        <v>29</v>
      </c>
      <c r="B24" s="545">
        <v>1580.5</v>
      </c>
      <c r="C24" s="545">
        <v>506.5</v>
      </c>
      <c r="D24" s="545">
        <v>108</v>
      </c>
      <c r="E24" s="545">
        <v>22.75</v>
      </c>
      <c r="F24" s="545">
        <v>75.75</v>
      </c>
      <c r="G24" s="545">
        <v>114</v>
      </c>
      <c r="H24" s="545">
        <v>51.75</v>
      </c>
      <c r="I24" s="545">
        <v>26.75</v>
      </c>
      <c r="J24" s="545">
        <v>52</v>
      </c>
      <c r="K24" s="545">
        <v>9.75</v>
      </c>
      <c r="L24" s="545">
        <v>21.25</v>
      </c>
      <c r="M24" s="545">
        <v>26.25</v>
      </c>
      <c r="N24" s="545">
        <v>8</v>
      </c>
      <c r="O24" s="545">
        <v>24</v>
      </c>
      <c r="P24" s="545">
        <v>14.25</v>
      </c>
      <c r="Q24" s="545">
        <v>19.75</v>
      </c>
      <c r="R24" s="545">
        <v>44</v>
      </c>
    </row>
    <row r="25" spans="1:18" s="584" customFormat="1" ht="18.75" customHeight="1">
      <c r="A25" s="608" t="s">
        <v>30</v>
      </c>
      <c r="B25" s="541">
        <v>399</v>
      </c>
      <c r="C25" s="541">
        <v>193.5</v>
      </c>
      <c r="D25" s="541">
        <v>30.5</v>
      </c>
      <c r="E25" s="541">
        <v>3.25</v>
      </c>
      <c r="F25" s="541">
        <v>16.75</v>
      </c>
      <c r="G25" s="541">
        <v>23</v>
      </c>
      <c r="H25" s="541">
        <v>6.75</v>
      </c>
      <c r="I25" s="541">
        <v>7.25</v>
      </c>
      <c r="J25" s="541">
        <v>11</v>
      </c>
      <c r="K25" s="541">
        <v>0.75</v>
      </c>
      <c r="L25" s="541">
        <v>8</v>
      </c>
      <c r="M25" s="541">
        <v>2.5</v>
      </c>
      <c r="N25" s="541">
        <v>1</v>
      </c>
      <c r="O25" s="541">
        <v>2</v>
      </c>
      <c r="P25" s="541">
        <v>2.75</v>
      </c>
      <c r="Q25" s="541">
        <v>0.75</v>
      </c>
      <c r="R25" s="541">
        <v>1.5</v>
      </c>
    </row>
    <row r="26" spans="1:18" s="586" customFormat="1" ht="15.75" customHeight="1">
      <c r="A26" s="583" t="s">
        <v>31</v>
      </c>
      <c r="B26" s="545">
        <v>1084.75</v>
      </c>
      <c r="C26" s="545">
        <v>585.75</v>
      </c>
      <c r="D26" s="545">
        <v>60</v>
      </c>
      <c r="E26" s="545">
        <v>4.5</v>
      </c>
      <c r="F26" s="545">
        <v>37.25</v>
      </c>
      <c r="G26" s="545">
        <v>53</v>
      </c>
      <c r="H26" s="545">
        <v>7.5</v>
      </c>
      <c r="I26" s="545">
        <v>3.25</v>
      </c>
      <c r="J26" s="545">
        <v>28.75</v>
      </c>
      <c r="K26" s="545">
        <v>4.75</v>
      </c>
      <c r="L26" s="545">
        <v>6.5</v>
      </c>
      <c r="M26" s="545">
        <v>2.25</v>
      </c>
      <c r="N26" s="545" t="s">
        <v>39</v>
      </c>
      <c r="O26" s="545">
        <v>3.75</v>
      </c>
      <c r="P26" s="545">
        <v>1</v>
      </c>
      <c r="Q26" s="545" t="s">
        <v>39</v>
      </c>
      <c r="R26" s="545">
        <v>7.5</v>
      </c>
    </row>
    <row r="27" spans="1:18" s="586" customFormat="1" ht="15.75" customHeight="1">
      <c r="A27" s="608" t="s">
        <v>78</v>
      </c>
      <c r="B27" s="541">
        <v>201.75</v>
      </c>
      <c r="C27" s="541">
        <v>114.75</v>
      </c>
      <c r="D27" s="541">
        <v>9.25</v>
      </c>
      <c r="E27" s="541">
        <v>0.75</v>
      </c>
      <c r="F27" s="541">
        <v>8.5</v>
      </c>
      <c r="G27" s="541">
        <v>8.25</v>
      </c>
      <c r="H27" s="541" t="s">
        <v>39</v>
      </c>
      <c r="I27" s="541" t="s">
        <v>39</v>
      </c>
      <c r="J27" s="541">
        <v>2.25</v>
      </c>
      <c r="K27" s="541" t="s">
        <v>39</v>
      </c>
      <c r="L27" s="541">
        <v>0.75</v>
      </c>
      <c r="M27" s="541">
        <v>1.5</v>
      </c>
      <c r="N27" s="541" t="s">
        <v>39</v>
      </c>
      <c r="O27" s="541">
        <v>0.75</v>
      </c>
      <c r="P27" s="541" t="s">
        <v>39</v>
      </c>
      <c r="Q27" s="541" t="s">
        <v>39</v>
      </c>
      <c r="R27" s="541">
        <v>0.75</v>
      </c>
    </row>
    <row r="28" spans="1:18" s="586" customFormat="1" ht="15.75" customHeight="1">
      <c r="A28" s="605" t="s">
        <v>84</v>
      </c>
      <c r="B28" s="545">
        <v>139.75</v>
      </c>
      <c r="C28" s="545">
        <v>55.75</v>
      </c>
      <c r="D28" s="545">
        <v>9.5</v>
      </c>
      <c r="E28" s="545">
        <v>0.75</v>
      </c>
      <c r="F28" s="545">
        <v>6.5</v>
      </c>
      <c r="G28" s="545">
        <v>10.75</v>
      </c>
      <c r="H28" s="545">
        <v>1.75</v>
      </c>
      <c r="I28" s="545" t="s">
        <v>39</v>
      </c>
      <c r="J28" s="545">
        <v>3.5</v>
      </c>
      <c r="K28" s="545" t="s">
        <v>39</v>
      </c>
      <c r="L28" s="545">
        <v>1</v>
      </c>
      <c r="M28" s="545" t="s">
        <v>39</v>
      </c>
      <c r="N28" s="545" t="s">
        <v>39</v>
      </c>
      <c r="O28" s="545">
        <v>1</v>
      </c>
      <c r="P28" s="545" t="s">
        <v>39</v>
      </c>
      <c r="Q28" s="545" t="s">
        <v>39</v>
      </c>
      <c r="R28" s="545">
        <v>1.75</v>
      </c>
    </row>
    <row r="29" spans="1:18" s="586" customFormat="1" ht="15.75" customHeight="1">
      <c r="A29" s="608" t="s">
        <v>77</v>
      </c>
      <c r="B29" s="541">
        <v>123</v>
      </c>
      <c r="C29" s="541">
        <v>55.75</v>
      </c>
      <c r="D29" s="541">
        <v>7.75</v>
      </c>
      <c r="E29" s="541">
        <v>0.75</v>
      </c>
      <c r="F29" s="541">
        <v>4</v>
      </c>
      <c r="G29" s="541">
        <v>7.75</v>
      </c>
      <c r="H29" s="541">
        <v>2.5</v>
      </c>
      <c r="I29" s="541">
        <v>0.75</v>
      </c>
      <c r="J29" s="541">
        <v>6.5</v>
      </c>
      <c r="K29" s="541">
        <v>1</v>
      </c>
      <c r="L29" s="541" t="s">
        <v>39</v>
      </c>
      <c r="M29" s="541" t="s">
        <v>39</v>
      </c>
      <c r="N29" s="541" t="s">
        <v>39</v>
      </c>
      <c r="O29" s="541">
        <v>2</v>
      </c>
      <c r="P29" s="541">
        <v>1</v>
      </c>
      <c r="Q29" s="541" t="s">
        <v>39</v>
      </c>
      <c r="R29" s="541" t="s">
        <v>39</v>
      </c>
    </row>
    <row r="30" spans="1:18" s="586" customFormat="1" ht="15.75" customHeight="1">
      <c r="A30" s="605" t="s">
        <v>83</v>
      </c>
      <c r="B30" s="545">
        <v>170.25</v>
      </c>
      <c r="C30" s="545">
        <v>102.5</v>
      </c>
      <c r="D30" s="545">
        <v>8</v>
      </c>
      <c r="E30" s="545" t="s">
        <v>39</v>
      </c>
      <c r="F30" s="545">
        <v>9</v>
      </c>
      <c r="G30" s="545">
        <v>8</v>
      </c>
      <c r="H30" s="545" t="s">
        <v>39</v>
      </c>
      <c r="I30" s="545" t="s">
        <v>39</v>
      </c>
      <c r="J30" s="545">
        <v>2</v>
      </c>
      <c r="K30" s="545" t="s">
        <v>39</v>
      </c>
      <c r="L30" s="545">
        <v>1</v>
      </c>
      <c r="M30" s="545" t="s">
        <v>39</v>
      </c>
      <c r="N30" s="545" t="s">
        <v>39</v>
      </c>
      <c r="O30" s="545" t="s">
        <v>39</v>
      </c>
      <c r="P30" s="545" t="s">
        <v>39</v>
      </c>
      <c r="Q30" s="545" t="s">
        <v>39</v>
      </c>
      <c r="R30" s="545">
        <v>1</v>
      </c>
    </row>
    <row r="31" spans="1:18" s="586" customFormat="1" ht="15.75" customHeight="1">
      <c r="A31" s="608" t="s">
        <v>76</v>
      </c>
      <c r="B31" s="541">
        <v>278.5</v>
      </c>
      <c r="C31" s="541">
        <v>162</v>
      </c>
      <c r="D31" s="541">
        <v>14.75</v>
      </c>
      <c r="E31" s="541">
        <v>2.25</v>
      </c>
      <c r="F31" s="541">
        <v>5.5</v>
      </c>
      <c r="G31" s="541">
        <v>13.75</v>
      </c>
      <c r="H31" s="541">
        <v>3.25</v>
      </c>
      <c r="I31" s="541">
        <v>2.5</v>
      </c>
      <c r="J31" s="541">
        <v>9</v>
      </c>
      <c r="K31" s="541">
        <v>0.75</v>
      </c>
      <c r="L31" s="541">
        <v>1.75</v>
      </c>
      <c r="M31" s="541">
        <v>0.75</v>
      </c>
      <c r="N31" s="541" t="s">
        <v>39</v>
      </c>
      <c r="O31" s="541" t="s">
        <v>39</v>
      </c>
      <c r="P31" s="541" t="s">
        <v>39</v>
      </c>
      <c r="Q31" s="541" t="s">
        <v>39</v>
      </c>
      <c r="R31" s="541">
        <v>3.25</v>
      </c>
    </row>
    <row r="32" spans="1:18" s="584" customFormat="1" ht="17.25" customHeight="1">
      <c r="A32" s="605" t="s">
        <v>75</v>
      </c>
      <c r="B32" s="545">
        <v>171.5</v>
      </c>
      <c r="C32" s="545">
        <v>95</v>
      </c>
      <c r="D32" s="545">
        <v>10.75</v>
      </c>
      <c r="E32" s="545" t="s">
        <v>39</v>
      </c>
      <c r="F32" s="545">
        <v>3.75</v>
      </c>
      <c r="G32" s="545">
        <v>4.5</v>
      </c>
      <c r="H32" s="545" t="s">
        <v>39</v>
      </c>
      <c r="I32" s="545" t="s">
        <v>39</v>
      </c>
      <c r="J32" s="545">
        <v>5.5</v>
      </c>
      <c r="K32" s="545">
        <v>3</v>
      </c>
      <c r="L32" s="545">
        <v>2</v>
      </c>
      <c r="M32" s="545" t="s">
        <v>39</v>
      </c>
      <c r="N32" s="545" t="s">
        <v>39</v>
      </c>
      <c r="O32" s="545" t="s">
        <v>39</v>
      </c>
      <c r="P32" s="545" t="s">
        <v>39</v>
      </c>
      <c r="Q32" s="545" t="s">
        <v>39</v>
      </c>
      <c r="R32" s="545">
        <v>0.75</v>
      </c>
    </row>
    <row r="33" spans="1:19" s="586" customFormat="1" ht="15.75" customHeight="1">
      <c r="A33" s="585" t="s">
        <v>38</v>
      </c>
      <c r="B33" s="541">
        <v>51.75</v>
      </c>
      <c r="C33" s="541">
        <v>10.75</v>
      </c>
      <c r="D33" s="541">
        <v>7</v>
      </c>
      <c r="E33" s="541" t="s">
        <v>39</v>
      </c>
      <c r="F33" s="541">
        <v>3</v>
      </c>
      <c r="G33" s="541">
        <v>3</v>
      </c>
      <c r="H33" s="541" t="s">
        <v>39</v>
      </c>
      <c r="I33" s="541" t="s">
        <v>39</v>
      </c>
      <c r="J33" s="541">
        <v>1</v>
      </c>
      <c r="K33" s="541" t="s">
        <v>39</v>
      </c>
      <c r="L33" s="541" t="s">
        <v>39</v>
      </c>
      <c r="M33" s="541" t="s">
        <v>39</v>
      </c>
      <c r="N33" s="541" t="s">
        <v>39</v>
      </c>
      <c r="O33" s="541" t="s">
        <v>39</v>
      </c>
      <c r="P33" s="541" t="s">
        <v>39</v>
      </c>
      <c r="Q33" s="541" t="s">
        <v>39</v>
      </c>
      <c r="R33" s="541" t="s">
        <v>39</v>
      </c>
    </row>
    <row r="34" spans="1:19" s="586" customFormat="1" ht="12.75" customHeight="1">
      <c r="A34" s="605" t="s">
        <v>82</v>
      </c>
      <c r="B34" s="545">
        <v>51.75</v>
      </c>
      <c r="C34" s="545">
        <v>10.75</v>
      </c>
      <c r="D34" s="545">
        <v>7</v>
      </c>
      <c r="E34" s="545" t="s">
        <v>39</v>
      </c>
      <c r="F34" s="545">
        <v>3</v>
      </c>
      <c r="G34" s="545">
        <v>3</v>
      </c>
      <c r="H34" s="545" t="s">
        <v>39</v>
      </c>
      <c r="I34" s="545" t="s">
        <v>39</v>
      </c>
      <c r="J34" s="545">
        <v>1</v>
      </c>
      <c r="K34" s="545" t="s">
        <v>39</v>
      </c>
      <c r="L34" s="545" t="s">
        <v>39</v>
      </c>
      <c r="M34" s="545" t="s">
        <v>39</v>
      </c>
      <c r="N34" s="545" t="s">
        <v>39</v>
      </c>
      <c r="O34" s="545" t="s">
        <v>39</v>
      </c>
      <c r="P34" s="545" t="s">
        <v>39</v>
      </c>
      <c r="Q34" s="545" t="s">
        <v>39</v>
      </c>
      <c r="R34" s="545" t="s">
        <v>39</v>
      </c>
    </row>
    <row r="35" spans="1:19" s="586" customFormat="1" ht="12.75" customHeight="1">
      <c r="A35" s="624" t="s">
        <v>1522</v>
      </c>
      <c r="B35" s="545">
        <v>2.75</v>
      </c>
      <c r="C35" s="545">
        <v>2.75</v>
      </c>
      <c r="D35" s="545" t="s">
        <v>39</v>
      </c>
      <c r="E35" s="545" t="s">
        <v>39</v>
      </c>
      <c r="F35" s="545" t="s">
        <v>39</v>
      </c>
      <c r="G35" s="545" t="s">
        <v>39</v>
      </c>
      <c r="H35" s="545" t="s">
        <v>39</v>
      </c>
      <c r="I35" s="545" t="s">
        <v>39</v>
      </c>
      <c r="J35" s="545" t="s">
        <v>39</v>
      </c>
      <c r="K35" s="545" t="s">
        <v>39</v>
      </c>
      <c r="L35" s="545" t="s">
        <v>39</v>
      </c>
      <c r="M35" s="545" t="s">
        <v>39</v>
      </c>
      <c r="N35" s="545" t="s">
        <v>39</v>
      </c>
      <c r="O35" s="545" t="s">
        <v>39</v>
      </c>
      <c r="P35" s="545" t="s">
        <v>39</v>
      </c>
      <c r="Q35" s="545" t="s">
        <v>39</v>
      </c>
      <c r="R35" s="545" t="s">
        <v>39</v>
      </c>
    </row>
    <row r="36" spans="1:19" s="586" customFormat="1" ht="12.75" customHeight="1">
      <c r="A36" s="605" t="s">
        <v>1522</v>
      </c>
      <c r="B36" s="545">
        <v>2.75</v>
      </c>
      <c r="C36" s="545">
        <v>2.75</v>
      </c>
      <c r="D36" s="545" t="s">
        <v>39</v>
      </c>
      <c r="E36" s="545" t="s">
        <v>39</v>
      </c>
      <c r="F36" s="545" t="s">
        <v>39</v>
      </c>
      <c r="G36" s="545" t="s">
        <v>39</v>
      </c>
      <c r="H36" s="545" t="s">
        <v>39</v>
      </c>
      <c r="I36" s="545" t="s">
        <v>39</v>
      </c>
      <c r="J36" s="545" t="s">
        <v>39</v>
      </c>
      <c r="K36" s="545" t="s">
        <v>39</v>
      </c>
      <c r="L36" s="545" t="s">
        <v>39</v>
      </c>
      <c r="M36" s="545" t="s">
        <v>39</v>
      </c>
      <c r="N36" s="545" t="s">
        <v>39</v>
      </c>
      <c r="O36" s="545" t="s">
        <v>39</v>
      </c>
      <c r="P36" s="545" t="s">
        <v>39</v>
      </c>
      <c r="Q36" s="545" t="s">
        <v>39</v>
      </c>
      <c r="R36" s="545" t="s">
        <v>39</v>
      </c>
    </row>
    <row r="37" spans="1:19" s="586" customFormat="1" ht="12.75" customHeight="1">
      <c r="A37" s="605"/>
      <c r="B37" s="618"/>
      <c r="C37" s="618"/>
      <c r="D37" s="618"/>
      <c r="E37" s="618"/>
      <c r="F37" s="618"/>
      <c r="G37" s="618"/>
      <c r="H37" s="618"/>
      <c r="I37" s="618"/>
      <c r="J37" s="618"/>
      <c r="K37" s="618"/>
      <c r="L37" s="618"/>
      <c r="M37" s="618"/>
      <c r="N37" s="618"/>
      <c r="O37" s="618"/>
      <c r="P37" s="618"/>
      <c r="Q37" s="618"/>
      <c r="R37" s="618"/>
      <c r="S37" s="617"/>
    </row>
    <row r="38" spans="1:19" s="619" customFormat="1" ht="17.25" customHeight="1">
      <c r="A38" s="1111" t="s">
        <v>153</v>
      </c>
      <c r="B38" s="1111"/>
      <c r="C38" s="1111"/>
      <c r="D38" s="1111"/>
      <c r="E38" s="1111"/>
      <c r="F38" s="1111"/>
      <c r="G38" s="1111"/>
      <c r="H38" s="1111"/>
      <c r="I38" s="1111"/>
      <c r="J38" s="1111"/>
      <c r="K38" s="1111"/>
      <c r="L38" s="1111"/>
      <c r="M38" s="1111"/>
      <c r="N38" s="1111"/>
      <c r="O38" s="1111"/>
      <c r="P38" s="1111"/>
      <c r="Q38" s="1111"/>
      <c r="R38" s="1111"/>
    </row>
    <row r="39" spans="1:19">
      <c r="A39" s="1139" t="s">
        <v>993</v>
      </c>
      <c r="B39" s="1140"/>
      <c r="C39" s="1140"/>
      <c r="D39" s="1140"/>
      <c r="E39" s="1140"/>
      <c r="F39" s="1140"/>
      <c r="G39" s="1140"/>
      <c r="H39" s="1140"/>
      <c r="I39" s="1140"/>
      <c r="J39" s="1140"/>
      <c r="K39" s="1140"/>
      <c r="L39" s="1140"/>
      <c r="M39" s="1140"/>
      <c r="N39" s="1140"/>
      <c r="O39" s="1140"/>
      <c r="P39" s="1140"/>
      <c r="Q39" s="1140"/>
      <c r="R39" s="1140"/>
      <c r="S39" s="1140"/>
    </row>
  </sheetData>
  <mergeCells count="6">
    <mergeCell ref="A39:S39"/>
    <mergeCell ref="A1:R1"/>
    <mergeCell ref="A3:A5"/>
    <mergeCell ref="B3:B5"/>
    <mergeCell ref="C3:R4"/>
    <mergeCell ref="A38:R38"/>
  </mergeCells>
  <hyperlinks>
    <hyperlink ref="S1" location="INDICE!A32" display="INDICE"/>
  </hyperlinks>
  <printOptions horizontalCentered="1"/>
  <pageMargins left="0.51181102362204722" right="0.51181102362204722" top="1.1023622047244095" bottom="0.51181102362204722" header="0.11811023622047245" footer="0.23622047244094491"/>
  <pageSetup paperSize="9" scale="60" firstPageNumber="57" orientation="landscape" useFirstPageNumber="1" r:id="rId1"/>
  <headerFooter scaleWithDoc="0">
    <oddHeader>&amp;C&amp;G</oddHeader>
    <oddFooter>&amp;C&amp;12 57</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S39"/>
  <sheetViews>
    <sheetView showGridLines="0" zoomScale="90" zoomScaleNormal="90" zoomScalePageLayoutView="70" workbookViewId="0">
      <selection activeCell="B1" sqref="B1:Q1"/>
    </sheetView>
  </sheetViews>
  <sheetFormatPr baseColWidth="10" defaultRowHeight="12.75"/>
  <cols>
    <col min="1" max="1" width="30.85546875" style="556" customWidth="1"/>
    <col min="2" max="2" width="8.42578125" style="556" bestFit="1" customWidth="1"/>
    <col min="3" max="3" width="9.140625" style="556" bestFit="1" customWidth="1"/>
    <col min="4" max="4" width="8.140625" style="556" bestFit="1" customWidth="1"/>
    <col min="5" max="5" width="12.28515625" style="556" bestFit="1" customWidth="1"/>
    <col min="6" max="6" width="10.5703125" style="556" bestFit="1" customWidth="1"/>
    <col min="7" max="7" width="12.85546875" style="556" bestFit="1" customWidth="1"/>
    <col min="8" max="8" width="10.5703125" style="556" customWidth="1"/>
    <col min="9" max="9" width="11.42578125" style="556" bestFit="1" customWidth="1"/>
    <col min="10" max="10" width="8.42578125" style="556" bestFit="1" customWidth="1"/>
    <col min="11" max="11" width="12.140625" style="556" bestFit="1" customWidth="1"/>
    <col min="12" max="12" width="12.28515625" style="556" customWidth="1"/>
    <col min="13" max="13" width="7.85546875" style="556" bestFit="1" customWidth="1"/>
    <col min="14" max="14" width="12.5703125" style="556" bestFit="1" customWidth="1"/>
    <col min="15" max="15" width="11.5703125" style="556" bestFit="1" customWidth="1"/>
    <col min="16" max="16" width="12.42578125" style="556" bestFit="1" customWidth="1"/>
    <col min="17" max="17" width="11.5703125" style="556" customWidth="1"/>
    <col min="18" max="18" width="7.7109375" style="556" bestFit="1" customWidth="1"/>
    <col min="19" max="16384" width="11.42578125" style="556"/>
  </cols>
  <sheetData>
    <row r="1" spans="1:19" ht="42.75" customHeight="1">
      <c r="A1" s="1110" t="s">
        <v>1332</v>
      </c>
      <c r="B1" s="1110"/>
      <c r="C1" s="1110"/>
      <c r="D1" s="1110"/>
      <c r="E1" s="1110"/>
      <c r="F1" s="1110"/>
      <c r="G1" s="1110"/>
      <c r="H1" s="1110"/>
      <c r="I1" s="1110"/>
      <c r="J1" s="1110"/>
      <c r="K1" s="1110"/>
      <c r="L1" s="1110"/>
      <c r="M1" s="1110"/>
      <c r="N1" s="1110"/>
      <c r="O1" s="1110"/>
      <c r="P1" s="1110"/>
      <c r="Q1" s="1110"/>
      <c r="R1" s="1110"/>
      <c r="S1" s="240" t="s">
        <v>555</v>
      </c>
    </row>
    <row r="2" spans="1:19" ht="5.25" customHeight="1">
      <c r="A2" s="575"/>
      <c r="B2" s="616"/>
      <c r="C2" s="616"/>
      <c r="D2" s="616"/>
      <c r="E2" s="616"/>
      <c r="F2" s="616"/>
      <c r="G2" s="616"/>
      <c r="H2" s="616"/>
      <c r="I2" s="616"/>
      <c r="J2" s="616"/>
      <c r="K2" s="616"/>
      <c r="L2" s="616"/>
      <c r="M2" s="616"/>
      <c r="N2" s="616"/>
      <c r="O2" s="616"/>
      <c r="P2" s="616"/>
      <c r="Q2" s="616"/>
      <c r="R2" s="616"/>
    </row>
    <row r="3" spans="1:19" ht="12.75" customHeight="1">
      <c r="A3" s="1124" t="s">
        <v>81</v>
      </c>
      <c r="B3" s="1124" t="s">
        <v>640</v>
      </c>
      <c r="C3" s="1124"/>
      <c r="D3" s="1124"/>
      <c r="E3" s="1124"/>
      <c r="F3" s="1124"/>
      <c r="G3" s="1124"/>
      <c r="H3" s="1124"/>
      <c r="I3" s="1124"/>
      <c r="J3" s="1124"/>
      <c r="K3" s="1124"/>
      <c r="L3" s="1124"/>
      <c r="M3" s="1124"/>
      <c r="N3" s="1124"/>
      <c r="O3" s="1124"/>
      <c r="P3" s="1124"/>
      <c r="Q3" s="1124"/>
      <c r="R3" s="1124"/>
    </row>
    <row r="4" spans="1:19">
      <c r="A4" s="1115"/>
      <c r="B4" s="1124"/>
      <c r="C4" s="1124"/>
      <c r="D4" s="1124"/>
      <c r="E4" s="1124"/>
      <c r="F4" s="1124"/>
      <c r="G4" s="1124"/>
      <c r="H4" s="1124"/>
      <c r="I4" s="1124"/>
      <c r="J4" s="1124"/>
      <c r="K4" s="1124"/>
      <c r="L4" s="1124"/>
      <c r="M4" s="1124"/>
      <c r="N4" s="1124"/>
      <c r="O4" s="1124"/>
      <c r="P4" s="1124"/>
      <c r="Q4" s="1124"/>
      <c r="R4" s="1124"/>
    </row>
    <row r="5" spans="1:19" ht="38.25">
      <c r="A5" s="1114"/>
      <c r="B5" s="593" t="s">
        <v>180</v>
      </c>
      <c r="C5" s="593" t="s">
        <v>179</v>
      </c>
      <c r="D5" s="593" t="s">
        <v>178</v>
      </c>
      <c r="E5" s="593" t="s">
        <v>177</v>
      </c>
      <c r="F5" s="593" t="s">
        <v>176</v>
      </c>
      <c r="G5" s="593" t="s">
        <v>175</v>
      </c>
      <c r="H5" s="593" t="s">
        <v>174</v>
      </c>
      <c r="I5" s="593" t="s">
        <v>173</v>
      </c>
      <c r="J5" s="593" t="s">
        <v>529</v>
      </c>
      <c r="K5" s="593" t="s">
        <v>172</v>
      </c>
      <c r="L5" s="593" t="s">
        <v>990</v>
      </c>
      <c r="M5" s="593" t="s">
        <v>991</v>
      </c>
      <c r="N5" s="593" t="s">
        <v>171</v>
      </c>
      <c r="O5" s="593" t="s">
        <v>992</v>
      </c>
      <c r="P5" s="593" t="s">
        <v>170</v>
      </c>
      <c r="Q5" s="593" t="s">
        <v>169</v>
      </c>
      <c r="R5" s="593" t="s">
        <v>168</v>
      </c>
    </row>
    <row r="6" spans="1:19" ht="19.5" customHeight="1">
      <c r="A6" s="583" t="s">
        <v>11</v>
      </c>
      <c r="B6" s="545">
        <v>88.75</v>
      </c>
      <c r="C6" s="545">
        <v>168.75</v>
      </c>
      <c r="D6" s="545">
        <v>472</v>
      </c>
      <c r="E6" s="545">
        <v>337.5</v>
      </c>
      <c r="F6" s="545">
        <v>67</v>
      </c>
      <c r="G6" s="545">
        <v>162</v>
      </c>
      <c r="H6" s="545">
        <v>59.75</v>
      </c>
      <c r="I6" s="545">
        <v>79.25</v>
      </c>
      <c r="J6" s="545">
        <v>1748.75</v>
      </c>
      <c r="K6" s="545">
        <v>329.75</v>
      </c>
      <c r="L6" s="545">
        <v>1968.25</v>
      </c>
      <c r="M6" s="545">
        <v>32.25</v>
      </c>
      <c r="N6" s="545">
        <v>52.75</v>
      </c>
      <c r="O6" s="545">
        <v>358.5</v>
      </c>
      <c r="P6" s="545">
        <v>385.75</v>
      </c>
      <c r="Q6" s="545">
        <v>507.75</v>
      </c>
      <c r="R6" s="545">
        <v>795.25</v>
      </c>
    </row>
    <row r="7" spans="1:19" ht="18" customHeight="1">
      <c r="A7" s="585" t="s">
        <v>12</v>
      </c>
      <c r="B7" s="541">
        <v>51</v>
      </c>
      <c r="C7" s="541">
        <v>103.25</v>
      </c>
      <c r="D7" s="541">
        <v>270</v>
      </c>
      <c r="E7" s="541">
        <v>174.5</v>
      </c>
      <c r="F7" s="541">
        <v>29.5</v>
      </c>
      <c r="G7" s="541">
        <v>77.5</v>
      </c>
      <c r="H7" s="541">
        <v>28</v>
      </c>
      <c r="I7" s="541">
        <v>42.25</v>
      </c>
      <c r="J7" s="541">
        <v>791.25</v>
      </c>
      <c r="K7" s="541">
        <v>156.75</v>
      </c>
      <c r="L7" s="541">
        <v>961</v>
      </c>
      <c r="M7" s="541">
        <v>20</v>
      </c>
      <c r="N7" s="541">
        <v>29</v>
      </c>
      <c r="O7" s="541">
        <v>233</v>
      </c>
      <c r="P7" s="541">
        <v>199.75</v>
      </c>
      <c r="Q7" s="541">
        <v>288.25</v>
      </c>
      <c r="R7" s="541">
        <v>487</v>
      </c>
    </row>
    <row r="8" spans="1:19" ht="18" customHeight="1">
      <c r="A8" s="605" t="s">
        <v>13</v>
      </c>
      <c r="B8" s="545">
        <v>7.5</v>
      </c>
      <c r="C8" s="545">
        <v>9.5</v>
      </c>
      <c r="D8" s="545">
        <v>32.75</v>
      </c>
      <c r="E8" s="545">
        <v>18.25</v>
      </c>
      <c r="F8" s="545">
        <v>9.25</v>
      </c>
      <c r="G8" s="545">
        <v>13.25</v>
      </c>
      <c r="H8" s="545">
        <v>3.5</v>
      </c>
      <c r="I8" s="545">
        <v>8</v>
      </c>
      <c r="J8" s="545">
        <v>102.25</v>
      </c>
      <c r="K8" s="545">
        <v>18</v>
      </c>
      <c r="L8" s="545">
        <v>104.5</v>
      </c>
      <c r="M8" s="545">
        <v>2.75</v>
      </c>
      <c r="N8" s="545">
        <v>3</v>
      </c>
      <c r="O8" s="545">
        <v>20.75</v>
      </c>
      <c r="P8" s="545">
        <v>17.25</v>
      </c>
      <c r="Q8" s="545">
        <v>32.75</v>
      </c>
      <c r="R8" s="545">
        <v>28.25</v>
      </c>
    </row>
    <row r="9" spans="1:19" ht="18" customHeight="1">
      <c r="A9" s="608" t="s">
        <v>14</v>
      </c>
      <c r="B9" s="541" t="s">
        <v>39</v>
      </c>
      <c r="C9" s="541">
        <v>1.5</v>
      </c>
      <c r="D9" s="541">
        <v>2.5</v>
      </c>
      <c r="E9" s="541" t="s">
        <v>39</v>
      </c>
      <c r="F9" s="541" t="s">
        <v>39</v>
      </c>
      <c r="G9" s="541">
        <v>1</v>
      </c>
      <c r="H9" s="541" t="s">
        <v>39</v>
      </c>
      <c r="I9" s="541" t="s">
        <v>39</v>
      </c>
      <c r="J9" s="541">
        <v>6.5</v>
      </c>
      <c r="K9" s="541">
        <v>2.25</v>
      </c>
      <c r="L9" s="541">
        <v>12.75</v>
      </c>
      <c r="M9" s="541" t="s">
        <v>39</v>
      </c>
      <c r="N9" s="541">
        <v>1</v>
      </c>
      <c r="O9" s="541">
        <v>8</v>
      </c>
      <c r="P9" s="541">
        <v>1</v>
      </c>
      <c r="Q9" s="541">
        <v>3</v>
      </c>
      <c r="R9" s="541" t="s">
        <v>39</v>
      </c>
    </row>
    <row r="10" spans="1:19" ht="18" customHeight="1">
      <c r="A10" s="605" t="s">
        <v>15</v>
      </c>
      <c r="B10" s="545">
        <v>2.75</v>
      </c>
      <c r="C10" s="545" t="s">
        <v>39</v>
      </c>
      <c r="D10" s="545">
        <v>5</v>
      </c>
      <c r="E10" s="545" t="s">
        <v>39</v>
      </c>
      <c r="F10" s="545">
        <v>1</v>
      </c>
      <c r="G10" s="545" t="s">
        <v>39</v>
      </c>
      <c r="H10" s="545" t="s">
        <v>39</v>
      </c>
      <c r="I10" s="545" t="s">
        <v>39</v>
      </c>
      <c r="J10" s="545">
        <v>17.25</v>
      </c>
      <c r="K10" s="545" t="s">
        <v>39</v>
      </c>
      <c r="L10" s="545">
        <v>21.25</v>
      </c>
      <c r="M10" s="545">
        <v>4</v>
      </c>
      <c r="N10" s="545">
        <v>1</v>
      </c>
      <c r="O10" s="545">
        <v>6.75</v>
      </c>
      <c r="P10" s="545">
        <v>2.75</v>
      </c>
      <c r="Q10" s="545">
        <v>4.75</v>
      </c>
      <c r="R10" s="545">
        <v>3.5</v>
      </c>
    </row>
    <row r="11" spans="1:19" ht="18" customHeight="1">
      <c r="A11" s="608" t="s">
        <v>16</v>
      </c>
      <c r="B11" s="541">
        <v>1</v>
      </c>
      <c r="C11" s="541" t="s">
        <v>39</v>
      </c>
      <c r="D11" s="541" t="s">
        <v>39</v>
      </c>
      <c r="E11" s="541">
        <v>1.75</v>
      </c>
      <c r="F11" s="541" t="s">
        <v>39</v>
      </c>
      <c r="G11" s="541" t="s">
        <v>39</v>
      </c>
      <c r="H11" s="541" t="s">
        <v>39</v>
      </c>
      <c r="I11" s="541">
        <v>1.75</v>
      </c>
      <c r="J11" s="541">
        <v>7.75</v>
      </c>
      <c r="K11" s="541">
        <v>1.5</v>
      </c>
      <c r="L11" s="541">
        <v>10</v>
      </c>
      <c r="M11" s="541" t="s">
        <v>39</v>
      </c>
      <c r="N11" s="541">
        <v>1</v>
      </c>
      <c r="O11" s="541">
        <v>15</v>
      </c>
      <c r="P11" s="541">
        <v>1</v>
      </c>
      <c r="Q11" s="541">
        <v>2.75</v>
      </c>
      <c r="R11" s="541">
        <v>2.75</v>
      </c>
    </row>
    <row r="12" spans="1:19" ht="18" customHeight="1">
      <c r="A12" s="605" t="s">
        <v>17</v>
      </c>
      <c r="B12" s="545">
        <v>2</v>
      </c>
      <c r="C12" s="545">
        <v>0.75</v>
      </c>
      <c r="D12" s="545">
        <v>6</v>
      </c>
      <c r="E12" s="545">
        <v>8</v>
      </c>
      <c r="F12" s="545">
        <v>1.5</v>
      </c>
      <c r="G12" s="545" t="s">
        <v>39</v>
      </c>
      <c r="H12" s="545">
        <v>0.75</v>
      </c>
      <c r="I12" s="545">
        <v>0.75</v>
      </c>
      <c r="J12" s="545">
        <v>15.75</v>
      </c>
      <c r="K12" s="545">
        <v>3.25</v>
      </c>
      <c r="L12" s="545">
        <v>33</v>
      </c>
      <c r="M12" s="545" t="s">
        <v>39</v>
      </c>
      <c r="N12" s="545" t="s">
        <v>39</v>
      </c>
      <c r="O12" s="545">
        <v>17</v>
      </c>
      <c r="P12" s="545">
        <v>3.75</v>
      </c>
      <c r="Q12" s="545">
        <v>9.25</v>
      </c>
      <c r="R12" s="545">
        <v>4</v>
      </c>
    </row>
    <row r="13" spans="1:19" ht="18" customHeight="1">
      <c r="A13" s="608" t="s">
        <v>18</v>
      </c>
      <c r="B13" s="541">
        <v>0.75</v>
      </c>
      <c r="C13" s="541">
        <v>6</v>
      </c>
      <c r="D13" s="541">
        <v>12.25</v>
      </c>
      <c r="E13" s="541">
        <v>5.5</v>
      </c>
      <c r="F13" s="541" t="s">
        <v>39</v>
      </c>
      <c r="G13" s="541">
        <v>5.25</v>
      </c>
      <c r="H13" s="541">
        <v>0.75</v>
      </c>
      <c r="I13" s="541">
        <v>4.75</v>
      </c>
      <c r="J13" s="541">
        <v>43</v>
      </c>
      <c r="K13" s="541">
        <v>3</v>
      </c>
      <c r="L13" s="541">
        <v>39.75</v>
      </c>
      <c r="M13" s="541">
        <v>3</v>
      </c>
      <c r="N13" s="541">
        <v>5</v>
      </c>
      <c r="O13" s="541">
        <v>12</v>
      </c>
      <c r="P13" s="541">
        <v>2.5</v>
      </c>
      <c r="Q13" s="541">
        <v>10.5</v>
      </c>
      <c r="R13" s="541">
        <v>20.25</v>
      </c>
    </row>
    <row r="14" spans="1:19" ht="18" customHeight="1">
      <c r="A14" s="605" t="s">
        <v>19</v>
      </c>
      <c r="B14" s="545">
        <v>4.5</v>
      </c>
      <c r="C14" s="545">
        <v>3</v>
      </c>
      <c r="D14" s="545">
        <v>10</v>
      </c>
      <c r="E14" s="545">
        <v>5.25</v>
      </c>
      <c r="F14" s="545">
        <v>1</v>
      </c>
      <c r="G14" s="545">
        <v>3.5</v>
      </c>
      <c r="H14" s="545">
        <v>1.75</v>
      </c>
      <c r="I14" s="545" t="s">
        <v>39</v>
      </c>
      <c r="J14" s="545">
        <v>34</v>
      </c>
      <c r="K14" s="545">
        <v>7.75</v>
      </c>
      <c r="L14" s="545">
        <v>29</v>
      </c>
      <c r="M14" s="545">
        <v>1</v>
      </c>
      <c r="N14" s="545">
        <v>2</v>
      </c>
      <c r="O14" s="545">
        <v>12.75</v>
      </c>
      <c r="P14" s="545">
        <v>3.75</v>
      </c>
      <c r="Q14" s="545">
        <v>11.25</v>
      </c>
      <c r="R14" s="545">
        <v>26</v>
      </c>
    </row>
    <row r="15" spans="1:19" ht="18" customHeight="1">
      <c r="A15" s="608" t="s">
        <v>20</v>
      </c>
      <c r="B15" s="541">
        <v>1</v>
      </c>
      <c r="C15" s="541">
        <v>6.25</v>
      </c>
      <c r="D15" s="541">
        <v>9.75</v>
      </c>
      <c r="E15" s="541">
        <v>16.25</v>
      </c>
      <c r="F15" s="541" t="s">
        <v>39</v>
      </c>
      <c r="G15" s="541">
        <v>4.25</v>
      </c>
      <c r="H15" s="541">
        <v>1.75</v>
      </c>
      <c r="I15" s="541">
        <v>0.75</v>
      </c>
      <c r="J15" s="541">
        <v>74</v>
      </c>
      <c r="K15" s="541">
        <v>14</v>
      </c>
      <c r="L15" s="541">
        <v>78</v>
      </c>
      <c r="M15" s="541">
        <v>2</v>
      </c>
      <c r="N15" s="541">
        <v>3</v>
      </c>
      <c r="O15" s="541">
        <v>30.25</v>
      </c>
      <c r="P15" s="541">
        <v>18.5</v>
      </c>
      <c r="Q15" s="541">
        <v>31.75</v>
      </c>
      <c r="R15" s="541">
        <v>25.5</v>
      </c>
    </row>
    <row r="16" spans="1:19" ht="18" customHeight="1">
      <c r="A16" s="605" t="s">
        <v>21</v>
      </c>
      <c r="B16" s="545">
        <v>27.25</v>
      </c>
      <c r="C16" s="545">
        <v>63.5</v>
      </c>
      <c r="D16" s="545">
        <v>159</v>
      </c>
      <c r="E16" s="545">
        <v>102.75</v>
      </c>
      <c r="F16" s="545">
        <v>14</v>
      </c>
      <c r="G16" s="545">
        <v>42.5</v>
      </c>
      <c r="H16" s="545">
        <v>16.25</v>
      </c>
      <c r="I16" s="545">
        <v>21.75</v>
      </c>
      <c r="J16" s="545">
        <v>408.5</v>
      </c>
      <c r="K16" s="545">
        <v>80</v>
      </c>
      <c r="L16" s="545">
        <v>513.5</v>
      </c>
      <c r="M16" s="545">
        <v>5</v>
      </c>
      <c r="N16" s="545">
        <v>9.25</v>
      </c>
      <c r="O16" s="545">
        <v>79</v>
      </c>
      <c r="P16" s="545">
        <v>132.5</v>
      </c>
      <c r="Q16" s="545">
        <v>154.25</v>
      </c>
      <c r="R16" s="545">
        <v>227.5</v>
      </c>
    </row>
    <row r="17" spans="1:18" ht="18" customHeight="1">
      <c r="A17" s="608" t="s">
        <v>22</v>
      </c>
      <c r="B17" s="541">
        <v>3.5</v>
      </c>
      <c r="C17" s="541">
        <v>8.25</v>
      </c>
      <c r="D17" s="541">
        <v>15.25</v>
      </c>
      <c r="E17" s="541">
        <v>5.25</v>
      </c>
      <c r="F17" s="541">
        <v>2.75</v>
      </c>
      <c r="G17" s="541">
        <v>2.5</v>
      </c>
      <c r="H17" s="541">
        <v>2.5</v>
      </c>
      <c r="I17" s="541">
        <v>3</v>
      </c>
      <c r="J17" s="541">
        <v>41.75</v>
      </c>
      <c r="K17" s="541">
        <v>16.5</v>
      </c>
      <c r="L17" s="541">
        <v>58.25</v>
      </c>
      <c r="M17" s="541">
        <v>2.25</v>
      </c>
      <c r="N17" s="541">
        <v>2.75</v>
      </c>
      <c r="O17" s="541">
        <v>14</v>
      </c>
      <c r="P17" s="541">
        <v>13</v>
      </c>
      <c r="Q17" s="541">
        <v>16.25</v>
      </c>
      <c r="R17" s="541">
        <v>143.75</v>
      </c>
    </row>
    <row r="18" spans="1:18" ht="19.5" customHeight="1">
      <c r="A18" s="605" t="s">
        <v>23</v>
      </c>
      <c r="B18" s="545">
        <v>0.75</v>
      </c>
      <c r="C18" s="545">
        <v>4.5</v>
      </c>
      <c r="D18" s="545">
        <v>17.5</v>
      </c>
      <c r="E18" s="545">
        <v>11.5</v>
      </c>
      <c r="F18" s="545" t="s">
        <v>39</v>
      </c>
      <c r="G18" s="545">
        <v>5.25</v>
      </c>
      <c r="H18" s="545">
        <v>0.75</v>
      </c>
      <c r="I18" s="545">
        <v>1.5</v>
      </c>
      <c r="J18" s="545">
        <v>40.5</v>
      </c>
      <c r="K18" s="545">
        <v>10.5</v>
      </c>
      <c r="L18" s="545">
        <v>61</v>
      </c>
      <c r="M18" s="545" t="s">
        <v>39</v>
      </c>
      <c r="N18" s="545">
        <v>1</v>
      </c>
      <c r="O18" s="545">
        <v>17.5</v>
      </c>
      <c r="P18" s="545">
        <v>3.75</v>
      </c>
      <c r="Q18" s="545">
        <v>11.75</v>
      </c>
      <c r="R18" s="545">
        <v>5.5</v>
      </c>
    </row>
    <row r="19" spans="1:18" ht="18" customHeight="1">
      <c r="A19" s="585" t="s">
        <v>24</v>
      </c>
      <c r="B19" s="541">
        <v>35.75</v>
      </c>
      <c r="C19" s="541">
        <v>64.75</v>
      </c>
      <c r="D19" s="541">
        <v>196</v>
      </c>
      <c r="E19" s="541">
        <v>150.25</v>
      </c>
      <c r="F19" s="541">
        <v>37.5</v>
      </c>
      <c r="G19" s="541">
        <v>83.5</v>
      </c>
      <c r="H19" s="541">
        <v>30</v>
      </c>
      <c r="I19" s="541">
        <v>37</v>
      </c>
      <c r="J19" s="541">
        <v>906.75</v>
      </c>
      <c r="K19" s="541">
        <v>166.25</v>
      </c>
      <c r="L19" s="541">
        <v>924</v>
      </c>
      <c r="M19" s="541">
        <v>10.25</v>
      </c>
      <c r="N19" s="541">
        <v>18.75</v>
      </c>
      <c r="O19" s="541">
        <v>43</v>
      </c>
      <c r="P19" s="541">
        <v>186</v>
      </c>
      <c r="Q19" s="541">
        <v>196.75</v>
      </c>
      <c r="R19" s="541">
        <v>279.5</v>
      </c>
    </row>
    <row r="20" spans="1:18" ht="18" customHeight="1">
      <c r="A20" s="605" t="s">
        <v>25</v>
      </c>
      <c r="B20" s="545">
        <v>3.25</v>
      </c>
      <c r="C20" s="545">
        <v>7.75</v>
      </c>
      <c r="D20" s="545">
        <v>18.75</v>
      </c>
      <c r="E20" s="545">
        <v>12</v>
      </c>
      <c r="F20" s="545" t="s">
        <v>39</v>
      </c>
      <c r="G20" s="545">
        <v>0.75</v>
      </c>
      <c r="H20" s="545">
        <v>5.5</v>
      </c>
      <c r="I20" s="545">
        <v>7.75</v>
      </c>
      <c r="J20" s="545">
        <v>86.75</v>
      </c>
      <c r="K20" s="545">
        <v>28.75</v>
      </c>
      <c r="L20" s="545">
        <v>124.5</v>
      </c>
      <c r="M20" s="545">
        <v>0.75</v>
      </c>
      <c r="N20" s="545" t="s">
        <v>39</v>
      </c>
      <c r="O20" s="545">
        <v>5</v>
      </c>
      <c r="P20" s="545">
        <v>27.25</v>
      </c>
      <c r="Q20" s="545">
        <v>23.25</v>
      </c>
      <c r="R20" s="545">
        <v>35</v>
      </c>
    </row>
    <row r="21" spans="1:18" ht="18" customHeight="1">
      <c r="A21" s="608" t="s">
        <v>26</v>
      </c>
      <c r="B21" s="541">
        <v>1.75</v>
      </c>
      <c r="C21" s="541">
        <v>1</v>
      </c>
      <c r="D21" s="541">
        <v>8.75</v>
      </c>
      <c r="E21" s="541">
        <v>3.5</v>
      </c>
      <c r="F21" s="541" t="s">
        <v>39</v>
      </c>
      <c r="G21" s="541">
        <v>3.25</v>
      </c>
      <c r="H21" s="541">
        <v>0.75</v>
      </c>
      <c r="I21" s="541">
        <v>2.25</v>
      </c>
      <c r="J21" s="541">
        <v>23.25</v>
      </c>
      <c r="K21" s="541">
        <v>5.25</v>
      </c>
      <c r="L21" s="541">
        <v>34.25</v>
      </c>
      <c r="M21" s="541" t="s">
        <v>39</v>
      </c>
      <c r="N21" s="541">
        <v>4</v>
      </c>
      <c r="O21" s="541">
        <v>12.75</v>
      </c>
      <c r="P21" s="541">
        <v>4</v>
      </c>
      <c r="Q21" s="541">
        <v>11.25</v>
      </c>
      <c r="R21" s="541">
        <v>6</v>
      </c>
    </row>
    <row r="22" spans="1:18" ht="18" customHeight="1">
      <c r="A22" s="605" t="s">
        <v>27</v>
      </c>
      <c r="B22" s="545">
        <v>18.5</v>
      </c>
      <c r="C22" s="545">
        <v>41</v>
      </c>
      <c r="D22" s="545">
        <v>123.5</v>
      </c>
      <c r="E22" s="545">
        <v>100.25</v>
      </c>
      <c r="F22" s="545">
        <v>26.25</v>
      </c>
      <c r="G22" s="545">
        <v>57.5</v>
      </c>
      <c r="H22" s="545">
        <v>18.75</v>
      </c>
      <c r="I22" s="545">
        <v>13.25</v>
      </c>
      <c r="J22" s="545">
        <v>597.5</v>
      </c>
      <c r="K22" s="545">
        <v>86.5</v>
      </c>
      <c r="L22" s="545">
        <v>545</v>
      </c>
      <c r="M22" s="545">
        <v>8.5</v>
      </c>
      <c r="N22" s="545">
        <v>8.75</v>
      </c>
      <c r="O22" s="545">
        <v>9.25</v>
      </c>
      <c r="P22" s="545">
        <v>122.5</v>
      </c>
      <c r="Q22" s="545">
        <v>120</v>
      </c>
      <c r="R22" s="545">
        <v>174</v>
      </c>
    </row>
    <row r="23" spans="1:18" ht="18" customHeight="1">
      <c r="A23" s="608" t="s">
        <v>28</v>
      </c>
      <c r="B23" s="541">
        <v>0.75</v>
      </c>
      <c r="C23" s="541">
        <v>3</v>
      </c>
      <c r="D23" s="541">
        <v>11.5</v>
      </c>
      <c r="E23" s="541">
        <v>11.75</v>
      </c>
      <c r="F23" s="541" t="s">
        <v>39</v>
      </c>
      <c r="G23" s="541">
        <v>2.5</v>
      </c>
      <c r="H23" s="541">
        <v>0.75</v>
      </c>
      <c r="I23" s="541">
        <v>4.75</v>
      </c>
      <c r="J23" s="541">
        <v>70</v>
      </c>
      <c r="K23" s="541">
        <v>19.5</v>
      </c>
      <c r="L23" s="541">
        <v>71</v>
      </c>
      <c r="M23" s="541" t="s">
        <v>39</v>
      </c>
      <c r="N23" s="541">
        <v>2</v>
      </c>
      <c r="O23" s="541">
        <v>2</v>
      </c>
      <c r="P23" s="541">
        <v>10</v>
      </c>
      <c r="Q23" s="541">
        <v>11.5</v>
      </c>
      <c r="R23" s="541">
        <v>21.5</v>
      </c>
    </row>
    <row r="24" spans="1:18" ht="18" customHeight="1">
      <c r="A24" s="605" t="s">
        <v>29</v>
      </c>
      <c r="B24" s="545">
        <v>8.75</v>
      </c>
      <c r="C24" s="545">
        <v>11.25</v>
      </c>
      <c r="D24" s="545">
        <v>27.75</v>
      </c>
      <c r="E24" s="545">
        <v>18.25</v>
      </c>
      <c r="F24" s="545">
        <v>10.5</v>
      </c>
      <c r="G24" s="545">
        <v>17.25</v>
      </c>
      <c r="H24" s="545">
        <v>3.5</v>
      </c>
      <c r="I24" s="545">
        <v>9</v>
      </c>
      <c r="J24" s="545">
        <v>106</v>
      </c>
      <c r="K24" s="545">
        <v>23</v>
      </c>
      <c r="L24" s="545">
        <v>123.75</v>
      </c>
      <c r="M24" s="545">
        <v>1</v>
      </c>
      <c r="N24" s="545">
        <v>4</v>
      </c>
      <c r="O24" s="545">
        <v>12</v>
      </c>
      <c r="P24" s="545">
        <v>18.5</v>
      </c>
      <c r="Q24" s="545">
        <v>24.25</v>
      </c>
      <c r="R24" s="545">
        <v>37</v>
      </c>
    </row>
    <row r="25" spans="1:18" ht="19.5" customHeight="1">
      <c r="A25" s="608" t="s">
        <v>30</v>
      </c>
      <c r="B25" s="541">
        <v>2.75</v>
      </c>
      <c r="C25" s="541">
        <v>0.75</v>
      </c>
      <c r="D25" s="541">
        <v>5.75</v>
      </c>
      <c r="E25" s="541">
        <v>4.5</v>
      </c>
      <c r="F25" s="541">
        <v>0.75</v>
      </c>
      <c r="G25" s="541">
        <v>2.25</v>
      </c>
      <c r="H25" s="541">
        <v>0.75</v>
      </c>
      <c r="I25" s="541" t="s">
        <v>39</v>
      </c>
      <c r="J25" s="541">
        <v>23.25</v>
      </c>
      <c r="K25" s="541">
        <v>3.25</v>
      </c>
      <c r="L25" s="541">
        <v>25.5</v>
      </c>
      <c r="M25" s="541" t="s">
        <v>39</v>
      </c>
      <c r="N25" s="541" t="s">
        <v>39</v>
      </c>
      <c r="O25" s="541">
        <v>2</v>
      </c>
      <c r="P25" s="541">
        <v>3.75</v>
      </c>
      <c r="Q25" s="541">
        <v>6.5</v>
      </c>
      <c r="R25" s="541">
        <v>6</v>
      </c>
    </row>
    <row r="26" spans="1:18" ht="18" customHeight="1">
      <c r="A26" s="583" t="s">
        <v>31</v>
      </c>
      <c r="B26" s="545">
        <v>2</v>
      </c>
      <c r="C26" s="545">
        <v>0.75</v>
      </c>
      <c r="D26" s="545">
        <v>6</v>
      </c>
      <c r="E26" s="545">
        <v>10.75</v>
      </c>
      <c r="F26" s="545" t="s">
        <v>39</v>
      </c>
      <c r="G26" s="545" t="s">
        <v>39</v>
      </c>
      <c r="H26" s="545">
        <v>1.75</v>
      </c>
      <c r="I26" s="545" t="s">
        <v>39</v>
      </c>
      <c r="J26" s="545">
        <v>44.75</v>
      </c>
      <c r="K26" s="545">
        <v>5.75</v>
      </c>
      <c r="L26" s="545">
        <v>76.25</v>
      </c>
      <c r="M26" s="545">
        <v>2</v>
      </c>
      <c r="N26" s="545">
        <v>5</v>
      </c>
      <c r="O26" s="545">
        <v>77.5</v>
      </c>
      <c r="P26" s="545" t="s">
        <v>39</v>
      </c>
      <c r="Q26" s="545">
        <v>22.75</v>
      </c>
      <c r="R26" s="545">
        <v>23.75</v>
      </c>
    </row>
    <row r="27" spans="1:18" ht="18" customHeight="1">
      <c r="A27" s="608" t="s">
        <v>78</v>
      </c>
      <c r="B27" s="541" t="s">
        <v>39</v>
      </c>
      <c r="C27" s="541" t="s">
        <v>39</v>
      </c>
      <c r="D27" s="541">
        <v>2.5</v>
      </c>
      <c r="E27" s="541">
        <v>2.25</v>
      </c>
      <c r="F27" s="541" t="s">
        <v>39</v>
      </c>
      <c r="G27" s="541" t="s">
        <v>39</v>
      </c>
      <c r="H27" s="541" t="s">
        <v>39</v>
      </c>
      <c r="I27" s="541" t="s">
        <v>39</v>
      </c>
      <c r="J27" s="541">
        <v>9.25</v>
      </c>
      <c r="K27" s="541">
        <v>2.5</v>
      </c>
      <c r="L27" s="541">
        <v>11.5</v>
      </c>
      <c r="M27" s="541">
        <v>1</v>
      </c>
      <c r="N27" s="541">
        <v>1</v>
      </c>
      <c r="O27" s="541">
        <v>15.5</v>
      </c>
      <c r="P27" s="541" t="s">
        <v>39</v>
      </c>
      <c r="Q27" s="541">
        <v>1.75</v>
      </c>
      <c r="R27" s="541">
        <v>7</v>
      </c>
    </row>
    <row r="28" spans="1:18" ht="18" customHeight="1">
      <c r="A28" s="605" t="s">
        <v>84</v>
      </c>
      <c r="B28" s="545">
        <v>1</v>
      </c>
      <c r="C28" s="545" t="s">
        <v>39</v>
      </c>
      <c r="D28" s="545">
        <v>1.75</v>
      </c>
      <c r="E28" s="545">
        <v>1.75</v>
      </c>
      <c r="F28" s="545" t="s">
        <v>39</v>
      </c>
      <c r="G28" s="545" t="s">
        <v>39</v>
      </c>
      <c r="H28" s="545" t="s">
        <v>39</v>
      </c>
      <c r="I28" s="545" t="s">
        <v>39</v>
      </c>
      <c r="J28" s="545">
        <v>11.25</v>
      </c>
      <c r="K28" s="545">
        <v>0.75</v>
      </c>
      <c r="L28" s="545">
        <v>13.5</v>
      </c>
      <c r="M28" s="545" t="s">
        <v>39</v>
      </c>
      <c r="N28" s="545" t="s">
        <v>39</v>
      </c>
      <c r="O28" s="545">
        <v>11</v>
      </c>
      <c r="P28" s="545" t="s">
        <v>39</v>
      </c>
      <c r="Q28" s="545">
        <v>4.75</v>
      </c>
      <c r="R28" s="545">
        <v>1.75</v>
      </c>
    </row>
    <row r="29" spans="1:18" ht="18" customHeight="1">
      <c r="A29" s="608" t="s">
        <v>77</v>
      </c>
      <c r="B29" s="541" t="s">
        <v>39</v>
      </c>
      <c r="C29" s="541" t="s">
        <v>39</v>
      </c>
      <c r="D29" s="541" t="s">
        <v>39</v>
      </c>
      <c r="E29" s="541">
        <v>1.75</v>
      </c>
      <c r="F29" s="541" t="s">
        <v>39</v>
      </c>
      <c r="G29" s="541" t="s">
        <v>39</v>
      </c>
      <c r="H29" s="541">
        <v>1</v>
      </c>
      <c r="I29" s="541" t="s">
        <v>39</v>
      </c>
      <c r="J29" s="541">
        <v>6.75</v>
      </c>
      <c r="K29" s="541" t="s">
        <v>39</v>
      </c>
      <c r="L29" s="541">
        <v>9.75</v>
      </c>
      <c r="M29" s="541">
        <v>1</v>
      </c>
      <c r="N29" s="541">
        <v>1</v>
      </c>
      <c r="O29" s="541">
        <v>5</v>
      </c>
      <c r="P29" s="541" t="s">
        <v>39</v>
      </c>
      <c r="Q29" s="541">
        <v>1</v>
      </c>
      <c r="R29" s="541">
        <v>6</v>
      </c>
    </row>
    <row r="30" spans="1:18" ht="18" customHeight="1">
      <c r="A30" s="605" t="s">
        <v>83</v>
      </c>
      <c r="B30" s="545" t="s">
        <v>39</v>
      </c>
      <c r="C30" s="545" t="s">
        <v>39</v>
      </c>
      <c r="D30" s="545" t="s">
        <v>39</v>
      </c>
      <c r="E30" s="545">
        <v>1</v>
      </c>
      <c r="F30" s="545" t="s">
        <v>39</v>
      </c>
      <c r="G30" s="545" t="s">
        <v>39</v>
      </c>
      <c r="H30" s="545" t="s">
        <v>39</v>
      </c>
      <c r="I30" s="545" t="s">
        <v>39</v>
      </c>
      <c r="J30" s="545">
        <v>5</v>
      </c>
      <c r="K30" s="545" t="s">
        <v>39</v>
      </c>
      <c r="L30" s="545">
        <v>11</v>
      </c>
      <c r="M30" s="545" t="s">
        <v>39</v>
      </c>
      <c r="N30" s="545">
        <v>1</v>
      </c>
      <c r="O30" s="545">
        <v>14</v>
      </c>
      <c r="P30" s="545" t="s">
        <v>39</v>
      </c>
      <c r="Q30" s="545">
        <v>2.75</v>
      </c>
      <c r="R30" s="545">
        <v>4</v>
      </c>
    </row>
    <row r="31" spans="1:18" ht="18" customHeight="1">
      <c r="A31" s="608" t="s">
        <v>76</v>
      </c>
      <c r="B31" s="541">
        <v>1</v>
      </c>
      <c r="C31" s="541">
        <v>0.75</v>
      </c>
      <c r="D31" s="541">
        <v>1.75</v>
      </c>
      <c r="E31" s="541">
        <v>1.5</v>
      </c>
      <c r="F31" s="541" t="s">
        <v>39</v>
      </c>
      <c r="G31" s="541" t="s">
        <v>39</v>
      </c>
      <c r="H31" s="541">
        <v>0.75</v>
      </c>
      <c r="I31" s="541" t="s">
        <v>39</v>
      </c>
      <c r="J31" s="541">
        <v>8.5</v>
      </c>
      <c r="K31" s="541">
        <v>2.5</v>
      </c>
      <c r="L31" s="541">
        <v>22.5</v>
      </c>
      <c r="M31" s="541" t="s">
        <v>39</v>
      </c>
      <c r="N31" s="541">
        <v>1</v>
      </c>
      <c r="O31" s="541">
        <v>8</v>
      </c>
      <c r="P31" s="541" t="s">
        <v>39</v>
      </c>
      <c r="Q31" s="541">
        <v>9.75</v>
      </c>
      <c r="R31" s="541">
        <v>1</v>
      </c>
    </row>
    <row r="32" spans="1:18" ht="19.5" customHeight="1">
      <c r="A32" s="605" t="s">
        <v>75</v>
      </c>
      <c r="B32" s="545" t="s">
        <v>39</v>
      </c>
      <c r="C32" s="545" t="s">
        <v>39</v>
      </c>
      <c r="D32" s="545" t="s">
        <v>39</v>
      </c>
      <c r="E32" s="545">
        <v>2.5</v>
      </c>
      <c r="F32" s="545" t="s">
        <v>39</v>
      </c>
      <c r="G32" s="545" t="s">
        <v>39</v>
      </c>
      <c r="H32" s="545" t="s">
        <v>39</v>
      </c>
      <c r="I32" s="545" t="s">
        <v>39</v>
      </c>
      <c r="J32" s="545">
        <v>4</v>
      </c>
      <c r="K32" s="545" t="s">
        <v>39</v>
      </c>
      <c r="L32" s="545">
        <v>8</v>
      </c>
      <c r="M32" s="545" t="s">
        <v>39</v>
      </c>
      <c r="N32" s="545">
        <v>1</v>
      </c>
      <c r="O32" s="545">
        <v>24</v>
      </c>
      <c r="P32" s="545" t="s">
        <v>39</v>
      </c>
      <c r="Q32" s="545">
        <v>2.75</v>
      </c>
      <c r="R32" s="545">
        <v>4</v>
      </c>
    </row>
    <row r="33" spans="1:18" ht="18" customHeight="1">
      <c r="A33" s="585" t="s">
        <v>38</v>
      </c>
      <c r="B33" s="541" t="s">
        <v>39</v>
      </c>
      <c r="C33" s="541" t="s">
        <v>39</v>
      </c>
      <c r="D33" s="541" t="s">
        <v>39</v>
      </c>
      <c r="E33" s="541">
        <v>2</v>
      </c>
      <c r="F33" s="541" t="s">
        <v>39</v>
      </c>
      <c r="G33" s="541">
        <v>1</v>
      </c>
      <c r="H33" s="541" t="s">
        <v>39</v>
      </c>
      <c r="I33" s="541" t="s">
        <v>39</v>
      </c>
      <c r="J33" s="541">
        <v>6</v>
      </c>
      <c r="K33" s="541">
        <v>1</v>
      </c>
      <c r="L33" s="541">
        <v>7</v>
      </c>
      <c r="M33" s="541" t="s">
        <v>39</v>
      </c>
      <c r="N33" s="541" t="s">
        <v>39</v>
      </c>
      <c r="O33" s="541">
        <v>5</v>
      </c>
      <c r="P33" s="541" t="s">
        <v>39</v>
      </c>
      <c r="Q33" s="541" t="s">
        <v>39</v>
      </c>
      <c r="R33" s="541">
        <v>5</v>
      </c>
    </row>
    <row r="34" spans="1:18">
      <c r="A34" s="605" t="s">
        <v>82</v>
      </c>
      <c r="B34" s="545" t="s">
        <v>39</v>
      </c>
      <c r="C34" s="545" t="s">
        <v>39</v>
      </c>
      <c r="D34" s="545" t="s">
        <v>39</v>
      </c>
      <c r="E34" s="545">
        <v>2</v>
      </c>
      <c r="F34" s="545" t="s">
        <v>39</v>
      </c>
      <c r="G34" s="545">
        <v>1</v>
      </c>
      <c r="H34" s="545" t="s">
        <v>39</v>
      </c>
      <c r="I34" s="545" t="s">
        <v>39</v>
      </c>
      <c r="J34" s="545">
        <v>6</v>
      </c>
      <c r="K34" s="545">
        <v>1</v>
      </c>
      <c r="L34" s="545">
        <v>7</v>
      </c>
      <c r="M34" s="545" t="s">
        <v>39</v>
      </c>
      <c r="N34" s="545" t="s">
        <v>39</v>
      </c>
      <c r="O34" s="545">
        <v>5</v>
      </c>
      <c r="P34" s="545" t="s">
        <v>39</v>
      </c>
      <c r="Q34" s="545" t="s">
        <v>39</v>
      </c>
      <c r="R34" s="545">
        <v>5</v>
      </c>
    </row>
    <row r="35" spans="1:18">
      <c r="A35" s="624" t="s">
        <v>1522</v>
      </c>
      <c r="B35" s="545" t="s">
        <v>39</v>
      </c>
      <c r="C35" s="545" t="s">
        <v>39</v>
      </c>
      <c r="D35" s="545" t="s">
        <v>39</v>
      </c>
      <c r="E35" s="545" t="s">
        <v>39</v>
      </c>
      <c r="F35" s="545" t="s">
        <v>39</v>
      </c>
      <c r="G35" s="545" t="s">
        <v>39</v>
      </c>
      <c r="H35" s="545" t="s">
        <v>39</v>
      </c>
      <c r="I35" s="545" t="s">
        <v>39</v>
      </c>
      <c r="J35" s="545" t="s">
        <v>39</v>
      </c>
      <c r="K35" s="545" t="s">
        <v>39</v>
      </c>
      <c r="L35" s="545" t="s">
        <v>39</v>
      </c>
      <c r="M35" s="545" t="s">
        <v>39</v>
      </c>
      <c r="N35" s="545" t="s">
        <v>39</v>
      </c>
      <c r="O35" s="545" t="s">
        <v>39</v>
      </c>
      <c r="P35" s="545" t="s">
        <v>39</v>
      </c>
      <c r="Q35" s="545" t="s">
        <v>39</v>
      </c>
      <c r="R35" s="545" t="s">
        <v>39</v>
      </c>
    </row>
    <row r="36" spans="1:18">
      <c r="A36" s="605" t="s">
        <v>1522</v>
      </c>
      <c r="B36" s="545" t="s">
        <v>39</v>
      </c>
      <c r="C36" s="545" t="s">
        <v>39</v>
      </c>
      <c r="D36" s="545" t="s">
        <v>39</v>
      </c>
      <c r="E36" s="545" t="s">
        <v>39</v>
      </c>
      <c r="F36" s="545" t="s">
        <v>39</v>
      </c>
      <c r="G36" s="545" t="s">
        <v>39</v>
      </c>
      <c r="H36" s="545" t="s">
        <v>39</v>
      </c>
      <c r="I36" s="545" t="s">
        <v>39</v>
      </c>
      <c r="J36" s="545" t="s">
        <v>39</v>
      </c>
      <c r="K36" s="545" t="s">
        <v>39</v>
      </c>
      <c r="L36" s="545" t="s">
        <v>39</v>
      </c>
      <c r="M36" s="545" t="s">
        <v>39</v>
      </c>
      <c r="N36" s="545" t="s">
        <v>39</v>
      </c>
      <c r="O36" s="545" t="s">
        <v>39</v>
      </c>
      <c r="P36" s="545" t="s">
        <v>39</v>
      </c>
      <c r="Q36" s="545" t="s">
        <v>39</v>
      </c>
      <c r="R36" s="545" t="s">
        <v>39</v>
      </c>
    </row>
    <row r="37" spans="1:18" ht="18" customHeight="1">
      <c r="A37" s="605"/>
      <c r="B37" s="620"/>
      <c r="C37" s="620"/>
      <c r="D37" s="620"/>
      <c r="E37" s="620"/>
      <c r="F37" s="620"/>
      <c r="G37" s="620"/>
      <c r="H37" s="620"/>
      <c r="I37" s="620"/>
      <c r="J37" s="620"/>
      <c r="K37" s="620"/>
      <c r="L37" s="620"/>
      <c r="M37" s="620"/>
      <c r="N37" s="620"/>
      <c r="O37" s="620"/>
      <c r="P37" s="620"/>
      <c r="Q37" s="620"/>
      <c r="R37" s="620"/>
    </row>
    <row r="38" spans="1:18" s="595" customFormat="1" ht="11.25">
      <c r="A38" s="299" t="s">
        <v>167</v>
      </c>
      <c r="B38" s="299"/>
      <c r="C38" s="299"/>
      <c r="D38" s="299"/>
      <c r="E38" s="299"/>
      <c r="F38" s="299"/>
      <c r="G38" s="299"/>
      <c r="H38" s="299"/>
      <c r="I38" s="299"/>
      <c r="J38" s="299"/>
      <c r="K38" s="299"/>
      <c r="L38" s="299"/>
      <c r="M38" s="299"/>
      <c r="N38" s="299"/>
      <c r="O38" s="299"/>
      <c r="P38" s="299"/>
      <c r="Q38" s="299"/>
      <c r="R38" s="299"/>
    </row>
    <row r="39" spans="1:18" s="595" customFormat="1" ht="14.25" customHeight="1">
      <c r="A39" s="595" t="s">
        <v>166</v>
      </c>
    </row>
  </sheetData>
  <mergeCells count="3">
    <mergeCell ref="A1:R1"/>
    <mergeCell ref="A3:A5"/>
    <mergeCell ref="B3:R4"/>
  </mergeCells>
  <hyperlinks>
    <hyperlink ref="S1" location="INDICE!A32" display="INDICE"/>
  </hyperlinks>
  <printOptions horizontalCentered="1"/>
  <pageMargins left="0.51181102362204722" right="0.51181102362204722" top="1.1023622047244095" bottom="0.51181102362204722" header="0.11811023622047245" footer="0.23622047244094491"/>
  <pageSetup paperSize="9" scale="58" firstPageNumber="58" orientation="landscape" useFirstPageNumber="1" r:id="rId1"/>
  <headerFooter scaleWithDoc="0">
    <oddHeader>&amp;C&amp;G</oddHeader>
    <oddFooter>&amp;C&amp;12 58</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N36"/>
  <sheetViews>
    <sheetView showGridLines="0" zoomScale="90" zoomScaleNormal="90" zoomScalePageLayoutView="80" workbookViewId="0">
      <selection activeCell="B1" sqref="B1:Q1"/>
    </sheetView>
  </sheetViews>
  <sheetFormatPr baseColWidth="10" defaultColWidth="14.28515625" defaultRowHeight="12.75"/>
  <cols>
    <col min="1" max="1" width="29.5703125" style="574" customWidth="1"/>
    <col min="2" max="2" width="5.42578125" style="574" bestFit="1" customWidth="1"/>
    <col min="3" max="3" width="12.7109375" style="574" customWidth="1"/>
    <col min="4" max="4" width="12.7109375" style="574" bestFit="1" customWidth="1"/>
    <col min="5" max="5" width="14.140625" style="574" customWidth="1"/>
    <col min="6" max="6" width="16" style="574" customWidth="1"/>
    <col min="7" max="7" width="13.5703125" style="574" customWidth="1"/>
    <col min="8" max="8" width="13.85546875" style="574" customWidth="1"/>
    <col min="9" max="9" width="13.140625" style="574" customWidth="1"/>
    <col min="10" max="11" width="15.140625" style="574" customWidth="1"/>
    <col min="12" max="12" width="11.5703125" style="574" customWidth="1"/>
    <col min="13" max="13" width="12.28515625" style="574" customWidth="1"/>
    <col min="14" max="14" width="13.140625" style="561" customWidth="1"/>
    <col min="15" max="16384" width="14.28515625" style="561"/>
  </cols>
  <sheetData>
    <row r="1" spans="1:14" s="609" customFormat="1" ht="42" customHeight="1">
      <c r="A1" s="1110" t="s">
        <v>1333</v>
      </c>
      <c r="B1" s="1110"/>
      <c r="C1" s="1110"/>
      <c r="D1" s="1110"/>
      <c r="E1" s="1110"/>
      <c r="F1" s="1110"/>
      <c r="G1" s="1110"/>
      <c r="H1" s="1110"/>
      <c r="I1" s="1110"/>
      <c r="J1" s="1110"/>
      <c r="K1" s="1110"/>
      <c r="L1" s="1110"/>
      <c r="M1" s="1110"/>
      <c r="N1" s="240" t="s">
        <v>555</v>
      </c>
    </row>
    <row r="2" spans="1:14" ht="3.75" customHeight="1">
      <c r="A2" s="561"/>
      <c r="B2" s="596"/>
      <c r="C2" s="596"/>
      <c r="D2" s="596"/>
      <c r="E2" s="596"/>
      <c r="F2" s="596"/>
      <c r="G2" s="596"/>
      <c r="H2" s="596"/>
      <c r="I2" s="596"/>
      <c r="J2" s="596"/>
      <c r="K2" s="596"/>
      <c r="L2" s="596"/>
      <c r="M2" s="596"/>
    </row>
    <row r="3" spans="1:14" s="621" customFormat="1" ht="15.95" customHeight="1">
      <c r="A3" s="1119" t="s">
        <v>81</v>
      </c>
      <c r="B3" s="1119" t="s">
        <v>66</v>
      </c>
      <c r="C3" s="1142" t="s">
        <v>187</v>
      </c>
      <c r="D3" s="1143"/>
      <c r="E3" s="1143"/>
      <c r="F3" s="1143"/>
      <c r="G3" s="1143"/>
      <c r="H3" s="1143"/>
      <c r="I3" s="1143"/>
      <c r="J3" s="1143"/>
      <c r="K3" s="1143"/>
      <c r="L3" s="1144"/>
      <c r="M3" s="1130" t="s">
        <v>956</v>
      </c>
    </row>
    <row r="4" spans="1:14" s="621" customFormat="1" ht="15">
      <c r="A4" s="1119"/>
      <c r="B4" s="1132"/>
      <c r="C4" s="1121"/>
      <c r="D4" s="1122"/>
      <c r="E4" s="1122"/>
      <c r="F4" s="1122"/>
      <c r="G4" s="1122"/>
      <c r="H4" s="1122"/>
      <c r="I4" s="1122"/>
      <c r="J4" s="1122"/>
      <c r="K4" s="1122"/>
      <c r="L4" s="1145"/>
      <c r="M4" s="1141"/>
    </row>
    <row r="5" spans="1:14" s="621" customFormat="1" ht="36" customHeight="1">
      <c r="A5" s="1130"/>
      <c r="B5" s="1133"/>
      <c r="C5" s="581" t="s">
        <v>955</v>
      </c>
      <c r="D5" s="581" t="s">
        <v>994</v>
      </c>
      <c r="E5" s="581" t="s">
        <v>186</v>
      </c>
      <c r="F5" s="581" t="s">
        <v>185</v>
      </c>
      <c r="G5" s="581" t="s">
        <v>184</v>
      </c>
      <c r="H5" s="581" t="s">
        <v>183</v>
      </c>
      <c r="I5" s="581" t="s">
        <v>182</v>
      </c>
      <c r="J5" s="581" t="s">
        <v>995</v>
      </c>
      <c r="K5" s="581" t="s">
        <v>996</v>
      </c>
      <c r="L5" s="581" t="s">
        <v>181</v>
      </c>
      <c r="M5" s="1141"/>
    </row>
    <row r="6" spans="1:14" s="597" customFormat="1" ht="15" customHeight="1">
      <c r="A6" s="583" t="s">
        <v>11</v>
      </c>
      <c r="B6" s="545">
        <v>4477</v>
      </c>
      <c r="C6" s="545">
        <v>2756</v>
      </c>
      <c r="D6" s="545">
        <v>51</v>
      </c>
      <c r="E6" s="545">
        <v>6</v>
      </c>
      <c r="F6" s="545">
        <v>33</v>
      </c>
      <c r="G6" s="545">
        <v>111</v>
      </c>
      <c r="H6" s="545">
        <v>15</v>
      </c>
      <c r="I6" s="545">
        <v>46</v>
      </c>
      <c r="J6" s="545">
        <v>28</v>
      </c>
      <c r="K6" s="545">
        <v>14</v>
      </c>
      <c r="L6" s="545">
        <v>29</v>
      </c>
      <c r="M6" s="545">
        <v>1388</v>
      </c>
    </row>
    <row r="7" spans="1:14" s="597" customFormat="1" ht="14.25" customHeight="1">
      <c r="A7" s="585" t="s">
        <v>12</v>
      </c>
      <c r="B7" s="541">
        <v>2214</v>
      </c>
      <c r="C7" s="541">
        <v>1364</v>
      </c>
      <c r="D7" s="541">
        <v>33</v>
      </c>
      <c r="E7" s="541">
        <v>5</v>
      </c>
      <c r="F7" s="541">
        <v>17</v>
      </c>
      <c r="G7" s="541">
        <v>88</v>
      </c>
      <c r="H7" s="541">
        <v>12</v>
      </c>
      <c r="I7" s="541">
        <v>24</v>
      </c>
      <c r="J7" s="541">
        <v>19</v>
      </c>
      <c r="K7" s="541">
        <v>12</v>
      </c>
      <c r="L7" s="541">
        <v>15</v>
      </c>
      <c r="M7" s="541">
        <v>625</v>
      </c>
    </row>
    <row r="8" spans="1:14" s="597" customFormat="1" ht="14.25" customHeight="1">
      <c r="A8" s="605" t="s">
        <v>13</v>
      </c>
      <c r="B8" s="545">
        <v>338</v>
      </c>
      <c r="C8" s="545">
        <v>156</v>
      </c>
      <c r="D8" s="545">
        <v>5</v>
      </c>
      <c r="E8" s="545" t="s">
        <v>39</v>
      </c>
      <c r="F8" s="545">
        <v>3</v>
      </c>
      <c r="G8" s="545">
        <v>71</v>
      </c>
      <c r="H8" s="545">
        <v>2</v>
      </c>
      <c r="I8" s="545">
        <v>3</v>
      </c>
      <c r="J8" s="545">
        <v>2</v>
      </c>
      <c r="K8" s="545">
        <v>10</v>
      </c>
      <c r="L8" s="545">
        <v>4</v>
      </c>
      <c r="M8" s="545">
        <v>82</v>
      </c>
    </row>
    <row r="9" spans="1:14" s="597" customFormat="1" ht="14.25" customHeight="1">
      <c r="A9" s="608" t="s">
        <v>14</v>
      </c>
      <c r="B9" s="541">
        <v>89</v>
      </c>
      <c r="C9" s="541">
        <v>63</v>
      </c>
      <c r="D9" s="541" t="s">
        <v>39</v>
      </c>
      <c r="E9" s="541" t="s">
        <v>39</v>
      </c>
      <c r="F9" s="541" t="s">
        <v>39</v>
      </c>
      <c r="G9" s="541" t="s">
        <v>39</v>
      </c>
      <c r="H9" s="541" t="s">
        <v>39</v>
      </c>
      <c r="I9" s="541" t="s">
        <v>39</v>
      </c>
      <c r="J9" s="541" t="s">
        <v>39</v>
      </c>
      <c r="K9" s="541" t="s">
        <v>39</v>
      </c>
      <c r="L9" s="541" t="s">
        <v>39</v>
      </c>
      <c r="M9" s="541">
        <v>26</v>
      </c>
    </row>
    <row r="10" spans="1:14" s="597" customFormat="1" ht="14.25" customHeight="1">
      <c r="A10" s="605" t="s">
        <v>15</v>
      </c>
      <c r="B10" s="545">
        <v>118</v>
      </c>
      <c r="C10" s="545">
        <v>65</v>
      </c>
      <c r="D10" s="545">
        <v>1</v>
      </c>
      <c r="E10" s="545">
        <v>1</v>
      </c>
      <c r="F10" s="545">
        <v>2</v>
      </c>
      <c r="G10" s="545">
        <v>3</v>
      </c>
      <c r="H10" s="545">
        <v>1</v>
      </c>
      <c r="I10" s="545">
        <v>2</v>
      </c>
      <c r="J10" s="545">
        <v>1</v>
      </c>
      <c r="K10" s="545">
        <v>1</v>
      </c>
      <c r="L10" s="545">
        <v>1</v>
      </c>
      <c r="M10" s="545">
        <v>40</v>
      </c>
    </row>
    <row r="11" spans="1:14" s="597" customFormat="1" ht="14.25" customHeight="1">
      <c r="A11" s="608" t="s">
        <v>16</v>
      </c>
      <c r="B11" s="541">
        <v>85</v>
      </c>
      <c r="C11" s="541">
        <v>63</v>
      </c>
      <c r="D11" s="541" t="s">
        <v>39</v>
      </c>
      <c r="E11" s="541" t="s">
        <v>39</v>
      </c>
      <c r="F11" s="541" t="s">
        <v>39</v>
      </c>
      <c r="G11" s="541" t="s">
        <v>39</v>
      </c>
      <c r="H11" s="541" t="s">
        <v>39</v>
      </c>
      <c r="I11" s="541" t="s">
        <v>39</v>
      </c>
      <c r="J11" s="541" t="s">
        <v>39</v>
      </c>
      <c r="K11" s="541" t="s">
        <v>39</v>
      </c>
      <c r="L11" s="541">
        <v>2</v>
      </c>
      <c r="M11" s="541">
        <v>20</v>
      </c>
    </row>
    <row r="12" spans="1:14" s="597" customFormat="1" ht="14.25" customHeight="1">
      <c r="A12" s="605" t="s">
        <v>17</v>
      </c>
      <c r="B12" s="545">
        <v>149</v>
      </c>
      <c r="C12" s="545">
        <v>70</v>
      </c>
      <c r="D12" s="545">
        <v>1</v>
      </c>
      <c r="E12" s="545" t="s">
        <v>39</v>
      </c>
      <c r="F12" s="545">
        <v>1</v>
      </c>
      <c r="G12" s="545" t="s">
        <v>39</v>
      </c>
      <c r="H12" s="545" t="s">
        <v>39</v>
      </c>
      <c r="I12" s="545" t="s">
        <v>39</v>
      </c>
      <c r="J12" s="545" t="s">
        <v>39</v>
      </c>
      <c r="K12" s="545" t="s">
        <v>39</v>
      </c>
      <c r="L12" s="545" t="s">
        <v>39</v>
      </c>
      <c r="M12" s="545">
        <v>77</v>
      </c>
    </row>
    <row r="13" spans="1:14" s="597" customFormat="1" ht="14.25" customHeight="1">
      <c r="A13" s="608" t="s">
        <v>18</v>
      </c>
      <c r="B13" s="541">
        <v>172</v>
      </c>
      <c r="C13" s="541">
        <v>104</v>
      </c>
      <c r="D13" s="541" t="s">
        <v>39</v>
      </c>
      <c r="E13" s="541" t="s">
        <v>39</v>
      </c>
      <c r="F13" s="541" t="s">
        <v>39</v>
      </c>
      <c r="G13" s="541" t="s">
        <v>39</v>
      </c>
      <c r="H13" s="541">
        <v>1</v>
      </c>
      <c r="I13" s="541">
        <v>1</v>
      </c>
      <c r="J13" s="541" t="s">
        <v>39</v>
      </c>
      <c r="K13" s="541" t="s">
        <v>39</v>
      </c>
      <c r="L13" s="541" t="s">
        <v>39</v>
      </c>
      <c r="M13" s="541">
        <v>66</v>
      </c>
    </row>
    <row r="14" spans="1:14" s="597" customFormat="1" ht="14.25" customHeight="1">
      <c r="A14" s="605" t="s">
        <v>19</v>
      </c>
      <c r="B14" s="545">
        <v>110</v>
      </c>
      <c r="C14" s="545">
        <v>69</v>
      </c>
      <c r="D14" s="545">
        <v>2</v>
      </c>
      <c r="E14" s="545">
        <v>1</v>
      </c>
      <c r="F14" s="545" t="s">
        <v>39</v>
      </c>
      <c r="G14" s="545" t="s">
        <v>39</v>
      </c>
      <c r="H14" s="545">
        <v>1</v>
      </c>
      <c r="I14" s="545">
        <v>1</v>
      </c>
      <c r="J14" s="545">
        <v>2</v>
      </c>
      <c r="K14" s="545" t="s">
        <v>39</v>
      </c>
      <c r="L14" s="545" t="s">
        <v>39</v>
      </c>
      <c r="M14" s="545">
        <v>34</v>
      </c>
    </row>
    <row r="15" spans="1:14" s="597" customFormat="1" ht="14.25" customHeight="1">
      <c r="A15" s="608" t="s">
        <v>20</v>
      </c>
      <c r="B15" s="541">
        <v>192</v>
      </c>
      <c r="C15" s="541">
        <v>81</v>
      </c>
      <c r="D15" s="541">
        <v>1</v>
      </c>
      <c r="E15" s="541" t="s">
        <v>39</v>
      </c>
      <c r="F15" s="541" t="s">
        <v>39</v>
      </c>
      <c r="G15" s="541" t="s">
        <v>39</v>
      </c>
      <c r="H15" s="541" t="s">
        <v>39</v>
      </c>
      <c r="I15" s="541">
        <v>1</v>
      </c>
      <c r="J15" s="541">
        <v>1</v>
      </c>
      <c r="K15" s="541" t="s">
        <v>39</v>
      </c>
      <c r="L15" s="541" t="s">
        <v>39</v>
      </c>
      <c r="M15" s="541">
        <v>108</v>
      </c>
    </row>
    <row r="16" spans="1:14" s="597" customFormat="1" ht="14.25" customHeight="1">
      <c r="A16" s="605" t="s">
        <v>21</v>
      </c>
      <c r="B16" s="545">
        <v>743</v>
      </c>
      <c r="C16" s="545">
        <v>570</v>
      </c>
      <c r="D16" s="545">
        <v>22</v>
      </c>
      <c r="E16" s="545">
        <v>3</v>
      </c>
      <c r="F16" s="545">
        <v>8</v>
      </c>
      <c r="G16" s="545">
        <v>13</v>
      </c>
      <c r="H16" s="545">
        <v>6</v>
      </c>
      <c r="I16" s="545">
        <v>14</v>
      </c>
      <c r="J16" s="545">
        <v>12</v>
      </c>
      <c r="K16" s="545">
        <v>1</v>
      </c>
      <c r="L16" s="545">
        <v>8</v>
      </c>
      <c r="M16" s="545">
        <v>86</v>
      </c>
    </row>
    <row r="17" spans="1:13" s="597" customFormat="1" ht="14.25" customHeight="1">
      <c r="A17" s="608" t="s">
        <v>22</v>
      </c>
      <c r="B17" s="541">
        <v>131</v>
      </c>
      <c r="C17" s="541">
        <v>87</v>
      </c>
      <c r="D17" s="541" t="s">
        <v>39</v>
      </c>
      <c r="E17" s="541" t="s">
        <v>39</v>
      </c>
      <c r="F17" s="541">
        <v>2</v>
      </c>
      <c r="G17" s="541" t="s">
        <v>39</v>
      </c>
      <c r="H17" s="541" t="s">
        <v>39</v>
      </c>
      <c r="I17" s="541" t="s">
        <v>39</v>
      </c>
      <c r="J17" s="541" t="s">
        <v>39</v>
      </c>
      <c r="K17" s="541" t="s">
        <v>39</v>
      </c>
      <c r="L17" s="541" t="s">
        <v>39</v>
      </c>
      <c r="M17" s="541">
        <v>42</v>
      </c>
    </row>
    <row r="18" spans="1:13" s="597" customFormat="1" ht="14.25" customHeight="1">
      <c r="A18" s="605" t="s">
        <v>23</v>
      </c>
      <c r="B18" s="545">
        <v>87</v>
      </c>
      <c r="C18" s="545">
        <v>36</v>
      </c>
      <c r="D18" s="545">
        <v>1</v>
      </c>
      <c r="E18" s="545" t="s">
        <v>39</v>
      </c>
      <c r="F18" s="545">
        <v>1</v>
      </c>
      <c r="G18" s="545">
        <v>1</v>
      </c>
      <c r="H18" s="545">
        <v>1</v>
      </c>
      <c r="I18" s="545">
        <v>2</v>
      </c>
      <c r="J18" s="545">
        <v>1</v>
      </c>
      <c r="K18" s="545" t="s">
        <v>39</v>
      </c>
      <c r="L18" s="545" t="s">
        <v>39</v>
      </c>
      <c r="M18" s="545">
        <v>44</v>
      </c>
    </row>
    <row r="19" spans="1:13" s="597" customFormat="1" ht="14.25" customHeight="1">
      <c r="A19" s="585" t="s">
        <v>24</v>
      </c>
      <c r="B19" s="541">
        <v>1774</v>
      </c>
      <c r="C19" s="541">
        <v>1062</v>
      </c>
      <c r="D19" s="541">
        <v>15</v>
      </c>
      <c r="E19" s="541">
        <v>1</v>
      </c>
      <c r="F19" s="541">
        <v>13</v>
      </c>
      <c r="G19" s="541">
        <v>20</v>
      </c>
      <c r="H19" s="541">
        <v>3</v>
      </c>
      <c r="I19" s="541">
        <v>22</v>
      </c>
      <c r="J19" s="541">
        <v>8</v>
      </c>
      <c r="K19" s="541">
        <v>2</v>
      </c>
      <c r="L19" s="541">
        <v>13</v>
      </c>
      <c r="M19" s="541">
        <v>615</v>
      </c>
    </row>
    <row r="20" spans="1:13" s="597" customFormat="1" ht="14.25" customHeight="1">
      <c r="A20" s="605" t="s">
        <v>25</v>
      </c>
      <c r="B20" s="545">
        <v>217</v>
      </c>
      <c r="C20" s="545">
        <v>132</v>
      </c>
      <c r="D20" s="545">
        <v>1</v>
      </c>
      <c r="E20" s="545" t="s">
        <v>39</v>
      </c>
      <c r="F20" s="545" t="s">
        <v>39</v>
      </c>
      <c r="G20" s="545">
        <v>3</v>
      </c>
      <c r="H20" s="545" t="s">
        <v>39</v>
      </c>
      <c r="I20" s="545">
        <v>1</v>
      </c>
      <c r="J20" s="545" t="s">
        <v>39</v>
      </c>
      <c r="K20" s="545" t="s">
        <v>39</v>
      </c>
      <c r="L20" s="545" t="s">
        <v>39</v>
      </c>
      <c r="M20" s="545">
        <v>80</v>
      </c>
    </row>
    <row r="21" spans="1:13" s="597" customFormat="1" ht="14.25" customHeight="1">
      <c r="A21" s="608" t="s">
        <v>26</v>
      </c>
      <c r="B21" s="541">
        <v>158</v>
      </c>
      <c r="C21" s="541">
        <v>109</v>
      </c>
      <c r="D21" s="541" t="s">
        <v>39</v>
      </c>
      <c r="E21" s="541" t="s">
        <v>39</v>
      </c>
      <c r="F21" s="541" t="s">
        <v>39</v>
      </c>
      <c r="G21" s="541" t="s">
        <v>39</v>
      </c>
      <c r="H21" s="541" t="s">
        <v>39</v>
      </c>
      <c r="I21" s="541">
        <v>1</v>
      </c>
      <c r="J21" s="541" t="s">
        <v>39</v>
      </c>
      <c r="K21" s="541" t="s">
        <v>39</v>
      </c>
      <c r="L21" s="541">
        <v>1</v>
      </c>
      <c r="M21" s="541">
        <v>47</v>
      </c>
    </row>
    <row r="22" spans="1:13" s="597" customFormat="1" ht="14.25" customHeight="1">
      <c r="A22" s="605" t="s">
        <v>27</v>
      </c>
      <c r="B22" s="545">
        <v>769</v>
      </c>
      <c r="C22" s="545">
        <v>497</v>
      </c>
      <c r="D22" s="545">
        <v>12</v>
      </c>
      <c r="E22" s="545">
        <v>1</v>
      </c>
      <c r="F22" s="545">
        <v>12</v>
      </c>
      <c r="G22" s="545">
        <v>16</v>
      </c>
      <c r="H22" s="545">
        <v>3</v>
      </c>
      <c r="I22" s="545">
        <v>19</v>
      </c>
      <c r="J22" s="545">
        <v>7</v>
      </c>
      <c r="K22" s="545">
        <v>2</v>
      </c>
      <c r="L22" s="545">
        <v>9</v>
      </c>
      <c r="M22" s="545">
        <v>191</v>
      </c>
    </row>
    <row r="23" spans="1:13" s="597" customFormat="1" ht="14.25" customHeight="1">
      <c r="A23" s="608" t="s">
        <v>28</v>
      </c>
      <c r="B23" s="541">
        <v>190</v>
      </c>
      <c r="C23" s="541">
        <v>113</v>
      </c>
      <c r="D23" s="541">
        <v>1</v>
      </c>
      <c r="E23" s="541" t="s">
        <v>39</v>
      </c>
      <c r="F23" s="541" t="s">
        <v>39</v>
      </c>
      <c r="G23" s="541" t="s">
        <v>39</v>
      </c>
      <c r="H23" s="541" t="s">
        <v>39</v>
      </c>
      <c r="I23" s="541">
        <v>1</v>
      </c>
      <c r="J23" s="541" t="s">
        <v>39</v>
      </c>
      <c r="K23" s="541" t="s">
        <v>39</v>
      </c>
      <c r="L23" s="541">
        <v>1</v>
      </c>
      <c r="M23" s="541">
        <v>74</v>
      </c>
    </row>
    <row r="24" spans="1:13" s="597" customFormat="1" ht="14.25" customHeight="1">
      <c r="A24" s="605" t="s">
        <v>29</v>
      </c>
      <c r="B24" s="545">
        <v>357</v>
      </c>
      <c r="C24" s="545">
        <v>168</v>
      </c>
      <c r="D24" s="545">
        <v>1</v>
      </c>
      <c r="E24" s="545" t="s">
        <v>39</v>
      </c>
      <c r="F24" s="545">
        <v>1</v>
      </c>
      <c r="G24" s="545" t="s">
        <v>39</v>
      </c>
      <c r="H24" s="545" t="s">
        <v>39</v>
      </c>
      <c r="I24" s="545" t="s">
        <v>39</v>
      </c>
      <c r="J24" s="545" t="s">
        <v>39</v>
      </c>
      <c r="K24" s="545" t="s">
        <v>39</v>
      </c>
      <c r="L24" s="545">
        <v>2</v>
      </c>
      <c r="M24" s="545">
        <v>185</v>
      </c>
    </row>
    <row r="25" spans="1:13" s="597" customFormat="1" ht="14.25" customHeight="1">
      <c r="A25" s="608" t="s">
        <v>30</v>
      </c>
      <c r="B25" s="541">
        <v>83</v>
      </c>
      <c r="C25" s="541">
        <v>43</v>
      </c>
      <c r="D25" s="541" t="s">
        <v>39</v>
      </c>
      <c r="E25" s="541" t="s">
        <v>39</v>
      </c>
      <c r="F25" s="541" t="s">
        <v>39</v>
      </c>
      <c r="G25" s="541">
        <v>1</v>
      </c>
      <c r="H25" s="541" t="s">
        <v>39</v>
      </c>
      <c r="I25" s="541" t="s">
        <v>39</v>
      </c>
      <c r="J25" s="541">
        <v>1</v>
      </c>
      <c r="K25" s="541" t="s">
        <v>39</v>
      </c>
      <c r="L25" s="541" t="s">
        <v>39</v>
      </c>
      <c r="M25" s="541">
        <v>38</v>
      </c>
    </row>
    <row r="26" spans="1:13" s="597" customFormat="1" ht="14.25" customHeight="1">
      <c r="A26" s="583" t="s">
        <v>31</v>
      </c>
      <c r="B26" s="545">
        <v>456</v>
      </c>
      <c r="C26" s="545">
        <v>317</v>
      </c>
      <c r="D26" s="545">
        <v>3</v>
      </c>
      <c r="E26" s="545" t="s">
        <v>39</v>
      </c>
      <c r="F26" s="545">
        <v>1</v>
      </c>
      <c r="G26" s="545">
        <v>3</v>
      </c>
      <c r="H26" s="545" t="s">
        <v>39</v>
      </c>
      <c r="I26" s="545" t="s">
        <v>39</v>
      </c>
      <c r="J26" s="545">
        <v>1</v>
      </c>
      <c r="K26" s="545" t="s">
        <v>39</v>
      </c>
      <c r="L26" s="545">
        <v>1</v>
      </c>
      <c r="M26" s="545">
        <v>130</v>
      </c>
    </row>
    <row r="27" spans="1:13" s="597" customFormat="1" ht="14.25" customHeight="1">
      <c r="A27" s="608" t="s">
        <v>78</v>
      </c>
      <c r="B27" s="541">
        <v>88</v>
      </c>
      <c r="C27" s="541">
        <v>57</v>
      </c>
      <c r="D27" s="541" t="s">
        <v>39</v>
      </c>
      <c r="E27" s="541" t="s">
        <v>39</v>
      </c>
      <c r="F27" s="541">
        <v>1</v>
      </c>
      <c r="G27" s="541">
        <v>2</v>
      </c>
      <c r="H27" s="541" t="s">
        <v>39</v>
      </c>
      <c r="I27" s="541" t="s">
        <v>39</v>
      </c>
      <c r="J27" s="541">
        <v>1</v>
      </c>
      <c r="K27" s="541" t="s">
        <v>39</v>
      </c>
      <c r="L27" s="541" t="s">
        <v>39</v>
      </c>
      <c r="M27" s="541">
        <v>27</v>
      </c>
    </row>
    <row r="28" spans="1:13" s="597" customFormat="1" ht="14.25" customHeight="1">
      <c r="A28" s="605" t="s">
        <v>84</v>
      </c>
      <c r="B28" s="545">
        <v>82</v>
      </c>
      <c r="C28" s="545">
        <v>62</v>
      </c>
      <c r="D28" s="545" t="s">
        <v>39</v>
      </c>
      <c r="E28" s="545" t="s">
        <v>39</v>
      </c>
      <c r="F28" s="545" t="s">
        <v>39</v>
      </c>
      <c r="G28" s="545" t="s">
        <v>39</v>
      </c>
      <c r="H28" s="545" t="s">
        <v>39</v>
      </c>
      <c r="I28" s="545" t="s">
        <v>39</v>
      </c>
      <c r="J28" s="545" t="s">
        <v>39</v>
      </c>
      <c r="K28" s="545" t="s">
        <v>39</v>
      </c>
      <c r="L28" s="545" t="s">
        <v>39</v>
      </c>
      <c r="M28" s="545">
        <v>20</v>
      </c>
    </row>
    <row r="29" spans="1:13" s="597" customFormat="1" ht="14.25" customHeight="1">
      <c r="A29" s="608" t="s">
        <v>77</v>
      </c>
      <c r="B29" s="541">
        <v>82</v>
      </c>
      <c r="C29" s="541">
        <v>52</v>
      </c>
      <c r="D29" s="541" t="s">
        <v>39</v>
      </c>
      <c r="E29" s="541" t="s">
        <v>39</v>
      </c>
      <c r="F29" s="541" t="s">
        <v>39</v>
      </c>
      <c r="G29" s="541" t="s">
        <v>39</v>
      </c>
      <c r="H29" s="541" t="s">
        <v>39</v>
      </c>
      <c r="I29" s="541" t="s">
        <v>39</v>
      </c>
      <c r="J29" s="541" t="s">
        <v>39</v>
      </c>
      <c r="K29" s="541" t="s">
        <v>39</v>
      </c>
      <c r="L29" s="541">
        <v>1</v>
      </c>
      <c r="M29" s="541">
        <v>29</v>
      </c>
    </row>
    <row r="30" spans="1:13" s="597" customFormat="1" ht="14.25" customHeight="1">
      <c r="A30" s="605" t="s">
        <v>83</v>
      </c>
      <c r="B30" s="545">
        <v>67</v>
      </c>
      <c r="C30" s="545">
        <v>45</v>
      </c>
      <c r="D30" s="545" t="s">
        <v>39</v>
      </c>
      <c r="E30" s="545" t="s">
        <v>39</v>
      </c>
      <c r="F30" s="545" t="s">
        <v>39</v>
      </c>
      <c r="G30" s="545" t="s">
        <v>39</v>
      </c>
      <c r="H30" s="545" t="s">
        <v>39</v>
      </c>
      <c r="I30" s="545" t="s">
        <v>39</v>
      </c>
      <c r="J30" s="545" t="s">
        <v>39</v>
      </c>
      <c r="K30" s="545" t="s">
        <v>39</v>
      </c>
      <c r="L30" s="545" t="s">
        <v>39</v>
      </c>
      <c r="M30" s="545">
        <v>22</v>
      </c>
    </row>
    <row r="31" spans="1:13" s="597" customFormat="1" ht="14.25" customHeight="1">
      <c r="A31" s="608" t="s">
        <v>76</v>
      </c>
      <c r="B31" s="541">
        <v>66</v>
      </c>
      <c r="C31" s="541">
        <v>44</v>
      </c>
      <c r="D31" s="541">
        <v>2</v>
      </c>
      <c r="E31" s="541" t="s">
        <v>39</v>
      </c>
      <c r="F31" s="541" t="s">
        <v>39</v>
      </c>
      <c r="G31" s="541" t="s">
        <v>39</v>
      </c>
      <c r="H31" s="541" t="s">
        <v>39</v>
      </c>
      <c r="I31" s="541" t="s">
        <v>39</v>
      </c>
      <c r="J31" s="541" t="s">
        <v>39</v>
      </c>
      <c r="K31" s="541" t="s">
        <v>39</v>
      </c>
      <c r="L31" s="541" t="s">
        <v>39</v>
      </c>
      <c r="M31" s="541">
        <v>20</v>
      </c>
    </row>
    <row r="32" spans="1:13" s="597" customFormat="1" ht="14.25" customHeight="1">
      <c r="A32" s="605" t="s">
        <v>75</v>
      </c>
      <c r="B32" s="545">
        <v>71</v>
      </c>
      <c r="C32" s="545">
        <v>57</v>
      </c>
      <c r="D32" s="545">
        <v>1</v>
      </c>
      <c r="E32" s="545" t="s">
        <v>39</v>
      </c>
      <c r="F32" s="545" t="s">
        <v>39</v>
      </c>
      <c r="G32" s="545">
        <v>1</v>
      </c>
      <c r="H32" s="545" t="s">
        <v>39</v>
      </c>
      <c r="I32" s="545" t="s">
        <v>39</v>
      </c>
      <c r="J32" s="545" t="s">
        <v>39</v>
      </c>
      <c r="K32" s="545" t="s">
        <v>39</v>
      </c>
      <c r="L32" s="545" t="s">
        <v>39</v>
      </c>
      <c r="M32" s="545">
        <v>12</v>
      </c>
    </row>
    <row r="33" spans="1:13" s="597" customFormat="1" ht="14.25" customHeight="1">
      <c r="A33" s="585" t="s">
        <v>38</v>
      </c>
      <c r="B33" s="541">
        <v>23</v>
      </c>
      <c r="C33" s="541">
        <v>10</v>
      </c>
      <c r="D33" s="541" t="s">
        <v>39</v>
      </c>
      <c r="E33" s="541" t="s">
        <v>39</v>
      </c>
      <c r="F33" s="541">
        <v>2</v>
      </c>
      <c r="G33" s="541" t="s">
        <v>39</v>
      </c>
      <c r="H33" s="541" t="s">
        <v>39</v>
      </c>
      <c r="I33" s="541" t="s">
        <v>39</v>
      </c>
      <c r="J33" s="541" t="s">
        <v>39</v>
      </c>
      <c r="K33" s="541" t="s">
        <v>39</v>
      </c>
      <c r="L33" s="541" t="s">
        <v>39</v>
      </c>
      <c r="M33" s="541">
        <v>11</v>
      </c>
    </row>
    <row r="34" spans="1:13" s="597" customFormat="1">
      <c r="A34" s="605" t="s">
        <v>82</v>
      </c>
      <c r="B34" s="545">
        <v>23</v>
      </c>
      <c r="C34" s="545">
        <v>10</v>
      </c>
      <c r="D34" s="545" t="s">
        <v>39</v>
      </c>
      <c r="E34" s="545" t="s">
        <v>39</v>
      </c>
      <c r="F34" s="545">
        <v>2</v>
      </c>
      <c r="G34" s="545" t="s">
        <v>39</v>
      </c>
      <c r="H34" s="545" t="s">
        <v>39</v>
      </c>
      <c r="I34" s="545" t="s">
        <v>39</v>
      </c>
      <c r="J34" s="545" t="s">
        <v>39</v>
      </c>
      <c r="K34" s="545" t="s">
        <v>39</v>
      </c>
      <c r="L34" s="545" t="s">
        <v>39</v>
      </c>
      <c r="M34" s="545">
        <v>11</v>
      </c>
    </row>
    <row r="35" spans="1:13" s="597" customFormat="1">
      <c r="A35" s="968" t="s">
        <v>1522</v>
      </c>
      <c r="B35" s="969">
        <v>10</v>
      </c>
      <c r="C35" s="969">
        <v>3</v>
      </c>
      <c r="D35" s="969" t="s">
        <v>39</v>
      </c>
      <c r="E35" s="969" t="s">
        <v>39</v>
      </c>
      <c r="F35" s="969" t="s">
        <v>39</v>
      </c>
      <c r="G35" s="969" t="s">
        <v>39</v>
      </c>
      <c r="H35" s="969" t="s">
        <v>39</v>
      </c>
      <c r="I35" s="969" t="s">
        <v>39</v>
      </c>
      <c r="J35" s="969" t="s">
        <v>39</v>
      </c>
      <c r="K35" s="969" t="s">
        <v>39</v>
      </c>
      <c r="L35" s="969" t="s">
        <v>39</v>
      </c>
      <c r="M35" s="969">
        <v>7</v>
      </c>
    </row>
    <row r="36" spans="1:13">
      <c r="A36" s="574" t="s">
        <v>1522</v>
      </c>
      <c r="B36" s="931">
        <v>10</v>
      </c>
      <c r="C36" s="931">
        <v>3</v>
      </c>
      <c r="D36" s="931" t="s">
        <v>39</v>
      </c>
      <c r="E36" s="931" t="s">
        <v>39</v>
      </c>
      <c r="F36" s="931" t="s">
        <v>39</v>
      </c>
      <c r="G36" s="931" t="s">
        <v>39</v>
      </c>
      <c r="H36" s="931" t="s">
        <v>39</v>
      </c>
      <c r="I36" s="931" t="s">
        <v>39</v>
      </c>
      <c r="J36" s="931" t="s">
        <v>39</v>
      </c>
      <c r="K36" s="931" t="s">
        <v>39</v>
      </c>
      <c r="L36" s="931" t="s">
        <v>39</v>
      </c>
      <c r="M36" s="931">
        <v>7</v>
      </c>
    </row>
  </sheetData>
  <mergeCells count="5">
    <mergeCell ref="A1:M1"/>
    <mergeCell ref="A3:A5"/>
    <mergeCell ref="B3:B5"/>
    <mergeCell ref="C3:L4"/>
    <mergeCell ref="M3:M5"/>
  </mergeCells>
  <hyperlinks>
    <hyperlink ref="N1" location="INDICE!A32" display="INDICE"/>
  </hyperlinks>
  <printOptions horizontalCentered="1"/>
  <pageMargins left="0.51181102362204722" right="0.51181102362204722" top="1.1023622047244095" bottom="0.51181102362204722" header="0.11811023622047245" footer="0.23622047244094491"/>
  <pageSetup paperSize="9" scale="71" firstPageNumber="59" orientation="landscape" useFirstPageNumber="1" r:id="rId1"/>
  <headerFooter scaleWithDoc="0">
    <oddHeader>&amp;C&amp;G</oddHeader>
    <oddFooter>&amp;C&amp;12 59</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M38"/>
  <sheetViews>
    <sheetView showGridLines="0" zoomScale="90" zoomScaleNormal="90" zoomScalePageLayoutView="80" workbookViewId="0">
      <selection activeCell="B1" sqref="B1:Q1"/>
    </sheetView>
  </sheetViews>
  <sheetFormatPr baseColWidth="10" defaultColWidth="9.140625" defaultRowHeight="12.75"/>
  <cols>
    <col min="1" max="1" width="35.42578125" style="31" customWidth="1"/>
    <col min="2" max="2" width="12.140625" style="31" customWidth="1"/>
    <col min="3" max="3" width="16.42578125" style="31" customWidth="1"/>
    <col min="4" max="5" width="13.42578125" style="31" customWidth="1"/>
    <col min="6" max="6" width="16" style="31" customWidth="1"/>
    <col min="7" max="7" width="13" style="31" customWidth="1"/>
    <col min="8" max="8" width="14.42578125" style="31" customWidth="1"/>
    <col min="9" max="9" width="14.140625" style="31" customWidth="1"/>
    <col min="10" max="10" width="13.28515625" style="31" customWidth="1"/>
    <col min="11" max="11" width="15.7109375" style="31" customWidth="1"/>
    <col min="12" max="12" width="16.85546875" style="31" customWidth="1"/>
    <col min="13" max="16384" width="9.140625" style="20"/>
  </cols>
  <sheetData>
    <row r="1" spans="1:13" s="42" customFormat="1" ht="54.75" customHeight="1">
      <c r="A1" s="1110" t="s">
        <v>1334</v>
      </c>
      <c r="B1" s="1137"/>
      <c r="C1" s="1137"/>
      <c r="D1" s="1137"/>
      <c r="E1" s="1137"/>
      <c r="F1" s="1137"/>
      <c r="G1" s="1137"/>
      <c r="H1" s="1137"/>
      <c r="I1" s="1137"/>
      <c r="J1" s="1137"/>
      <c r="K1" s="1137"/>
      <c r="L1" s="1137"/>
      <c r="M1" s="240" t="s">
        <v>555</v>
      </c>
    </row>
    <row r="2" spans="1:13" s="42" customFormat="1" ht="3.75" customHeight="1">
      <c r="A2" s="44"/>
      <c r="B2" s="44"/>
      <c r="C2" s="44"/>
      <c r="D2" s="44"/>
      <c r="E2" s="44"/>
      <c r="F2" s="44"/>
      <c r="G2" s="44"/>
      <c r="H2" s="44"/>
      <c r="I2" s="44"/>
      <c r="J2" s="44"/>
      <c r="K2" s="43"/>
      <c r="L2" s="43"/>
    </row>
    <row r="3" spans="1:13" s="41" customFormat="1" ht="13.5" customHeight="1">
      <c r="A3" s="1134" t="s">
        <v>191</v>
      </c>
      <c r="B3" s="1134" t="s">
        <v>190</v>
      </c>
      <c r="C3" s="1147" t="s">
        <v>187</v>
      </c>
      <c r="D3" s="1147"/>
      <c r="E3" s="1147"/>
      <c r="F3" s="1147"/>
      <c r="G3" s="1147"/>
      <c r="H3" s="1147"/>
      <c r="I3" s="1147"/>
      <c r="J3" s="1147"/>
      <c r="K3" s="1147"/>
      <c r="L3" s="1147"/>
    </row>
    <row r="4" spans="1:13" s="41" customFormat="1" ht="15">
      <c r="A4" s="1134"/>
      <c r="B4" s="1053"/>
      <c r="C4" s="1147"/>
      <c r="D4" s="1147"/>
      <c r="E4" s="1147"/>
      <c r="F4" s="1147"/>
      <c r="G4" s="1147"/>
      <c r="H4" s="1147"/>
      <c r="I4" s="1147"/>
      <c r="J4" s="1147"/>
      <c r="K4" s="1147"/>
      <c r="L4" s="1147"/>
    </row>
    <row r="5" spans="1:13" s="38" customFormat="1" ht="45">
      <c r="A5" s="1135"/>
      <c r="B5" s="1148"/>
      <c r="C5" s="471" t="s">
        <v>957</v>
      </c>
      <c r="D5" s="471" t="s">
        <v>6</v>
      </c>
      <c r="E5" s="471" t="s">
        <v>5</v>
      </c>
      <c r="F5" s="471" t="s">
        <v>189</v>
      </c>
      <c r="G5" s="471" t="s">
        <v>4</v>
      </c>
      <c r="H5" s="471" t="s">
        <v>997</v>
      </c>
      <c r="I5" s="471" t="s">
        <v>958</v>
      </c>
      <c r="J5" s="471" t="s">
        <v>998</v>
      </c>
      <c r="K5" s="471" t="s">
        <v>999</v>
      </c>
      <c r="L5" s="471" t="s">
        <v>1000</v>
      </c>
    </row>
    <row r="6" spans="1:13" ht="18" customHeight="1">
      <c r="A6" s="30" t="s">
        <v>11</v>
      </c>
      <c r="B6" s="476">
        <v>22494</v>
      </c>
      <c r="C6" s="476">
        <v>1265</v>
      </c>
      <c r="D6" s="476">
        <v>2207</v>
      </c>
      <c r="E6" s="476">
        <v>16250</v>
      </c>
      <c r="F6" s="476">
        <v>445</v>
      </c>
      <c r="G6" s="476">
        <v>1082</v>
      </c>
      <c r="H6" s="476">
        <v>79</v>
      </c>
      <c r="I6" s="476">
        <v>743</v>
      </c>
      <c r="J6" s="476">
        <v>9</v>
      </c>
      <c r="K6" s="476">
        <v>43</v>
      </c>
      <c r="L6" s="476">
        <v>371</v>
      </c>
      <c r="M6" s="40"/>
    </row>
    <row r="7" spans="1:13" ht="15" customHeight="1">
      <c r="A7" s="477" t="s">
        <v>12</v>
      </c>
      <c r="B7" s="475">
        <v>11758</v>
      </c>
      <c r="C7" s="475">
        <v>633</v>
      </c>
      <c r="D7" s="475">
        <v>837</v>
      </c>
      <c r="E7" s="475">
        <v>8903</v>
      </c>
      <c r="F7" s="475">
        <v>245</v>
      </c>
      <c r="G7" s="475">
        <v>604</v>
      </c>
      <c r="H7" s="475">
        <v>33</v>
      </c>
      <c r="I7" s="475">
        <v>340</v>
      </c>
      <c r="J7" s="475">
        <v>3</v>
      </c>
      <c r="K7" s="475">
        <v>23</v>
      </c>
      <c r="L7" s="475">
        <v>137</v>
      </c>
      <c r="M7" s="40"/>
    </row>
    <row r="8" spans="1:13" ht="15" customHeight="1">
      <c r="A8" s="338" t="s">
        <v>13</v>
      </c>
      <c r="B8" s="476">
        <v>1020</v>
      </c>
      <c r="C8" s="476">
        <v>139</v>
      </c>
      <c r="D8" s="476">
        <v>15</v>
      </c>
      <c r="E8" s="476">
        <v>686</v>
      </c>
      <c r="F8" s="476">
        <v>28</v>
      </c>
      <c r="G8" s="476">
        <v>82</v>
      </c>
      <c r="H8" s="476" t="s">
        <v>39</v>
      </c>
      <c r="I8" s="476">
        <v>37</v>
      </c>
      <c r="J8" s="476" t="s">
        <v>39</v>
      </c>
      <c r="K8" s="476">
        <v>2</v>
      </c>
      <c r="L8" s="476">
        <v>31</v>
      </c>
      <c r="M8" s="40"/>
    </row>
    <row r="9" spans="1:13" ht="14.25" customHeight="1">
      <c r="A9" s="478" t="s">
        <v>14</v>
      </c>
      <c r="B9" s="475">
        <v>330</v>
      </c>
      <c r="C9" s="475">
        <v>6</v>
      </c>
      <c r="D9" s="475">
        <v>21</v>
      </c>
      <c r="E9" s="475">
        <v>268</v>
      </c>
      <c r="F9" s="475">
        <v>8</v>
      </c>
      <c r="G9" s="475">
        <v>13</v>
      </c>
      <c r="H9" s="475">
        <v>2</v>
      </c>
      <c r="I9" s="475">
        <v>8</v>
      </c>
      <c r="J9" s="475" t="s">
        <v>39</v>
      </c>
      <c r="K9" s="475" t="s">
        <v>39</v>
      </c>
      <c r="L9" s="475">
        <v>4</v>
      </c>
      <c r="M9" s="40"/>
    </row>
    <row r="10" spans="1:13" ht="13.5" customHeight="1">
      <c r="A10" s="338" t="s">
        <v>15</v>
      </c>
      <c r="B10" s="476">
        <v>322</v>
      </c>
      <c r="C10" s="476">
        <v>27</v>
      </c>
      <c r="D10" s="476">
        <v>7</v>
      </c>
      <c r="E10" s="476">
        <v>255</v>
      </c>
      <c r="F10" s="476">
        <v>4</v>
      </c>
      <c r="G10" s="476">
        <v>20</v>
      </c>
      <c r="H10" s="476" t="s">
        <v>39</v>
      </c>
      <c r="I10" s="476">
        <v>7</v>
      </c>
      <c r="J10" s="476">
        <v>2</v>
      </c>
      <c r="K10" s="476" t="s">
        <v>39</v>
      </c>
      <c r="L10" s="476" t="s">
        <v>39</v>
      </c>
      <c r="M10" s="40"/>
    </row>
    <row r="11" spans="1:13" ht="15" customHeight="1">
      <c r="A11" s="478" t="s">
        <v>16</v>
      </c>
      <c r="B11" s="475">
        <v>337</v>
      </c>
      <c r="C11" s="475">
        <v>1</v>
      </c>
      <c r="D11" s="475">
        <v>49</v>
      </c>
      <c r="E11" s="475">
        <v>254</v>
      </c>
      <c r="F11" s="475">
        <v>3</v>
      </c>
      <c r="G11" s="475">
        <v>22</v>
      </c>
      <c r="H11" s="475">
        <v>1</v>
      </c>
      <c r="I11" s="475">
        <v>5</v>
      </c>
      <c r="J11" s="475" t="s">
        <v>39</v>
      </c>
      <c r="K11" s="475">
        <v>1</v>
      </c>
      <c r="L11" s="475">
        <v>1</v>
      </c>
      <c r="M11" s="40"/>
    </row>
    <row r="12" spans="1:13" ht="14.25" customHeight="1">
      <c r="A12" s="338" t="s">
        <v>17</v>
      </c>
      <c r="B12" s="476">
        <v>517</v>
      </c>
      <c r="C12" s="476">
        <v>32</v>
      </c>
      <c r="D12" s="476">
        <v>80</v>
      </c>
      <c r="E12" s="476">
        <v>339</v>
      </c>
      <c r="F12" s="476">
        <v>11</v>
      </c>
      <c r="G12" s="476">
        <v>24</v>
      </c>
      <c r="H12" s="476">
        <v>3</v>
      </c>
      <c r="I12" s="476">
        <v>19</v>
      </c>
      <c r="J12" s="476" t="s">
        <v>39</v>
      </c>
      <c r="K12" s="476">
        <v>2</v>
      </c>
      <c r="L12" s="476">
        <v>7</v>
      </c>
      <c r="M12" s="40"/>
    </row>
    <row r="13" spans="1:13" ht="15" customHeight="1">
      <c r="A13" s="478" t="s">
        <v>18</v>
      </c>
      <c r="B13" s="475">
        <v>686</v>
      </c>
      <c r="C13" s="475">
        <v>39</v>
      </c>
      <c r="D13" s="475">
        <v>53</v>
      </c>
      <c r="E13" s="475">
        <v>507</v>
      </c>
      <c r="F13" s="475">
        <v>22</v>
      </c>
      <c r="G13" s="475">
        <v>29</v>
      </c>
      <c r="H13" s="475">
        <v>6</v>
      </c>
      <c r="I13" s="475">
        <v>17</v>
      </c>
      <c r="J13" s="475" t="s">
        <v>39</v>
      </c>
      <c r="K13" s="475" t="s">
        <v>39</v>
      </c>
      <c r="L13" s="475">
        <v>13</v>
      </c>
      <c r="M13" s="40"/>
    </row>
    <row r="14" spans="1:13" ht="14.25" customHeight="1">
      <c r="A14" s="338" t="s">
        <v>19</v>
      </c>
      <c r="B14" s="476">
        <v>688</v>
      </c>
      <c r="C14" s="476">
        <v>22</v>
      </c>
      <c r="D14" s="476">
        <v>21</v>
      </c>
      <c r="E14" s="476">
        <v>557</v>
      </c>
      <c r="F14" s="476">
        <v>11</v>
      </c>
      <c r="G14" s="476">
        <v>27</v>
      </c>
      <c r="H14" s="476">
        <v>1</v>
      </c>
      <c r="I14" s="476">
        <v>13</v>
      </c>
      <c r="J14" s="476" t="s">
        <v>39</v>
      </c>
      <c r="K14" s="476">
        <v>1</v>
      </c>
      <c r="L14" s="476">
        <v>35</v>
      </c>
      <c r="M14" s="40"/>
    </row>
    <row r="15" spans="1:13">
      <c r="A15" s="478" t="s">
        <v>20</v>
      </c>
      <c r="B15" s="475">
        <v>802</v>
      </c>
      <c r="C15" s="475">
        <v>49</v>
      </c>
      <c r="D15" s="475">
        <v>32</v>
      </c>
      <c r="E15" s="475">
        <v>645</v>
      </c>
      <c r="F15" s="475">
        <v>9</v>
      </c>
      <c r="G15" s="475">
        <v>26</v>
      </c>
      <c r="H15" s="475">
        <v>2</v>
      </c>
      <c r="I15" s="475">
        <v>30</v>
      </c>
      <c r="J15" s="475" t="s">
        <v>39</v>
      </c>
      <c r="K15" s="475">
        <v>1</v>
      </c>
      <c r="L15" s="475">
        <v>8</v>
      </c>
      <c r="M15" s="40"/>
    </row>
    <row r="16" spans="1:13">
      <c r="A16" s="338" t="s">
        <v>21</v>
      </c>
      <c r="B16" s="476">
        <v>5792</v>
      </c>
      <c r="C16" s="476">
        <v>240</v>
      </c>
      <c r="D16" s="476">
        <v>415</v>
      </c>
      <c r="E16" s="476">
        <v>4471</v>
      </c>
      <c r="F16" s="476">
        <v>118</v>
      </c>
      <c r="G16" s="476">
        <v>307</v>
      </c>
      <c r="H16" s="476">
        <v>16</v>
      </c>
      <c r="I16" s="476">
        <v>178</v>
      </c>
      <c r="J16" s="476">
        <v>1</v>
      </c>
      <c r="K16" s="476">
        <v>14</v>
      </c>
      <c r="L16" s="476">
        <v>32</v>
      </c>
      <c r="M16" s="40"/>
    </row>
    <row r="17" spans="1:13">
      <c r="A17" s="478" t="s">
        <v>22</v>
      </c>
      <c r="B17" s="475">
        <v>767</v>
      </c>
      <c r="C17" s="475">
        <v>44</v>
      </c>
      <c r="D17" s="475">
        <v>58</v>
      </c>
      <c r="E17" s="475">
        <v>596</v>
      </c>
      <c r="F17" s="475">
        <v>13</v>
      </c>
      <c r="G17" s="475">
        <v>33</v>
      </c>
      <c r="H17" s="475">
        <v>1</v>
      </c>
      <c r="I17" s="475">
        <v>17</v>
      </c>
      <c r="J17" s="475" t="s">
        <v>39</v>
      </c>
      <c r="K17" s="475">
        <v>1</v>
      </c>
      <c r="L17" s="475">
        <v>4</v>
      </c>
      <c r="M17" s="40"/>
    </row>
    <row r="18" spans="1:13" ht="16.5" customHeight="1">
      <c r="A18" s="338" t="s">
        <v>23</v>
      </c>
      <c r="B18" s="476">
        <v>497</v>
      </c>
      <c r="C18" s="476">
        <v>34</v>
      </c>
      <c r="D18" s="476">
        <v>86</v>
      </c>
      <c r="E18" s="476">
        <v>325</v>
      </c>
      <c r="F18" s="476">
        <v>18</v>
      </c>
      <c r="G18" s="476">
        <v>21</v>
      </c>
      <c r="H18" s="476">
        <v>1</v>
      </c>
      <c r="I18" s="476">
        <v>9</v>
      </c>
      <c r="J18" s="476" t="s">
        <v>39</v>
      </c>
      <c r="K18" s="476">
        <v>1</v>
      </c>
      <c r="L18" s="476">
        <v>2</v>
      </c>
      <c r="M18" s="40"/>
    </row>
    <row r="19" spans="1:13" ht="13.5" customHeight="1">
      <c r="A19" s="477" t="s">
        <v>24</v>
      </c>
      <c r="B19" s="475">
        <v>9132</v>
      </c>
      <c r="C19" s="475">
        <v>564</v>
      </c>
      <c r="D19" s="475">
        <v>1200</v>
      </c>
      <c r="E19" s="475">
        <v>6202</v>
      </c>
      <c r="F19" s="475">
        <v>162</v>
      </c>
      <c r="G19" s="475">
        <v>407</v>
      </c>
      <c r="H19" s="475">
        <v>44</v>
      </c>
      <c r="I19" s="475">
        <v>371</v>
      </c>
      <c r="J19" s="475">
        <v>6</v>
      </c>
      <c r="K19" s="475">
        <v>18</v>
      </c>
      <c r="L19" s="475">
        <v>158</v>
      </c>
      <c r="M19" s="40"/>
    </row>
    <row r="20" spans="1:13" ht="14.25" customHeight="1">
      <c r="A20" s="338" t="s">
        <v>25</v>
      </c>
      <c r="B20" s="476">
        <v>1016</v>
      </c>
      <c r="C20" s="476">
        <v>141</v>
      </c>
      <c r="D20" s="476">
        <v>118</v>
      </c>
      <c r="E20" s="476">
        <v>636</v>
      </c>
      <c r="F20" s="476">
        <v>19</v>
      </c>
      <c r="G20" s="476">
        <v>57</v>
      </c>
      <c r="H20" s="476">
        <v>1</v>
      </c>
      <c r="I20" s="476">
        <v>33</v>
      </c>
      <c r="J20" s="476">
        <v>1</v>
      </c>
      <c r="K20" s="476" t="s">
        <v>39</v>
      </c>
      <c r="L20" s="476">
        <v>10</v>
      </c>
      <c r="M20" s="40"/>
    </row>
    <row r="21" spans="1:13" ht="15" customHeight="1">
      <c r="A21" s="478" t="s">
        <v>26</v>
      </c>
      <c r="B21" s="475">
        <v>692</v>
      </c>
      <c r="C21" s="475">
        <v>30</v>
      </c>
      <c r="D21" s="475">
        <v>141</v>
      </c>
      <c r="E21" s="475">
        <v>444</v>
      </c>
      <c r="F21" s="475">
        <v>12</v>
      </c>
      <c r="G21" s="475">
        <v>21</v>
      </c>
      <c r="H21" s="475">
        <v>1</v>
      </c>
      <c r="I21" s="475">
        <v>33</v>
      </c>
      <c r="J21" s="475" t="s">
        <v>39</v>
      </c>
      <c r="K21" s="475">
        <v>1</v>
      </c>
      <c r="L21" s="475">
        <v>9</v>
      </c>
      <c r="M21" s="40"/>
    </row>
    <row r="22" spans="1:13" ht="13.5" customHeight="1">
      <c r="A22" s="338" t="s">
        <v>27</v>
      </c>
      <c r="B22" s="476">
        <v>4840</v>
      </c>
      <c r="C22" s="476">
        <v>298</v>
      </c>
      <c r="D22" s="476">
        <v>586</v>
      </c>
      <c r="E22" s="476">
        <v>3273</v>
      </c>
      <c r="F22" s="476">
        <v>72</v>
      </c>
      <c r="G22" s="476">
        <v>239</v>
      </c>
      <c r="H22" s="476">
        <v>32</v>
      </c>
      <c r="I22" s="476">
        <v>227</v>
      </c>
      <c r="J22" s="476">
        <v>1</v>
      </c>
      <c r="K22" s="476">
        <v>15</v>
      </c>
      <c r="L22" s="476">
        <v>97</v>
      </c>
      <c r="M22" s="40"/>
    </row>
    <row r="23" spans="1:13" ht="14.25" customHeight="1">
      <c r="A23" s="478" t="s">
        <v>28</v>
      </c>
      <c r="B23" s="475">
        <v>743</v>
      </c>
      <c r="C23" s="475">
        <v>30</v>
      </c>
      <c r="D23" s="475">
        <v>160</v>
      </c>
      <c r="E23" s="475">
        <v>472</v>
      </c>
      <c r="F23" s="475">
        <v>14</v>
      </c>
      <c r="G23" s="475">
        <v>39</v>
      </c>
      <c r="H23" s="475">
        <v>2</v>
      </c>
      <c r="I23" s="475">
        <v>14</v>
      </c>
      <c r="J23" s="475">
        <v>1</v>
      </c>
      <c r="K23" s="475" t="s">
        <v>39</v>
      </c>
      <c r="L23" s="475">
        <v>11</v>
      </c>
      <c r="M23" s="40"/>
    </row>
    <row r="24" spans="1:13">
      <c r="A24" s="338" t="s">
        <v>29</v>
      </c>
      <c r="B24" s="476">
        <v>1503</v>
      </c>
      <c r="C24" s="476">
        <v>39</v>
      </c>
      <c r="D24" s="476">
        <v>106</v>
      </c>
      <c r="E24" s="476">
        <v>1186</v>
      </c>
      <c r="F24" s="476">
        <v>35</v>
      </c>
      <c r="G24" s="476">
        <v>39</v>
      </c>
      <c r="H24" s="476">
        <v>8</v>
      </c>
      <c r="I24" s="476">
        <v>59</v>
      </c>
      <c r="J24" s="476">
        <v>3</v>
      </c>
      <c r="K24" s="476">
        <v>2</v>
      </c>
      <c r="L24" s="476">
        <v>26</v>
      </c>
      <c r="M24" s="40"/>
    </row>
    <row r="25" spans="1:13" ht="16.5" customHeight="1">
      <c r="A25" s="478" t="s">
        <v>30</v>
      </c>
      <c r="B25" s="475">
        <v>338</v>
      </c>
      <c r="C25" s="475">
        <v>26</v>
      </c>
      <c r="D25" s="475">
        <v>89</v>
      </c>
      <c r="E25" s="475">
        <v>191</v>
      </c>
      <c r="F25" s="475">
        <v>10</v>
      </c>
      <c r="G25" s="475">
        <v>12</v>
      </c>
      <c r="H25" s="475" t="s">
        <v>39</v>
      </c>
      <c r="I25" s="475">
        <v>5</v>
      </c>
      <c r="J25" s="475" t="s">
        <v>39</v>
      </c>
      <c r="K25" s="475" t="s">
        <v>39</v>
      </c>
      <c r="L25" s="475">
        <v>5</v>
      </c>
      <c r="M25" s="40"/>
    </row>
    <row r="26" spans="1:13" ht="14.25" customHeight="1">
      <c r="A26" s="30" t="s">
        <v>31</v>
      </c>
      <c r="B26" s="476">
        <v>1534</v>
      </c>
      <c r="C26" s="476">
        <v>64</v>
      </c>
      <c r="D26" s="476">
        <v>161</v>
      </c>
      <c r="E26" s="476">
        <v>1097</v>
      </c>
      <c r="F26" s="476">
        <v>38</v>
      </c>
      <c r="G26" s="476">
        <v>67</v>
      </c>
      <c r="H26" s="476">
        <v>2</v>
      </c>
      <c r="I26" s="476">
        <v>30</v>
      </c>
      <c r="J26" s="476" t="s">
        <v>39</v>
      </c>
      <c r="K26" s="476">
        <v>2</v>
      </c>
      <c r="L26" s="476">
        <v>73</v>
      </c>
      <c r="M26" s="40"/>
    </row>
    <row r="27" spans="1:13" ht="13.5" customHeight="1">
      <c r="A27" s="478" t="s">
        <v>78</v>
      </c>
      <c r="B27" s="475">
        <v>255</v>
      </c>
      <c r="C27" s="475">
        <v>13</v>
      </c>
      <c r="D27" s="475">
        <v>20</v>
      </c>
      <c r="E27" s="475">
        <v>192</v>
      </c>
      <c r="F27" s="475">
        <v>9</v>
      </c>
      <c r="G27" s="475">
        <v>11</v>
      </c>
      <c r="H27" s="475" t="s">
        <v>39</v>
      </c>
      <c r="I27" s="475">
        <v>6</v>
      </c>
      <c r="J27" s="475" t="s">
        <v>39</v>
      </c>
      <c r="K27" s="475" t="s">
        <v>39</v>
      </c>
      <c r="L27" s="475">
        <v>4</v>
      </c>
      <c r="M27" s="40"/>
    </row>
    <row r="28" spans="1:13" ht="13.5" customHeight="1">
      <c r="A28" s="338" t="s">
        <v>84</v>
      </c>
      <c r="B28" s="476">
        <v>290</v>
      </c>
      <c r="C28" s="476">
        <v>9</v>
      </c>
      <c r="D28" s="476">
        <v>38</v>
      </c>
      <c r="E28" s="476">
        <v>219</v>
      </c>
      <c r="F28" s="476">
        <v>4</v>
      </c>
      <c r="G28" s="476">
        <v>8</v>
      </c>
      <c r="H28" s="476">
        <v>2</v>
      </c>
      <c r="I28" s="476">
        <v>5</v>
      </c>
      <c r="J28" s="476" t="s">
        <v>39</v>
      </c>
      <c r="K28" s="476" t="s">
        <v>39</v>
      </c>
      <c r="L28" s="476">
        <v>5</v>
      </c>
      <c r="M28" s="40"/>
    </row>
    <row r="29" spans="1:13" ht="13.5" customHeight="1">
      <c r="A29" s="478" t="s">
        <v>77</v>
      </c>
      <c r="B29" s="475">
        <v>244</v>
      </c>
      <c r="C29" s="475">
        <v>11</v>
      </c>
      <c r="D29" s="475">
        <v>30</v>
      </c>
      <c r="E29" s="475">
        <v>166</v>
      </c>
      <c r="F29" s="475">
        <v>4</v>
      </c>
      <c r="G29" s="475">
        <v>10</v>
      </c>
      <c r="H29" s="475" t="s">
        <v>39</v>
      </c>
      <c r="I29" s="475">
        <v>6</v>
      </c>
      <c r="J29" s="475" t="s">
        <v>39</v>
      </c>
      <c r="K29" s="475">
        <v>1</v>
      </c>
      <c r="L29" s="475">
        <v>16</v>
      </c>
      <c r="M29" s="40"/>
    </row>
    <row r="30" spans="1:13" ht="14.25" customHeight="1">
      <c r="A30" s="338" t="s">
        <v>83</v>
      </c>
      <c r="B30" s="476">
        <v>234</v>
      </c>
      <c r="C30" s="476">
        <v>11</v>
      </c>
      <c r="D30" s="476">
        <v>6</v>
      </c>
      <c r="E30" s="476">
        <v>162</v>
      </c>
      <c r="F30" s="476" t="s">
        <v>39</v>
      </c>
      <c r="G30" s="476">
        <v>8</v>
      </c>
      <c r="H30" s="476" t="s">
        <v>39</v>
      </c>
      <c r="I30" s="476">
        <v>5</v>
      </c>
      <c r="J30" s="476" t="s">
        <v>39</v>
      </c>
      <c r="K30" s="476" t="s">
        <v>39</v>
      </c>
      <c r="L30" s="476">
        <v>42</v>
      </c>
      <c r="M30" s="40"/>
    </row>
    <row r="31" spans="1:13" ht="14.25" customHeight="1">
      <c r="A31" s="478" t="s">
        <v>76</v>
      </c>
      <c r="B31" s="475">
        <v>212</v>
      </c>
      <c r="C31" s="475">
        <v>9</v>
      </c>
      <c r="D31" s="475">
        <v>35</v>
      </c>
      <c r="E31" s="475">
        <v>153</v>
      </c>
      <c r="F31" s="475">
        <v>6</v>
      </c>
      <c r="G31" s="475">
        <v>7</v>
      </c>
      <c r="H31" s="475" t="s">
        <v>39</v>
      </c>
      <c r="I31" s="475">
        <v>2</v>
      </c>
      <c r="J31" s="475" t="s">
        <v>39</v>
      </c>
      <c r="K31" s="475" t="s">
        <v>39</v>
      </c>
      <c r="L31" s="475" t="s">
        <v>39</v>
      </c>
      <c r="M31" s="40"/>
    </row>
    <row r="32" spans="1:13" ht="16.5" customHeight="1">
      <c r="A32" s="338" t="s">
        <v>75</v>
      </c>
      <c r="B32" s="476">
        <v>299</v>
      </c>
      <c r="C32" s="476">
        <v>11</v>
      </c>
      <c r="D32" s="476">
        <v>32</v>
      </c>
      <c r="E32" s="476">
        <v>205</v>
      </c>
      <c r="F32" s="476">
        <v>15</v>
      </c>
      <c r="G32" s="476">
        <v>23</v>
      </c>
      <c r="H32" s="476" t="s">
        <v>39</v>
      </c>
      <c r="I32" s="476">
        <v>6</v>
      </c>
      <c r="J32" s="476" t="s">
        <v>39</v>
      </c>
      <c r="K32" s="476">
        <v>1</v>
      </c>
      <c r="L32" s="476">
        <v>6</v>
      </c>
      <c r="M32" s="40"/>
    </row>
    <row r="33" spans="1:13" ht="14.25" customHeight="1">
      <c r="A33" s="477" t="s">
        <v>38</v>
      </c>
      <c r="B33" s="475">
        <v>59</v>
      </c>
      <c r="C33" s="475">
        <v>4</v>
      </c>
      <c r="D33" s="475">
        <v>7</v>
      </c>
      <c r="E33" s="475">
        <v>40</v>
      </c>
      <c r="F33" s="475" t="s">
        <v>39</v>
      </c>
      <c r="G33" s="475">
        <v>4</v>
      </c>
      <c r="H33" s="475" t="s">
        <v>39</v>
      </c>
      <c r="I33" s="475">
        <v>2</v>
      </c>
      <c r="J33" s="475" t="s">
        <v>39</v>
      </c>
      <c r="K33" s="475" t="s">
        <v>39</v>
      </c>
      <c r="L33" s="475">
        <v>2</v>
      </c>
      <c r="M33" s="40"/>
    </row>
    <row r="34" spans="1:13" ht="14.25" customHeight="1">
      <c r="A34" s="338" t="s">
        <v>82</v>
      </c>
      <c r="B34" s="476">
        <v>59</v>
      </c>
      <c r="C34" s="476">
        <v>4</v>
      </c>
      <c r="D34" s="476">
        <v>7</v>
      </c>
      <c r="E34" s="476">
        <v>40</v>
      </c>
      <c r="F34" s="476" t="s">
        <v>39</v>
      </c>
      <c r="G34" s="476">
        <v>4</v>
      </c>
      <c r="H34" s="476" t="s">
        <v>39</v>
      </c>
      <c r="I34" s="476">
        <v>2</v>
      </c>
      <c r="J34" s="476" t="s">
        <v>39</v>
      </c>
      <c r="K34" s="476" t="s">
        <v>39</v>
      </c>
      <c r="L34" s="479">
        <v>2</v>
      </c>
      <c r="M34" s="40"/>
    </row>
    <row r="35" spans="1:13" ht="14.25" customHeight="1">
      <c r="A35" s="970" t="s">
        <v>1522</v>
      </c>
      <c r="B35" s="475">
        <v>11</v>
      </c>
      <c r="C35" s="475" t="s">
        <v>39</v>
      </c>
      <c r="D35" s="475">
        <v>2</v>
      </c>
      <c r="E35" s="475">
        <v>8</v>
      </c>
      <c r="F35" s="475" t="s">
        <v>39</v>
      </c>
      <c r="G35" s="475" t="s">
        <v>39</v>
      </c>
      <c r="H35" s="475" t="s">
        <v>39</v>
      </c>
      <c r="I35" s="475" t="s">
        <v>39</v>
      </c>
      <c r="J35" s="475" t="s">
        <v>39</v>
      </c>
      <c r="K35" s="475" t="s">
        <v>39</v>
      </c>
      <c r="L35" s="971">
        <v>1</v>
      </c>
      <c r="M35" s="40"/>
    </row>
    <row r="36" spans="1:13" ht="14.25" customHeight="1">
      <c r="A36" s="338" t="s">
        <v>1522</v>
      </c>
      <c r="B36" s="476">
        <v>11</v>
      </c>
      <c r="C36" s="476" t="s">
        <v>39</v>
      </c>
      <c r="D36" s="476">
        <v>2</v>
      </c>
      <c r="E36" s="476">
        <v>8</v>
      </c>
      <c r="F36" s="476" t="s">
        <v>39</v>
      </c>
      <c r="G36" s="476" t="s">
        <v>39</v>
      </c>
      <c r="H36" s="476" t="s">
        <v>39</v>
      </c>
      <c r="I36" s="476" t="s">
        <v>39</v>
      </c>
      <c r="J36" s="476" t="s">
        <v>39</v>
      </c>
      <c r="K36" s="476" t="s">
        <v>39</v>
      </c>
      <c r="L36" s="479">
        <v>1</v>
      </c>
      <c r="M36" s="40"/>
    </row>
    <row r="37" spans="1:13">
      <c r="A37" s="252"/>
      <c r="B37" s="296"/>
      <c r="C37" s="296"/>
      <c r="D37" s="296"/>
      <c r="E37" s="296"/>
      <c r="F37" s="296"/>
      <c r="G37" s="296"/>
      <c r="H37" s="296"/>
      <c r="I37" s="296"/>
      <c r="J37" s="296"/>
      <c r="K37" s="296"/>
      <c r="L37" s="296"/>
    </row>
    <row r="38" spans="1:13">
      <c r="A38" s="1146" t="s">
        <v>188</v>
      </c>
      <c r="B38" s="1146"/>
      <c r="C38" s="1146"/>
      <c r="D38" s="1146"/>
      <c r="E38" s="1146"/>
      <c r="F38" s="1146"/>
      <c r="G38" s="1146"/>
      <c r="H38" s="1146"/>
      <c r="I38" s="1146"/>
      <c r="J38" s="1146"/>
      <c r="K38" s="1146"/>
      <c r="L38" s="1146"/>
    </row>
  </sheetData>
  <mergeCells count="5">
    <mergeCell ref="A3:A5"/>
    <mergeCell ref="A38:L38"/>
    <mergeCell ref="C3:L4"/>
    <mergeCell ref="B3:B5"/>
    <mergeCell ref="A1:L1"/>
  </mergeCells>
  <hyperlinks>
    <hyperlink ref="M1" location="INDICE!A32" display="INDICE"/>
  </hyperlinks>
  <printOptions horizontalCentered="1"/>
  <pageMargins left="0.51181102362204722" right="0.51181102362204722" top="1.1023622047244095" bottom="0.51181102362204722" header="0.11811023622047245" footer="0.23622047244094491"/>
  <pageSetup paperSize="9" scale="69" firstPageNumber="60" orientation="landscape" useFirstPageNumber="1" r:id="rId1"/>
  <headerFooter scaleWithDoc="0">
    <oddHeader>&amp;C&amp;G</oddHeader>
    <oddFooter>&amp;C&amp;12 60</oddFooter>
  </headerFooter>
  <legacyDrawingHF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L36"/>
  <sheetViews>
    <sheetView showGridLines="0" zoomScale="90" zoomScaleNormal="90" zoomScalePageLayoutView="90" workbookViewId="0">
      <selection activeCell="B1" sqref="B1:Q1"/>
    </sheetView>
  </sheetViews>
  <sheetFormatPr baseColWidth="10" defaultColWidth="9.140625" defaultRowHeight="12.75"/>
  <cols>
    <col min="1" max="1" width="33.5703125" style="574" customWidth="1"/>
    <col min="2" max="2" width="14.5703125" style="575" customWidth="1"/>
    <col min="3" max="3" width="14.85546875" style="575" customWidth="1"/>
    <col min="4" max="4" width="16.28515625" style="575" customWidth="1"/>
    <col min="5" max="5" width="14.42578125" style="575" customWidth="1"/>
    <col min="6" max="6" width="14" style="575" customWidth="1"/>
    <col min="7" max="7" width="13" style="575" customWidth="1"/>
    <col min="8" max="8" width="14.140625" style="575" customWidth="1"/>
    <col min="9" max="9" width="12" style="575" customWidth="1"/>
    <col min="10" max="11" width="11.5703125" style="575" customWidth="1"/>
    <col min="12" max="16384" width="9.140625" style="556"/>
  </cols>
  <sheetData>
    <row r="1" spans="1:12" s="622" customFormat="1" ht="44.25" customHeight="1">
      <c r="A1" s="1110" t="s">
        <v>1335</v>
      </c>
      <c r="B1" s="1110"/>
      <c r="C1" s="1110"/>
      <c r="D1" s="1110"/>
      <c r="E1" s="1110"/>
      <c r="F1" s="1110"/>
      <c r="G1" s="1110"/>
      <c r="H1" s="1110"/>
      <c r="I1" s="1110"/>
      <c r="J1" s="1110"/>
      <c r="K1" s="1110"/>
      <c r="L1" s="240" t="s">
        <v>555</v>
      </c>
    </row>
    <row r="2" spans="1:12" s="622" customFormat="1" ht="4.5" customHeight="1">
      <c r="A2" s="621"/>
      <c r="B2" s="623"/>
      <c r="C2" s="623"/>
      <c r="D2" s="623"/>
      <c r="E2" s="623"/>
      <c r="F2" s="623"/>
      <c r="G2" s="623"/>
      <c r="H2" s="623"/>
      <c r="I2" s="623"/>
      <c r="J2" s="623"/>
      <c r="K2" s="623"/>
    </row>
    <row r="3" spans="1:12" s="621" customFormat="1" ht="51" customHeight="1">
      <c r="A3" s="581" t="s">
        <v>81</v>
      </c>
      <c r="B3" s="581" t="s">
        <v>976</v>
      </c>
      <c r="C3" s="581" t="s">
        <v>1001</v>
      </c>
      <c r="D3" s="581" t="s">
        <v>1002</v>
      </c>
      <c r="E3" s="581" t="s">
        <v>1003</v>
      </c>
      <c r="F3" s="581" t="s">
        <v>1004</v>
      </c>
      <c r="G3" s="581" t="s">
        <v>1005</v>
      </c>
      <c r="H3" s="581" t="s">
        <v>1006</v>
      </c>
      <c r="I3" s="581" t="s">
        <v>1007</v>
      </c>
      <c r="J3" s="581" t="s">
        <v>1008</v>
      </c>
      <c r="K3" s="581" t="s">
        <v>60</v>
      </c>
    </row>
    <row r="4" spans="1:12" s="563" customFormat="1" ht="15.75" customHeight="1">
      <c r="A4" s="624" t="s">
        <v>11</v>
      </c>
      <c r="B4" s="545">
        <v>6317</v>
      </c>
      <c r="C4" s="545">
        <v>1120</v>
      </c>
      <c r="D4" s="545">
        <v>300</v>
      </c>
      <c r="E4" s="545">
        <v>2728</v>
      </c>
      <c r="F4" s="545">
        <v>241</v>
      </c>
      <c r="G4" s="545">
        <v>1184</v>
      </c>
      <c r="H4" s="545">
        <v>92</v>
      </c>
      <c r="I4" s="545">
        <v>46</v>
      </c>
      <c r="J4" s="545">
        <v>41</v>
      </c>
      <c r="K4" s="545">
        <v>565</v>
      </c>
    </row>
    <row r="5" spans="1:12">
      <c r="A5" s="625" t="s">
        <v>12</v>
      </c>
      <c r="B5" s="541">
        <v>3327</v>
      </c>
      <c r="C5" s="541">
        <v>679</v>
      </c>
      <c r="D5" s="541">
        <v>83</v>
      </c>
      <c r="E5" s="541">
        <v>1472</v>
      </c>
      <c r="F5" s="541">
        <v>159</v>
      </c>
      <c r="G5" s="541">
        <v>626</v>
      </c>
      <c r="H5" s="541">
        <v>78</v>
      </c>
      <c r="I5" s="541">
        <v>14</v>
      </c>
      <c r="J5" s="541">
        <v>25</v>
      </c>
      <c r="K5" s="541">
        <v>191</v>
      </c>
    </row>
    <row r="6" spans="1:12">
      <c r="A6" s="605" t="s">
        <v>13</v>
      </c>
      <c r="B6" s="545">
        <v>260</v>
      </c>
      <c r="C6" s="545">
        <v>63</v>
      </c>
      <c r="D6" s="545">
        <v>21</v>
      </c>
      <c r="E6" s="545">
        <v>94</v>
      </c>
      <c r="F6" s="545">
        <v>10</v>
      </c>
      <c r="G6" s="545">
        <v>60</v>
      </c>
      <c r="H6" s="545">
        <v>2</v>
      </c>
      <c r="I6" s="545" t="s">
        <v>39</v>
      </c>
      <c r="J6" s="545">
        <v>4</v>
      </c>
      <c r="K6" s="545">
        <v>6</v>
      </c>
    </row>
    <row r="7" spans="1:12">
      <c r="A7" s="608" t="s">
        <v>14</v>
      </c>
      <c r="B7" s="541">
        <v>53</v>
      </c>
      <c r="C7" s="541">
        <v>8</v>
      </c>
      <c r="D7" s="541" t="s">
        <v>39</v>
      </c>
      <c r="E7" s="541">
        <v>34</v>
      </c>
      <c r="F7" s="541">
        <v>5</v>
      </c>
      <c r="G7" s="541">
        <v>6</v>
      </c>
      <c r="H7" s="541" t="s">
        <v>39</v>
      </c>
      <c r="I7" s="541" t="s">
        <v>39</v>
      </c>
      <c r="J7" s="541" t="s">
        <v>39</v>
      </c>
      <c r="K7" s="541" t="s">
        <v>39</v>
      </c>
    </row>
    <row r="8" spans="1:12">
      <c r="A8" s="605" t="s">
        <v>15</v>
      </c>
      <c r="B8" s="545">
        <v>64</v>
      </c>
      <c r="C8" s="545">
        <v>20</v>
      </c>
      <c r="D8" s="545" t="s">
        <v>39</v>
      </c>
      <c r="E8" s="545">
        <v>30</v>
      </c>
      <c r="F8" s="545" t="s">
        <v>39</v>
      </c>
      <c r="G8" s="545">
        <v>11</v>
      </c>
      <c r="H8" s="545" t="s">
        <v>39</v>
      </c>
      <c r="I8" s="545">
        <v>1</v>
      </c>
      <c r="J8" s="545">
        <v>1</v>
      </c>
      <c r="K8" s="545">
        <v>1</v>
      </c>
    </row>
    <row r="9" spans="1:12">
      <c r="A9" s="608" t="s">
        <v>16</v>
      </c>
      <c r="B9" s="541">
        <v>30</v>
      </c>
      <c r="C9" s="541">
        <v>8</v>
      </c>
      <c r="D9" s="541" t="s">
        <v>39</v>
      </c>
      <c r="E9" s="541">
        <v>16</v>
      </c>
      <c r="F9" s="541" t="s">
        <v>39</v>
      </c>
      <c r="G9" s="541">
        <v>2</v>
      </c>
      <c r="H9" s="541">
        <v>3</v>
      </c>
      <c r="I9" s="541" t="s">
        <v>39</v>
      </c>
      <c r="J9" s="541" t="s">
        <v>39</v>
      </c>
      <c r="K9" s="541">
        <v>1</v>
      </c>
    </row>
    <row r="10" spans="1:12">
      <c r="A10" s="605" t="s">
        <v>17</v>
      </c>
      <c r="B10" s="545">
        <v>93</v>
      </c>
      <c r="C10" s="545">
        <v>23</v>
      </c>
      <c r="D10" s="545">
        <v>1</v>
      </c>
      <c r="E10" s="545">
        <v>45</v>
      </c>
      <c r="F10" s="545">
        <v>1</v>
      </c>
      <c r="G10" s="545">
        <v>15</v>
      </c>
      <c r="H10" s="545" t="s">
        <v>39</v>
      </c>
      <c r="I10" s="545" t="s">
        <v>39</v>
      </c>
      <c r="J10" s="545" t="s">
        <v>39</v>
      </c>
      <c r="K10" s="545">
        <v>8</v>
      </c>
    </row>
    <row r="11" spans="1:12">
      <c r="A11" s="608" t="s">
        <v>18</v>
      </c>
      <c r="B11" s="541">
        <v>83</v>
      </c>
      <c r="C11" s="541">
        <v>21</v>
      </c>
      <c r="D11" s="541" t="s">
        <v>39</v>
      </c>
      <c r="E11" s="541">
        <v>35</v>
      </c>
      <c r="F11" s="541">
        <v>3</v>
      </c>
      <c r="G11" s="541">
        <v>14</v>
      </c>
      <c r="H11" s="541" t="s">
        <v>39</v>
      </c>
      <c r="I11" s="541" t="s">
        <v>39</v>
      </c>
      <c r="J11" s="541" t="s">
        <v>39</v>
      </c>
      <c r="K11" s="541">
        <v>10</v>
      </c>
    </row>
    <row r="12" spans="1:12">
      <c r="A12" s="605" t="s">
        <v>19</v>
      </c>
      <c r="B12" s="545">
        <v>154</v>
      </c>
      <c r="C12" s="545">
        <v>47</v>
      </c>
      <c r="D12" s="545" t="s">
        <v>39</v>
      </c>
      <c r="E12" s="545">
        <v>68</v>
      </c>
      <c r="F12" s="545">
        <v>4</v>
      </c>
      <c r="G12" s="545">
        <v>21</v>
      </c>
      <c r="H12" s="545" t="s">
        <v>39</v>
      </c>
      <c r="I12" s="545" t="s">
        <v>39</v>
      </c>
      <c r="J12" s="545" t="s">
        <v>39</v>
      </c>
      <c r="K12" s="545">
        <v>14</v>
      </c>
    </row>
    <row r="13" spans="1:12">
      <c r="A13" s="608" t="s">
        <v>20</v>
      </c>
      <c r="B13" s="541">
        <v>214</v>
      </c>
      <c r="C13" s="541">
        <v>15</v>
      </c>
      <c r="D13" s="541">
        <v>3</v>
      </c>
      <c r="E13" s="541">
        <v>127</v>
      </c>
      <c r="F13" s="541">
        <v>11</v>
      </c>
      <c r="G13" s="541">
        <v>56</v>
      </c>
      <c r="H13" s="541" t="s">
        <v>39</v>
      </c>
      <c r="I13" s="541">
        <v>2</v>
      </c>
      <c r="J13" s="541" t="s">
        <v>39</v>
      </c>
      <c r="K13" s="541" t="s">
        <v>39</v>
      </c>
    </row>
    <row r="14" spans="1:12">
      <c r="A14" s="605" t="s">
        <v>21</v>
      </c>
      <c r="B14" s="545">
        <v>1910</v>
      </c>
      <c r="C14" s="545">
        <v>429</v>
      </c>
      <c r="D14" s="545">
        <v>21</v>
      </c>
      <c r="E14" s="545">
        <v>770</v>
      </c>
      <c r="F14" s="545">
        <v>114</v>
      </c>
      <c r="G14" s="545">
        <v>409</v>
      </c>
      <c r="H14" s="545">
        <v>11</v>
      </c>
      <c r="I14" s="545">
        <v>10</v>
      </c>
      <c r="J14" s="545">
        <v>20</v>
      </c>
      <c r="K14" s="545">
        <v>126</v>
      </c>
    </row>
    <row r="15" spans="1:12">
      <c r="A15" s="608" t="s">
        <v>22</v>
      </c>
      <c r="B15" s="541">
        <v>127</v>
      </c>
      <c r="C15" s="541">
        <v>34</v>
      </c>
      <c r="D15" s="541" t="s">
        <v>39</v>
      </c>
      <c r="E15" s="541">
        <v>61</v>
      </c>
      <c r="F15" s="541">
        <v>4</v>
      </c>
      <c r="G15" s="541">
        <v>17</v>
      </c>
      <c r="H15" s="541">
        <v>1</v>
      </c>
      <c r="I15" s="541" t="s">
        <v>39</v>
      </c>
      <c r="J15" s="541" t="s">
        <v>39</v>
      </c>
      <c r="K15" s="541">
        <v>10</v>
      </c>
    </row>
    <row r="16" spans="1:12" s="563" customFormat="1" ht="14.25" customHeight="1">
      <c r="A16" s="605" t="s">
        <v>23</v>
      </c>
      <c r="B16" s="545">
        <v>339</v>
      </c>
      <c r="C16" s="545">
        <v>11</v>
      </c>
      <c r="D16" s="545">
        <v>37</v>
      </c>
      <c r="E16" s="545">
        <v>192</v>
      </c>
      <c r="F16" s="545">
        <v>7</v>
      </c>
      <c r="G16" s="545">
        <v>15</v>
      </c>
      <c r="H16" s="545">
        <v>61</v>
      </c>
      <c r="I16" s="545">
        <v>1</v>
      </c>
      <c r="J16" s="545" t="s">
        <v>39</v>
      </c>
      <c r="K16" s="545">
        <v>15</v>
      </c>
    </row>
    <row r="17" spans="1:11">
      <c r="A17" s="625" t="s">
        <v>24</v>
      </c>
      <c r="B17" s="541">
        <v>2670</v>
      </c>
      <c r="C17" s="541">
        <v>388</v>
      </c>
      <c r="D17" s="541">
        <v>214</v>
      </c>
      <c r="E17" s="541">
        <v>1053</v>
      </c>
      <c r="F17" s="541">
        <v>81</v>
      </c>
      <c r="G17" s="541">
        <v>517</v>
      </c>
      <c r="H17" s="541">
        <v>12</v>
      </c>
      <c r="I17" s="541">
        <v>31</v>
      </c>
      <c r="J17" s="541">
        <v>14</v>
      </c>
      <c r="K17" s="541">
        <v>360</v>
      </c>
    </row>
    <row r="18" spans="1:11">
      <c r="A18" s="605" t="s">
        <v>25</v>
      </c>
      <c r="B18" s="545">
        <v>188</v>
      </c>
      <c r="C18" s="545">
        <v>31</v>
      </c>
      <c r="D18" s="545">
        <v>23</v>
      </c>
      <c r="E18" s="545">
        <v>70</v>
      </c>
      <c r="F18" s="545">
        <v>5</v>
      </c>
      <c r="G18" s="545">
        <v>55</v>
      </c>
      <c r="H18" s="545">
        <v>2</v>
      </c>
      <c r="I18" s="545">
        <v>1</v>
      </c>
      <c r="J18" s="545" t="s">
        <v>39</v>
      </c>
      <c r="K18" s="545">
        <v>1</v>
      </c>
    </row>
    <row r="19" spans="1:11">
      <c r="A19" s="608" t="s">
        <v>26</v>
      </c>
      <c r="B19" s="541">
        <v>118</v>
      </c>
      <c r="C19" s="541">
        <v>14</v>
      </c>
      <c r="D19" s="541">
        <v>13</v>
      </c>
      <c r="E19" s="541">
        <v>75</v>
      </c>
      <c r="F19" s="541" t="s">
        <v>39</v>
      </c>
      <c r="G19" s="541">
        <v>11</v>
      </c>
      <c r="H19" s="541" t="s">
        <v>39</v>
      </c>
      <c r="I19" s="541">
        <v>2</v>
      </c>
      <c r="J19" s="541">
        <v>2</v>
      </c>
      <c r="K19" s="541">
        <v>1</v>
      </c>
    </row>
    <row r="20" spans="1:11">
      <c r="A20" s="605" t="s">
        <v>27</v>
      </c>
      <c r="B20" s="545">
        <v>1564</v>
      </c>
      <c r="C20" s="545">
        <v>202</v>
      </c>
      <c r="D20" s="545">
        <v>127</v>
      </c>
      <c r="E20" s="545">
        <v>531</v>
      </c>
      <c r="F20" s="545">
        <v>54</v>
      </c>
      <c r="G20" s="545">
        <v>319</v>
      </c>
      <c r="H20" s="545">
        <v>9</v>
      </c>
      <c r="I20" s="545">
        <v>18</v>
      </c>
      <c r="J20" s="545">
        <v>11</v>
      </c>
      <c r="K20" s="545">
        <v>293</v>
      </c>
    </row>
    <row r="21" spans="1:11">
      <c r="A21" s="608" t="s">
        <v>28</v>
      </c>
      <c r="B21" s="541">
        <v>299</v>
      </c>
      <c r="C21" s="541">
        <v>47</v>
      </c>
      <c r="D21" s="541">
        <v>29</v>
      </c>
      <c r="E21" s="541">
        <v>143</v>
      </c>
      <c r="F21" s="541">
        <v>4</v>
      </c>
      <c r="G21" s="541">
        <v>32</v>
      </c>
      <c r="H21" s="541">
        <v>1</v>
      </c>
      <c r="I21" s="541">
        <v>1</v>
      </c>
      <c r="J21" s="541" t="s">
        <v>39</v>
      </c>
      <c r="K21" s="541">
        <v>42</v>
      </c>
    </row>
    <row r="22" spans="1:11">
      <c r="A22" s="605" t="s">
        <v>29</v>
      </c>
      <c r="B22" s="545">
        <v>420</v>
      </c>
      <c r="C22" s="545">
        <v>88</v>
      </c>
      <c r="D22" s="545">
        <v>12</v>
      </c>
      <c r="E22" s="545">
        <v>197</v>
      </c>
      <c r="F22" s="545">
        <v>17</v>
      </c>
      <c r="G22" s="545">
        <v>82</v>
      </c>
      <c r="H22" s="545" t="s">
        <v>39</v>
      </c>
      <c r="I22" s="545">
        <v>9</v>
      </c>
      <c r="J22" s="545">
        <v>1</v>
      </c>
      <c r="K22" s="545">
        <v>14</v>
      </c>
    </row>
    <row r="23" spans="1:11" s="563" customFormat="1">
      <c r="A23" s="608" t="s">
        <v>30</v>
      </c>
      <c r="B23" s="541">
        <v>81</v>
      </c>
      <c r="C23" s="541">
        <v>6</v>
      </c>
      <c r="D23" s="541">
        <v>10</v>
      </c>
      <c r="E23" s="541">
        <v>37</v>
      </c>
      <c r="F23" s="541">
        <v>1</v>
      </c>
      <c r="G23" s="541">
        <v>18</v>
      </c>
      <c r="H23" s="541" t="s">
        <v>39</v>
      </c>
      <c r="I23" s="541" t="s">
        <v>39</v>
      </c>
      <c r="J23" s="541" t="s">
        <v>39</v>
      </c>
      <c r="K23" s="541">
        <v>9</v>
      </c>
    </row>
    <row r="24" spans="1:11">
      <c r="A24" s="624" t="s">
        <v>31</v>
      </c>
      <c r="B24" s="545">
        <v>300</v>
      </c>
      <c r="C24" s="545">
        <v>49</v>
      </c>
      <c r="D24" s="545">
        <v>1</v>
      </c>
      <c r="E24" s="545">
        <v>193</v>
      </c>
      <c r="F24" s="545">
        <v>1</v>
      </c>
      <c r="G24" s="545">
        <v>39</v>
      </c>
      <c r="H24" s="545">
        <v>2</v>
      </c>
      <c r="I24" s="545">
        <v>1</v>
      </c>
      <c r="J24" s="545">
        <v>2</v>
      </c>
      <c r="K24" s="545">
        <v>12</v>
      </c>
    </row>
    <row r="25" spans="1:11">
      <c r="A25" s="608" t="s">
        <v>78</v>
      </c>
      <c r="B25" s="541">
        <v>46</v>
      </c>
      <c r="C25" s="541">
        <v>4</v>
      </c>
      <c r="D25" s="541">
        <v>1</v>
      </c>
      <c r="E25" s="541">
        <v>32</v>
      </c>
      <c r="F25" s="541" t="s">
        <v>39</v>
      </c>
      <c r="G25" s="541">
        <v>6</v>
      </c>
      <c r="H25" s="541" t="s">
        <v>39</v>
      </c>
      <c r="I25" s="541">
        <v>1</v>
      </c>
      <c r="J25" s="541" t="s">
        <v>39</v>
      </c>
      <c r="K25" s="541">
        <v>2</v>
      </c>
    </row>
    <row r="26" spans="1:11">
      <c r="A26" s="605" t="s">
        <v>84</v>
      </c>
      <c r="B26" s="545">
        <v>74</v>
      </c>
      <c r="C26" s="545">
        <v>15</v>
      </c>
      <c r="D26" s="545" t="s">
        <v>39</v>
      </c>
      <c r="E26" s="545">
        <v>51</v>
      </c>
      <c r="F26" s="545">
        <v>1</v>
      </c>
      <c r="G26" s="545">
        <v>7</v>
      </c>
      <c r="H26" s="545" t="s">
        <v>39</v>
      </c>
      <c r="I26" s="545" t="s">
        <v>39</v>
      </c>
      <c r="J26" s="545" t="s">
        <v>39</v>
      </c>
      <c r="K26" s="545" t="s">
        <v>39</v>
      </c>
    </row>
    <row r="27" spans="1:11">
      <c r="A27" s="608" t="s">
        <v>77</v>
      </c>
      <c r="B27" s="541">
        <v>23</v>
      </c>
      <c r="C27" s="541">
        <v>5</v>
      </c>
      <c r="D27" s="541" t="s">
        <v>39</v>
      </c>
      <c r="E27" s="541">
        <v>13</v>
      </c>
      <c r="F27" s="541" t="s">
        <v>39</v>
      </c>
      <c r="G27" s="541">
        <v>2</v>
      </c>
      <c r="H27" s="541" t="s">
        <v>39</v>
      </c>
      <c r="I27" s="541" t="s">
        <v>39</v>
      </c>
      <c r="J27" s="541" t="s">
        <v>39</v>
      </c>
      <c r="K27" s="541">
        <v>3</v>
      </c>
    </row>
    <row r="28" spans="1:11">
      <c r="A28" s="605" t="s">
        <v>83</v>
      </c>
      <c r="B28" s="545">
        <v>29</v>
      </c>
      <c r="C28" s="545">
        <v>2</v>
      </c>
      <c r="D28" s="545" t="s">
        <v>39</v>
      </c>
      <c r="E28" s="545">
        <v>20</v>
      </c>
      <c r="F28" s="545" t="s">
        <v>39</v>
      </c>
      <c r="G28" s="545">
        <v>7</v>
      </c>
      <c r="H28" s="545" t="s">
        <v>39</v>
      </c>
      <c r="I28" s="545" t="s">
        <v>39</v>
      </c>
      <c r="J28" s="545" t="s">
        <v>39</v>
      </c>
      <c r="K28" s="545" t="s">
        <v>39</v>
      </c>
    </row>
    <row r="29" spans="1:11">
      <c r="A29" s="608" t="s">
        <v>76</v>
      </c>
      <c r="B29" s="541">
        <v>71</v>
      </c>
      <c r="C29" s="541">
        <v>7</v>
      </c>
      <c r="D29" s="541" t="s">
        <v>39</v>
      </c>
      <c r="E29" s="541">
        <v>45</v>
      </c>
      <c r="F29" s="541" t="s">
        <v>39</v>
      </c>
      <c r="G29" s="541">
        <v>10</v>
      </c>
      <c r="H29" s="541">
        <v>1</v>
      </c>
      <c r="I29" s="541" t="s">
        <v>39</v>
      </c>
      <c r="J29" s="541">
        <v>1</v>
      </c>
      <c r="K29" s="541">
        <v>7</v>
      </c>
    </row>
    <row r="30" spans="1:11" s="563" customFormat="1" ht="14.25" customHeight="1">
      <c r="A30" s="605" t="s">
        <v>75</v>
      </c>
      <c r="B30" s="545">
        <v>57</v>
      </c>
      <c r="C30" s="545">
        <v>16</v>
      </c>
      <c r="D30" s="545" t="s">
        <v>39</v>
      </c>
      <c r="E30" s="545">
        <v>32</v>
      </c>
      <c r="F30" s="545" t="s">
        <v>39</v>
      </c>
      <c r="G30" s="545">
        <v>7</v>
      </c>
      <c r="H30" s="545">
        <v>1</v>
      </c>
      <c r="I30" s="545" t="s">
        <v>39</v>
      </c>
      <c r="J30" s="545">
        <v>1</v>
      </c>
      <c r="K30" s="545" t="s">
        <v>39</v>
      </c>
    </row>
    <row r="31" spans="1:11">
      <c r="A31" s="625" t="s">
        <v>38</v>
      </c>
      <c r="B31" s="541">
        <v>20</v>
      </c>
      <c r="C31" s="541">
        <v>4</v>
      </c>
      <c r="D31" s="541">
        <v>2</v>
      </c>
      <c r="E31" s="541">
        <v>10</v>
      </c>
      <c r="F31" s="541" t="s">
        <v>39</v>
      </c>
      <c r="G31" s="541">
        <v>2</v>
      </c>
      <c r="H31" s="541" t="s">
        <v>39</v>
      </c>
      <c r="I31" s="541" t="s">
        <v>39</v>
      </c>
      <c r="J31" s="541" t="s">
        <v>39</v>
      </c>
      <c r="K31" s="541">
        <v>2</v>
      </c>
    </row>
    <row r="32" spans="1:11">
      <c r="A32" s="605" t="s">
        <v>82</v>
      </c>
      <c r="B32" s="545">
        <v>20</v>
      </c>
      <c r="C32" s="545">
        <v>4</v>
      </c>
      <c r="D32" s="545">
        <v>2</v>
      </c>
      <c r="E32" s="545">
        <v>10</v>
      </c>
      <c r="F32" s="545" t="s">
        <v>39</v>
      </c>
      <c r="G32" s="545">
        <v>2</v>
      </c>
      <c r="H32" s="545" t="s">
        <v>39</v>
      </c>
      <c r="I32" s="545" t="s">
        <v>39</v>
      </c>
      <c r="J32" s="545" t="s">
        <v>39</v>
      </c>
      <c r="K32" s="545">
        <v>2</v>
      </c>
    </row>
    <row r="33" spans="1:11">
      <c r="A33" s="972" t="s">
        <v>1522</v>
      </c>
      <c r="B33" s="541" t="s">
        <v>39</v>
      </c>
      <c r="C33" s="541" t="s">
        <v>39</v>
      </c>
      <c r="D33" s="541" t="s">
        <v>39</v>
      </c>
      <c r="E33" s="541" t="s">
        <v>39</v>
      </c>
      <c r="F33" s="541" t="s">
        <v>39</v>
      </c>
      <c r="G33" s="541" t="s">
        <v>39</v>
      </c>
      <c r="H33" s="541" t="s">
        <v>39</v>
      </c>
      <c r="I33" s="541" t="s">
        <v>39</v>
      </c>
      <c r="J33" s="541" t="s">
        <v>39</v>
      </c>
      <c r="K33" s="541" t="s">
        <v>39</v>
      </c>
    </row>
    <row r="34" spans="1:11">
      <c r="A34" s="605" t="s">
        <v>1522</v>
      </c>
      <c r="B34" s="545" t="s">
        <v>39</v>
      </c>
      <c r="C34" s="545" t="s">
        <v>39</v>
      </c>
      <c r="D34" s="545" t="s">
        <v>39</v>
      </c>
      <c r="E34" s="545" t="s">
        <v>39</v>
      </c>
      <c r="F34" s="545" t="s">
        <v>39</v>
      </c>
      <c r="G34" s="545" t="s">
        <v>39</v>
      </c>
      <c r="H34" s="545" t="s">
        <v>39</v>
      </c>
      <c r="I34" s="545" t="s">
        <v>39</v>
      </c>
      <c r="J34" s="545" t="s">
        <v>39</v>
      </c>
      <c r="K34" s="545" t="s">
        <v>39</v>
      </c>
    </row>
    <row r="35" spans="1:11" ht="21" customHeight="1">
      <c r="A35" s="605"/>
      <c r="B35" s="610"/>
      <c r="C35" s="610"/>
      <c r="D35" s="610"/>
      <c r="E35" s="610"/>
      <c r="F35" s="610"/>
      <c r="G35" s="610"/>
      <c r="H35" s="610"/>
      <c r="I35" s="610"/>
      <c r="J35" s="610"/>
      <c r="K35" s="610"/>
    </row>
    <row r="36" spans="1:11" ht="21" customHeight="1">
      <c r="A36" s="1111" t="s">
        <v>192</v>
      </c>
      <c r="B36" s="1111"/>
      <c r="C36" s="1111"/>
      <c r="D36" s="1111"/>
      <c r="E36" s="1111"/>
      <c r="F36" s="1111"/>
      <c r="G36" s="1111"/>
      <c r="H36" s="1111"/>
      <c r="I36" s="1111"/>
      <c r="J36" s="1111"/>
      <c r="K36" s="1111"/>
    </row>
  </sheetData>
  <mergeCells count="2">
    <mergeCell ref="A36:K36"/>
    <mergeCell ref="A1:K1"/>
  </mergeCells>
  <hyperlinks>
    <hyperlink ref="L1" location="INDICE!A32" display="INDICE"/>
  </hyperlinks>
  <printOptions horizontalCentered="1"/>
  <pageMargins left="0.51181102362204722" right="0.51181102362204722" top="1.1023622047244095" bottom="0.51181102362204722" header="0.11811023622047245" footer="0.23622047244094491"/>
  <pageSetup paperSize="9" scale="80" firstPageNumber="61" orientation="landscape" useFirstPageNumber="1" r:id="rId1"/>
  <headerFooter scaleWithDoc="0">
    <oddHeader>&amp;C&amp;G</oddHeader>
    <oddFooter>&amp;C&amp;12 61</oddFooter>
  </headerFooter>
  <legacyDrawingHF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A1:S38"/>
  <sheetViews>
    <sheetView showGridLines="0" zoomScale="90" zoomScaleNormal="90" zoomScalePageLayoutView="80" workbookViewId="0">
      <selection activeCell="B1" sqref="B1:Q1"/>
    </sheetView>
  </sheetViews>
  <sheetFormatPr baseColWidth="10" defaultColWidth="9.140625" defaultRowHeight="12.75"/>
  <cols>
    <col min="1" max="1" width="26.42578125" style="597" bestFit="1" customWidth="1"/>
    <col min="2" max="7" width="10.5703125" style="597" customWidth="1"/>
    <col min="8" max="8" width="11" style="597" customWidth="1"/>
    <col min="9" max="9" width="10.5703125" style="597" customWidth="1"/>
    <col min="10" max="10" width="11.5703125" style="597" customWidth="1"/>
    <col min="11" max="11" width="12.28515625" style="597" customWidth="1"/>
    <col min="12" max="15" width="11.5703125" style="597" customWidth="1"/>
    <col min="16" max="16" width="13.28515625" style="597" customWidth="1"/>
    <col min="17" max="17" width="11.5703125" style="597" customWidth="1"/>
    <col min="18" max="18" width="13.7109375" style="597" customWidth="1"/>
    <col min="19" max="16384" width="9.140625" style="597"/>
  </cols>
  <sheetData>
    <row r="1" spans="1:19" s="626" customFormat="1" ht="47.25" customHeight="1">
      <c r="A1" s="1110" t="s">
        <v>1336</v>
      </c>
      <c r="B1" s="1110"/>
      <c r="C1" s="1110"/>
      <c r="D1" s="1110"/>
      <c r="E1" s="1110"/>
      <c r="F1" s="1110"/>
      <c r="G1" s="1110"/>
      <c r="H1" s="1110"/>
      <c r="I1" s="1110"/>
      <c r="J1" s="1110"/>
      <c r="K1" s="1110"/>
      <c r="L1" s="1110"/>
      <c r="M1" s="1110"/>
      <c r="N1" s="1110"/>
      <c r="O1" s="1110"/>
      <c r="P1" s="1110"/>
      <c r="Q1" s="1110"/>
      <c r="R1" s="1110"/>
      <c r="S1" s="240" t="s">
        <v>555</v>
      </c>
    </row>
    <row r="2" spans="1:19" s="629" customFormat="1" ht="5.25" customHeight="1">
      <c r="A2" s="627"/>
      <c r="B2" s="627"/>
      <c r="C2" s="627"/>
      <c r="D2" s="627"/>
      <c r="E2" s="627"/>
      <c r="F2" s="627"/>
      <c r="G2" s="627"/>
      <c r="H2" s="627"/>
      <c r="I2" s="627"/>
      <c r="J2" s="627"/>
      <c r="K2" s="627"/>
      <c r="L2" s="627"/>
      <c r="M2" s="627"/>
      <c r="N2" s="627"/>
      <c r="O2" s="628"/>
      <c r="P2" s="628"/>
      <c r="Q2" s="628"/>
      <c r="R2" s="628"/>
    </row>
    <row r="3" spans="1:19" s="630" customFormat="1" ht="13.5" customHeight="1">
      <c r="A3" s="1119" t="s">
        <v>81</v>
      </c>
      <c r="B3" s="1119" t="s">
        <v>976</v>
      </c>
      <c r="C3" s="1119" t="s">
        <v>200</v>
      </c>
      <c r="D3" s="1119"/>
      <c r="E3" s="1119"/>
      <c r="F3" s="1119" t="s">
        <v>199</v>
      </c>
      <c r="G3" s="1119"/>
      <c r="H3" s="1119"/>
      <c r="I3" s="1119"/>
      <c r="J3" s="1119"/>
      <c r="K3" s="1119"/>
      <c r="L3" s="1119"/>
      <c r="M3" s="1119"/>
      <c r="N3" s="1142" t="s">
        <v>676</v>
      </c>
      <c r="O3" s="1144"/>
      <c r="P3" s="1119" t="s">
        <v>1011</v>
      </c>
      <c r="Q3" s="1119" t="s">
        <v>181</v>
      </c>
      <c r="R3" s="1119" t="s">
        <v>198</v>
      </c>
    </row>
    <row r="4" spans="1:19" s="630" customFormat="1" ht="15">
      <c r="A4" s="1119"/>
      <c r="B4" s="1132"/>
      <c r="C4" s="1119"/>
      <c r="D4" s="1119"/>
      <c r="E4" s="1119"/>
      <c r="F4" s="1119"/>
      <c r="G4" s="1119"/>
      <c r="H4" s="1119"/>
      <c r="I4" s="1119"/>
      <c r="J4" s="1119"/>
      <c r="K4" s="1119"/>
      <c r="L4" s="1119"/>
      <c r="M4" s="1119"/>
      <c r="N4" s="1121"/>
      <c r="O4" s="1145"/>
      <c r="P4" s="1132"/>
      <c r="Q4" s="1132"/>
      <c r="R4" s="1132"/>
    </row>
    <row r="5" spans="1:19" s="630" customFormat="1" ht="45">
      <c r="A5" s="1130"/>
      <c r="B5" s="1133"/>
      <c r="C5" s="581" t="s">
        <v>66</v>
      </c>
      <c r="D5" s="581" t="s">
        <v>1012</v>
      </c>
      <c r="E5" s="581" t="s">
        <v>1013</v>
      </c>
      <c r="F5" s="581" t="s">
        <v>66</v>
      </c>
      <c r="G5" s="581" t="s">
        <v>197</v>
      </c>
      <c r="H5" s="581" t="s">
        <v>196</v>
      </c>
      <c r="I5" s="581" t="s">
        <v>195</v>
      </c>
      <c r="J5" s="581" t="s">
        <v>194</v>
      </c>
      <c r="K5" s="581" t="s">
        <v>1014</v>
      </c>
      <c r="L5" s="581" t="s">
        <v>1015</v>
      </c>
      <c r="M5" s="581" t="s">
        <v>1016</v>
      </c>
      <c r="N5" s="631" t="s">
        <v>1009</v>
      </c>
      <c r="O5" s="631" t="s">
        <v>1010</v>
      </c>
      <c r="P5" s="1133"/>
      <c r="Q5" s="1133"/>
      <c r="R5" s="1133"/>
    </row>
    <row r="6" spans="1:19" s="632" customFormat="1" ht="16.5" customHeight="1">
      <c r="A6" s="583" t="s">
        <v>11</v>
      </c>
      <c r="B6" s="545">
        <v>24182</v>
      </c>
      <c r="C6" s="545">
        <v>18104</v>
      </c>
      <c r="D6" s="545">
        <v>16376</v>
      </c>
      <c r="E6" s="545">
        <v>1728</v>
      </c>
      <c r="F6" s="545">
        <v>4460</v>
      </c>
      <c r="G6" s="545">
        <v>1917</v>
      </c>
      <c r="H6" s="545">
        <v>739</v>
      </c>
      <c r="I6" s="545">
        <v>225</v>
      </c>
      <c r="J6" s="545">
        <v>156</v>
      </c>
      <c r="K6" s="545">
        <v>592</v>
      </c>
      <c r="L6" s="545">
        <v>58</v>
      </c>
      <c r="M6" s="545">
        <v>773</v>
      </c>
      <c r="N6" s="545">
        <v>212</v>
      </c>
      <c r="O6" s="545">
        <v>46</v>
      </c>
      <c r="P6" s="545">
        <v>939</v>
      </c>
      <c r="Q6" s="545">
        <v>65</v>
      </c>
      <c r="R6" s="545">
        <v>356</v>
      </c>
    </row>
    <row r="7" spans="1:19" ht="14.25" customHeight="1">
      <c r="A7" s="585" t="s">
        <v>12</v>
      </c>
      <c r="B7" s="541">
        <v>10886</v>
      </c>
      <c r="C7" s="541">
        <v>8133</v>
      </c>
      <c r="D7" s="541">
        <v>7653</v>
      </c>
      <c r="E7" s="541">
        <v>480</v>
      </c>
      <c r="F7" s="541">
        <v>1973</v>
      </c>
      <c r="G7" s="541">
        <v>841</v>
      </c>
      <c r="H7" s="541">
        <v>344</v>
      </c>
      <c r="I7" s="541">
        <v>125</v>
      </c>
      <c r="J7" s="541">
        <v>104</v>
      </c>
      <c r="K7" s="541">
        <v>371</v>
      </c>
      <c r="L7" s="541">
        <v>52</v>
      </c>
      <c r="M7" s="541">
        <v>136</v>
      </c>
      <c r="N7" s="541">
        <v>90</v>
      </c>
      <c r="O7" s="541">
        <v>21</v>
      </c>
      <c r="P7" s="541">
        <v>514</v>
      </c>
      <c r="Q7" s="541">
        <v>33</v>
      </c>
      <c r="R7" s="541">
        <v>122</v>
      </c>
    </row>
    <row r="8" spans="1:19" ht="14.25" customHeight="1">
      <c r="A8" s="605" t="s">
        <v>13</v>
      </c>
      <c r="B8" s="545">
        <v>867</v>
      </c>
      <c r="C8" s="545">
        <v>658</v>
      </c>
      <c r="D8" s="545">
        <v>588</v>
      </c>
      <c r="E8" s="545">
        <v>70</v>
      </c>
      <c r="F8" s="545">
        <v>169</v>
      </c>
      <c r="G8" s="545">
        <v>85</v>
      </c>
      <c r="H8" s="545">
        <v>19</v>
      </c>
      <c r="I8" s="545">
        <v>15</v>
      </c>
      <c r="J8" s="545">
        <v>6</v>
      </c>
      <c r="K8" s="545">
        <v>29</v>
      </c>
      <c r="L8" s="545">
        <v>8</v>
      </c>
      <c r="M8" s="545">
        <v>7</v>
      </c>
      <c r="N8" s="545">
        <v>11</v>
      </c>
      <c r="O8" s="545">
        <v>1</v>
      </c>
      <c r="P8" s="545">
        <v>15</v>
      </c>
      <c r="Q8" s="545">
        <v>1</v>
      </c>
      <c r="R8" s="545">
        <v>12</v>
      </c>
    </row>
    <row r="9" spans="1:19" ht="14.25" customHeight="1">
      <c r="A9" s="608" t="s">
        <v>14</v>
      </c>
      <c r="B9" s="541">
        <v>295</v>
      </c>
      <c r="C9" s="541">
        <v>173</v>
      </c>
      <c r="D9" s="541">
        <v>158</v>
      </c>
      <c r="E9" s="541">
        <v>15</v>
      </c>
      <c r="F9" s="541">
        <v>58</v>
      </c>
      <c r="G9" s="541">
        <v>19</v>
      </c>
      <c r="H9" s="541">
        <v>11</v>
      </c>
      <c r="I9" s="541">
        <v>3</v>
      </c>
      <c r="J9" s="541">
        <v>3</v>
      </c>
      <c r="K9" s="541">
        <v>16</v>
      </c>
      <c r="L9" s="541" t="s">
        <v>39</v>
      </c>
      <c r="M9" s="541">
        <v>6</v>
      </c>
      <c r="N9" s="541">
        <v>11</v>
      </c>
      <c r="O9" s="541">
        <v>2</v>
      </c>
      <c r="P9" s="541">
        <v>48</v>
      </c>
      <c r="Q9" s="541" t="s">
        <v>39</v>
      </c>
      <c r="R9" s="541">
        <v>3</v>
      </c>
    </row>
    <row r="10" spans="1:19">
      <c r="A10" s="605" t="s">
        <v>15</v>
      </c>
      <c r="B10" s="545">
        <v>438</v>
      </c>
      <c r="C10" s="545">
        <v>312</v>
      </c>
      <c r="D10" s="545">
        <v>296</v>
      </c>
      <c r="E10" s="545">
        <v>16</v>
      </c>
      <c r="F10" s="545">
        <v>62</v>
      </c>
      <c r="G10" s="545">
        <v>31</v>
      </c>
      <c r="H10" s="545">
        <v>10</v>
      </c>
      <c r="I10" s="545">
        <v>3</v>
      </c>
      <c r="J10" s="545">
        <v>1</v>
      </c>
      <c r="K10" s="545">
        <v>15</v>
      </c>
      <c r="L10" s="545">
        <v>1</v>
      </c>
      <c r="M10" s="545">
        <v>1</v>
      </c>
      <c r="N10" s="545">
        <v>2</v>
      </c>
      <c r="O10" s="545">
        <v>1</v>
      </c>
      <c r="P10" s="545">
        <v>58</v>
      </c>
      <c r="Q10" s="545" t="s">
        <v>39</v>
      </c>
      <c r="R10" s="545">
        <v>3</v>
      </c>
    </row>
    <row r="11" spans="1:19" ht="13.5" customHeight="1">
      <c r="A11" s="608" t="s">
        <v>16</v>
      </c>
      <c r="B11" s="541">
        <v>241</v>
      </c>
      <c r="C11" s="541">
        <v>143</v>
      </c>
      <c r="D11" s="541">
        <v>140</v>
      </c>
      <c r="E11" s="541">
        <v>3</v>
      </c>
      <c r="F11" s="541">
        <v>81</v>
      </c>
      <c r="G11" s="541">
        <v>28</v>
      </c>
      <c r="H11" s="541">
        <v>10</v>
      </c>
      <c r="I11" s="541">
        <v>5</v>
      </c>
      <c r="J11" s="541">
        <v>1</v>
      </c>
      <c r="K11" s="541">
        <v>10</v>
      </c>
      <c r="L11" s="541" t="s">
        <v>39</v>
      </c>
      <c r="M11" s="541">
        <v>27</v>
      </c>
      <c r="N11" s="541">
        <v>1</v>
      </c>
      <c r="O11" s="541" t="s">
        <v>39</v>
      </c>
      <c r="P11" s="541">
        <v>7</v>
      </c>
      <c r="Q11" s="541">
        <v>1</v>
      </c>
      <c r="R11" s="541">
        <v>8</v>
      </c>
    </row>
    <row r="12" spans="1:19" ht="15" customHeight="1">
      <c r="A12" s="605" t="s">
        <v>17</v>
      </c>
      <c r="B12" s="545">
        <v>524</v>
      </c>
      <c r="C12" s="545">
        <v>308</v>
      </c>
      <c r="D12" s="545">
        <v>284</v>
      </c>
      <c r="E12" s="545">
        <v>24</v>
      </c>
      <c r="F12" s="545">
        <v>113</v>
      </c>
      <c r="G12" s="545">
        <v>45</v>
      </c>
      <c r="H12" s="545">
        <v>19</v>
      </c>
      <c r="I12" s="545">
        <v>11</v>
      </c>
      <c r="J12" s="545">
        <v>7</v>
      </c>
      <c r="K12" s="545">
        <v>23</v>
      </c>
      <c r="L12" s="545" t="s">
        <v>39</v>
      </c>
      <c r="M12" s="545">
        <v>8</v>
      </c>
      <c r="N12" s="545">
        <v>1</v>
      </c>
      <c r="O12" s="545">
        <v>1</v>
      </c>
      <c r="P12" s="545">
        <v>94</v>
      </c>
      <c r="Q12" s="545" t="s">
        <v>39</v>
      </c>
      <c r="R12" s="545">
        <v>7</v>
      </c>
    </row>
    <row r="13" spans="1:19" ht="15.75" customHeight="1">
      <c r="A13" s="608" t="s">
        <v>18</v>
      </c>
      <c r="B13" s="541">
        <v>698</v>
      </c>
      <c r="C13" s="541">
        <v>471</v>
      </c>
      <c r="D13" s="541">
        <v>452</v>
      </c>
      <c r="E13" s="541">
        <v>19</v>
      </c>
      <c r="F13" s="541">
        <v>124</v>
      </c>
      <c r="G13" s="541">
        <v>44</v>
      </c>
      <c r="H13" s="541">
        <v>15</v>
      </c>
      <c r="I13" s="541">
        <v>11</v>
      </c>
      <c r="J13" s="541">
        <v>10</v>
      </c>
      <c r="K13" s="541">
        <v>32</v>
      </c>
      <c r="L13" s="541" t="s">
        <v>39</v>
      </c>
      <c r="M13" s="541">
        <v>12</v>
      </c>
      <c r="N13" s="541">
        <v>8</v>
      </c>
      <c r="O13" s="541">
        <v>1</v>
      </c>
      <c r="P13" s="541">
        <v>84</v>
      </c>
      <c r="Q13" s="541" t="s">
        <v>39</v>
      </c>
      <c r="R13" s="541">
        <v>10</v>
      </c>
    </row>
    <row r="14" spans="1:19" ht="15.75" customHeight="1">
      <c r="A14" s="605" t="s">
        <v>19</v>
      </c>
      <c r="B14" s="545">
        <v>518</v>
      </c>
      <c r="C14" s="545">
        <v>389</v>
      </c>
      <c r="D14" s="545">
        <v>330</v>
      </c>
      <c r="E14" s="545">
        <v>59</v>
      </c>
      <c r="F14" s="545">
        <v>104</v>
      </c>
      <c r="G14" s="545">
        <v>30</v>
      </c>
      <c r="H14" s="545">
        <v>20</v>
      </c>
      <c r="I14" s="545">
        <v>9</v>
      </c>
      <c r="J14" s="545">
        <v>9</v>
      </c>
      <c r="K14" s="545">
        <v>30</v>
      </c>
      <c r="L14" s="545">
        <v>2</v>
      </c>
      <c r="M14" s="545">
        <v>4</v>
      </c>
      <c r="N14" s="545">
        <v>7</v>
      </c>
      <c r="O14" s="545">
        <v>7</v>
      </c>
      <c r="P14" s="545" t="s">
        <v>39</v>
      </c>
      <c r="Q14" s="545" t="s">
        <v>39</v>
      </c>
      <c r="R14" s="545">
        <v>11</v>
      </c>
    </row>
    <row r="15" spans="1:19" ht="16.5" customHeight="1">
      <c r="A15" s="608" t="s">
        <v>20</v>
      </c>
      <c r="B15" s="541">
        <v>815</v>
      </c>
      <c r="C15" s="541">
        <v>570</v>
      </c>
      <c r="D15" s="541">
        <v>542</v>
      </c>
      <c r="E15" s="541">
        <v>28</v>
      </c>
      <c r="F15" s="541">
        <v>135</v>
      </c>
      <c r="G15" s="541">
        <v>56</v>
      </c>
      <c r="H15" s="541">
        <v>39</v>
      </c>
      <c r="I15" s="541">
        <v>7</v>
      </c>
      <c r="J15" s="541">
        <v>5</v>
      </c>
      <c r="K15" s="541">
        <v>24</v>
      </c>
      <c r="L15" s="541" t="s">
        <v>39</v>
      </c>
      <c r="M15" s="541">
        <v>4</v>
      </c>
      <c r="N15" s="541">
        <v>3</v>
      </c>
      <c r="O15" s="541">
        <v>4</v>
      </c>
      <c r="P15" s="541">
        <v>48</v>
      </c>
      <c r="Q15" s="541">
        <v>23</v>
      </c>
      <c r="R15" s="541">
        <v>32</v>
      </c>
    </row>
    <row r="16" spans="1:19" ht="12" customHeight="1">
      <c r="A16" s="605" t="s">
        <v>21</v>
      </c>
      <c r="B16" s="545">
        <v>5223</v>
      </c>
      <c r="C16" s="545">
        <v>4220</v>
      </c>
      <c r="D16" s="545">
        <v>4010</v>
      </c>
      <c r="E16" s="545">
        <v>210</v>
      </c>
      <c r="F16" s="545">
        <v>915</v>
      </c>
      <c r="G16" s="545">
        <v>394</v>
      </c>
      <c r="H16" s="545">
        <v>148</v>
      </c>
      <c r="I16" s="545">
        <v>50</v>
      </c>
      <c r="J16" s="545">
        <v>56</v>
      </c>
      <c r="K16" s="545">
        <v>167</v>
      </c>
      <c r="L16" s="545">
        <v>41</v>
      </c>
      <c r="M16" s="545">
        <v>59</v>
      </c>
      <c r="N16" s="545">
        <v>37</v>
      </c>
      <c r="O16" s="545">
        <v>4</v>
      </c>
      <c r="P16" s="545">
        <v>20</v>
      </c>
      <c r="Q16" s="545">
        <v>3</v>
      </c>
      <c r="R16" s="545">
        <v>24</v>
      </c>
    </row>
    <row r="17" spans="1:18" ht="21.75" customHeight="1">
      <c r="A17" s="608" t="s">
        <v>22</v>
      </c>
      <c r="B17" s="541">
        <v>728</v>
      </c>
      <c r="C17" s="541">
        <v>513</v>
      </c>
      <c r="D17" s="541">
        <v>499</v>
      </c>
      <c r="E17" s="541">
        <v>14</v>
      </c>
      <c r="F17" s="541">
        <v>99</v>
      </c>
      <c r="G17" s="541">
        <v>46</v>
      </c>
      <c r="H17" s="541">
        <v>17</v>
      </c>
      <c r="I17" s="541">
        <v>8</v>
      </c>
      <c r="J17" s="541">
        <v>3</v>
      </c>
      <c r="K17" s="541">
        <v>20</v>
      </c>
      <c r="L17" s="541" t="s">
        <v>39</v>
      </c>
      <c r="M17" s="541">
        <v>5</v>
      </c>
      <c r="N17" s="541">
        <v>8</v>
      </c>
      <c r="O17" s="541" t="s">
        <v>39</v>
      </c>
      <c r="P17" s="541">
        <v>93</v>
      </c>
      <c r="Q17" s="541">
        <v>5</v>
      </c>
      <c r="R17" s="541">
        <v>10</v>
      </c>
    </row>
    <row r="18" spans="1:18" s="632" customFormat="1" ht="16.5" customHeight="1">
      <c r="A18" s="605" t="s">
        <v>23</v>
      </c>
      <c r="B18" s="545">
        <v>539</v>
      </c>
      <c r="C18" s="545">
        <v>376</v>
      </c>
      <c r="D18" s="545">
        <v>354</v>
      </c>
      <c r="E18" s="545">
        <v>22</v>
      </c>
      <c r="F18" s="545">
        <v>113</v>
      </c>
      <c r="G18" s="545">
        <v>63</v>
      </c>
      <c r="H18" s="545">
        <v>36</v>
      </c>
      <c r="I18" s="545">
        <v>3</v>
      </c>
      <c r="J18" s="545">
        <v>3</v>
      </c>
      <c r="K18" s="545">
        <v>5</v>
      </c>
      <c r="L18" s="545" t="s">
        <v>39</v>
      </c>
      <c r="M18" s="545">
        <v>3</v>
      </c>
      <c r="N18" s="545">
        <v>1</v>
      </c>
      <c r="O18" s="545" t="s">
        <v>39</v>
      </c>
      <c r="P18" s="545">
        <v>47</v>
      </c>
      <c r="Q18" s="545" t="s">
        <v>39</v>
      </c>
      <c r="R18" s="545">
        <v>2</v>
      </c>
    </row>
    <row r="19" spans="1:18">
      <c r="A19" s="585" t="s">
        <v>24</v>
      </c>
      <c r="B19" s="541">
        <v>11835</v>
      </c>
      <c r="C19" s="541">
        <v>9058</v>
      </c>
      <c r="D19" s="541">
        <v>7905</v>
      </c>
      <c r="E19" s="541">
        <v>1153</v>
      </c>
      <c r="F19" s="541">
        <v>2177</v>
      </c>
      <c r="G19" s="541">
        <v>911</v>
      </c>
      <c r="H19" s="541">
        <v>355</v>
      </c>
      <c r="I19" s="541">
        <v>82</v>
      </c>
      <c r="J19" s="541">
        <v>42</v>
      </c>
      <c r="K19" s="541">
        <v>184</v>
      </c>
      <c r="L19" s="541">
        <v>6</v>
      </c>
      <c r="M19" s="541">
        <v>597</v>
      </c>
      <c r="N19" s="541">
        <v>111</v>
      </c>
      <c r="O19" s="541">
        <v>24</v>
      </c>
      <c r="P19" s="541">
        <v>243</v>
      </c>
      <c r="Q19" s="541">
        <v>12</v>
      </c>
      <c r="R19" s="541">
        <v>210</v>
      </c>
    </row>
    <row r="20" spans="1:18" ht="15.75" customHeight="1">
      <c r="A20" s="605" t="s">
        <v>25</v>
      </c>
      <c r="B20" s="545">
        <v>940</v>
      </c>
      <c r="C20" s="545">
        <v>712</v>
      </c>
      <c r="D20" s="545">
        <v>626</v>
      </c>
      <c r="E20" s="545">
        <v>86</v>
      </c>
      <c r="F20" s="545">
        <v>162</v>
      </c>
      <c r="G20" s="545">
        <v>72</v>
      </c>
      <c r="H20" s="545">
        <v>30</v>
      </c>
      <c r="I20" s="545">
        <v>12</v>
      </c>
      <c r="J20" s="545">
        <v>5</v>
      </c>
      <c r="K20" s="545">
        <v>29</v>
      </c>
      <c r="L20" s="545">
        <v>1</v>
      </c>
      <c r="M20" s="545">
        <v>13</v>
      </c>
      <c r="N20" s="545">
        <v>28</v>
      </c>
      <c r="O20" s="545">
        <v>4</v>
      </c>
      <c r="P20" s="545">
        <v>8</v>
      </c>
      <c r="Q20" s="545">
        <v>1</v>
      </c>
      <c r="R20" s="545">
        <v>25</v>
      </c>
    </row>
    <row r="21" spans="1:18" ht="15" customHeight="1">
      <c r="A21" s="608" t="s">
        <v>26</v>
      </c>
      <c r="B21" s="541">
        <v>678</v>
      </c>
      <c r="C21" s="541">
        <v>365</v>
      </c>
      <c r="D21" s="541">
        <v>332</v>
      </c>
      <c r="E21" s="541">
        <v>33</v>
      </c>
      <c r="F21" s="541">
        <v>245</v>
      </c>
      <c r="G21" s="541">
        <v>67</v>
      </c>
      <c r="H21" s="541">
        <v>44</v>
      </c>
      <c r="I21" s="541">
        <v>6</v>
      </c>
      <c r="J21" s="541">
        <v>11</v>
      </c>
      <c r="K21" s="541">
        <v>16</v>
      </c>
      <c r="L21" s="541" t="s">
        <v>39</v>
      </c>
      <c r="M21" s="541">
        <v>101</v>
      </c>
      <c r="N21" s="541">
        <v>4</v>
      </c>
      <c r="O21" s="541">
        <v>3</v>
      </c>
      <c r="P21" s="541">
        <v>32</v>
      </c>
      <c r="Q21" s="541" t="s">
        <v>39</v>
      </c>
      <c r="R21" s="541">
        <v>29</v>
      </c>
    </row>
    <row r="22" spans="1:18">
      <c r="A22" s="605" t="s">
        <v>27</v>
      </c>
      <c r="B22" s="545">
        <v>6951</v>
      </c>
      <c r="C22" s="545">
        <v>5720</v>
      </c>
      <c r="D22" s="545">
        <v>4943</v>
      </c>
      <c r="E22" s="545">
        <v>777</v>
      </c>
      <c r="F22" s="545">
        <v>1006</v>
      </c>
      <c r="G22" s="545">
        <v>430</v>
      </c>
      <c r="H22" s="545">
        <v>157</v>
      </c>
      <c r="I22" s="545">
        <v>40</v>
      </c>
      <c r="J22" s="545">
        <v>22</v>
      </c>
      <c r="K22" s="545">
        <v>88</v>
      </c>
      <c r="L22" s="545">
        <v>3</v>
      </c>
      <c r="M22" s="545">
        <v>266</v>
      </c>
      <c r="N22" s="545">
        <v>40</v>
      </c>
      <c r="O22" s="545">
        <v>11</v>
      </c>
      <c r="P22" s="545">
        <v>69</v>
      </c>
      <c r="Q22" s="545">
        <v>6</v>
      </c>
      <c r="R22" s="545">
        <v>99</v>
      </c>
    </row>
    <row r="23" spans="1:18" ht="15.75" customHeight="1">
      <c r="A23" s="608" t="s">
        <v>28</v>
      </c>
      <c r="B23" s="541">
        <v>867</v>
      </c>
      <c r="C23" s="541">
        <v>642</v>
      </c>
      <c r="D23" s="541">
        <v>581</v>
      </c>
      <c r="E23" s="541">
        <v>61</v>
      </c>
      <c r="F23" s="541">
        <v>176</v>
      </c>
      <c r="G23" s="541">
        <v>110</v>
      </c>
      <c r="H23" s="541">
        <v>36</v>
      </c>
      <c r="I23" s="541">
        <v>10</v>
      </c>
      <c r="J23" s="541">
        <v>1</v>
      </c>
      <c r="K23" s="541">
        <v>17</v>
      </c>
      <c r="L23" s="541" t="s">
        <v>39</v>
      </c>
      <c r="M23" s="541">
        <v>2</v>
      </c>
      <c r="N23" s="541">
        <v>17</v>
      </c>
      <c r="O23" s="541" t="s">
        <v>39</v>
      </c>
      <c r="P23" s="541">
        <v>1</v>
      </c>
      <c r="Q23" s="541" t="s">
        <v>39</v>
      </c>
      <c r="R23" s="541">
        <v>31</v>
      </c>
    </row>
    <row r="24" spans="1:18">
      <c r="A24" s="605" t="s">
        <v>29</v>
      </c>
      <c r="B24" s="545">
        <v>1964</v>
      </c>
      <c r="C24" s="545">
        <v>1307</v>
      </c>
      <c r="D24" s="545">
        <v>1130</v>
      </c>
      <c r="E24" s="545">
        <v>177</v>
      </c>
      <c r="F24" s="545">
        <v>477</v>
      </c>
      <c r="G24" s="545">
        <v>170</v>
      </c>
      <c r="H24" s="545">
        <v>63</v>
      </c>
      <c r="I24" s="545">
        <v>7</v>
      </c>
      <c r="J24" s="545">
        <v>3</v>
      </c>
      <c r="K24" s="545">
        <v>24</v>
      </c>
      <c r="L24" s="545" t="s">
        <v>39</v>
      </c>
      <c r="M24" s="545">
        <v>210</v>
      </c>
      <c r="N24" s="545">
        <v>18</v>
      </c>
      <c r="O24" s="545">
        <v>6</v>
      </c>
      <c r="P24" s="545">
        <v>132</v>
      </c>
      <c r="Q24" s="545">
        <v>4</v>
      </c>
      <c r="R24" s="545">
        <v>20</v>
      </c>
    </row>
    <row r="25" spans="1:18" s="632" customFormat="1" ht="17.25" customHeight="1">
      <c r="A25" s="608" t="s">
        <v>30</v>
      </c>
      <c r="B25" s="541">
        <v>435</v>
      </c>
      <c r="C25" s="541">
        <v>312</v>
      </c>
      <c r="D25" s="541">
        <v>293</v>
      </c>
      <c r="E25" s="541">
        <v>19</v>
      </c>
      <c r="F25" s="541">
        <v>111</v>
      </c>
      <c r="G25" s="541">
        <v>62</v>
      </c>
      <c r="H25" s="541">
        <v>25</v>
      </c>
      <c r="I25" s="541">
        <v>7</v>
      </c>
      <c r="J25" s="541" t="s">
        <v>39</v>
      </c>
      <c r="K25" s="541">
        <v>10</v>
      </c>
      <c r="L25" s="541">
        <v>2</v>
      </c>
      <c r="M25" s="541">
        <v>5</v>
      </c>
      <c r="N25" s="541">
        <v>4</v>
      </c>
      <c r="O25" s="541" t="s">
        <v>39</v>
      </c>
      <c r="P25" s="541">
        <v>1</v>
      </c>
      <c r="Q25" s="541">
        <v>1</v>
      </c>
      <c r="R25" s="541">
        <v>6</v>
      </c>
    </row>
    <row r="26" spans="1:18">
      <c r="A26" s="583" t="s">
        <v>31</v>
      </c>
      <c r="B26" s="545">
        <v>1416</v>
      </c>
      <c r="C26" s="545">
        <v>889</v>
      </c>
      <c r="D26" s="545">
        <v>796</v>
      </c>
      <c r="E26" s="545">
        <v>93</v>
      </c>
      <c r="F26" s="545">
        <v>293</v>
      </c>
      <c r="G26" s="545">
        <v>156</v>
      </c>
      <c r="H26" s="545">
        <v>39</v>
      </c>
      <c r="I26" s="545">
        <v>16</v>
      </c>
      <c r="J26" s="545">
        <v>10</v>
      </c>
      <c r="K26" s="545">
        <v>32</v>
      </c>
      <c r="L26" s="545" t="s">
        <v>39</v>
      </c>
      <c r="M26" s="545">
        <v>40</v>
      </c>
      <c r="N26" s="545">
        <v>7</v>
      </c>
      <c r="O26" s="545">
        <v>1</v>
      </c>
      <c r="P26" s="545">
        <v>182</v>
      </c>
      <c r="Q26" s="545">
        <v>20</v>
      </c>
      <c r="R26" s="545">
        <v>24</v>
      </c>
    </row>
    <row r="27" spans="1:18" ht="14.25" customHeight="1">
      <c r="A27" s="608" t="s">
        <v>78</v>
      </c>
      <c r="B27" s="541">
        <v>279</v>
      </c>
      <c r="C27" s="541">
        <v>185</v>
      </c>
      <c r="D27" s="541">
        <v>170</v>
      </c>
      <c r="E27" s="541">
        <v>15</v>
      </c>
      <c r="F27" s="541">
        <v>56</v>
      </c>
      <c r="G27" s="541">
        <v>26</v>
      </c>
      <c r="H27" s="541">
        <v>8</v>
      </c>
      <c r="I27" s="541">
        <v>5</v>
      </c>
      <c r="J27" s="541">
        <v>1</v>
      </c>
      <c r="K27" s="541">
        <v>12</v>
      </c>
      <c r="L27" s="541" t="s">
        <v>39</v>
      </c>
      <c r="M27" s="541">
        <v>4</v>
      </c>
      <c r="N27" s="541">
        <v>1</v>
      </c>
      <c r="O27" s="541" t="s">
        <v>39</v>
      </c>
      <c r="P27" s="541">
        <v>28</v>
      </c>
      <c r="Q27" s="541">
        <v>9</v>
      </c>
      <c r="R27" s="541" t="s">
        <v>39</v>
      </c>
    </row>
    <row r="28" spans="1:18" ht="13.5" customHeight="1">
      <c r="A28" s="605" t="s">
        <v>84</v>
      </c>
      <c r="B28" s="545">
        <v>269</v>
      </c>
      <c r="C28" s="545">
        <v>137</v>
      </c>
      <c r="D28" s="545">
        <v>124</v>
      </c>
      <c r="E28" s="545">
        <v>13</v>
      </c>
      <c r="F28" s="545">
        <v>71</v>
      </c>
      <c r="G28" s="545">
        <v>55</v>
      </c>
      <c r="H28" s="545">
        <v>7</v>
      </c>
      <c r="I28" s="545">
        <v>2</v>
      </c>
      <c r="J28" s="545">
        <v>1</v>
      </c>
      <c r="K28" s="545">
        <v>4</v>
      </c>
      <c r="L28" s="545" t="s">
        <v>39</v>
      </c>
      <c r="M28" s="545">
        <v>2</v>
      </c>
      <c r="N28" s="545" t="s">
        <v>39</v>
      </c>
      <c r="O28" s="545" t="s">
        <v>39</v>
      </c>
      <c r="P28" s="545">
        <v>54</v>
      </c>
      <c r="Q28" s="545">
        <v>5</v>
      </c>
      <c r="R28" s="545">
        <v>2</v>
      </c>
    </row>
    <row r="29" spans="1:18" ht="15" customHeight="1">
      <c r="A29" s="608" t="s">
        <v>77</v>
      </c>
      <c r="B29" s="541">
        <v>198</v>
      </c>
      <c r="C29" s="541">
        <v>112</v>
      </c>
      <c r="D29" s="541">
        <v>110</v>
      </c>
      <c r="E29" s="541">
        <v>2</v>
      </c>
      <c r="F29" s="541">
        <v>38</v>
      </c>
      <c r="G29" s="541">
        <v>19</v>
      </c>
      <c r="H29" s="541">
        <v>2</v>
      </c>
      <c r="I29" s="541">
        <v>2</v>
      </c>
      <c r="J29" s="541">
        <v>5</v>
      </c>
      <c r="K29" s="541">
        <v>5</v>
      </c>
      <c r="L29" s="541" t="s">
        <v>39</v>
      </c>
      <c r="M29" s="541">
        <v>5</v>
      </c>
      <c r="N29" s="541">
        <v>3</v>
      </c>
      <c r="O29" s="541" t="s">
        <v>39</v>
      </c>
      <c r="P29" s="541">
        <v>38</v>
      </c>
      <c r="Q29" s="541" t="s">
        <v>39</v>
      </c>
      <c r="R29" s="541">
        <v>7</v>
      </c>
    </row>
    <row r="30" spans="1:18" ht="15" customHeight="1">
      <c r="A30" s="605" t="s">
        <v>83</v>
      </c>
      <c r="B30" s="545">
        <v>171</v>
      </c>
      <c r="C30" s="545">
        <v>139</v>
      </c>
      <c r="D30" s="545">
        <v>124</v>
      </c>
      <c r="E30" s="545">
        <v>15</v>
      </c>
      <c r="F30" s="545">
        <v>20</v>
      </c>
      <c r="G30" s="545">
        <v>8</v>
      </c>
      <c r="H30" s="545">
        <v>2</v>
      </c>
      <c r="I30" s="545">
        <v>4</v>
      </c>
      <c r="J30" s="545" t="s">
        <v>39</v>
      </c>
      <c r="K30" s="545">
        <v>5</v>
      </c>
      <c r="L30" s="545" t="s">
        <v>39</v>
      </c>
      <c r="M30" s="545">
        <v>1</v>
      </c>
      <c r="N30" s="545">
        <v>3</v>
      </c>
      <c r="O30" s="545" t="s">
        <v>39</v>
      </c>
      <c r="P30" s="545" t="s">
        <v>39</v>
      </c>
      <c r="Q30" s="545">
        <v>6</v>
      </c>
      <c r="R30" s="545">
        <v>3</v>
      </c>
    </row>
    <row r="31" spans="1:18">
      <c r="A31" s="608" t="s">
        <v>76</v>
      </c>
      <c r="B31" s="541">
        <v>271</v>
      </c>
      <c r="C31" s="541">
        <v>185</v>
      </c>
      <c r="D31" s="541">
        <v>156</v>
      </c>
      <c r="E31" s="541">
        <v>29</v>
      </c>
      <c r="F31" s="541">
        <v>68</v>
      </c>
      <c r="G31" s="541">
        <v>27</v>
      </c>
      <c r="H31" s="541">
        <v>11</v>
      </c>
      <c r="I31" s="541">
        <v>1</v>
      </c>
      <c r="J31" s="541">
        <v>3</v>
      </c>
      <c r="K31" s="541">
        <v>2</v>
      </c>
      <c r="L31" s="541" t="s">
        <v>39</v>
      </c>
      <c r="M31" s="541">
        <v>24</v>
      </c>
      <c r="N31" s="541" t="s">
        <v>39</v>
      </c>
      <c r="O31" s="541" t="s">
        <v>39</v>
      </c>
      <c r="P31" s="541">
        <v>18</v>
      </c>
      <c r="Q31" s="541" t="s">
        <v>39</v>
      </c>
      <c r="R31" s="541" t="s">
        <v>39</v>
      </c>
    </row>
    <row r="32" spans="1:18" s="632" customFormat="1" ht="17.25" customHeight="1">
      <c r="A32" s="605" t="s">
        <v>75</v>
      </c>
      <c r="B32" s="545">
        <v>228</v>
      </c>
      <c r="C32" s="545">
        <v>131</v>
      </c>
      <c r="D32" s="545">
        <v>112</v>
      </c>
      <c r="E32" s="545">
        <v>19</v>
      </c>
      <c r="F32" s="545">
        <v>40</v>
      </c>
      <c r="G32" s="545">
        <v>21</v>
      </c>
      <c r="H32" s="545">
        <v>9</v>
      </c>
      <c r="I32" s="545">
        <v>2</v>
      </c>
      <c r="J32" s="545" t="s">
        <v>39</v>
      </c>
      <c r="K32" s="545">
        <v>4</v>
      </c>
      <c r="L32" s="545" t="s">
        <v>39</v>
      </c>
      <c r="M32" s="545">
        <v>4</v>
      </c>
      <c r="N32" s="545" t="s">
        <v>39</v>
      </c>
      <c r="O32" s="545">
        <v>1</v>
      </c>
      <c r="P32" s="545">
        <v>44</v>
      </c>
      <c r="Q32" s="545" t="s">
        <v>39</v>
      </c>
      <c r="R32" s="545">
        <v>12</v>
      </c>
    </row>
    <row r="33" spans="1:18" ht="15" customHeight="1">
      <c r="A33" s="585" t="s">
        <v>38</v>
      </c>
      <c r="B33" s="541">
        <v>40</v>
      </c>
      <c r="C33" s="541">
        <v>19</v>
      </c>
      <c r="D33" s="541">
        <v>19</v>
      </c>
      <c r="E33" s="541" t="s">
        <v>39</v>
      </c>
      <c r="F33" s="541">
        <v>17</v>
      </c>
      <c r="G33" s="541">
        <v>9</v>
      </c>
      <c r="H33" s="541">
        <v>1</v>
      </c>
      <c r="I33" s="541">
        <v>2</v>
      </c>
      <c r="J33" s="541" t="s">
        <v>39</v>
      </c>
      <c r="K33" s="541">
        <v>5</v>
      </c>
      <c r="L33" s="541" t="s">
        <v>39</v>
      </c>
      <c r="M33" s="541" t="s">
        <v>39</v>
      </c>
      <c r="N33" s="541">
        <v>4</v>
      </c>
      <c r="O33" s="541" t="s">
        <v>39</v>
      </c>
      <c r="P33" s="541" t="s">
        <v>39</v>
      </c>
      <c r="Q33" s="541" t="s">
        <v>39</v>
      </c>
      <c r="R33" s="541" t="s">
        <v>39</v>
      </c>
    </row>
    <row r="34" spans="1:18" ht="12.75" customHeight="1">
      <c r="A34" s="605" t="s">
        <v>82</v>
      </c>
      <c r="B34" s="545">
        <v>40</v>
      </c>
      <c r="C34" s="545">
        <v>19</v>
      </c>
      <c r="D34" s="545">
        <v>19</v>
      </c>
      <c r="E34" s="545" t="s">
        <v>39</v>
      </c>
      <c r="F34" s="545">
        <v>17</v>
      </c>
      <c r="G34" s="545">
        <v>9</v>
      </c>
      <c r="H34" s="545">
        <v>1</v>
      </c>
      <c r="I34" s="545">
        <v>2</v>
      </c>
      <c r="J34" s="545" t="s">
        <v>39</v>
      </c>
      <c r="K34" s="545">
        <v>5</v>
      </c>
      <c r="L34" s="545" t="s">
        <v>39</v>
      </c>
      <c r="M34" s="545" t="s">
        <v>39</v>
      </c>
      <c r="N34" s="545">
        <v>4</v>
      </c>
      <c r="O34" s="545" t="s">
        <v>39</v>
      </c>
      <c r="P34" s="545" t="s">
        <v>39</v>
      </c>
      <c r="Q34" s="545" t="s">
        <v>39</v>
      </c>
      <c r="R34" s="545" t="s">
        <v>39</v>
      </c>
    </row>
    <row r="35" spans="1:18" ht="12.75" customHeight="1">
      <c r="A35" s="972" t="s">
        <v>1522</v>
      </c>
      <c r="B35" s="541">
        <v>5</v>
      </c>
      <c r="C35" s="541">
        <v>5</v>
      </c>
      <c r="D35" s="541">
        <v>3</v>
      </c>
      <c r="E35" s="541">
        <v>2</v>
      </c>
      <c r="F35" s="541" t="s">
        <v>39</v>
      </c>
      <c r="G35" s="541" t="s">
        <v>39</v>
      </c>
      <c r="H35" s="541" t="s">
        <v>39</v>
      </c>
      <c r="I35" s="541" t="s">
        <v>39</v>
      </c>
      <c r="J35" s="541" t="s">
        <v>39</v>
      </c>
      <c r="K35" s="541" t="s">
        <v>39</v>
      </c>
      <c r="L35" s="541" t="s">
        <v>39</v>
      </c>
      <c r="M35" s="541" t="s">
        <v>39</v>
      </c>
      <c r="N35" s="541" t="s">
        <v>39</v>
      </c>
      <c r="O35" s="541" t="s">
        <v>39</v>
      </c>
      <c r="P35" s="541" t="s">
        <v>39</v>
      </c>
      <c r="Q35" s="541" t="s">
        <v>39</v>
      </c>
      <c r="R35" s="541" t="s">
        <v>39</v>
      </c>
    </row>
    <row r="36" spans="1:18" ht="12.75" customHeight="1">
      <c r="A36" s="605" t="s">
        <v>1522</v>
      </c>
      <c r="B36" s="932">
        <v>5</v>
      </c>
      <c r="C36" s="932">
        <v>5</v>
      </c>
      <c r="D36" s="932">
        <v>3</v>
      </c>
      <c r="E36" s="932">
        <v>2</v>
      </c>
      <c r="F36" s="932" t="s">
        <v>39</v>
      </c>
      <c r="G36" s="932" t="s">
        <v>39</v>
      </c>
      <c r="H36" s="932" t="s">
        <v>39</v>
      </c>
      <c r="I36" s="932" t="s">
        <v>39</v>
      </c>
      <c r="J36" s="932" t="s">
        <v>39</v>
      </c>
      <c r="K36" s="932" t="s">
        <v>39</v>
      </c>
      <c r="L36" s="932" t="s">
        <v>39</v>
      </c>
      <c r="M36" s="932" t="s">
        <v>39</v>
      </c>
      <c r="N36" s="932" t="s">
        <v>39</v>
      </c>
      <c r="O36" s="932" t="s">
        <v>39</v>
      </c>
      <c r="P36" s="932" t="s">
        <v>39</v>
      </c>
      <c r="Q36" s="932" t="s">
        <v>39</v>
      </c>
      <c r="R36" s="932" t="s">
        <v>39</v>
      </c>
    </row>
    <row r="37" spans="1:18" ht="12.75" customHeight="1">
      <c r="A37" s="605"/>
      <c r="B37" s="606"/>
      <c r="C37" s="606"/>
      <c r="D37" s="606"/>
      <c r="E37" s="606"/>
      <c r="F37" s="606"/>
      <c r="G37" s="606"/>
      <c r="H37" s="606"/>
      <c r="I37" s="606"/>
      <c r="J37" s="606"/>
      <c r="K37" s="606"/>
      <c r="L37" s="606"/>
      <c r="M37" s="606"/>
      <c r="N37" s="606"/>
      <c r="O37" s="606"/>
      <c r="P37" s="606"/>
      <c r="Q37" s="606"/>
      <c r="R37" s="606"/>
    </row>
    <row r="38" spans="1:18" ht="24.75" customHeight="1">
      <c r="A38" s="1118" t="s">
        <v>193</v>
      </c>
      <c r="B38" s="1118"/>
      <c r="C38" s="1118"/>
      <c r="D38" s="1118"/>
      <c r="E38" s="1118"/>
      <c r="F38" s="1118"/>
      <c r="G38" s="1118"/>
      <c r="H38" s="1118"/>
      <c r="I38" s="1118"/>
      <c r="J38" s="1118"/>
      <c r="K38" s="1118"/>
      <c r="L38" s="1118"/>
      <c r="M38" s="1118"/>
      <c r="N38" s="1118"/>
      <c r="O38" s="1118"/>
      <c r="P38" s="1118"/>
      <c r="Q38" s="1118"/>
      <c r="R38" s="1118"/>
    </row>
  </sheetData>
  <mergeCells count="10">
    <mergeCell ref="A1:R1"/>
    <mergeCell ref="A38:R38"/>
    <mergeCell ref="C3:E4"/>
    <mergeCell ref="A3:A5"/>
    <mergeCell ref="F3:M4"/>
    <mergeCell ref="B3:B5"/>
    <mergeCell ref="R3:R5"/>
    <mergeCell ref="N3:O4"/>
    <mergeCell ref="P3:P5"/>
    <mergeCell ref="Q3:Q5"/>
  </mergeCells>
  <hyperlinks>
    <hyperlink ref="S1" location="INDICE!A32" display="INDICE"/>
  </hyperlinks>
  <printOptions horizontalCentered="1"/>
  <pageMargins left="0.51181102362204722" right="0.51181102362204722" top="1.1023622047244095" bottom="0.51181102362204722" header="0.11811023622047245" footer="0.23622047244094491"/>
  <pageSetup paperSize="9" scale="61" firstPageNumber="62" orientation="landscape" useFirstPageNumber="1" r:id="rId1"/>
  <headerFooter scaleWithDoc="0">
    <oddHeader>&amp;C&amp;G</oddHeader>
    <oddFooter>&amp;C&amp;12 62</oddFooter>
  </headerFooter>
  <legacyDrawingHF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M39"/>
  <sheetViews>
    <sheetView showGridLines="0" zoomScale="90" zoomScaleNormal="90" workbookViewId="0">
      <selection activeCell="B1" sqref="B1:Q1"/>
    </sheetView>
  </sheetViews>
  <sheetFormatPr baseColWidth="10" defaultColWidth="9.140625" defaultRowHeight="12.75"/>
  <cols>
    <col min="1" max="1" width="27.7109375" style="561" customWidth="1"/>
    <col min="2" max="2" width="10.5703125" style="561" customWidth="1"/>
    <col min="3" max="3" width="15.140625" style="561" customWidth="1"/>
    <col min="4" max="4" width="14" style="561" customWidth="1"/>
    <col min="5" max="5" width="10.5703125" style="561" customWidth="1"/>
    <col min="6" max="6" width="12.7109375" style="561" bestFit="1" customWidth="1"/>
    <col min="7" max="7" width="10.85546875" style="561" customWidth="1"/>
    <col min="8" max="8" width="10.5703125" style="561" customWidth="1"/>
    <col min="9" max="9" width="12.5703125" style="561" customWidth="1"/>
    <col min="10" max="10" width="15" style="561" bestFit="1" customWidth="1"/>
    <col min="11" max="12" width="11.5703125" style="561" customWidth="1"/>
    <col min="13" max="16384" width="9.140625" style="561"/>
  </cols>
  <sheetData>
    <row r="1" spans="1:13" s="609" customFormat="1" ht="44.25" customHeight="1">
      <c r="A1" s="1110" t="s">
        <v>1337</v>
      </c>
      <c r="B1" s="1110"/>
      <c r="C1" s="1110"/>
      <c r="D1" s="1110"/>
      <c r="E1" s="1110"/>
      <c r="F1" s="1110"/>
      <c r="G1" s="1110"/>
      <c r="H1" s="1110"/>
      <c r="I1" s="1110"/>
      <c r="J1" s="1110"/>
      <c r="K1" s="1110"/>
      <c r="L1" s="1110"/>
      <c r="M1" s="240" t="s">
        <v>555</v>
      </c>
    </row>
    <row r="2" spans="1:13" s="633" customFormat="1" ht="3.75" customHeight="1">
      <c r="A2" s="592"/>
      <c r="B2" s="592"/>
      <c r="C2" s="592"/>
      <c r="D2" s="592"/>
      <c r="E2" s="592"/>
      <c r="F2" s="592"/>
      <c r="G2" s="592"/>
      <c r="H2" s="592"/>
      <c r="I2" s="592"/>
      <c r="J2" s="592"/>
      <c r="K2" s="628"/>
      <c r="L2" s="628"/>
    </row>
    <row r="3" spans="1:13" s="621" customFormat="1" ht="13.5" customHeight="1">
      <c r="A3" s="1119" t="s">
        <v>81</v>
      </c>
      <c r="B3" s="1119" t="s">
        <v>976</v>
      </c>
      <c r="C3" s="1130" t="s">
        <v>1017</v>
      </c>
      <c r="D3" s="1119" t="s">
        <v>205</v>
      </c>
      <c r="E3" s="1119" t="s">
        <v>204</v>
      </c>
      <c r="F3" s="1119"/>
      <c r="G3" s="1119"/>
      <c r="H3" s="1119"/>
      <c r="I3" s="1119"/>
      <c r="J3" s="1119"/>
      <c r="K3" s="1119"/>
      <c r="L3" s="1119"/>
    </row>
    <row r="4" spans="1:13" s="621" customFormat="1" ht="5.25" customHeight="1">
      <c r="A4" s="1119"/>
      <c r="B4" s="1132"/>
      <c r="C4" s="1141"/>
      <c r="D4" s="1132"/>
      <c r="E4" s="1119"/>
      <c r="F4" s="1119"/>
      <c r="G4" s="1119"/>
      <c r="H4" s="1119"/>
      <c r="I4" s="1119"/>
      <c r="J4" s="1119"/>
      <c r="K4" s="1119"/>
      <c r="L4" s="1119"/>
    </row>
    <row r="5" spans="1:13" s="621" customFormat="1" ht="46.5" customHeight="1">
      <c r="A5" s="1130"/>
      <c r="B5" s="1133"/>
      <c r="C5" s="1141"/>
      <c r="D5" s="1133"/>
      <c r="E5" s="581" t="s">
        <v>66</v>
      </c>
      <c r="F5" s="581" t="s">
        <v>1018</v>
      </c>
      <c r="G5" s="581" t="s">
        <v>1019</v>
      </c>
      <c r="H5" s="581" t="s">
        <v>203</v>
      </c>
      <c r="I5" s="581" t="s">
        <v>1020</v>
      </c>
      <c r="J5" s="581" t="s">
        <v>202</v>
      </c>
      <c r="K5" s="581" t="s">
        <v>201</v>
      </c>
      <c r="L5" s="581" t="s">
        <v>60</v>
      </c>
    </row>
    <row r="6" spans="1:13" s="570" customFormat="1">
      <c r="A6" s="634" t="s">
        <v>11</v>
      </c>
      <c r="B6" s="545">
        <v>29207</v>
      </c>
      <c r="C6" s="545">
        <v>3460</v>
      </c>
      <c r="D6" s="545">
        <v>11768</v>
      </c>
      <c r="E6" s="545">
        <v>13979</v>
      </c>
      <c r="F6" s="545">
        <v>1698</v>
      </c>
      <c r="G6" s="545">
        <v>1566</v>
      </c>
      <c r="H6" s="545">
        <v>4592</v>
      </c>
      <c r="I6" s="545">
        <v>3386</v>
      </c>
      <c r="J6" s="545">
        <v>1478</v>
      </c>
      <c r="K6" s="545">
        <v>791</v>
      </c>
      <c r="L6" s="545">
        <v>468</v>
      </c>
    </row>
    <row r="7" spans="1:13">
      <c r="A7" s="635" t="s">
        <v>12</v>
      </c>
      <c r="B7" s="541">
        <v>13383</v>
      </c>
      <c r="C7" s="541">
        <v>1536</v>
      </c>
      <c r="D7" s="541">
        <v>4992</v>
      </c>
      <c r="E7" s="541">
        <v>6855</v>
      </c>
      <c r="F7" s="541">
        <v>1093</v>
      </c>
      <c r="G7" s="541">
        <v>876</v>
      </c>
      <c r="H7" s="541">
        <v>2264</v>
      </c>
      <c r="I7" s="541">
        <v>1387</v>
      </c>
      <c r="J7" s="541">
        <v>736</v>
      </c>
      <c r="K7" s="541">
        <v>308</v>
      </c>
      <c r="L7" s="541">
        <v>191</v>
      </c>
    </row>
    <row r="8" spans="1:13">
      <c r="A8" s="636" t="s">
        <v>13</v>
      </c>
      <c r="B8" s="545">
        <v>1149</v>
      </c>
      <c r="C8" s="545">
        <v>123</v>
      </c>
      <c r="D8" s="545">
        <v>415</v>
      </c>
      <c r="E8" s="545">
        <v>611</v>
      </c>
      <c r="F8" s="545">
        <v>102</v>
      </c>
      <c r="G8" s="545">
        <v>66</v>
      </c>
      <c r="H8" s="545">
        <v>212</v>
      </c>
      <c r="I8" s="545">
        <v>138</v>
      </c>
      <c r="J8" s="545">
        <v>61</v>
      </c>
      <c r="K8" s="545">
        <v>23</v>
      </c>
      <c r="L8" s="545">
        <v>9</v>
      </c>
    </row>
    <row r="9" spans="1:13">
      <c r="A9" s="637" t="s">
        <v>14</v>
      </c>
      <c r="B9" s="541">
        <v>214</v>
      </c>
      <c r="C9" s="541">
        <v>34</v>
      </c>
      <c r="D9" s="541">
        <v>72</v>
      </c>
      <c r="E9" s="541">
        <v>108</v>
      </c>
      <c r="F9" s="541">
        <v>26</v>
      </c>
      <c r="G9" s="541">
        <v>14</v>
      </c>
      <c r="H9" s="541">
        <v>14</v>
      </c>
      <c r="I9" s="541">
        <v>44</v>
      </c>
      <c r="J9" s="541">
        <v>10</v>
      </c>
      <c r="K9" s="541" t="s">
        <v>39</v>
      </c>
      <c r="L9" s="541" t="s">
        <v>39</v>
      </c>
    </row>
    <row r="10" spans="1:13">
      <c r="A10" s="636" t="s">
        <v>15</v>
      </c>
      <c r="B10" s="545">
        <v>350</v>
      </c>
      <c r="C10" s="545">
        <v>50</v>
      </c>
      <c r="D10" s="545">
        <v>127</v>
      </c>
      <c r="E10" s="545">
        <v>173</v>
      </c>
      <c r="F10" s="545">
        <v>42</v>
      </c>
      <c r="G10" s="545">
        <v>22</v>
      </c>
      <c r="H10" s="545">
        <v>31</v>
      </c>
      <c r="I10" s="545">
        <v>56</v>
      </c>
      <c r="J10" s="545">
        <v>22</v>
      </c>
      <c r="K10" s="545" t="s">
        <v>39</v>
      </c>
      <c r="L10" s="545" t="s">
        <v>39</v>
      </c>
    </row>
    <row r="11" spans="1:13">
      <c r="A11" s="637" t="s">
        <v>16</v>
      </c>
      <c r="B11" s="541">
        <v>184</v>
      </c>
      <c r="C11" s="541">
        <v>30</v>
      </c>
      <c r="D11" s="541">
        <v>69</v>
      </c>
      <c r="E11" s="541">
        <v>85</v>
      </c>
      <c r="F11" s="541">
        <v>6</v>
      </c>
      <c r="G11" s="541">
        <v>8</v>
      </c>
      <c r="H11" s="541">
        <v>17</v>
      </c>
      <c r="I11" s="541">
        <v>39</v>
      </c>
      <c r="J11" s="541">
        <v>15</v>
      </c>
      <c r="K11" s="541" t="s">
        <v>39</v>
      </c>
      <c r="L11" s="541" t="s">
        <v>39</v>
      </c>
    </row>
    <row r="12" spans="1:13">
      <c r="A12" s="636" t="s">
        <v>17</v>
      </c>
      <c r="B12" s="545">
        <v>504</v>
      </c>
      <c r="C12" s="545">
        <v>72</v>
      </c>
      <c r="D12" s="545">
        <v>172</v>
      </c>
      <c r="E12" s="545">
        <v>260</v>
      </c>
      <c r="F12" s="545">
        <v>47</v>
      </c>
      <c r="G12" s="545">
        <v>34</v>
      </c>
      <c r="H12" s="545">
        <v>83</v>
      </c>
      <c r="I12" s="545">
        <v>68</v>
      </c>
      <c r="J12" s="545">
        <v>24</v>
      </c>
      <c r="K12" s="545" t="s">
        <v>39</v>
      </c>
      <c r="L12" s="545">
        <v>4</v>
      </c>
    </row>
    <row r="13" spans="1:13">
      <c r="A13" s="637" t="s">
        <v>18</v>
      </c>
      <c r="B13" s="541">
        <v>664</v>
      </c>
      <c r="C13" s="541">
        <v>69</v>
      </c>
      <c r="D13" s="541">
        <v>245</v>
      </c>
      <c r="E13" s="541">
        <v>350</v>
      </c>
      <c r="F13" s="541">
        <v>69</v>
      </c>
      <c r="G13" s="541">
        <v>62</v>
      </c>
      <c r="H13" s="541">
        <v>56</v>
      </c>
      <c r="I13" s="541">
        <v>75</v>
      </c>
      <c r="J13" s="541">
        <v>27</v>
      </c>
      <c r="K13" s="541">
        <v>46</v>
      </c>
      <c r="L13" s="541">
        <v>15</v>
      </c>
    </row>
    <row r="14" spans="1:13">
      <c r="A14" s="636" t="s">
        <v>19</v>
      </c>
      <c r="B14" s="545">
        <v>671</v>
      </c>
      <c r="C14" s="545">
        <v>62</v>
      </c>
      <c r="D14" s="545">
        <v>193</v>
      </c>
      <c r="E14" s="545">
        <v>416</v>
      </c>
      <c r="F14" s="545">
        <v>52</v>
      </c>
      <c r="G14" s="545">
        <v>55</v>
      </c>
      <c r="H14" s="545">
        <v>133</v>
      </c>
      <c r="I14" s="545">
        <v>126</v>
      </c>
      <c r="J14" s="545">
        <v>42</v>
      </c>
      <c r="K14" s="545">
        <v>7</v>
      </c>
      <c r="L14" s="545">
        <v>1</v>
      </c>
    </row>
    <row r="15" spans="1:13">
      <c r="A15" s="637" t="s">
        <v>20</v>
      </c>
      <c r="B15" s="541">
        <v>934</v>
      </c>
      <c r="C15" s="541">
        <v>103</v>
      </c>
      <c r="D15" s="541">
        <v>320</v>
      </c>
      <c r="E15" s="541">
        <v>511</v>
      </c>
      <c r="F15" s="541">
        <v>109</v>
      </c>
      <c r="G15" s="541">
        <v>56</v>
      </c>
      <c r="H15" s="541">
        <v>97</v>
      </c>
      <c r="I15" s="541">
        <v>140</v>
      </c>
      <c r="J15" s="541">
        <v>66</v>
      </c>
      <c r="K15" s="541">
        <v>27</v>
      </c>
      <c r="L15" s="541">
        <v>16</v>
      </c>
    </row>
    <row r="16" spans="1:13">
      <c r="A16" s="636" t="s">
        <v>21</v>
      </c>
      <c r="B16" s="545">
        <v>7099</v>
      </c>
      <c r="C16" s="545">
        <v>786</v>
      </c>
      <c r="D16" s="545">
        <v>2835</v>
      </c>
      <c r="E16" s="545">
        <v>3478</v>
      </c>
      <c r="F16" s="545">
        <v>504</v>
      </c>
      <c r="G16" s="545">
        <v>474</v>
      </c>
      <c r="H16" s="545">
        <v>1422</v>
      </c>
      <c r="I16" s="545">
        <v>496</v>
      </c>
      <c r="J16" s="545">
        <v>343</v>
      </c>
      <c r="K16" s="545">
        <v>166</v>
      </c>
      <c r="L16" s="545">
        <v>73</v>
      </c>
    </row>
    <row r="17" spans="1:12">
      <c r="A17" s="637" t="s">
        <v>22</v>
      </c>
      <c r="B17" s="541">
        <v>921</v>
      </c>
      <c r="C17" s="541">
        <v>88</v>
      </c>
      <c r="D17" s="541">
        <v>301</v>
      </c>
      <c r="E17" s="541">
        <v>532</v>
      </c>
      <c r="F17" s="541">
        <v>91</v>
      </c>
      <c r="G17" s="541">
        <v>57</v>
      </c>
      <c r="H17" s="541">
        <v>138</v>
      </c>
      <c r="I17" s="541">
        <v>119</v>
      </c>
      <c r="J17" s="541">
        <v>56</v>
      </c>
      <c r="K17" s="541">
        <v>1</v>
      </c>
      <c r="L17" s="541">
        <v>70</v>
      </c>
    </row>
    <row r="18" spans="1:12" s="570" customFormat="1">
      <c r="A18" s="636" t="s">
        <v>23</v>
      </c>
      <c r="B18" s="545">
        <v>693</v>
      </c>
      <c r="C18" s="545">
        <v>119</v>
      </c>
      <c r="D18" s="545">
        <v>243</v>
      </c>
      <c r="E18" s="545">
        <v>331</v>
      </c>
      <c r="F18" s="545">
        <v>45</v>
      </c>
      <c r="G18" s="545">
        <v>28</v>
      </c>
      <c r="H18" s="545">
        <v>61</v>
      </c>
      <c r="I18" s="545">
        <v>86</v>
      </c>
      <c r="J18" s="545">
        <v>70</v>
      </c>
      <c r="K18" s="545">
        <v>38</v>
      </c>
      <c r="L18" s="545">
        <v>3</v>
      </c>
    </row>
    <row r="19" spans="1:12">
      <c r="A19" s="635" t="s">
        <v>24</v>
      </c>
      <c r="B19" s="541">
        <v>14479</v>
      </c>
      <c r="C19" s="541">
        <v>1675</v>
      </c>
      <c r="D19" s="541">
        <v>6364</v>
      </c>
      <c r="E19" s="541">
        <v>6440</v>
      </c>
      <c r="F19" s="541">
        <v>517</v>
      </c>
      <c r="G19" s="541">
        <v>618</v>
      </c>
      <c r="H19" s="541">
        <v>2205</v>
      </c>
      <c r="I19" s="541">
        <v>1700</v>
      </c>
      <c r="J19" s="541">
        <v>668</v>
      </c>
      <c r="K19" s="541">
        <v>468</v>
      </c>
      <c r="L19" s="541">
        <v>264</v>
      </c>
    </row>
    <row r="20" spans="1:12">
      <c r="A20" s="636" t="s">
        <v>25</v>
      </c>
      <c r="B20" s="545">
        <v>1079</v>
      </c>
      <c r="C20" s="545">
        <v>173</v>
      </c>
      <c r="D20" s="545">
        <v>331</v>
      </c>
      <c r="E20" s="545">
        <v>575</v>
      </c>
      <c r="F20" s="545">
        <v>52</v>
      </c>
      <c r="G20" s="545">
        <v>82</v>
      </c>
      <c r="H20" s="545">
        <v>124</v>
      </c>
      <c r="I20" s="545">
        <v>148</v>
      </c>
      <c r="J20" s="545">
        <v>74</v>
      </c>
      <c r="K20" s="545">
        <v>7</v>
      </c>
      <c r="L20" s="545">
        <v>88</v>
      </c>
    </row>
    <row r="21" spans="1:12">
      <c r="A21" s="637" t="s">
        <v>26</v>
      </c>
      <c r="B21" s="541">
        <v>796</v>
      </c>
      <c r="C21" s="541">
        <v>112</v>
      </c>
      <c r="D21" s="541">
        <v>236</v>
      </c>
      <c r="E21" s="541">
        <v>448</v>
      </c>
      <c r="F21" s="541">
        <v>46</v>
      </c>
      <c r="G21" s="541">
        <v>51</v>
      </c>
      <c r="H21" s="541">
        <v>126</v>
      </c>
      <c r="I21" s="541">
        <v>103</v>
      </c>
      <c r="J21" s="541">
        <v>42</v>
      </c>
      <c r="K21" s="541">
        <v>13</v>
      </c>
      <c r="L21" s="541">
        <v>67</v>
      </c>
    </row>
    <row r="22" spans="1:12">
      <c r="A22" s="636" t="s">
        <v>27</v>
      </c>
      <c r="B22" s="545">
        <v>9177</v>
      </c>
      <c r="C22" s="545">
        <v>873</v>
      </c>
      <c r="D22" s="545">
        <v>4605</v>
      </c>
      <c r="E22" s="545">
        <v>3699</v>
      </c>
      <c r="F22" s="545">
        <v>297</v>
      </c>
      <c r="G22" s="545">
        <v>291</v>
      </c>
      <c r="H22" s="545">
        <v>1349</v>
      </c>
      <c r="I22" s="545">
        <v>1027</v>
      </c>
      <c r="J22" s="545">
        <v>379</v>
      </c>
      <c r="K22" s="545">
        <v>259</v>
      </c>
      <c r="L22" s="545">
        <v>97</v>
      </c>
    </row>
    <row r="23" spans="1:12">
      <c r="A23" s="637" t="s">
        <v>28</v>
      </c>
      <c r="B23" s="541">
        <v>850</v>
      </c>
      <c r="C23" s="541">
        <v>161</v>
      </c>
      <c r="D23" s="541">
        <v>277</v>
      </c>
      <c r="E23" s="541">
        <v>412</v>
      </c>
      <c r="F23" s="541">
        <v>26</v>
      </c>
      <c r="G23" s="541">
        <v>57</v>
      </c>
      <c r="H23" s="541">
        <v>162</v>
      </c>
      <c r="I23" s="541">
        <v>102</v>
      </c>
      <c r="J23" s="541">
        <v>38</v>
      </c>
      <c r="K23" s="541">
        <v>27</v>
      </c>
      <c r="L23" s="541" t="s">
        <v>39</v>
      </c>
    </row>
    <row r="24" spans="1:12">
      <c r="A24" s="636" t="s">
        <v>29</v>
      </c>
      <c r="B24" s="545">
        <v>2169</v>
      </c>
      <c r="C24" s="545">
        <v>298</v>
      </c>
      <c r="D24" s="545">
        <v>763</v>
      </c>
      <c r="E24" s="545">
        <v>1108</v>
      </c>
      <c r="F24" s="545">
        <v>81</v>
      </c>
      <c r="G24" s="545">
        <v>119</v>
      </c>
      <c r="H24" s="545">
        <v>411</v>
      </c>
      <c r="I24" s="545">
        <v>268</v>
      </c>
      <c r="J24" s="545">
        <v>109</v>
      </c>
      <c r="K24" s="545">
        <v>108</v>
      </c>
      <c r="L24" s="545">
        <v>12</v>
      </c>
    </row>
    <row r="25" spans="1:12" s="570" customFormat="1">
      <c r="A25" s="637" t="s">
        <v>30</v>
      </c>
      <c r="B25" s="541">
        <v>408</v>
      </c>
      <c r="C25" s="541">
        <v>58</v>
      </c>
      <c r="D25" s="541">
        <v>152</v>
      </c>
      <c r="E25" s="541">
        <v>198</v>
      </c>
      <c r="F25" s="541">
        <v>15</v>
      </c>
      <c r="G25" s="541">
        <v>18</v>
      </c>
      <c r="H25" s="541">
        <v>33</v>
      </c>
      <c r="I25" s="541">
        <v>52</v>
      </c>
      <c r="J25" s="541">
        <v>26</v>
      </c>
      <c r="K25" s="541">
        <v>54</v>
      </c>
      <c r="L25" s="541" t="s">
        <v>39</v>
      </c>
    </row>
    <row r="26" spans="1:12">
      <c r="A26" s="634" t="s">
        <v>31</v>
      </c>
      <c r="B26" s="545">
        <v>1280</v>
      </c>
      <c r="C26" s="545">
        <v>235</v>
      </c>
      <c r="D26" s="545">
        <v>399</v>
      </c>
      <c r="E26" s="545">
        <v>646</v>
      </c>
      <c r="F26" s="545">
        <v>82</v>
      </c>
      <c r="G26" s="545">
        <v>67</v>
      </c>
      <c r="H26" s="545">
        <v>118</v>
      </c>
      <c r="I26" s="545">
        <v>285</v>
      </c>
      <c r="J26" s="545">
        <v>66</v>
      </c>
      <c r="K26" s="545">
        <v>15</v>
      </c>
      <c r="L26" s="545">
        <v>13</v>
      </c>
    </row>
    <row r="27" spans="1:12">
      <c r="A27" s="637" t="s">
        <v>78</v>
      </c>
      <c r="B27" s="541">
        <v>242</v>
      </c>
      <c r="C27" s="541">
        <v>54</v>
      </c>
      <c r="D27" s="541">
        <v>66</v>
      </c>
      <c r="E27" s="541">
        <v>122</v>
      </c>
      <c r="F27" s="541">
        <v>20</v>
      </c>
      <c r="G27" s="541">
        <v>15</v>
      </c>
      <c r="H27" s="541">
        <v>29</v>
      </c>
      <c r="I27" s="541">
        <v>49</v>
      </c>
      <c r="J27" s="541">
        <v>8</v>
      </c>
      <c r="K27" s="541" t="s">
        <v>39</v>
      </c>
      <c r="L27" s="541">
        <v>1</v>
      </c>
    </row>
    <row r="28" spans="1:12">
      <c r="A28" s="636" t="s">
        <v>84</v>
      </c>
      <c r="B28" s="545">
        <v>270</v>
      </c>
      <c r="C28" s="545">
        <v>70</v>
      </c>
      <c r="D28" s="545">
        <v>78</v>
      </c>
      <c r="E28" s="545">
        <v>122</v>
      </c>
      <c r="F28" s="545">
        <v>14</v>
      </c>
      <c r="G28" s="545">
        <v>15</v>
      </c>
      <c r="H28" s="545">
        <v>28</v>
      </c>
      <c r="I28" s="545">
        <v>46</v>
      </c>
      <c r="J28" s="545">
        <v>16</v>
      </c>
      <c r="K28" s="545">
        <v>2</v>
      </c>
      <c r="L28" s="545">
        <v>1</v>
      </c>
    </row>
    <row r="29" spans="1:12">
      <c r="A29" s="637" t="s">
        <v>77</v>
      </c>
      <c r="B29" s="541">
        <v>169</v>
      </c>
      <c r="C29" s="541">
        <v>27</v>
      </c>
      <c r="D29" s="541">
        <v>59</v>
      </c>
      <c r="E29" s="541">
        <v>83</v>
      </c>
      <c r="F29" s="541">
        <v>8</v>
      </c>
      <c r="G29" s="541">
        <v>5</v>
      </c>
      <c r="H29" s="541">
        <v>10</v>
      </c>
      <c r="I29" s="541">
        <v>40</v>
      </c>
      <c r="J29" s="541">
        <v>8</v>
      </c>
      <c r="K29" s="541">
        <v>5</v>
      </c>
      <c r="L29" s="541">
        <v>7</v>
      </c>
    </row>
    <row r="30" spans="1:12">
      <c r="A30" s="636" t="s">
        <v>83</v>
      </c>
      <c r="B30" s="545">
        <v>210</v>
      </c>
      <c r="C30" s="545">
        <v>22</v>
      </c>
      <c r="D30" s="545">
        <v>79</v>
      </c>
      <c r="E30" s="545">
        <v>109</v>
      </c>
      <c r="F30" s="545">
        <v>19</v>
      </c>
      <c r="G30" s="545">
        <v>10</v>
      </c>
      <c r="H30" s="545">
        <v>13</v>
      </c>
      <c r="I30" s="545">
        <v>59</v>
      </c>
      <c r="J30" s="545">
        <v>8</v>
      </c>
      <c r="K30" s="545" t="s">
        <v>39</v>
      </c>
      <c r="L30" s="545" t="s">
        <v>39</v>
      </c>
    </row>
    <row r="31" spans="1:12">
      <c r="A31" s="637" t="s">
        <v>76</v>
      </c>
      <c r="B31" s="541">
        <v>219</v>
      </c>
      <c r="C31" s="541">
        <v>38</v>
      </c>
      <c r="D31" s="541">
        <v>74</v>
      </c>
      <c r="E31" s="541">
        <v>107</v>
      </c>
      <c r="F31" s="541">
        <v>17</v>
      </c>
      <c r="G31" s="541">
        <v>11</v>
      </c>
      <c r="H31" s="541">
        <v>23</v>
      </c>
      <c r="I31" s="541">
        <v>39</v>
      </c>
      <c r="J31" s="541">
        <v>10</v>
      </c>
      <c r="K31" s="541">
        <v>3</v>
      </c>
      <c r="L31" s="541">
        <v>4</v>
      </c>
    </row>
    <row r="32" spans="1:12" s="570" customFormat="1">
      <c r="A32" s="636" t="s">
        <v>75</v>
      </c>
      <c r="B32" s="545">
        <v>170</v>
      </c>
      <c r="C32" s="545">
        <v>24</v>
      </c>
      <c r="D32" s="545">
        <v>43</v>
      </c>
      <c r="E32" s="545">
        <v>103</v>
      </c>
      <c r="F32" s="545">
        <v>4</v>
      </c>
      <c r="G32" s="545">
        <v>11</v>
      </c>
      <c r="H32" s="545">
        <v>15</v>
      </c>
      <c r="I32" s="545">
        <v>52</v>
      </c>
      <c r="J32" s="545">
        <v>16</v>
      </c>
      <c r="K32" s="545">
        <v>5</v>
      </c>
      <c r="L32" s="545" t="s">
        <v>39</v>
      </c>
    </row>
    <row r="33" spans="1:12">
      <c r="A33" s="635" t="s">
        <v>38</v>
      </c>
      <c r="B33" s="541">
        <v>63</v>
      </c>
      <c r="C33" s="541">
        <v>13</v>
      </c>
      <c r="D33" s="541">
        <v>13</v>
      </c>
      <c r="E33" s="541">
        <v>37</v>
      </c>
      <c r="F33" s="541">
        <v>6</v>
      </c>
      <c r="G33" s="541">
        <v>5</v>
      </c>
      <c r="H33" s="541">
        <v>4</v>
      </c>
      <c r="I33" s="541">
        <v>14</v>
      </c>
      <c r="J33" s="541">
        <v>8</v>
      </c>
      <c r="K33" s="541" t="s">
        <v>39</v>
      </c>
      <c r="L33" s="541" t="s">
        <v>39</v>
      </c>
    </row>
    <row r="34" spans="1:12">
      <c r="A34" s="636" t="s">
        <v>82</v>
      </c>
      <c r="B34" s="545">
        <v>63</v>
      </c>
      <c r="C34" s="545">
        <v>13</v>
      </c>
      <c r="D34" s="545">
        <v>13</v>
      </c>
      <c r="E34" s="545">
        <v>37</v>
      </c>
      <c r="F34" s="545">
        <v>6</v>
      </c>
      <c r="G34" s="545">
        <v>5</v>
      </c>
      <c r="H34" s="545">
        <v>4</v>
      </c>
      <c r="I34" s="545">
        <v>14</v>
      </c>
      <c r="J34" s="545">
        <v>8</v>
      </c>
      <c r="K34" s="545" t="s">
        <v>39</v>
      </c>
      <c r="L34" s="545" t="s">
        <v>39</v>
      </c>
    </row>
    <row r="35" spans="1:12">
      <c r="A35" s="973" t="s">
        <v>1522</v>
      </c>
      <c r="B35" s="974">
        <v>2</v>
      </c>
      <c r="C35" s="974">
        <v>1</v>
      </c>
      <c r="D35" s="974" t="s">
        <v>39</v>
      </c>
      <c r="E35" s="974">
        <v>1</v>
      </c>
      <c r="F35" s="974" t="s">
        <v>39</v>
      </c>
      <c r="G35" s="974" t="s">
        <v>39</v>
      </c>
      <c r="H35" s="974">
        <v>1</v>
      </c>
      <c r="I35" s="974" t="s">
        <v>39</v>
      </c>
      <c r="J35" s="974" t="s">
        <v>39</v>
      </c>
      <c r="K35" s="974" t="s">
        <v>39</v>
      </c>
      <c r="L35" s="974" t="s">
        <v>39</v>
      </c>
    </row>
    <row r="36" spans="1:12">
      <c r="A36" s="636" t="s">
        <v>1522</v>
      </c>
      <c r="B36" s="926">
        <v>2</v>
      </c>
      <c r="C36" s="926">
        <v>1</v>
      </c>
      <c r="D36" s="926" t="s">
        <v>39</v>
      </c>
      <c r="E36" s="926">
        <v>1</v>
      </c>
      <c r="F36" s="926" t="s">
        <v>39</v>
      </c>
      <c r="G36" s="926" t="s">
        <v>39</v>
      </c>
      <c r="H36" s="926">
        <v>1</v>
      </c>
      <c r="I36" s="926" t="s">
        <v>39</v>
      </c>
      <c r="J36" s="926" t="s">
        <v>39</v>
      </c>
      <c r="K36" s="926" t="s">
        <v>39</v>
      </c>
      <c r="L36" s="926" t="s">
        <v>39</v>
      </c>
    </row>
    <row r="37" spans="1:12" ht="4.5" customHeight="1">
      <c r="A37" s="636"/>
      <c r="B37" s="614"/>
      <c r="C37" s="614"/>
      <c r="D37" s="614"/>
      <c r="E37" s="614"/>
      <c r="F37" s="614"/>
      <c r="G37" s="614"/>
      <c r="H37" s="614"/>
      <c r="I37" s="614"/>
      <c r="J37" s="614"/>
      <c r="K37" s="614"/>
      <c r="L37" s="614"/>
    </row>
    <row r="38" spans="1:12" ht="15" customHeight="1">
      <c r="A38" s="1118" t="s">
        <v>690</v>
      </c>
      <c r="B38" s="1118"/>
      <c r="C38" s="1118"/>
      <c r="D38" s="1118"/>
      <c r="E38" s="1118"/>
      <c r="F38" s="1118"/>
      <c r="G38" s="1118"/>
      <c r="H38" s="1118"/>
      <c r="I38" s="1118"/>
      <c r="J38" s="1118"/>
      <c r="K38" s="1118"/>
      <c r="L38" s="1118"/>
    </row>
    <row r="39" spans="1:12">
      <c r="A39" s="597"/>
      <c r="B39" s="597"/>
      <c r="C39" s="597"/>
      <c r="D39" s="597"/>
      <c r="E39" s="597"/>
      <c r="F39" s="597"/>
      <c r="G39" s="597"/>
      <c r="H39" s="597"/>
      <c r="I39" s="597"/>
      <c r="J39" s="597"/>
      <c r="K39" s="597"/>
      <c r="L39" s="597"/>
    </row>
  </sheetData>
  <mergeCells count="7">
    <mergeCell ref="A1:L1"/>
    <mergeCell ref="A3:A5"/>
    <mergeCell ref="A38:L38"/>
    <mergeCell ref="E3:L4"/>
    <mergeCell ref="B3:B5"/>
    <mergeCell ref="C3:C5"/>
    <mergeCell ref="D3:D5"/>
  </mergeCells>
  <hyperlinks>
    <hyperlink ref="M1" location="INDICE!A32" display="INDICE"/>
  </hyperlinks>
  <printOptions horizontalCentered="1"/>
  <pageMargins left="0.51181102362204722" right="0.51181102362204722" top="1.1023622047244095" bottom="0.51181102362204722" header="0.11811023622047245" footer="0.23622047244094491"/>
  <pageSetup paperSize="9" scale="83" firstPageNumber="63" orientation="landscape" useFirstPageNumber="1" r:id="rId1"/>
  <headerFooter scaleWithDoc="0">
    <oddHeader>&amp;C&amp;G</oddHeader>
    <oddFooter>&amp;C&amp;12 63</oddFooter>
  </headerFooter>
  <legacyDrawingHF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V36"/>
  <sheetViews>
    <sheetView showGridLines="0" zoomScale="90" zoomScaleNormal="90" zoomScalePageLayoutView="70" workbookViewId="0">
      <selection activeCell="B1" sqref="B1:Q1"/>
    </sheetView>
  </sheetViews>
  <sheetFormatPr baseColWidth="10" defaultColWidth="9.140625" defaultRowHeight="12.75"/>
  <cols>
    <col min="1" max="1" width="28.5703125" style="29" customWidth="1"/>
    <col min="2" max="2" width="10.140625" style="29" bestFit="1" customWidth="1"/>
    <col min="3" max="3" width="8.5703125" style="29" bestFit="1" customWidth="1"/>
    <col min="4" max="4" width="10.5703125" style="29" customWidth="1"/>
    <col min="5" max="5" width="6.85546875" style="29" bestFit="1" customWidth="1"/>
    <col min="6" max="6" width="10.140625" style="29" bestFit="1" customWidth="1"/>
    <col min="7" max="7" width="9" style="29" bestFit="1" customWidth="1"/>
    <col min="8" max="8" width="8.85546875" style="29" bestFit="1" customWidth="1"/>
    <col min="9" max="9" width="11.42578125" style="29" customWidth="1"/>
    <col min="10" max="10" width="13" style="29" customWidth="1"/>
    <col min="11" max="11" width="7.28515625" style="29" bestFit="1" customWidth="1"/>
    <col min="12" max="12" width="7.85546875" style="29" bestFit="1" customWidth="1"/>
    <col min="13" max="13" width="12.7109375" style="29" bestFit="1" customWidth="1"/>
    <col min="14" max="14" width="8.5703125" style="29" bestFit="1" customWidth="1"/>
    <col min="15" max="15" width="10.28515625" style="29" bestFit="1" customWidth="1"/>
    <col min="16" max="16" width="7.7109375" style="29" customWidth="1"/>
    <col min="17" max="17" width="9" style="29" bestFit="1" customWidth="1"/>
    <col min="18" max="18" width="10.140625" style="29" bestFit="1" customWidth="1"/>
    <col min="19" max="19" width="11.5703125" style="29" customWidth="1"/>
    <col min="20" max="20" width="12.42578125" style="29" bestFit="1" customWidth="1"/>
    <col min="21" max="21" width="7.140625" style="29" bestFit="1" customWidth="1"/>
    <col min="22" max="16384" width="9.140625" style="26"/>
  </cols>
  <sheetData>
    <row r="1" spans="1:22" s="28" customFormat="1" ht="45.75" customHeight="1">
      <c r="A1" s="1110" t="s">
        <v>1338</v>
      </c>
      <c r="B1" s="1137"/>
      <c r="C1" s="1137"/>
      <c r="D1" s="1137"/>
      <c r="E1" s="1137"/>
      <c r="F1" s="1137"/>
      <c r="G1" s="1137"/>
      <c r="H1" s="1137"/>
      <c r="I1" s="1137"/>
      <c r="J1" s="1137"/>
      <c r="K1" s="1137"/>
      <c r="L1" s="1137"/>
      <c r="M1" s="1137"/>
      <c r="N1" s="1137"/>
      <c r="O1" s="1137"/>
      <c r="P1" s="1137"/>
      <c r="Q1" s="1137"/>
      <c r="R1" s="1137"/>
      <c r="S1" s="1137"/>
      <c r="T1" s="1137"/>
      <c r="U1" s="1137"/>
      <c r="V1" s="240" t="s">
        <v>555</v>
      </c>
    </row>
    <row r="2" spans="1:22" s="28" customFormat="1" ht="16.5" customHeight="1">
      <c r="A2" s="1149" t="s">
        <v>81</v>
      </c>
      <c r="B2" s="1150" t="s">
        <v>677</v>
      </c>
      <c r="C2" s="1151"/>
      <c r="D2" s="1151"/>
      <c r="E2" s="1152"/>
      <c r="F2" s="1153" t="s">
        <v>678</v>
      </c>
      <c r="G2" s="1153"/>
      <c r="H2" s="1153"/>
      <c r="I2" s="1153"/>
      <c r="J2" s="1153"/>
      <c r="K2" s="1153"/>
      <c r="L2" s="1153"/>
      <c r="M2" s="1153"/>
      <c r="N2" s="1153"/>
      <c r="O2" s="1153"/>
      <c r="P2" s="1153"/>
      <c r="Q2" s="1153"/>
      <c r="R2" s="1153"/>
      <c r="S2" s="1153"/>
      <c r="T2" s="1153"/>
      <c r="U2" s="1153"/>
    </row>
    <row r="3" spans="1:22" s="37" customFormat="1" ht="63.75" customHeight="1">
      <c r="A3" s="1149"/>
      <c r="B3" s="474" t="s">
        <v>1021</v>
      </c>
      <c r="C3" s="474" t="s">
        <v>1022</v>
      </c>
      <c r="D3" s="474" t="s">
        <v>1023</v>
      </c>
      <c r="E3" s="474" t="s">
        <v>1024</v>
      </c>
      <c r="F3" s="474" t="s">
        <v>1025</v>
      </c>
      <c r="G3" s="474" t="s">
        <v>1026</v>
      </c>
      <c r="H3" s="474" t="s">
        <v>211</v>
      </c>
      <c r="I3" s="474" t="s">
        <v>210</v>
      </c>
      <c r="J3" s="474" t="s">
        <v>209</v>
      </c>
      <c r="K3" s="474" t="s">
        <v>1027</v>
      </c>
      <c r="L3" s="474" t="s">
        <v>1028</v>
      </c>
      <c r="M3" s="474" t="s">
        <v>1029</v>
      </c>
      <c r="N3" s="474" t="s">
        <v>1030</v>
      </c>
      <c r="O3" s="474" t="s">
        <v>1031</v>
      </c>
      <c r="P3" s="474" t="s">
        <v>1032</v>
      </c>
      <c r="Q3" s="474" t="s">
        <v>208</v>
      </c>
      <c r="R3" s="474" t="s">
        <v>207</v>
      </c>
      <c r="S3" s="474" t="s">
        <v>1033</v>
      </c>
      <c r="T3" s="474" t="s">
        <v>1034</v>
      </c>
      <c r="U3" s="474" t="s">
        <v>106</v>
      </c>
    </row>
    <row r="4" spans="1:22" s="28" customFormat="1" ht="18" customHeight="1">
      <c r="A4" s="51" t="s">
        <v>11</v>
      </c>
      <c r="B4" s="846">
        <v>1370</v>
      </c>
      <c r="C4" s="846">
        <v>318</v>
      </c>
      <c r="D4" s="846">
        <v>352</v>
      </c>
      <c r="E4" s="846">
        <v>806</v>
      </c>
      <c r="F4" s="846">
        <v>1544</v>
      </c>
      <c r="G4" s="846">
        <v>1614</v>
      </c>
      <c r="H4" s="846">
        <v>4991</v>
      </c>
      <c r="I4" s="846">
        <v>1660</v>
      </c>
      <c r="J4" s="846">
        <v>1130</v>
      </c>
      <c r="K4" s="846">
        <v>1904</v>
      </c>
      <c r="L4" s="846">
        <v>1408</v>
      </c>
      <c r="M4" s="846">
        <v>481</v>
      </c>
      <c r="N4" s="846">
        <v>958</v>
      </c>
      <c r="O4" s="846">
        <v>543</v>
      </c>
      <c r="P4" s="846">
        <v>169</v>
      </c>
      <c r="Q4" s="846">
        <v>1582</v>
      </c>
      <c r="R4" s="846">
        <v>3136</v>
      </c>
      <c r="S4" s="846">
        <v>3376</v>
      </c>
      <c r="T4" s="846">
        <v>3513</v>
      </c>
      <c r="U4" s="846">
        <v>618</v>
      </c>
    </row>
    <row r="5" spans="1:22" ht="17.25" customHeight="1">
      <c r="A5" s="480" t="s">
        <v>12</v>
      </c>
      <c r="B5" s="847">
        <v>610</v>
      </c>
      <c r="C5" s="847">
        <v>166</v>
      </c>
      <c r="D5" s="847">
        <v>159</v>
      </c>
      <c r="E5" s="847">
        <v>362</v>
      </c>
      <c r="F5" s="847">
        <v>697</v>
      </c>
      <c r="G5" s="847">
        <v>746</v>
      </c>
      <c r="H5" s="847">
        <v>2238</v>
      </c>
      <c r="I5" s="847">
        <v>803</v>
      </c>
      <c r="J5" s="847">
        <v>579</v>
      </c>
      <c r="K5" s="847">
        <v>881</v>
      </c>
      <c r="L5" s="847">
        <v>690</v>
      </c>
      <c r="M5" s="847">
        <v>200</v>
      </c>
      <c r="N5" s="847">
        <v>468</v>
      </c>
      <c r="O5" s="847">
        <v>332</v>
      </c>
      <c r="P5" s="847">
        <v>98</v>
      </c>
      <c r="Q5" s="847">
        <v>693</v>
      </c>
      <c r="R5" s="847">
        <v>1472</v>
      </c>
      <c r="S5" s="847">
        <v>1698</v>
      </c>
      <c r="T5" s="847">
        <v>1741</v>
      </c>
      <c r="U5" s="847">
        <v>300</v>
      </c>
    </row>
    <row r="6" spans="1:22" ht="15" customHeight="1">
      <c r="A6" s="338" t="s">
        <v>13</v>
      </c>
      <c r="B6" s="846">
        <v>73</v>
      </c>
      <c r="C6" s="846">
        <v>25</v>
      </c>
      <c r="D6" s="846">
        <v>19</v>
      </c>
      <c r="E6" s="846">
        <v>41</v>
      </c>
      <c r="F6" s="846">
        <v>82</v>
      </c>
      <c r="G6" s="846">
        <v>90</v>
      </c>
      <c r="H6" s="846">
        <v>214</v>
      </c>
      <c r="I6" s="846">
        <v>86</v>
      </c>
      <c r="J6" s="846">
        <v>65</v>
      </c>
      <c r="K6" s="846">
        <v>97</v>
      </c>
      <c r="L6" s="846">
        <v>58</v>
      </c>
      <c r="M6" s="846">
        <v>19</v>
      </c>
      <c r="N6" s="846">
        <v>44</v>
      </c>
      <c r="O6" s="846">
        <v>46</v>
      </c>
      <c r="P6" s="846">
        <v>10</v>
      </c>
      <c r="Q6" s="846">
        <v>105</v>
      </c>
      <c r="R6" s="846">
        <v>154</v>
      </c>
      <c r="S6" s="846">
        <v>200</v>
      </c>
      <c r="T6" s="846">
        <v>176</v>
      </c>
      <c r="U6" s="846">
        <v>11</v>
      </c>
    </row>
    <row r="7" spans="1:22" ht="15" customHeight="1">
      <c r="A7" s="478" t="s">
        <v>14</v>
      </c>
      <c r="B7" s="847">
        <v>13</v>
      </c>
      <c r="C7" s="847" t="s">
        <v>39</v>
      </c>
      <c r="D7" s="847">
        <v>2</v>
      </c>
      <c r="E7" s="847">
        <v>12</v>
      </c>
      <c r="F7" s="847">
        <v>21</v>
      </c>
      <c r="G7" s="847">
        <v>20</v>
      </c>
      <c r="H7" s="847">
        <v>65</v>
      </c>
      <c r="I7" s="847">
        <v>20</v>
      </c>
      <c r="J7" s="847">
        <v>20</v>
      </c>
      <c r="K7" s="847">
        <v>25</v>
      </c>
      <c r="L7" s="847">
        <v>16</v>
      </c>
      <c r="M7" s="847">
        <v>9</v>
      </c>
      <c r="N7" s="847">
        <v>3</v>
      </c>
      <c r="O7" s="847">
        <v>7</v>
      </c>
      <c r="P7" s="847" t="s">
        <v>39</v>
      </c>
      <c r="Q7" s="847">
        <v>11</v>
      </c>
      <c r="R7" s="847">
        <v>38</v>
      </c>
      <c r="S7" s="847">
        <v>65</v>
      </c>
      <c r="T7" s="847">
        <v>44</v>
      </c>
      <c r="U7" s="847">
        <v>77</v>
      </c>
    </row>
    <row r="8" spans="1:22" ht="15" customHeight="1">
      <c r="A8" s="338" t="s">
        <v>15</v>
      </c>
      <c r="B8" s="846">
        <v>18</v>
      </c>
      <c r="C8" s="846">
        <v>1</v>
      </c>
      <c r="D8" s="846">
        <v>4</v>
      </c>
      <c r="E8" s="846">
        <v>13</v>
      </c>
      <c r="F8" s="846">
        <v>19</v>
      </c>
      <c r="G8" s="846">
        <v>14</v>
      </c>
      <c r="H8" s="846">
        <v>42</v>
      </c>
      <c r="I8" s="846">
        <v>19</v>
      </c>
      <c r="J8" s="846">
        <v>13</v>
      </c>
      <c r="K8" s="846">
        <v>22</v>
      </c>
      <c r="L8" s="846">
        <v>8</v>
      </c>
      <c r="M8" s="846">
        <v>1</v>
      </c>
      <c r="N8" s="846">
        <v>4</v>
      </c>
      <c r="O8" s="846">
        <v>5</v>
      </c>
      <c r="P8" s="846">
        <v>1</v>
      </c>
      <c r="Q8" s="846">
        <v>6</v>
      </c>
      <c r="R8" s="846">
        <v>31</v>
      </c>
      <c r="S8" s="846">
        <v>95</v>
      </c>
      <c r="T8" s="846">
        <v>50</v>
      </c>
      <c r="U8" s="846" t="s">
        <v>39</v>
      </c>
    </row>
    <row r="9" spans="1:22" ht="15" customHeight="1">
      <c r="A9" s="478" t="s">
        <v>16</v>
      </c>
      <c r="B9" s="847">
        <v>11</v>
      </c>
      <c r="C9" s="847">
        <v>1</v>
      </c>
      <c r="D9" s="847">
        <v>1</v>
      </c>
      <c r="E9" s="847">
        <v>6</v>
      </c>
      <c r="F9" s="847">
        <v>11</v>
      </c>
      <c r="G9" s="847">
        <v>13</v>
      </c>
      <c r="H9" s="847">
        <v>17</v>
      </c>
      <c r="I9" s="847">
        <v>14</v>
      </c>
      <c r="J9" s="847">
        <v>10</v>
      </c>
      <c r="K9" s="847">
        <v>15</v>
      </c>
      <c r="L9" s="847">
        <v>12</v>
      </c>
      <c r="M9" s="847">
        <v>3</v>
      </c>
      <c r="N9" s="847">
        <v>5</v>
      </c>
      <c r="O9" s="847">
        <v>5</v>
      </c>
      <c r="P9" s="847" t="s">
        <v>39</v>
      </c>
      <c r="Q9" s="847">
        <v>3</v>
      </c>
      <c r="R9" s="847">
        <v>17</v>
      </c>
      <c r="S9" s="847">
        <v>50</v>
      </c>
      <c r="T9" s="847">
        <v>44</v>
      </c>
      <c r="U9" s="847">
        <v>2</v>
      </c>
    </row>
    <row r="10" spans="1:22" ht="15" customHeight="1">
      <c r="A10" s="338" t="s">
        <v>17</v>
      </c>
      <c r="B10" s="846">
        <v>33</v>
      </c>
      <c r="C10" s="846" t="s">
        <v>39</v>
      </c>
      <c r="D10" s="846">
        <v>9</v>
      </c>
      <c r="E10" s="846">
        <v>28</v>
      </c>
      <c r="F10" s="846">
        <v>36</v>
      </c>
      <c r="G10" s="846">
        <v>37</v>
      </c>
      <c r="H10" s="846">
        <v>76</v>
      </c>
      <c r="I10" s="846">
        <v>50</v>
      </c>
      <c r="J10" s="846">
        <v>34</v>
      </c>
      <c r="K10" s="846">
        <v>46</v>
      </c>
      <c r="L10" s="846">
        <v>34</v>
      </c>
      <c r="M10" s="846">
        <v>7</v>
      </c>
      <c r="N10" s="846">
        <v>16</v>
      </c>
      <c r="O10" s="846">
        <v>12</v>
      </c>
      <c r="P10" s="846">
        <v>1</v>
      </c>
      <c r="Q10" s="846">
        <v>7</v>
      </c>
      <c r="R10" s="846">
        <v>86</v>
      </c>
      <c r="S10" s="846">
        <v>108</v>
      </c>
      <c r="T10" s="846">
        <v>75</v>
      </c>
      <c r="U10" s="846" t="s">
        <v>39</v>
      </c>
    </row>
    <row r="11" spans="1:22" ht="15" customHeight="1">
      <c r="A11" s="478" t="s">
        <v>18</v>
      </c>
      <c r="B11" s="847">
        <v>38</v>
      </c>
      <c r="C11" s="847">
        <v>8</v>
      </c>
      <c r="D11" s="847">
        <v>3</v>
      </c>
      <c r="E11" s="847">
        <v>24</v>
      </c>
      <c r="F11" s="847">
        <v>37</v>
      </c>
      <c r="G11" s="847">
        <v>46</v>
      </c>
      <c r="H11" s="847">
        <v>107</v>
      </c>
      <c r="I11" s="847">
        <v>37</v>
      </c>
      <c r="J11" s="847">
        <v>29</v>
      </c>
      <c r="K11" s="847">
        <v>53</v>
      </c>
      <c r="L11" s="847">
        <v>31</v>
      </c>
      <c r="M11" s="847">
        <v>11</v>
      </c>
      <c r="N11" s="847">
        <v>26</v>
      </c>
      <c r="O11" s="847">
        <v>18</v>
      </c>
      <c r="P11" s="847">
        <v>7</v>
      </c>
      <c r="Q11" s="847">
        <v>13</v>
      </c>
      <c r="R11" s="847">
        <v>87</v>
      </c>
      <c r="S11" s="847">
        <v>162</v>
      </c>
      <c r="T11" s="847">
        <v>81</v>
      </c>
      <c r="U11" s="847">
        <v>4</v>
      </c>
    </row>
    <row r="12" spans="1:22" ht="15" customHeight="1">
      <c r="A12" s="338" t="s">
        <v>19</v>
      </c>
      <c r="B12" s="846">
        <v>27</v>
      </c>
      <c r="C12" s="846">
        <v>6</v>
      </c>
      <c r="D12" s="846">
        <v>18</v>
      </c>
      <c r="E12" s="846">
        <v>23</v>
      </c>
      <c r="F12" s="846">
        <v>28</v>
      </c>
      <c r="G12" s="846">
        <v>30</v>
      </c>
      <c r="H12" s="846">
        <v>93</v>
      </c>
      <c r="I12" s="846">
        <v>45</v>
      </c>
      <c r="J12" s="846">
        <v>31</v>
      </c>
      <c r="K12" s="846">
        <v>37</v>
      </c>
      <c r="L12" s="846">
        <v>29</v>
      </c>
      <c r="M12" s="846">
        <v>6</v>
      </c>
      <c r="N12" s="846">
        <v>18</v>
      </c>
      <c r="O12" s="846">
        <v>11</v>
      </c>
      <c r="P12" s="846">
        <v>2</v>
      </c>
      <c r="Q12" s="846">
        <v>92</v>
      </c>
      <c r="R12" s="846">
        <v>65</v>
      </c>
      <c r="S12" s="846">
        <v>111</v>
      </c>
      <c r="T12" s="846">
        <v>84</v>
      </c>
      <c r="U12" s="846">
        <v>4</v>
      </c>
    </row>
    <row r="13" spans="1:22" ht="15" customHeight="1">
      <c r="A13" s="478" t="s">
        <v>20</v>
      </c>
      <c r="B13" s="847">
        <v>62</v>
      </c>
      <c r="C13" s="847">
        <v>12</v>
      </c>
      <c r="D13" s="847">
        <v>6</v>
      </c>
      <c r="E13" s="847">
        <v>40</v>
      </c>
      <c r="F13" s="847">
        <v>63</v>
      </c>
      <c r="G13" s="847">
        <v>64</v>
      </c>
      <c r="H13" s="847">
        <v>224</v>
      </c>
      <c r="I13" s="847">
        <v>58</v>
      </c>
      <c r="J13" s="847">
        <v>41</v>
      </c>
      <c r="K13" s="847">
        <v>79</v>
      </c>
      <c r="L13" s="847">
        <v>48</v>
      </c>
      <c r="M13" s="847">
        <v>15</v>
      </c>
      <c r="N13" s="847">
        <v>32</v>
      </c>
      <c r="O13" s="847">
        <v>28</v>
      </c>
      <c r="P13" s="847">
        <v>10</v>
      </c>
      <c r="Q13" s="847">
        <v>21</v>
      </c>
      <c r="R13" s="847">
        <v>87</v>
      </c>
      <c r="S13" s="847">
        <v>154</v>
      </c>
      <c r="T13" s="847">
        <v>114</v>
      </c>
      <c r="U13" s="847">
        <v>8</v>
      </c>
    </row>
    <row r="14" spans="1:22" ht="15" customHeight="1">
      <c r="A14" s="338" t="s">
        <v>21</v>
      </c>
      <c r="B14" s="846">
        <v>245</v>
      </c>
      <c r="C14" s="846">
        <v>94</v>
      </c>
      <c r="D14" s="846">
        <v>66</v>
      </c>
      <c r="E14" s="846">
        <v>112</v>
      </c>
      <c r="F14" s="846">
        <v>303</v>
      </c>
      <c r="G14" s="846">
        <v>323</v>
      </c>
      <c r="H14" s="846">
        <v>1073</v>
      </c>
      <c r="I14" s="846">
        <v>353</v>
      </c>
      <c r="J14" s="846">
        <v>248</v>
      </c>
      <c r="K14" s="846">
        <v>381</v>
      </c>
      <c r="L14" s="846">
        <v>332</v>
      </c>
      <c r="M14" s="846">
        <v>96</v>
      </c>
      <c r="N14" s="846">
        <v>258</v>
      </c>
      <c r="O14" s="846">
        <v>156</v>
      </c>
      <c r="P14" s="846">
        <v>60</v>
      </c>
      <c r="Q14" s="846">
        <v>336</v>
      </c>
      <c r="R14" s="846">
        <v>660</v>
      </c>
      <c r="S14" s="846">
        <v>497</v>
      </c>
      <c r="T14" s="846">
        <v>716</v>
      </c>
      <c r="U14" s="846">
        <v>175</v>
      </c>
    </row>
    <row r="15" spans="1:22" ht="15.75" customHeight="1">
      <c r="A15" s="478" t="s">
        <v>22</v>
      </c>
      <c r="B15" s="847">
        <v>49</v>
      </c>
      <c r="C15" s="847">
        <v>13</v>
      </c>
      <c r="D15" s="847">
        <v>11</v>
      </c>
      <c r="E15" s="847">
        <v>26</v>
      </c>
      <c r="F15" s="847">
        <v>52</v>
      </c>
      <c r="G15" s="847">
        <v>58</v>
      </c>
      <c r="H15" s="847">
        <v>160</v>
      </c>
      <c r="I15" s="847">
        <v>71</v>
      </c>
      <c r="J15" s="847">
        <v>42</v>
      </c>
      <c r="K15" s="847">
        <v>66</v>
      </c>
      <c r="L15" s="847">
        <v>45</v>
      </c>
      <c r="M15" s="847">
        <v>15</v>
      </c>
      <c r="N15" s="847">
        <v>28</v>
      </c>
      <c r="O15" s="847">
        <v>27</v>
      </c>
      <c r="P15" s="847">
        <v>4</v>
      </c>
      <c r="Q15" s="847">
        <v>63</v>
      </c>
      <c r="R15" s="847">
        <v>151</v>
      </c>
      <c r="S15" s="847">
        <v>157</v>
      </c>
      <c r="T15" s="847">
        <v>151</v>
      </c>
      <c r="U15" s="847">
        <v>11</v>
      </c>
    </row>
    <row r="16" spans="1:22" ht="16.5" customHeight="1">
      <c r="A16" s="338" t="s">
        <v>23</v>
      </c>
      <c r="B16" s="846">
        <v>41</v>
      </c>
      <c r="C16" s="846">
        <v>6</v>
      </c>
      <c r="D16" s="846">
        <v>20</v>
      </c>
      <c r="E16" s="846">
        <v>37</v>
      </c>
      <c r="F16" s="846">
        <v>45</v>
      </c>
      <c r="G16" s="846">
        <v>51</v>
      </c>
      <c r="H16" s="846">
        <v>167</v>
      </c>
      <c r="I16" s="846">
        <v>50</v>
      </c>
      <c r="J16" s="846">
        <v>46</v>
      </c>
      <c r="K16" s="846">
        <v>60</v>
      </c>
      <c r="L16" s="846">
        <v>77</v>
      </c>
      <c r="M16" s="846">
        <v>18</v>
      </c>
      <c r="N16" s="846">
        <v>34</v>
      </c>
      <c r="O16" s="846">
        <v>17</v>
      </c>
      <c r="P16" s="846">
        <v>3</v>
      </c>
      <c r="Q16" s="846">
        <v>36</v>
      </c>
      <c r="R16" s="846">
        <v>96</v>
      </c>
      <c r="S16" s="846">
        <v>99</v>
      </c>
      <c r="T16" s="846">
        <v>206</v>
      </c>
      <c r="U16" s="846">
        <v>8</v>
      </c>
    </row>
    <row r="17" spans="1:22" ht="15" customHeight="1">
      <c r="A17" s="480" t="s">
        <v>24</v>
      </c>
      <c r="B17" s="847">
        <v>706</v>
      </c>
      <c r="C17" s="847">
        <v>148</v>
      </c>
      <c r="D17" s="847">
        <v>176</v>
      </c>
      <c r="E17" s="847">
        <v>378</v>
      </c>
      <c r="F17" s="847">
        <v>785</v>
      </c>
      <c r="G17" s="847">
        <v>806</v>
      </c>
      <c r="H17" s="847">
        <v>2558</v>
      </c>
      <c r="I17" s="847">
        <v>785</v>
      </c>
      <c r="J17" s="847">
        <v>499</v>
      </c>
      <c r="K17" s="847">
        <v>944</v>
      </c>
      <c r="L17" s="847">
        <v>644</v>
      </c>
      <c r="M17" s="847">
        <v>244</v>
      </c>
      <c r="N17" s="847">
        <v>455</v>
      </c>
      <c r="O17" s="847">
        <v>190</v>
      </c>
      <c r="P17" s="847">
        <v>63</v>
      </c>
      <c r="Q17" s="847">
        <v>854</v>
      </c>
      <c r="R17" s="847">
        <v>1518</v>
      </c>
      <c r="S17" s="847">
        <v>1435</v>
      </c>
      <c r="T17" s="847">
        <v>1622</v>
      </c>
      <c r="U17" s="847">
        <v>309</v>
      </c>
    </row>
    <row r="18" spans="1:22" ht="15" customHeight="1">
      <c r="A18" s="338" t="s">
        <v>25</v>
      </c>
      <c r="B18" s="846">
        <v>87</v>
      </c>
      <c r="C18" s="846">
        <v>17</v>
      </c>
      <c r="D18" s="846">
        <v>33</v>
      </c>
      <c r="E18" s="846">
        <v>55</v>
      </c>
      <c r="F18" s="846">
        <v>91</v>
      </c>
      <c r="G18" s="846">
        <v>107</v>
      </c>
      <c r="H18" s="846">
        <v>225</v>
      </c>
      <c r="I18" s="846">
        <v>109</v>
      </c>
      <c r="J18" s="846">
        <v>59</v>
      </c>
      <c r="K18" s="846">
        <v>111</v>
      </c>
      <c r="L18" s="846">
        <v>92</v>
      </c>
      <c r="M18" s="846">
        <v>34</v>
      </c>
      <c r="N18" s="846">
        <v>49</v>
      </c>
      <c r="O18" s="846">
        <v>35</v>
      </c>
      <c r="P18" s="846">
        <v>1</v>
      </c>
      <c r="Q18" s="846">
        <v>93</v>
      </c>
      <c r="R18" s="846">
        <v>186</v>
      </c>
      <c r="S18" s="846">
        <v>172</v>
      </c>
      <c r="T18" s="846">
        <v>214</v>
      </c>
      <c r="U18" s="846">
        <v>59</v>
      </c>
      <c r="V18" s="29"/>
    </row>
    <row r="19" spans="1:22" ht="15" customHeight="1">
      <c r="A19" s="478" t="s">
        <v>26</v>
      </c>
      <c r="B19" s="847">
        <v>29</v>
      </c>
      <c r="C19" s="847">
        <v>2</v>
      </c>
      <c r="D19" s="847">
        <v>7</v>
      </c>
      <c r="E19" s="847">
        <v>25</v>
      </c>
      <c r="F19" s="847">
        <v>36</v>
      </c>
      <c r="G19" s="847">
        <v>35</v>
      </c>
      <c r="H19" s="847">
        <v>114</v>
      </c>
      <c r="I19" s="847">
        <v>37</v>
      </c>
      <c r="J19" s="847">
        <v>28</v>
      </c>
      <c r="K19" s="847">
        <v>42</v>
      </c>
      <c r="L19" s="847">
        <v>38</v>
      </c>
      <c r="M19" s="847">
        <v>10</v>
      </c>
      <c r="N19" s="847">
        <v>30</v>
      </c>
      <c r="O19" s="847">
        <v>7</v>
      </c>
      <c r="P19" s="847">
        <v>2</v>
      </c>
      <c r="Q19" s="847">
        <v>31</v>
      </c>
      <c r="R19" s="847">
        <v>98</v>
      </c>
      <c r="S19" s="847">
        <v>165</v>
      </c>
      <c r="T19" s="847">
        <v>69</v>
      </c>
      <c r="U19" s="847">
        <v>12</v>
      </c>
    </row>
    <row r="20" spans="1:22" ht="16.5" customHeight="1">
      <c r="A20" s="338" t="s">
        <v>27</v>
      </c>
      <c r="B20" s="846">
        <v>363</v>
      </c>
      <c r="C20" s="846">
        <v>100</v>
      </c>
      <c r="D20" s="846">
        <v>75</v>
      </c>
      <c r="E20" s="846">
        <v>136</v>
      </c>
      <c r="F20" s="846">
        <v>415</v>
      </c>
      <c r="G20" s="846">
        <v>416</v>
      </c>
      <c r="H20" s="846">
        <v>1601</v>
      </c>
      <c r="I20" s="846">
        <v>388</v>
      </c>
      <c r="J20" s="846">
        <v>236</v>
      </c>
      <c r="K20" s="846">
        <v>497</v>
      </c>
      <c r="L20" s="846">
        <v>295</v>
      </c>
      <c r="M20" s="846">
        <v>119</v>
      </c>
      <c r="N20" s="846">
        <v>251</v>
      </c>
      <c r="O20" s="846">
        <v>108</v>
      </c>
      <c r="P20" s="846">
        <v>40</v>
      </c>
      <c r="Q20" s="846">
        <v>612</v>
      </c>
      <c r="R20" s="846">
        <v>779</v>
      </c>
      <c r="S20" s="846">
        <v>505</v>
      </c>
      <c r="T20" s="846">
        <v>850</v>
      </c>
      <c r="U20" s="846">
        <v>185</v>
      </c>
    </row>
    <row r="21" spans="1:22" ht="15" customHeight="1">
      <c r="A21" s="478" t="s">
        <v>28</v>
      </c>
      <c r="B21" s="847">
        <v>83</v>
      </c>
      <c r="C21" s="847">
        <v>7</v>
      </c>
      <c r="D21" s="847">
        <v>33</v>
      </c>
      <c r="E21" s="847">
        <v>60</v>
      </c>
      <c r="F21" s="847">
        <v>86</v>
      </c>
      <c r="G21" s="847">
        <v>92</v>
      </c>
      <c r="H21" s="847">
        <v>139</v>
      </c>
      <c r="I21" s="847">
        <v>91</v>
      </c>
      <c r="J21" s="847">
        <v>63</v>
      </c>
      <c r="K21" s="847">
        <v>90</v>
      </c>
      <c r="L21" s="847">
        <v>64</v>
      </c>
      <c r="M21" s="847">
        <v>22</v>
      </c>
      <c r="N21" s="847">
        <v>35</v>
      </c>
      <c r="O21" s="847">
        <v>13</v>
      </c>
      <c r="P21" s="847">
        <v>5</v>
      </c>
      <c r="Q21" s="847">
        <v>33</v>
      </c>
      <c r="R21" s="847">
        <v>146</v>
      </c>
      <c r="S21" s="847">
        <v>155</v>
      </c>
      <c r="T21" s="847">
        <v>172</v>
      </c>
      <c r="U21" s="847">
        <v>22</v>
      </c>
    </row>
    <row r="22" spans="1:22" ht="15" customHeight="1">
      <c r="A22" s="338" t="s">
        <v>29</v>
      </c>
      <c r="B22" s="846">
        <v>117</v>
      </c>
      <c r="C22" s="846">
        <v>18</v>
      </c>
      <c r="D22" s="846">
        <v>22</v>
      </c>
      <c r="E22" s="846">
        <v>85</v>
      </c>
      <c r="F22" s="846">
        <v>126</v>
      </c>
      <c r="G22" s="846">
        <v>128</v>
      </c>
      <c r="H22" s="846">
        <v>407</v>
      </c>
      <c r="I22" s="846">
        <v>130</v>
      </c>
      <c r="J22" s="846">
        <v>97</v>
      </c>
      <c r="K22" s="846">
        <v>169</v>
      </c>
      <c r="L22" s="846">
        <v>126</v>
      </c>
      <c r="M22" s="846">
        <v>51</v>
      </c>
      <c r="N22" s="846">
        <v>69</v>
      </c>
      <c r="O22" s="846">
        <v>21</v>
      </c>
      <c r="P22" s="846">
        <v>14</v>
      </c>
      <c r="Q22" s="846">
        <v>72</v>
      </c>
      <c r="R22" s="846">
        <v>257</v>
      </c>
      <c r="S22" s="846">
        <v>339</v>
      </c>
      <c r="T22" s="846">
        <v>258</v>
      </c>
      <c r="U22" s="846">
        <v>27</v>
      </c>
    </row>
    <row r="23" spans="1:22" ht="16.5" customHeight="1">
      <c r="A23" s="478" t="s">
        <v>30</v>
      </c>
      <c r="B23" s="847">
        <v>27</v>
      </c>
      <c r="C23" s="847">
        <v>4</v>
      </c>
      <c r="D23" s="847">
        <v>6</v>
      </c>
      <c r="E23" s="847">
        <v>17</v>
      </c>
      <c r="F23" s="847">
        <v>31</v>
      </c>
      <c r="G23" s="847">
        <v>28</v>
      </c>
      <c r="H23" s="847">
        <v>72</v>
      </c>
      <c r="I23" s="847">
        <v>30</v>
      </c>
      <c r="J23" s="847">
        <v>16</v>
      </c>
      <c r="K23" s="847">
        <v>35</v>
      </c>
      <c r="L23" s="847">
        <v>29</v>
      </c>
      <c r="M23" s="847">
        <v>8</v>
      </c>
      <c r="N23" s="847">
        <v>21</v>
      </c>
      <c r="O23" s="847">
        <v>6</v>
      </c>
      <c r="P23" s="847">
        <v>1</v>
      </c>
      <c r="Q23" s="847">
        <v>13</v>
      </c>
      <c r="R23" s="847">
        <v>52</v>
      </c>
      <c r="S23" s="847">
        <v>99</v>
      </c>
      <c r="T23" s="847">
        <v>59</v>
      </c>
      <c r="U23" s="847">
        <v>4</v>
      </c>
    </row>
    <row r="24" spans="1:22" ht="15.75" customHeight="1">
      <c r="A24" s="51" t="s">
        <v>31</v>
      </c>
      <c r="B24" s="846">
        <v>51</v>
      </c>
      <c r="C24" s="846">
        <v>4</v>
      </c>
      <c r="D24" s="846">
        <v>15</v>
      </c>
      <c r="E24" s="846">
        <v>63</v>
      </c>
      <c r="F24" s="846">
        <v>59</v>
      </c>
      <c r="G24" s="846">
        <v>58</v>
      </c>
      <c r="H24" s="846">
        <v>183</v>
      </c>
      <c r="I24" s="846">
        <v>70</v>
      </c>
      <c r="J24" s="846">
        <v>51</v>
      </c>
      <c r="K24" s="846">
        <v>73</v>
      </c>
      <c r="L24" s="846">
        <v>68</v>
      </c>
      <c r="M24" s="846">
        <v>36</v>
      </c>
      <c r="N24" s="846">
        <v>33</v>
      </c>
      <c r="O24" s="846">
        <v>19</v>
      </c>
      <c r="P24" s="846">
        <v>8</v>
      </c>
      <c r="Q24" s="846">
        <v>31</v>
      </c>
      <c r="R24" s="846">
        <v>139</v>
      </c>
      <c r="S24" s="846">
        <v>231</v>
      </c>
      <c r="T24" s="846">
        <v>139</v>
      </c>
      <c r="U24" s="846">
        <v>9</v>
      </c>
    </row>
    <row r="25" spans="1:22" ht="15.75" customHeight="1">
      <c r="A25" s="478" t="s">
        <v>78</v>
      </c>
      <c r="B25" s="847">
        <v>7</v>
      </c>
      <c r="C25" s="847">
        <v>1</v>
      </c>
      <c r="D25" s="847">
        <v>3</v>
      </c>
      <c r="E25" s="847">
        <v>11</v>
      </c>
      <c r="F25" s="847">
        <v>9</v>
      </c>
      <c r="G25" s="847">
        <v>10</v>
      </c>
      <c r="H25" s="847">
        <v>19</v>
      </c>
      <c r="I25" s="847">
        <v>10</v>
      </c>
      <c r="J25" s="847">
        <v>5</v>
      </c>
      <c r="K25" s="847">
        <v>10</v>
      </c>
      <c r="L25" s="847">
        <v>9</v>
      </c>
      <c r="M25" s="847">
        <v>1</v>
      </c>
      <c r="N25" s="847">
        <v>3</v>
      </c>
      <c r="O25" s="847">
        <v>3</v>
      </c>
      <c r="P25" s="847" t="s">
        <v>39</v>
      </c>
      <c r="Q25" s="847">
        <v>6</v>
      </c>
      <c r="R25" s="847">
        <v>19</v>
      </c>
      <c r="S25" s="847">
        <v>44</v>
      </c>
      <c r="T25" s="847">
        <v>29</v>
      </c>
      <c r="U25" s="847" t="s">
        <v>39</v>
      </c>
    </row>
    <row r="26" spans="1:22" ht="15.75" customHeight="1">
      <c r="A26" s="338" t="s">
        <v>84</v>
      </c>
      <c r="B26" s="846">
        <v>11</v>
      </c>
      <c r="C26" s="846" t="s">
        <v>39</v>
      </c>
      <c r="D26" s="846">
        <v>5</v>
      </c>
      <c r="E26" s="846">
        <v>9</v>
      </c>
      <c r="F26" s="846">
        <v>10</v>
      </c>
      <c r="G26" s="846">
        <v>11</v>
      </c>
      <c r="H26" s="846">
        <v>22</v>
      </c>
      <c r="I26" s="846">
        <v>21</v>
      </c>
      <c r="J26" s="846">
        <v>7</v>
      </c>
      <c r="K26" s="846">
        <v>12</v>
      </c>
      <c r="L26" s="846">
        <v>6</v>
      </c>
      <c r="M26" s="846">
        <v>3</v>
      </c>
      <c r="N26" s="846">
        <v>4</v>
      </c>
      <c r="O26" s="846">
        <v>4</v>
      </c>
      <c r="P26" s="846">
        <v>1</v>
      </c>
      <c r="Q26" s="846">
        <v>7</v>
      </c>
      <c r="R26" s="846">
        <v>21</v>
      </c>
      <c r="S26" s="846">
        <v>40</v>
      </c>
      <c r="T26" s="846">
        <v>16</v>
      </c>
      <c r="U26" s="846">
        <v>2</v>
      </c>
    </row>
    <row r="27" spans="1:22" ht="15" customHeight="1">
      <c r="A27" s="478" t="s">
        <v>77</v>
      </c>
      <c r="B27" s="847">
        <v>10</v>
      </c>
      <c r="C27" s="847">
        <v>1</v>
      </c>
      <c r="D27" s="847">
        <v>1</v>
      </c>
      <c r="E27" s="847">
        <v>12</v>
      </c>
      <c r="F27" s="847">
        <v>10</v>
      </c>
      <c r="G27" s="847">
        <v>12</v>
      </c>
      <c r="H27" s="847">
        <v>23</v>
      </c>
      <c r="I27" s="847">
        <v>7</v>
      </c>
      <c r="J27" s="847">
        <v>4</v>
      </c>
      <c r="K27" s="847">
        <v>15</v>
      </c>
      <c r="L27" s="847">
        <v>19</v>
      </c>
      <c r="M27" s="847">
        <v>18</v>
      </c>
      <c r="N27" s="847">
        <v>3</v>
      </c>
      <c r="O27" s="847">
        <v>3</v>
      </c>
      <c r="P27" s="847">
        <v>2</v>
      </c>
      <c r="Q27" s="847">
        <v>7</v>
      </c>
      <c r="R27" s="847">
        <v>45</v>
      </c>
      <c r="S27" s="847">
        <v>26</v>
      </c>
      <c r="T27" s="847">
        <v>18</v>
      </c>
      <c r="U27" s="847" t="s">
        <v>39</v>
      </c>
    </row>
    <row r="28" spans="1:22" ht="15" customHeight="1">
      <c r="A28" s="338" t="s">
        <v>83</v>
      </c>
      <c r="B28" s="846">
        <v>4</v>
      </c>
      <c r="C28" s="846" t="s">
        <v>39</v>
      </c>
      <c r="D28" s="846">
        <v>1</v>
      </c>
      <c r="E28" s="846">
        <v>6</v>
      </c>
      <c r="F28" s="846">
        <v>5</v>
      </c>
      <c r="G28" s="846">
        <v>5</v>
      </c>
      <c r="H28" s="846">
        <v>19</v>
      </c>
      <c r="I28" s="846">
        <v>6</v>
      </c>
      <c r="J28" s="846">
        <v>5</v>
      </c>
      <c r="K28" s="846">
        <v>8</v>
      </c>
      <c r="L28" s="846">
        <v>5</v>
      </c>
      <c r="M28" s="846">
        <v>2</v>
      </c>
      <c r="N28" s="846">
        <v>5</v>
      </c>
      <c r="O28" s="846">
        <v>4</v>
      </c>
      <c r="P28" s="846">
        <v>4</v>
      </c>
      <c r="Q28" s="846" t="s">
        <v>39</v>
      </c>
      <c r="R28" s="846">
        <v>13</v>
      </c>
      <c r="S28" s="846">
        <v>33</v>
      </c>
      <c r="T28" s="846">
        <v>18</v>
      </c>
      <c r="U28" s="846">
        <v>2</v>
      </c>
    </row>
    <row r="29" spans="1:22" ht="15.75" customHeight="1">
      <c r="A29" s="478" t="s">
        <v>76</v>
      </c>
      <c r="B29" s="847">
        <v>11</v>
      </c>
      <c r="C29" s="847">
        <v>1</v>
      </c>
      <c r="D29" s="847">
        <v>2</v>
      </c>
      <c r="E29" s="847">
        <v>10</v>
      </c>
      <c r="F29" s="847">
        <v>18</v>
      </c>
      <c r="G29" s="847">
        <v>13</v>
      </c>
      <c r="H29" s="847">
        <v>60</v>
      </c>
      <c r="I29" s="847">
        <v>15</v>
      </c>
      <c r="J29" s="847">
        <v>15</v>
      </c>
      <c r="K29" s="847">
        <v>17</v>
      </c>
      <c r="L29" s="847">
        <v>13</v>
      </c>
      <c r="M29" s="847">
        <v>7</v>
      </c>
      <c r="N29" s="847">
        <v>9</v>
      </c>
      <c r="O29" s="847">
        <v>2</v>
      </c>
      <c r="P29" s="847">
        <v>1</v>
      </c>
      <c r="Q29" s="847">
        <v>6</v>
      </c>
      <c r="R29" s="847">
        <v>23</v>
      </c>
      <c r="S29" s="847">
        <v>63</v>
      </c>
      <c r="T29" s="847">
        <v>31</v>
      </c>
      <c r="U29" s="847">
        <v>4</v>
      </c>
    </row>
    <row r="30" spans="1:22" ht="17.25" customHeight="1">
      <c r="A30" s="338" t="s">
        <v>75</v>
      </c>
      <c r="B30" s="846">
        <v>8</v>
      </c>
      <c r="C30" s="846">
        <v>1</v>
      </c>
      <c r="D30" s="846">
        <v>3</v>
      </c>
      <c r="E30" s="846">
        <v>15</v>
      </c>
      <c r="F30" s="846">
        <v>7</v>
      </c>
      <c r="G30" s="846">
        <v>7</v>
      </c>
      <c r="H30" s="846">
        <v>40</v>
      </c>
      <c r="I30" s="846">
        <v>11</v>
      </c>
      <c r="J30" s="846">
        <v>15</v>
      </c>
      <c r="K30" s="846">
        <v>11</v>
      </c>
      <c r="L30" s="846">
        <v>16</v>
      </c>
      <c r="M30" s="846">
        <v>5</v>
      </c>
      <c r="N30" s="846">
        <v>9</v>
      </c>
      <c r="O30" s="846">
        <v>3</v>
      </c>
      <c r="P30" s="846" t="s">
        <v>39</v>
      </c>
      <c r="Q30" s="846">
        <v>5</v>
      </c>
      <c r="R30" s="846">
        <v>18</v>
      </c>
      <c r="S30" s="846">
        <v>25</v>
      </c>
      <c r="T30" s="846">
        <v>27</v>
      </c>
      <c r="U30" s="846">
        <v>1</v>
      </c>
    </row>
    <row r="31" spans="1:22" ht="15" customHeight="1">
      <c r="A31" s="480" t="s">
        <v>38</v>
      </c>
      <c r="B31" s="847">
        <v>3</v>
      </c>
      <c r="C31" s="847" t="s">
        <v>39</v>
      </c>
      <c r="D31" s="847">
        <v>2</v>
      </c>
      <c r="E31" s="847">
        <v>3</v>
      </c>
      <c r="F31" s="847">
        <v>3</v>
      </c>
      <c r="G31" s="847">
        <v>4</v>
      </c>
      <c r="H31" s="847">
        <v>12</v>
      </c>
      <c r="I31" s="847">
        <v>2</v>
      </c>
      <c r="J31" s="847">
        <v>1</v>
      </c>
      <c r="K31" s="847">
        <v>6</v>
      </c>
      <c r="L31" s="847">
        <v>6</v>
      </c>
      <c r="M31" s="847">
        <v>1</v>
      </c>
      <c r="N31" s="847">
        <v>2</v>
      </c>
      <c r="O31" s="847">
        <v>2</v>
      </c>
      <c r="P31" s="847" t="s">
        <v>39</v>
      </c>
      <c r="Q31" s="847">
        <v>4</v>
      </c>
      <c r="R31" s="847">
        <v>7</v>
      </c>
      <c r="S31" s="847">
        <v>10</v>
      </c>
      <c r="T31" s="847">
        <v>11</v>
      </c>
      <c r="U31" s="847" t="s">
        <v>39</v>
      </c>
    </row>
    <row r="32" spans="1:22">
      <c r="A32" s="338" t="s">
        <v>82</v>
      </c>
      <c r="B32" s="846">
        <v>3</v>
      </c>
      <c r="C32" s="846" t="s">
        <v>39</v>
      </c>
      <c r="D32" s="846">
        <v>2</v>
      </c>
      <c r="E32" s="846">
        <v>3</v>
      </c>
      <c r="F32" s="846">
        <v>3</v>
      </c>
      <c r="G32" s="846">
        <v>4</v>
      </c>
      <c r="H32" s="846">
        <v>12</v>
      </c>
      <c r="I32" s="846">
        <v>2</v>
      </c>
      <c r="J32" s="846">
        <v>1</v>
      </c>
      <c r="K32" s="846">
        <v>6</v>
      </c>
      <c r="L32" s="846">
        <v>6</v>
      </c>
      <c r="M32" s="846">
        <v>1</v>
      </c>
      <c r="N32" s="846">
        <v>2</v>
      </c>
      <c r="O32" s="846">
        <v>2</v>
      </c>
      <c r="P32" s="846" t="s">
        <v>39</v>
      </c>
      <c r="Q32" s="846">
        <v>4</v>
      </c>
      <c r="R32" s="846">
        <v>7</v>
      </c>
      <c r="S32" s="846">
        <v>10</v>
      </c>
      <c r="T32" s="846">
        <v>11</v>
      </c>
      <c r="U32" s="846" t="s">
        <v>39</v>
      </c>
    </row>
    <row r="33" spans="1:21">
      <c r="A33" s="970" t="s">
        <v>1522</v>
      </c>
      <c r="B33" s="847" t="s">
        <v>39</v>
      </c>
      <c r="C33" s="847" t="s">
        <v>39</v>
      </c>
      <c r="D33" s="847" t="s">
        <v>39</v>
      </c>
      <c r="E33" s="847" t="s">
        <v>39</v>
      </c>
      <c r="F33" s="847" t="s">
        <v>39</v>
      </c>
      <c r="G33" s="847" t="s">
        <v>39</v>
      </c>
      <c r="H33" s="847" t="s">
        <v>39</v>
      </c>
      <c r="I33" s="847" t="s">
        <v>39</v>
      </c>
      <c r="J33" s="847" t="s">
        <v>39</v>
      </c>
      <c r="K33" s="847" t="s">
        <v>39</v>
      </c>
      <c r="L33" s="847" t="s">
        <v>39</v>
      </c>
      <c r="M33" s="847" t="s">
        <v>39</v>
      </c>
      <c r="N33" s="847" t="s">
        <v>39</v>
      </c>
      <c r="O33" s="847" t="s">
        <v>39</v>
      </c>
      <c r="P33" s="847" t="s">
        <v>39</v>
      </c>
      <c r="Q33" s="847" t="s">
        <v>39</v>
      </c>
      <c r="R33" s="847" t="s">
        <v>39</v>
      </c>
      <c r="S33" s="847">
        <v>2</v>
      </c>
      <c r="T33" s="847" t="s">
        <v>39</v>
      </c>
      <c r="U33" s="847" t="s">
        <v>39</v>
      </c>
    </row>
    <row r="34" spans="1:21">
      <c r="A34" s="338" t="s">
        <v>1522</v>
      </c>
      <c r="B34" s="846" t="s">
        <v>39</v>
      </c>
      <c r="C34" s="846" t="s">
        <v>39</v>
      </c>
      <c r="D34" s="846" t="s">
        <v>39</v>
      </c>
      <c r="E34" s="846" t="s">
        <v>39</v>
      </c>
      <c r="F34" s="846" t="s">
        <v>39</v>
      </c>
      <c r="G34" s="846" t="s">
        <v>39</v>
      </c>
      <c r="H34" s="846" t="s">
        <v>39</v>
      </c>
      <c r="I34" s="846" t="s">
        <v>39</v>
      </c>
      <c r="J34" s="846" t="s">
        <v>39</v>
      </c>
      <c r="K34" s="846" t="s">
        <v>39</v>
      </c>
      <c r="L34" s="846" t="s">
        <v>39</v>
      </c>
      <c r="M34" s="846" t="s">
        <v>39</v>
      </c>
      <c r="N34" s="846" t="s">
        <v>39</v>
      </c>
      <c r="O34" s="846" t="s">
        <v>39</v>
      </c>
      <c r="P34" s="846" t="s">
        <v>39</v>
      </c>
      <c r="Q34" s="846" t="s">
        <v>39</v>
      </c>
      <c r="R34" s="846" t="s">
        <v>39</v>
      </c>
      <c r="S34" s="846">
        <v>2</v>
      </c>
      <c r="T34" s="846" t="s">
        <v>39</v>
      </c>
      <c r="U34" s="846" t="s">
        <v>39</v>
      </c>
    </row>
    <row r="35" spans="1:21">
      <c r="A35" s="473"/>
      <c r="B35" s="50"/>
      <c r="C35" s="50"/>
      <c r="D35" s="50"/>
      <c r="E35" s="50"/>
      <c r="F35" s="50"/>
      <c r="G35" s="50"/>
      <c r="H35" s="50"/>
      <c r="I35" s="50"/>
      <c r="J35" s="50"/>
      <c r="K35" s="50"/>
      <c r="L35" s="50"/>
      <c r="M35" s="50"/>
      <c r="N35" s="50"/>
      <c r="O35" s="50"/>
      <c r="P35" s="50"/>
      <c r="Q35" s="50"/>
      <c r="R35" s="50"/>
      <c r="S35" s="50"/>
      <c r="T35" s="50"/>
      <c r="U35" s="50"/>
    </row>
    <row r="36" spans="1:21" ht="43.5" customHeight="1">
      <c r="A36" s="1146" t="s">
        <v>206</v>
      </c>
      <c r="B36" s="1146"/>
      <c r="C36" s="1146"/>
      <c r="D36" s="1146"/>
      <c r="E36" s="1146"/>
      <c r="F36" s="1146"/>
      <c r="G36" s="1146"/>
      <c r="H36" s="1146"/>
      <c r="I36" s="1146"/>
      <c r="J36" s="1146"/>
      <c r="K36" s="1146"/>
      <c r="L36" s="1146"/>
      <c r="M36" s="1146"/>
      <c r="N36" s="1146"/>
      <c r="O36" s="1146"/>
      <c r="P36" s="1146"/>
      <c r="Q36" s="1146"/>
      <c r="R36" s="1146"/>
      <c r="S36" s="1146"/>
      <c r="T36" s="1146"/>
      <c r="U36" s="1146"/>
    </row>
  </sheetData>
  <mergeCells count="5">
    <mergeCell ref="A36:U36"/>
    <mergeCell ref="A1:U1"/>
    <mergeCell ref="A2:A3"/>
    <mergeCell ref="B2:E2"/>
    <mergeCell ref="F2:U2"/>
  </mergeCells>
  <hyperlinks>
    <hyperlink ref="V1" location="INDICE!A32" display="INDICE"/>
  </hyperlinks>
  <printOptions horizontalCentered="1"/>
  <pageMargins left="0.51181102362204722" right="0.51181102362204722" top="1.1023622047244095" bottom="0.51181102362204722" header="0.11811023622047245" footer="0.23622047244094491"/>
  <pageSetup paperSize="9" scale="53" firstPageNumber="64" orientation="landscape" useFirstPageNumber="1" r:id="rId1"/>
  <headerFooter scaleWithDoc="0">
    <oddHeader>&amp;C&amp;G</oddHeader>
    <oddFooter>&amp;C&amp;12 64</oddFooter>
  </headerFooter>
  <legacyDrawingHF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J37"/>
  <sheetViews>
    <sheetView showGridLines="0" zoomScale="90" zoomScaleNormal="90" workbookViewId="0">
      <selection activeCell="B1" sqref="B1:Q1"/>
    </sheetView>
  </sheetViews>
  <sheetFormatPr baseColWidth="10" defaultColWidth="9.140625" defaultRowHeight="12.75"/>
  <cols>
    <col min="1" max="1" width="31.85546875" style="23" customWidth="1"/>
    <col min="2" max="2" width="15.5703125" style="23" customWidth="1"/>
    <col min="3" max="3" width="15.85546875" style="23" customWidth="1"/>
    <col min="4" max="4" width="14.28515625" style="23" customWidth="1"/>
    <col min="5" max="5" width="14.5703125" style="23" customWidth="1"/>
    <col min="6" max="6" width="13.85546875" style="23" customWidth="1"/>
    <col min="7" max="8" width="14" style="23" customWidth="1"/>
    <col min="9" max="9" width="13.42578125" style="23" customWidth="1"/>
    <col min="10" max="16384" width="9.140625" style="21"/>
  </cols>
  <sheetData>
    <row r="1" spans="1:10" s="35" customFormat="1" ht="44.25" customHeight="1">
      <c r="A1" s="1110" t="s">
        <v>1339</v>
      </c>
      <c r="B1" s="1137"/>
      <c r="C1" s="1137"/>
      <c r="D1" s="1137"/>
      <c r="E1" s="1137"/>
      <c r="F1" s="1137"/>
      <c r="G1" s="1137"/>
      <c r="H1" s="1137"/>
      <c r="I1" s="1137"/>
      <c r="J1" s="240" t="s">
        <v>555</v>
      </c>
    </row>
    <row r="2" spans="1:10" s="39" customFormat="1" ht="17.25" customHeight="1">
      <c r="A2" s="1154" t="s">
        <v>81</v>
      </c>
      <c r="B2" s="1155" t="s">
        <v>679</v>
      </c>
      <c r="C2" s="1155"/>
      <c r="D2" s="1155"/>
      <c r="E2" s="1155"/>
      <c r="F2" s="1155"/>
      <c r="G2" s="1155"/>
      <c r="H2" s="1155"/>
      <c r="I2" s="1155"/>
    </row>
    <row r="3" spans="1:10" s="38" customFormat="1" ht="19.5" customHeight="1">
      <c r="A3" s="1154"/>
      <c r="B3" s="1134" t="s">
        <v>220</v>
      </c>
      <c r="C3" s="1134"/>
      <c r="D3" s="1134"/>
      <c r="E3" s="1134"/>
      <c r="F3" s="1134"/>
      <c r="G3" s="1134"/>
      <c r="H3" s="1134"/>
      <c r="I3" s="1134"/>
    </row>
    <row r="4" spans="1:10" s="38" customFormat="1" ht="30">
      <c r="A4" s="1154"/>
      <c r="B4" s="471" t="s">
        <v>219</v>
      </c>
      <c r="C4" s="471" t="s">
        <v>218</v>
      </c>
      <c r="D4" s="471" t="s">
        <v>217</v>
      </c>
      <c r="E4" s="471" t="s">
        <v>216</v>
      </c>
      <c r="F4" s="471" t="s">
        <v>215</v>
      </c>
      <c r="G4" s="471" t="s">
        <v>214</v>
      </c>
      <c r="H4" s="471" t="s">
        <v>213</v>
      </c>
      <c r="I4" s="471" t="s">
        <v>60</v>
      </c>
    </row>
    <row r="5" spans="1:10" s="22" customFormat="1">
      <c r="A5" s="51" t="s">
        <v>11</v>
      </c>
      <c r="B5" s="846">
        <v>600</v>
      </c>
      <c r="C5" s="846">
        <v>368</v>
      </c>
      <c r="D5" s="846">
        <v>221</v>
      </c>
      <c r="E5" s="846">
        <v>1024</v>
      </c>
      <c r="F5" s="846">
        <v>177</v>
      </c>
      <c r="G5" s="846">
        <v>214</v>
      </c>
      <c r="H5" s="846">
        <v>126</v>
      </c>
      <c r="I5" s="846">
        <v>189</v>
      </c>
    </row>
    <row r="6" spans="1:10">
      <c r="A6" s="480" t="s">
        <v>12</v>
      </c>
      <c r="B6" s="847">
        <v>297</v>
      </c>
      <c r="C6" s="847">
        <v>175</v>
      </c>
      <c r="D6" s="847">
        <v>102</v>
      </c>
      <c r="E6" s="847">
        <v>449</v>
      </c>
      <c r="F6" s="847">
        <v>83</v>
      </c>
      <c r="G6" s="847">
        <v>97</v>
      </c>
      <c r="H6" s="847">
        <v>46</v>
      </c>
      <c r="I6" s="847">
        <v>77</v>
      </c>
    </row>
    <row r="7" spans="1:10">
      <c r="A7" s="338" t="s">
        <v>13</v>
      </c>
      <c r="B7" s="846">
        <v>28</v>
      </c>
      <c r="C7" s="846">
        <v>19</v>
      </c>
      <c r="D7" s="846">
        <v>8</v>
      </c>
      <c r="E7" s="846">
        <v>47</v>
      </c>
      <c r="F7" s="846">
        <v>14</v>
      </c>
      <c r="G7" s="846">
        <v>6</v>
      </c>
      <c r="H7" s="846">
        <v>1</v>
      </c>
      <c r="I7" s="846">
        <v>9</v>
      </c>
    </row>
    <row r="8" spans="1:10">
      <c r="A8" s="478" t="s">
        <v>14</v>
      </c>
      <c r="B8" s="847">
        <v>8</v>
      </c>
      <c r="C8" s="847">
        <v>2</v>
      </c>
      <c r="D8" s="847">
        <v>1</v>
      </c>
      <c r="E8" s="847">
        <v>15</v>
      </c>
      <c r="F8" s="847" t="s">
        <v>39</v>
      </c>
      <c r="G8" s="847">
        <v>1</v>
      </c>
      <c r="H8" s="847" t="s">
        <v>39</v>
      </c>
      <c r="I8" s="847">
        <v>2</v>
      </c>
    </row>
    <row r="9" spans="1:10">
      <c r="A9" s="338" t="s">
        <v>15</v>
      </c>
      <c r="B9" s="846">
        <v>7</v>
      </c>
      <c r="C9" s="846">
        <v>7</v>
      </c>
      <c r="D9" s="846">
        <v>1</v>
      </c>
      <c r="E9" s="846">
        <v>13</v>
      </c>
      <c r="F9" s="846" t="s">
        <v>39</v>
      </c>
      <c r="G9" s="846">
        <v>2</v>
      </c>
      <c r="H9" s="846" t="s">
        <v>39</v>
      </c>
      <c r="I9" s="846">
        <v>2</v>
      </c>
    </row>
    <row r="10" spans="1:10">
      <c r="A10" s="478" t="s">
        <v>16</v>
      </c>
      <c r="B10" s="847">
        <v>7</v>
      </c>
      <c r="C10" s="847">
        <v>3</v>
      </c>
      <c r="D10" s="847">
        <v>1</v>
      </c>
      <c r="E10" s="847">
        <v>12</v>
      </c>
      <c r="F10" s="847">
        <v>1</v>
      </c>
      <c r="G10" s="847">
        <v>2</v>
      </c>
      <c r="H10" s="847" t="s">
        <v>39</v>
      </c>
      <c r="I10" s="847">
        <v>3</v>
      </c>
    </row>
    <row r="11" spans="1:10">
      <c r="A11" s="338" t="s">
        <v>17</v>
      </c>
      <c r="B11" s="846">
        <v>17</v>
      </c>
      <c r="C11" s="846">
        <v>5</v>
      </c>
      <c r="D11" s="846">
        <v>3</v>
      </c>
      <c r="E11" s="846">
        <v>23</v>
      </c>
      <c r="F11" s="846">
        <v>1</v>
      </c>
      <c r="G11" s="846">
        <v>4</v>
      </c>
      <c r="H11" s="846" t="s">
        <v>39</v>
      </c>
      <c r="I11" s="846">
        <v>1</v>
      </c>
    </row>
    <row r="12" spans="1:10">
      <c r="A12" s="478" t="s">
        <v>18</v>
      </c>
      <c r="B12" s="847">
        <v>16</v>
      </c>
      <c r="C12" s="847">
        <v>6</v>
      </c>
      <c r="D12" s="847">
        <v>3</v>
      </c>
      <c r="E12" s="847">
        <v>15</v>
      </c>
      <c r="F12" s="847">
        <v>6</v>
      </c>
      <c r="G12" s="847">
        <v>4</v>
      </c>
      <c r="H12" s="847">
        <v>1</v>
      </c>
      <c r="I12" s="847">
        <v>1</v>
      </c>
    </row>
    <row r="13" spans="1:10">
      <c r="A13" s="338" t="s">
        <v>19</v>
      </c>
      <c r="B13" s="846">
        <v>12</v>
      </c>
      <c r="C13" s="846">
        <v>7</v>
      </c>
      <c r="D13" s="846">
        <v>2</v>
      </c>
      <c r="E13" s="846">
        <v>14</v>
      </c>
      <c r="F13" s="846" t="s">
        <v>39</v>
      </c>
      <c r="G13" s="846">
        <v>6</v>
      </c>
      <c r="H13" s="846">
        <v>1</v>
      </c>
      <c r="I13" s="846">
        <v>2</v>
      </c>
    </row>
    <row r="14" spans="1:10">
      <c r="A14" s="478" t="s">
        <v>20</v>
      </c>
      <c r="B14" s="847">
        <v>19</v>
      </c>
      <c r="C14" s="847">
        <v>11</v>
      </c>
      <c r="D14" s="847">
        <v>5</v>
      </c>
      <c r="E14" s="847">
        <v>53</v>
      </c>
      <c r="F14" s="847">
        <v>4</v>
      </c>
      <c r="G14" s="847">
        <v>6</v>
      </c>
      <c r="H14" s="847">
        <v>2</v>
      </c>
      <c r="I14" s="847">
        <v>4</v>
      </c>
    </row>
    <row r="15" spans="1:10">
      <c r="A15" s="338" t="s">
        <v>21</v>
      </c>
      <c r="B15" s="846">
        <v>158</v>
      </c>
      <c r="C15" s="846">
        <v>102</v>
      </c>
      <c r="D15" s="846">
        <v>70</v>
      </c>
      <c r="E15" s="846">
        <v>204</v>
      </c>
      <c r="F15" s="846">
        <v>52</v>
      </c>
      <c r="G15" s="846">
        <v>58</v>
      </c>
      <c r="H15" s="846">
        <v>39</v>
      </c>
      <c r="I15" s="846">
        <v>45</v>
      </c>
    </row>
    <row r="16" spans="1:10">
      <c r="A16" s="478" t="s">
        <v>22</v>
      </c>
      <c r="B16" s="847">
        <v>17</v>
      </c>
      <c r="C16" s="847">
        <v>10</v>
      </c>
      <c r="D16" s="847">
        <v>4</v>
      </c>
      <c r="E16" s="847">
        <v>26</v>
      </c>
      <c r="F16" s="847">
        <v>4</v>
      </c>
      <c r="G16" s="847">
        <v>5</v>
      </c>
      <c r="H16" s="847">
        <v>1</v>
      </c>
      <c r="I16" s="847">
        <v>4</v>
      </c>
    </row>
    <row r="17" spans="1:9" s="22" customFormat="1">
      <c r="A17" s="338" t="s">
        <v>23</v>
      </c>
      <c r="B17" s="846">
        <v>8</v>
      </c>
      <c r="C17" s="846">
        <v>3</v>
      </c>
      <c r="D17" s="846">
        <v>4</v>
      </c>
      <c r="E17" s="846">
        <v>27</v>
      </c>
      <c r="F17" s="846">
        <v>1</v>
      </c>
      <c r="G17" s="846">
        <v>3</v>
      </c>
      <c r="H17" s="846">
        <v>1</v>
      </c>
      <c r="I17" s="846">
        <v>4</v>
      </c>
    </row>
    <row r="18" spans="1:9">
      <c r="A18" s="480" t="s">
        <v>24</v>
      </c>
      <c r="B18" s="847">
        <v>262</v>
      </c>
      <c r="C18" s="847">
        <v>167</v>
      </c>
      <c r="D18" s="847">
        <v>100</v>
      </c>
      <c r="E18" s="847">
        <v>520</v>
      </c>
      <c r="F18" s="847">
        <v>77</v>
      </c>
      <c r="G18" s="847">
        <v>95</v>
      </c>
      <c r="H18" s="847">
        <v>66</v>
      </c>
      <c r="I18" s="847">
        <v>90</v>
      </c>
    </row>
    <row r="19" spans="1:9">
      <c r="A19" s="338" t="s">
        <v>25</v>
      </c>
      <c r="B19" s="846">
        <v>26</v>
      </c>
      <c r="C19" s="846">
        <v>13</v>
      </c>
      <c r="D19" s="846">
        <v>6</v>
      </c>
      <c r="E19" s="846">
        <v>61</v>
      </c>
      <c r="F19" s="846">
        <v>2</v>
      </c>
      <c r="G19" s="846">
        <v>5</v>
      </c>
      <c r="H19" s="846">
        <v>1</v>
      </c>
      <c r="I19" s="846">
        <v>6</v>
      </c>
    </row>
    <row r="20" spans="1:9">
      <c r="A20" s="478" t="s">
        <v>26</v>
      </c>
      <c r="B20" s="847">
        <v>13</v>
      </c>
      <c r="C20" s="847">
        <v>9</v>
      </c>
      <c r="D20" s="847">
        <v>3</v>
      </c>
      <c r="E20" s="847">
        <v>30</v>
      </c>
      <c r="F20" s="847">
        <v>5</v>
      </c>
      <c r="G20" s="847">
        <v>4</v>
      </c>
      <c r="H20" s="847">
        <v>2</v>
      </c>
      <c r="I20" s="847">
        <v>3</v>
      </c>
    </row>
    <row r="21" spans="1:9">
      <c r="A21" s="338" t="s">
        <v>27</v>
      </c>
      <c r="B21" s="846">
        <v>138</v>
      </c>
      <c r="C21" s="846">
        <v>100</v>
      </c>
      <c r="D21" s="846">
        <v>58</v>
      </c>
      <c r="E21" s="846">
        <v>275</v>
      </c>
      <c r="F21" s="846">
        <v>47</v>
      </c>
      <c r="G21" s="846">
        <v>55</v>
      </c>
      <c r="H21" s="846">
        <v>44</v>
      </c>
      <c r="I21" s="846">
        <v>51</v>
      </c>
    </row>
    <row r="22" spans="1:9">
      <c r="A22" s="478" t="s">
        <v>28</v>
      </c>
      <c r="B22" s="847">
        <v>35</v>
      </c>
      <c r="C22" s="847">
        <v>23</v>
      </c>
      <c r="D22" s="847">
        <v>19</v>
      </c>
      <c r="E22" s="847">
        <v>66</v>
      </c>
      <c r="F22" s="847">
        <v>18</v>
      </c>
      <c r="G22" s="847">
        <v>20</v>
      </c>
      <c r="H22" s="847">
        <v>16</v>
      </c>
      <c r="I22" s="847">
        <v>18</v>
      </c>
    </row>
    <row r="23" spans="1:9">
      <c r="A23" s="338" t="s">
        <v>29</v>
      </c>
      <c r="B23" s="846">
        <v>35</v>
      </c>
      <c r="C23" s="846">
        <v>16</v>
      </c>
      <c r="D23" s="846">
        <v>12</v>
      </c>
      <c r="E23" s="846">
        <v>72</v>
      </c>
      <c r="F23" s="846">
        <v>4</v>
      </c>
      <c r="G23" s="846">
        <v>10</v>
      </c>
      <c r="H23" s="846">
        <v>2</v>
      </c>
      <c r="I23" s="846">
        <v>11</v>
      </c>
    </row>
    <row r="24" spans="1:9" s="22" customFormat="1">
      <c r="A24" s="478" t="s">
        <v>30</v>
      </c>
      <c r="B24" s="847">
        <v>15</v>
      </c>
      <c r="C24" s="847">
        <v>6</v>
      </c>
      <c r="D24" s="847">
        <v>2</v>
      </c>
      <c r="E24" s="847">
        <v>16</v>
      </c>
      <c r="F24" s="847">
        <v>1</v>
      </c>
      <c r="G24" s="847">
        <v>1</v>
      </c>
      <c r="H24" s="847">
        <v>1</v>
      </c>
      <c r="I24" s="847">
        <v>1</v>
      </c>
    </row>
    <row r="25" spans="1:9">
      <c r="A25" s="51" t="s">
        <v>31</v>
      </c>
      <c r="B25" s="846">
        <v>35</v>
      </c>
      <c r="C25" s="846">
        <v>20</v>
      </c>
      <c r="D25" s="846">
        <v>13</v>
      </c>
      <c r="E25" s="846">
        <v>47</v>
      </c>
      <c r="F25" s="846">
        <v>12</v>
      </c>
      <c r="G25" s="846">
        <v>16</v>
      </c>
      <c r="H25" s="846">
        <v>9</v>
      </c>
      <c r="I25" s="846">
        <v>17</v>
      </c>
    </row>
    <row r="26" spans="1:9">
      <c r="A26" s="478" t="s">
        <v>78</v>
      </c>
      <c r="B26" s="847">
        <v>7</v>
      </c>
      <c r="C26" s="847">
        <v>1</v>
      </c>
      <c r="D26" s="847" t="s">
        <v>39</v>
      </c>
      <c r="E26" s="847">
        <v>6</v>
      </c>
      <c r="F26" s="847" t="s">
        <v>39</v>
      </c>
      <c r="G26" s="847">
        <v>1</v>
      </c>
      <c r="H26" s="847" t="s">
        <v>39</v>
      </c>
      <c r="I26" s="847">
        <v>1</v>
      </c>
    </row>
    <row r="27" spans="1:9">
      <c r="A27" s="338" t="s">
        <v>84</v>
      </c>
      <c r="B27" s="846">
        <v>5</v>
      </c>
      <c r="C27" s="846">
        <v>5</v>
      </c>
      <c r="D27" s="846">
        <v>2</v>
      </c>
      <c r="E27" s="846">
        <v>9</v>
      </c>
      <c r="F27" s="846">
        <v>1</v>
      </c>
      <c r="G27" s="846">
        <v>2</v>
      </c>
      <c r="H27" s="846">
        <v>1</v>
      </c>
      <c r="I27" s="846">
        <v>3</v>
      </c>
    </row>
    <row r="28" spans="1:9">
      <c r="A28" s="478" t="s">
        <v>77</v>
      </c>
      <c r="B28" s="847">
        <v>5</v>
      </c>
      <c r="C28" s="847">
        <v>2</v>
      </c>
      <c r="D28" s="847">
        <v>1</v>
      </c>
      <c r="E28" s="847">
        <v>5</v>
      </c>
      <c r="F28" s="847">
        <v>1</v>
      </c>
      <c r="G28" s="847">
        <v>1</v>
      </c>
      <c r="H28" s="847" t="s">
        <v>39</v>
      </c>
      <c r="I28" s="847">
        <v>3</v>
      </c>
    </row>
    <row r="29" spans="1:9">
      <c r="A29" s="338" t="s">
        <v>83</v>
      </c>
      <c r="B29" s="846">
        <v>4</v>
      </c>
      <c r="C29" s="846">
        <v>1</v>
      </c>
      <c r="D29" s="846" t="s">
        <v>39</v>
      </c>
      <c r="E29" s="846">
        <v>7</v>
      </c>
      <c r="F29" s="846">
        <v>2</v>
      </c>
      <c r="G29" s="846">
        <v>2</v>
      </c>
      <c r="H29" s="846" t="s">
        <v>39</v>
      </c>
      <c r="I29" s="846" t="s">
        <v>39</v>
      </c>
    </row>
    <row r="30" spans="1:9">
      <c r="A30" s="478" t="s">
        <v>76</v>
      </c>
      <c r="B30" s="847">
        <v>10</v>
      </c>
      <c r="C30" s="847">
        <v>9</v>
      </c>
      <c r="D30" s="847">
        <v>9</v>
      </c>
      <c r="E30" s="847">
        <v>14</v>
      </c>
      <c r="F30" s="847">
        <v>7</v>
      </c>
      <c r="G30" s="847">
        <v>9</v>
      </c>
      <c r="H30" s="847">
        <v>7</v>
      </c>
      <c r="I30" s="847">
        <v>9</v>
      </c>
    </row>
    <row r="31" spans="1:9" s="22" customFormat="1">
      <c r="A31" s="338" t="s">
        <v>75</v>
      </c>
      <c r="B31" s="846">
        <v>4</v>
      </c>
      <c r="C31" s="846">
        <v>2</v>
      </c>
      <c r="D31" s="846">
        <v>1</v>
      </c>
      <c r="E31" s="846">
        <v>6</v>
      </c>
      <c r="F31" s="846">
        <v>1</v>
      </c>
      <c r="G31" s="846">
        <v>1</v>
      </c>
      <c r="H31" s="846">
        <v>1</v>
      </c>
      <c r="I31" s="846">
        <v>1</v>
      </c>
    </row>
    <row r="32" spans="1:9">
      <c r="A32" s="480" t="s">
        <v>38</v>
      </c>
      <c r="B32" s="847">
        <v>6</v>
      </c>
      <c r="C32" s="847">
        <v>6</v>
      </c>
      <c r="D32" s="847">
        <v>6</v>
      </c>
      <c r="E32" s="847">
        <v>8</v>
      </c>
      <c r="F32" s="847">
        <v>5</v>
      </c>
      <c r="G32" s="847">
        <v>6</v>
      </c>
      <c r="H32" s="847">
        <v>5</v>
      </c>
      <c r="I32" s="847">
        <v>5</v>
      </c>
    </row>
    <row r="33" spans="1:9">
      <c r="A33" s="338" t="s">
        <v>82</v>
      </c>
      <c r="B33" s="846">
        <v>6</v>
      </c>
      <c r="C33" s="846">
        <v>6</v>
      </c>
      <c r="D33" s="846">
        <v>6</v>
      </c>
      <c r="E33" s="846">
        <v>8</v>
      </c>
      <c r="F33" s="846">
        <v>5</v>
      </c>
      <c r="G33" s="846">
        <v>6</v>
      </c>
      <c r="H33" s="846">
        <v>5</v>
      </c>
      <c r="I33" s="846">
        <v>5</v>
      </c>
    </row>
    <row r="34" spans="1:9">
      <c r="A34" s="970" t="s">
        <v>1522</v>
      </c>
      <c r="B34" s="847" t="s">
        <v>39</v>
      </c>
      <c r="C34" s="847" t="s">
        <v>39</v>
      </c>
      <c r="D34" s="847" t="s">
        <v>39</v>
      </c>
      <c r="E34" s="847" t="s">
        <v>39</v>
      </c>
      <c r="F34" s="847" t="s">
        <v>39</v>
      </c>
      <c r="G34" s="847" t="s">
        <v>39</v>
      </c>
      <c r="H34" s="847" t="s">
        <v>39</v>
      </c>
      <c r="I34" s="847" t="s">
        <v>39</v>
      </c>
    </row>
    <row r="35" spans="1:9">
      <c r="A35" s="338" t="s">
        <v>1522</v>
      </c>
      <c r="B35" s="846" t="s">
        <v>39</v>
      </c>
      <c r="C35" s="846" t="s">
        <v>39</v>
      </c>
      <c r="D35" s="846" t="s">
        <v>39</v>
      </c>
      <c r="E35" s="846" t="s">
        <v>39</v>
      </c>
      <c r="F35" s="846" t="s">
        <v>39</v>
      </c>
      <c r="G35" s="846" t="s">
        <v>39</v>
      </c>
      <c r="H35" s="846" t="s">
        <v>39</v>
      </c>
      <c r="I35" s="846" t="s">
        <v>39</v>
      </c>
    </row>
    <row r="36" spans="1:9">
      <c r="A36" s="338"/>
      <c r="B36" s="120"/>
      <c r="C36" s="120"/>
      <c r="D36" s="120"/>
      <c r="E36" s="120"/>
      <c r="F36" s="120"/>
      <c r="G36" s="120"/>
      <c r="H36" s="120"/>
      <c r="I36" s="120"/>
    </row>
    <row r="37" spans="1:9" ht="21" customHeight="1">
      <c r="A37" s="1136" t="s">
        <v>212</v>
      </c>
      <c r="B37" s="1136"/>
      <c r="C37" s="1136"/>
      <c r="D37" s="1136"/>
      <c r="E37" s="1136"/>
      <c r="F37" s="1136"/>
      <c r="G37" s="1136"/>
      <c r="H37" s="1136"/>
      <c r="I37" s="1136"/>
    </row>
  </sheetData>
  <mergeCells count="5">
    <mergeCell ref="A37:I37"/>
    <mergeCell ref="B3:I3"/>
    <mergeCell ref="A1:I1"/>
    <mergeCell ref="A2:A4"/>
    <mergeCell ref="B2:I2"/>
  </mergeCells>
  <hyperlinks>
    <hyperlink ref="J1" location="INDICE!A32" display="INDICE"/>
  </hyperlinks>
  <printOptions horizontalCentered="1"/>
  <pageMargins left="0.51181102362204722" right="0.51181102362204722" top="1.1023622047244095" bottom="0.51181102362204722" header="0.11811023622047245" footer="0.23622047244094491"/>
  <pageSetup paperSize="9" scale="90" firstPageNumber="65" orientation="landscape" useFirstPageNumber="1" r:id="rId1"/>
  <headerFooter scaleWithDoc="0">
    <oddHeader>&amp;C&amp;G</oddHeader>
    <oddFooter>&amp;C&amp;12 65</oddFooter>
  </headerFooter>
  <legacyDrawingHF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S37"/>
  <sheetViews>
    <sheetView showGridLines="0" zoomScale="90" zoomScaleNormal="90" zoomScalePageLayoutView="80" workbookViewId="0">
      <selection activeCell="B1" sqref="B1:Q1"/>
    </sheetView>
  </sheetViews>
  <sheetFormatPr baseColWidth="10" defaultColWidth="9.140625" defaultRowHeight="12.75"/>
  <cols>
    <col min="1" max="1" width="23" style="574" customWidth="1"/>
    <col min="2" max="2" width="10.5703125" style="574" bestFit="1" customWidth="1"/>
    <col min="3" max="3" width="10.5703125" style="574" customWidth="1"/>
    <col min="4" max="4" width="11.7109375" style="574" customWidth="1"/>
    <col min="5" max="8" width="10.5703125" style="574" customWidth="1"/>
    <col min="9" max="9" width="10.7109375" style="574" customWidth="1"/>
    <col min="10" max="11" width="11.5703125" style="574" customWidth="1"/>
    <col min="12" max="12" width="12.7109375" style="574" customWidth="1"/>
    <col min="13" max="13" width="11.7109375" style="574" customWidth="1"/>
    <col min="14" max="14" width="11.5703125" style="574" customWidth="1"/>
    <col min="15" max="15" width="9.7109375" style="574" bestFit="1" customWidth="1"/>
    <col min="16" max="16" width="10.42578125" style="574" bestFit="1" customWidth="1"/>
    <col min="17" max="17" width="8.42578125" style="574" bestFit="1" customWidth="1"/>
    <col min="18" max="18" width="7.85546875" style="574" bestFit="1" customWidth="1"/>
    <col min="19" max="16384" width="9.140625" style="561"/>
  </cols>
  <sheetData>
    <row r="1" spans="1:19" ht="46.5" customHeight="1">
      <c r="A1" s="1110" t="s">
        <v>1340</v>
      </c>
      <c r="B1" s="1110"/>
      <c r="C1" s="1110"/>
      <c r="D1" s="1110"/>
      <c r="E1" s="1110"/>
      <c r="F1" s="1110"/>
      <c r="G1" s="1110"/>
      <c r="H1" s="1110"/>
      <c r="I1" s="1110"/>
      <c r="J1" s="1110"/>
      <c r="K1" s="1110"/>
      <c r="L1" s="1110"/>
      <c r="M1" s="1110"/>
      <c r="N1" s="1110"/>
      <c r="O1" s="1110"/>
      <c r="P1" s="1110"/>
      <c r="Q1" s="1110"/>
      <c r="R1" s="1110"/>
      <c r="S1" s="240" t="s">
        <v>555</v>
      </c>
    </row>
    <row r="2" spans="1:19" s="574" customFormat="1" ht="16.5" customHeight="1">
      <c r="A2" s="638"/>
      <c r="B2" s="1156" t="s">
        <v>679</v>
      </c>
      <c r="C2" s="1156"/>
      <c r="D2" s="1156"/>
      <c r="E2" s="1156"/>
      <c r="F2" s="1156"/>
      <c r="G2" s="1156"/>
      <c r="H2" s="1156"/>
      <c r="I2" s="1156"/>
      <c r="J2" s="1156"/>
      <c r="K2" s="1156"/>
      <c r="L2" s="1156"/>
      <c r="M2" s="1156"/>
      <c r="N2" s="1156"/>
      <c r="O2" s="1157" t="s">
        <v>681</v>
      </c>
      <c r="P2" s="1157"/>
      <c r="Q2" s="1157"/>
      <c r="R2" s="1157"/>
    </row>
    <row r="3" spans="1:19" s="574" customFormat="1" ht="16.5" customHeight="1">
      <c r="A3" s="1117" t="s">
        <v>81</v>
      </c>
      <c r="B3" s="1156" t="s">
        <v>680</v>
      </c>
      <c r="C3" s="1156"/>
      <c r="D3" s="1156"/>
      <c r="E3" s="1156"/>
      <c r="F3" s="1156"/>
      <c r="G3" s="1156"/>
      <c r="H3" s="1156"/>
      <c r="I3" s="1156"/>
      <c r="J3" s="1156"/>
      <c r="K3" s="1156"/>
      <c r="L3" s="1156"/>
      <c r="M3" s="1156"/>
      <c r="N3" s="1156"/>
      <c r="O3" s="1157"/>
      <c r="P3" s="1157"/>
      <c r="Q3" s="1157"/>
      <c r="R3" s="1157"/>
    </row>
    <row r="4" spans="1:19" s="570" customFormat="1" ht="62.25" customHeight="1">
      <c r="A4" s="1117"/>
      <c r="B4" s="560" t="s">
        <v>1035</v>
      </c>
      <c r="C4" s="560" t="s">
        <v>1036</v>
      </c>
      <c r="D4" s="560" t="s">
        <v>231</v>
      </c>
      <c r="E4" s="560" t="s">
        <v>230</v>
      </c>
      <c r="F4" s="560" t="s">
        <v>229</v>
      </c>
      <c r="G4" s="560" t="s">
        <v>228</v>
      </c>
      <c r="H4" s="560" t="s">
        <v>227</v>
      </c>
      <c r="I4" s="560" t="s">
        <v>226</v>
      </c>
      <c r="J4" s="560" t="s">
        <v>1037</v>
      </c>
      <c r="K4" s="560" t="s">
        <v>225</v>
      </c>
      <c r="L4" s="560" t="s">
        <v>224</v>
      </c>
      <c r="M4" s="560" t="s">
        <v>223</v>
      </c>
      <c r="N4" s="560" t="s">
        <v>106</v>
      </c>
      <c r="O4" s="560" t="s">
        <v>194</v>
      </c>
      <c r="P4" s="560" t="s">
        <v>222</v>
      </c>
      <c r="Q4" s="560" t="s">
        <v>1038</v>
      </c>
      <c r="R4" s="560" t="s">
        <v>221</v>
      </c>
    </row>
    <row r="5" spans="1:19" s="570" customFormat="1" ht="15.75" customHeight="1">
      <c r="A5" s="634" t="s">
        <v>11</v>
      </c>
      <c r="B5" s="545">
        <v>72</v>
      </c>
      <c r="C5" s="545">
        <v>1003</v>
      </c>
      <c r="D5" s="545">
        <v>149</v>
      </c>
      <c r="E5" s="545">
        <v>22</v>
      </c>
      <c r="F5" s="545">
        <v>125</v>
      </c>
      <c r="G5" s="545">
        <v>46</v>
      </c>
      <c r="H5" s="545">
        <v>271</v>
      </c>
      <c r="I5" s="545">
        <v>164</v>
      </c>
      <c r="J5" s="545">
        <v>436</v>
      </c>
      <c r="K5" s="545">
        <v>276</v>
      </c>
      <c r="L5" s="545">
        <v>22</v>
      </c>
      <c r="M5" s="545">
        <v>19</v>
      </c>
      <c r="N5" s="545">
        <v>208</v>
      </c>
      <c r="O5" s="545">
        <v>2912</v>
      </c>
      <c r="P5" s="545">
        <v>187</v>
      </c>
      <c r="Q5" s="545">
        <v>362</v>
      </c>
      <c r="R5" s="545">
        <v>35</v>
      </c>
    </row>
    <row r="6" spans="1:19" ht="15" customHeight="1">
      <c r="A6" s="635" t="s">
        <v>12</v>
      </c>
      <c r="B6" s="541">
        <v>42</v>
      </c>
      <c r="C6" s="541">
        <v>474</v>
      </c>
      <c r="D6" s="541">
        <v>73</v>
      </c>
      <c r="E6" s="541">
        <v>14</v>
      </c>
      <c r="F6" s="541">
        <v>71</v>
      </c>
      <c r="G6" s="541">
        <v>29</v>
      </c>
      <c r="H6" s="541">
        <v>154</v>
      </c>
      <c r="I6" s="541">
        <v>96</v>
      </c>
      <c r="J6" s="541">
        <v>210</v>
      </c>
      <c r="K6" s="541">
        <v>181</v>
      </c>
      <c r="L6" s="541">
        <v>14</v>
      </c>
      <c r="M6" s="541">
        <v>9</v>
      </c>
      <c r="N6" s="541">
        <v>107</v>
      </c>
      <c r="O6" s="541">
        <v>1753</v>
      </c>
      <c r="P6" s="541">
        <v>100</v>
      </c>
      <c r="Q6" s="541">
        <v>125</v>
      </c>
      <c r="R6" s="541">
        <v>25</v>
      </c>
    </row>
    <row r="7" spans="1:19" ht="15.75" customHeight="1">
      <c r="A7" s="605" t="s">
        <v>13</v>
      </c>
      <c r="B7" s="545">
        <v>4</v>
      </c>
      <c r="C7" s="545">
        <v>49</v>
      </c>
      <c r="D7" s="545">
        <v>10</v>
      </c>
      <c r="E7" s="545">
        <v>2</v>
      </c>
      <c r="F7" s="545">
        <v>7</v>
      </c>
      <c r="G7" s="545">
        <v>2</v>
      </c>
      <c r="H7" s="545">
        <v>15</v>
      </c>
      <c r="I7" s="545">
        <v>8</v>
      </c>
      <c r="J7" s="545">
        <v>15</v>
      </c>
      <c r="K7" s="545">
        <v>17</v>
      </c>
      <c r="L7" s="545">
        <v>3</v>
      </c>
      <c r="M7" s="545" t="s">
        <v>39</v>
      </c>
      <c r="N7" s="545">
        <v>7</v>
      </c>
      <c r="O7" s="545">
        <v>141</v>
      </c>
      <c r="P7" s="545">
        <v>8</v>
      </c>
      <c r="Q7" s="545">
        <v>6</v>
      </c>
      <c r="R7" s="545">
        <v>6</v>
      </c>
    </row>
    <row r="8" spans="1:19" ht="15.75" customHeight="1">
      <c r="A8" s="608" t="s">
        <v>14</v>
      </c>
      <c r="B8" s="541" t="s">
        <v>39</v>
      </c>
      <c r="C8" s="541">
        <v>16</v>
      </c>
      <c r="D8" s="541" t="s">
        <v>39</v>
      </c>
      <c r="E8" s="541" t="s">
        <v>39</v>
      </c>
      <c r="F8" s="541" t="s">
        <v>39</v>
      </c>
      <c r="G8" s="541" t="s">
        <v>39</v>
      </c>
      <c r="H8" s="541" t="s">
        <v>39</v>
      </c>
      <c r="I8" s="541" t="s">
        <v>39</v>
      </c>
      <c r="J8" s="541">
        <v>6</v>
      </c>
      <c r="K8" s="541">
        <v>2</v>
      </c>
      <c r="L8" s="541" t="s">
        <v>39</v>
      </c>
      <c r="M8" s="541" t="s">
        <v>39</v>
      </c>
      <c r="N8" s="541" t="s">
        <v>39</v>
      </c>
      <c r="O8" s="541">
        <v>14</v>
      </c>
      <c r="P8" s="541">
        <v>1</v>
      </c>
      <c r="Q8" s="541" t="s">
        <v>39</v>
      </c>
      <c r="R8" s="541" t="s">
        <v>39</v>
      </c>
    </row>
    <row r="9" spans="1:19" ht="15.75" customHeight="1">
      <c r="A9" s="605" t="s">
        <v>15</v>
      </c>
      <c r="B9" s="545">
        <v>2</v>
      </c>
      <c r="C9" s="545">
        <v>17</v>
      </c>
      <c r="D9" s="545">
        <v>1</v>
      </c>
      <c r="E9" s="545" t="s">
        <v>39</v>
      </c>
      <c r="F9" s="545">
        <v>1</v>
      </c>
      <c r="G9" s="545">
        <v>1</v>
      </c>
      <c r="H9" s="545">
        <v>3</v>
      </c>
      <c r="I9" s="545">
        <v>2</v>
      </c>
      <c r="J9" s="545">
        <v>6</v>
      </c>
      <c r="K9" s="545">
        <v>4</v>
      </c>
      <c r="L9" s="545" t="s">
        <v>39</v>
      </c>
      <c r="M9" s="545" t="s">
        <v>39</v>
      </c>
      <c r="N9" s="545">
        <v>20</v>
      </c>
      <c r="O9" s="545">
        <v>98</v>
      </c>
      <c r="P9" s="545">
        <v>1</v>
      </c>
      <c r="Q9" s="545">
        <v>1</v>
      </c>
      <c r="R9" s="545" t="s">
        <v>39</v>
      </c>
    </row>
    <row r="10" spans="1:19" ht="15.75" customHeight="1">
      <c r="A10" s="608" t="s">
        <v>16</v>
      </c>
      <c r="B10" s="541" t="s">
        <v>39</v>
      </c>
      <c r="C10" s="541">
        <v>9</v>
      </c>
      <c r="D10" s="541" t="s">
        <v>39</v>
      </c>
      <c r="E10" s="541" t="s">
        <v>39</v>
      </c>
      <c r="F10" s="541" t="s">
        <v>39</v>
      </c>
      <c r="G10" s="541" t="s">
        <v>39</v>
      </c>
      <c r="H10" s="541">
        <v>2</v>
      </c>
      <c r="I10" s="541" t="s">
        <v>39</v>
      </c>
      <c r="J10" s="541">
        <v>5</v>
      </c>
      <c r="K10" s="541">
        <v>9</v>
      </c>
      <c r="L10" s="541" t="s">
        <v>39</v>
      </c>
      <c r="M10" s="541" t="s">
        <v>39</v>
      </c>
      <c r="N10" s="541" t="s">
        <v>39</v>
      </c>
      <c r="O10" s="541">
        <v>56</v>
      </c>
      <c r="P10" s="541">
        <v>1</v>
      </c>
      <c r="Q10" s="541" t="s">
        <v>39</v>
      </c>
      <c r="R10" s="541" t="s">
        <v>39</v>
      </c>
    </row>
    <row r="11" spans="1:19" ht="15.75" customHeight="1">
      <c r="A11" s="605" t="s">
        <v>17</v>
      </c>
      <c r="B11" s="545" t="s">
        <v>39</v>
      </c>
      <c r="C11" s="545">
        <v>15</v>
      </c>
      <c r="D11" s="545">
        <v>4</v>
      </c>
      <c r="E11" s="545" t="s">
        <v>39</v>
      </c>
      <c r="F11" s="545">
        <v>3</v>
      </c>
      <c r="G11" s="545" t="s">
        <v>39</v>
      </c>
      <c r="H11" s="545">
        <v>3</v>
      </c>
      <c r="I11" s="545">
        <v>3</v>
      </c>
      <c r="J11" s="545">
        <v>10</v>
      </c>
      <c r="K11" s="545">
        <v>8</v>
      </c>
      <c r="L11" s="545" t="s">
        <v>39</v>
      </c>
      <c r="M11" s="545" t="s">
        <v>39</v>
      </c>
      <c r="N11" s="545">
        <v>6</v>
      </c>
      <c r="O11" s="545">
        <v>43</v>
      </c>
      <c r="P11" s="545">
        <v>3</v>
      </c>
      <c r="Q11" s="545" t="s">
        <v>39</v>
      </c>
      <c r="R11" s="545" t="s">
        <v>39</v>
      </c>
    </row>
    <row r="12" spans="1:19" ht="15.75" customHeight="1">
      <c r="A12" s="608" t="s">
        <v>18</v>
      </c>
      <c r="B12" s="541" t="s">
        <v>39</v>
      </c>
      <c r="C12" s="541">
        <v>20</v>
      </c>
      <c r="D12" s="541" t="s">
        <v>39</v>
      </c>
      <c r="E12" s="541" t="s">
        <v>39</v>
      </c>
      <c r="F12" s="541">
        <v>2</v>
      </c>
      <c r="G12" s="541">
        <v>1</v>
      </c>
      <c r="H12" s="541">
        <v>8</v>
      </c>
      <c r="I12" s="541">
        <v>6</v>
      </c>
      <c r="J12" s="541">
        <v>4</v>
      </c>
      <c r="K12" s="541">
        <v>12</v>
      </c>
      <c r="L12" s="541" t="s">
        <v>39</v>
      </c>
      <c r="M12" s="541" t="s">
        <v>39</v>
      </c>
      <c r="N12" s="541">
        <v>2</v>
      </c>
      <c r="O12" s="541">
        <v>189</v>
      </c>
      <c r="P12" s="541">
        <v>1</v>
      </c>
      <c r="Q12" s="541" t="s">
        <v>39</v>
      </c>
      <c r="R12" s="541" t="s">
        <v>39</v>
      </c>
    </row>
    <row r="13" spans="1:19" ht="15.75" customHeight="1">
      <c r="A13" s="605" t="s">
        <v>19</v>
      </c>
      <c r="B13" s="545">
        <v>1</v>
      </c>
      <c r="C13" s="545">
        <v>20</v>
      </c>
      <c r="D13" s="545">
        <v>2</v>
      </c>
      <c r="E13" s="545">
        <v>1</v>
      </c>
      <c r="F13" s="545">
        <v>3</v>
      </c>
      <c r="G13" s="545">
        <v>2</v>
      </c>
      <c r="H13" s="545">
        <v>5</v>
      </c>
      <c r="I13" s="545">
        <v>6</v>
      </c>
      <c r="J13" s="545">
        <v>5</v>
      </c>
      <c r="K13" s="545">
        <v>7</v>
      </c>
      <c r="L13" s="545" t="s">
        <v>39</v>
      </c>
      <c r="M13" s="545" t="s">
        <v>39</v>
      </c>
      <c r="N13" s="545">
        <v>1</v>
      </c>
      <c r="O13" s="545">
        <v>109</v>
      </c>
      <c r="P13" s="545">
        <v>4</v>
      </c>
      <c r="Q13" s="545">
        <v>10</v>
      </c>
      <c r="R13" s="545" t="s">
        <v>39</v>
      </c>
    </row>
    <row r="14" spans="1:19" ht="15" customHeight="1">
      <c r="A14" s="608" t="s">
        <v>20</v>
      </c>
      <c r="B14" s="541">
        <v>4</v>
      </c>
      <c r="C14" s="541">
        <v>38</v>
      </c>
      <c r="D14" s="541">
        <v>7</v>
      </c>
      <c r="E14" s="541" t="s">
        <v>39</v>
      </c>
      <c r="F14" s="541">
        <v>2</v>
      </c>
      <c r="G14" s="541">
        <v>1</v>
      </c>
      <c r="H14" s="541">
        <v>17</v>
      </c>
      <c r="I14" s="541">
        <v>9</v>
      </c>
      <c r="J14" s="541">
        <v>14</v>
      </c>
      <c r="K14" s="541">
        <v>13</v>
      </c>
      <c r="L14" s="541">
        <v>2</v>
      </c>
      <c r="M14" s="541">
        <v>2</v>
      </c>
      <c r="N14" s="541">
        <v>13</v>
      </c>
      <c r="O14" s="541">
        <v>122</v>
      </c>
      <c r="P14" s="541">
        <v>6</v>
      </c>
      <c r="Q14" s="541">
        <v>15</v>
      </c>
      <c r="R14" s="541">
        <v>1</v>
      </c>
    </row>
    <row r="15" spans="1:19" ht="15" customHeight="1">
      <c r="A15" s="605" t="s">
        <v>21</v>
      </c>
      <c r="B15" s="545">
        <v>27</v>
      </c>
      <c r="C15" s="545">
        <v>222</v>
      </c>
      <c r="D15" s="545">
        <v>37</v>
      </c>
      <c r="E15" s="545">
        <v>10</v>
      </c>
      <c r="F15" s="545">
        <v>48</v>
      </c>
      <c r="G15" s="545">
        <v>21</v>
      </c>
      <c r="H15" s="545">
        <v>80</v>
      </c>
      <c r="I15" s="545">
        <v>52</v>
      </c>
      <c r="J15" s="545">
        <v>106</v>
      </c>
      <c r="K15" s="545">
        <v>85</v>
      </c>
      <c r="L15" s="545">
        <v>8</v>
      </c>
      <c r="M15" s="545">
        <v>6</v>
      </c>
      <c r="N15" s="545">
        <v>46</v>
      </c>
      <c r="O15" s="545">
        <v>855</v>
      </c>
      <c r="P15" s="545">
        <v>67</v>
      </c>
      <c r="Q15" s="545">
        <v>82</v>
      </c>
      <c r="R15" s="545">
        <v>16</v>
      </c>
    </row>
    <row r="16" spans="1:19" ht="24.75" customHeight="1">
      <c r="A16" s="608" t="s">
        <v>22</v>
      </c>
      <c r="B16" s="541">
        <v>2</v>
      </c>
      <c r="C16" s="541">
        <v>39</v>
      </c>
      <c r="D16" s="541">
        <v>4</v>
      </c>
      <c r="E16" s="541">
        <v>1</v>
      </c>
      <c r="F16" s="541">
        <v>4</v>
      </c>
      <c r="G16" s="541">
        <v>1</v>
      </c>
      <c r="H16" s="541">
        <v>11</v>
      </c>
      <c r="I16" s="541">
        <v>5</v>
      </c>
      <c r="J16" s="541">
        <v>19</v>
      </c>
      <c r="K16" s="541">
        <v>11</v>
      </c>
      <c r="L16" s="541" t="s">
        <v>39</v>
      </c>
      <c r="M16" s="541" t="s">
        <v>39</v>
      </c>
      <c r="N16" s="541">
        <v>10</v>
      </c>
      <c r="O16" s="541">
        <v>95</v>
      </c>
      <c r="P16" s="541">
        <v>2</v>
      </c>
      <c r="Q16" s="541">
        <v>11</v>
      </c>
      <c r="R16" s="541">
        <v>1</v>
      </c>
    </row>
    <row r="17" spans="1:18" s="570" customFormat="1" ht="17.25" customHeight="1">
      <c r="A17" s="605" t="s">
        <v>23</v>
      </c>
      <c r="B17" s="545">
        <v>2</v>
      </c>
      <c r="C17" s="545">
        <v>29</v>
      </c>
      <c r="D17" s="545">
        <v>8</v>
      </c>
      <c r="E17" s="545" t="s">
        <v>39</v>
      </c>
      <c r="F17" s="545">
        <v>1</v>
      </c>
      <c r="G17" s="545" t="s">
        <v>39</v>
      </c>
      <c r="H17" s="545">
        <v>10</v>
      </c>
      <c r="I17" s="545">
        <v>5</v>
      </c>
      <c r="J17" s="545">
        <v>20</v>
      </c>
      <c r="K17" s="545">
        <v>13</v>
      </c>
      <c r="L17" s="545">
        <v>1</v>
      </c>
      <c r="M17" s="545">
        <v>1</v>
      </c>
      <c r="N17" s="545">
        <v>2</v>
      </c>
      <c r="O17" s="545">
        <v>31</v>
      </c>
      <c r="P17" s="545">
        <v>6</v>
      </c>
      <c r="Q17" s="545" t="s">
        <v>39</v>
      </c>
      <c r="R17" s="545">
        <v>1</v>
      </c>
    </row>
    <row r="18" spans="1:18" ht="15.75" customHeight="1">
      <c r="A18" s="635" t="s">
        <v>24</v>
      </c>
      <c r="B18" s="541">
        <v>29</v>
      </c>
      <c r="C18" s="541">
        <v>480</v>
      </c>
      <c r="D18" s="541">
        <v>68</v>
      </c>
      <c r="E18" s="541">
        <v>8</v>
      </c>
      <c r="F18" s="541">
        <v>50</v>
      </c>
      <c r="G18" s="541">
        <v>16</v>
      </c>
      <c r="H18" s="541">
        <v>99</v>
      </c>
      <c r="I18" s="541">
        <v>63</v>
      </c>
      <c r="J18" s="541">
        <v>197</v>
      </c>
      <c r="K18" s="541">
        <v>69</v>
      </c>
      <c r="L18" s="541">
        <v>8</v>
      </c>
      <c r="M18" s="541">
        <v>10</v>
      </c>
      <c r="N18" s="541">
        <v>93</v>
      </c>
      <c r="O18" s="541">
        <v>984</v>
      </c>
      <c r="P18" s="541">
        <v>80</v>
      </c>
      <c r="Q18" s="541">
        <v>228</v>
      </c>
      <c r="R18" s="541">
        <v>9</v>
      </c>
    </row>
    <row r="19" spans="1:18" ht="15" customHeight="1">
      <c r="A19" s="605" t="s">
        <v>25</v>
      </c>
      <c r="B19" s="545">
        <v>2</v>
      </c>
      <c r="C19" s="545">
        <v>47</v>
      </c>
      <c r="D19" s="545">
        <v>2</v>
      </c>
      <c r="E19" s="545" t="s">
        <v>39</v>
      </c>
      <c r="F19" s="545">
        <v>1</v>
      </c>
      <c r="G19" s="545" t="s">
        <v>39</v>
      </c>
      <c r="H19" s="545">
        <v>5</v>
      </c>
      <c r="I19" s="545">
        <v>9</v>
      </c>
      <c r="J19" s="545">
        <v>11</v>
      </c>
      <c r="K19" s="545">
        <v>8</v>
      </c>
      <c r="L19" s="545" t="s">
        <v>39</v>
      </c>
      <c r="M19" s="545" t="s">
        <v>39</v>
      </c>
      <c r="N19" s="545">
        <v>5</v>
      </c>
      <c r="O19" s="545">
        <v>180</v>
      </c>
      <c r="P19" s="545">
        <v>15</v>
      </c>
      <c r="Q19" s="545">
        <v>77</v>
      </c>
      <c r="R19" s="545" t="s">
        <v>39</v>
      </c>
    </row>
    <row r="20" spans="1:18" ht="15.75" customHeight="1">
      <c r="A20" s="608" t="s">
        <v>26</v>
      </c>
      <c r="B20" s="541">
        <v>1</v>
      </c>
      <c r="C20" s="541">
        <v>26</v>
      </c>
      <c r="D20" s="541">
        <v>3</v>
      </c>
      <c r="E20" s="541" t="s">
        <v>39</v>
      </c>
      <c r="F20" s="541">
        <v>5</v>
      </c>
      <c r="G20" s="541" t="s">
        <v>39</v>
      </c>
      <c r="H20" s="541">
        <v>4</v>
      </c>
      <c r="I20" s="541">
        <v>2</v>
      </c>
      <c r="J20" s="541">
        <v>6</v>
      </c>
      <c r="K20" s="541">
        <v>2</v>
      </c>
      <c r="L20" s="541" t="s">
        <v>39</v>
      </c>
      <c r="M20" s="541" t="s">
        <v>39</v>
      </c>
      <c r="N20" s="541">
        <v>1</v>
      </c>
      <c r="O20" s="541">
        <v>85</v>
      </c>
      <c r="P20" s="541">
        <v>9</v>
      </c>
      <c r="Q20" s="541" t="s">
        <v>39</v>
      </c>
      <c r="R20" s="541">
        <v>1</v>
      </c>
    </row>
    <row r="21" spans="1:18" ht="15.75" customHeight="1">
      <c r="A21" s="605" t="s">
        <v>27</v>
      </c>
      <c r="B21" s="545">
        <v>24</v>
      </c>
      <c r="C21" s="545">
        <v>269</v>
      </c>
      <c r="D21" s="545">
        <v>48</v>
      </c>
      <c r="E21" s="545">
        <v>6</v>
      </c>
      <c r="F21" s="545">
        <v>35</v>
      </c>
      <c r="G21" s="545">
        <v>13</v>
      </c>
      <c r="H21" s="545">
        <v>66</v>
      </c>
      <c r="I21" s="545">
        <v>38</v>
      </c>
      <c r="J21" s="545">
        <v>92</v>
      </c>
      <c r="K21" s="545">
        <v>39</v>
      </c>
      <c r="L21" s="545">
        <v>7</v>
      </c>
      <c r="M21" s="545">
        <v>2</v>
      </c>
      <c r="N21" s="545">
        <v>43</v>
      </c>
      <c r="O21" s="545">
        <v>464</v>
      </c>
      <c r="P21" s="545">
        <v>42</v>
      </c>
      <c r="Q21" s="545">
        <v>102</v>
      </c>
      <c r="R21" s="545">
        <v>7</v>
      </c>
    </row>
    <row r="22" spans="1:18" ht="15.75" customHeight="1">
      <c r="A22" s="608" t="s">
        <v>28</v>
      </c>
      <c r="B22" s="541" t="s">
        <v>39</v>
      </c>
      <c r="C22" s="541">
        <v>43</v>
      </c>
      <c r="D22" s="541">
        <v>1</v>
      </c>
      <c r="E22" s="541" t="s">
        <v>39</v>
      </c>
      <c r="F22" s="541" t="s">
        <v>39</v>
      </c>
      <c r="G22" s="541" t="s">
        <v>39</v>
      </c>
      <c r="H22" s="541">
        <v>6</v>
      </c>
      <c r="I22" s="541">
        <v>3</v>
      </c>
      <c r="J22" s="541">
        <v>21</v>
      </c>
      <c r="K22" s="541">
        <v>4</v>
      </c>
      <c r="L22" s="541" t="s">
        <v>39</v>
      </c>
      <c r="M22" s="541" t="s">
        <v>39</v>
      </c>
      <c r="N22" s="541">
        <v>14</v>
      </c>
      <c r="O22" s="541">
        <v>86</v>
      </c>
      <c r="P22" s="541">
        <v>4</v>
      </c>
      <c r="Q22" s="541">
        <v>49</v>
      </c>
      <c r="R22" s="541" t="s">
        <v>39</v>
      </c>
    </row>
    <row r="23" spans="1:18" ht="15.75" customHeight="1">
      <c r="A23" s="605" t="s">
        <v>29</v>
      </c>
      <c r="B23" s="545">
        <v>2</v>
      </c>
      <c r="C23" s="545">
        <v>77</v>
      </c>
      <c r="D23" s="545">
        <v>10</v>
      </c>
      <c r="E23" s="545">
        <v>2</v>
      </c>
      <c r="F23" s="545">
        <v>6</v>
      </c>
      <c r="G23" s="545">
        <v>3</v>
      </c>
      <c r="H23" s="545">
        <v>17</v>
      </c>
      <c r="I23" s="545">
        <v>11</v>
      </c>
      <c r="J23" s="545">
        <v>61</v>
      </c>
      <c r="K23" s="545">
        <v>9</v>
      </c>
      <c r="L23" s="545" t="s">
        <v>39</v>
      </c>
      <c r="M23" s="545">
        <v>8</v>
      </c>
      <c r="N23" s="545">
        <v>28</v>
      </c>
      <c r="O23" s="545">
        <v>155</v>
      </c>
      <c r="P23" s="545">
        <v>9</v>
      </c>
      <c r="Q23" s="545" t="s">
        <v>39</v>
      </c>
      <c r="R23" s="545">
        <v>1</v>
      </c>
    </row>
    <row r="24" spans="1:18" s="570" customFormat="1" ht="16.5" customHeight="1">
      <c r="A24" s="608" t="s">
        <v>30</v>
      </c>
      <c r="B24" s="541" t="s">
        <v>39</v>
      </c>
      <c r="C24" s="541">
        <v>18</v>
      </c>
      <c r="D24" s="541">
        <v>4</v>
      </c>
      <c r="E24" s="541" t="s">
        <v>39</v>
      </c>
      <c r="F24" s="541">
        <v>3</v>
      </c>
      <c r="G24" s="541" t="s">
        <v>39</v>
      </c>
      <c r="H24" s="541">
        <v>1</v>
      </c>
      <c r="I24" s="541" t="s">
        <v>39</v>
      </c>
      <c r="J24" s="541">
        <v>6</v>
      </c>
      <c r="K24" s="541">
        <v>7</v>
      </c>
      <c r="L24" s="541">
        <v>1</v>
      </c>
      <c r="M24" s="541" t="s">
        <v>39</v>
      </c>
      <c r="N24" s="541">
        <v>2</v>
      </c>
      <c r="O24" s="541">
        <v>14</v>
      </c>
      <c r="P24" s="541">
        <v>1</v>
      </c>
      <c r="Q24" s="541" t="s">
        <v>39</v>
      </c>
      <c r="R24" s="541" t="s">
        <v>39</v>
      </c>
    </row>
    <row r="25" spans="1:18" ht="15.75" customHeight="1">
      <c r="A25" s="634" t="s">
        <v>31</v>
      </c>
      <c r="B25" s="545">
        <v>1</v>
      </c>
      <c r="C25" s="545">
        <v>49</v>
      </c>
      <c r="D25" s="545">
        <v>5</v>
      </c>
      <c r="E25" s="545" t="s">
        <v>39</v>
      </c>
      <c r="F25" s="545">
        <v>4</v>
      </c>
      <c r="G25" s="545">
        <v>1</v>
      </c>
      <c r="H25" s="545">
        <v>18</v>
      </c>
      <c r="I25" s="545">
        <v>5</v>
      </c>
      <c r="J25" s="545">
        <v>28</v>
      </c>
      <c r="K25" s="545">
        <v>26</v>
      </c>
      <c r="L25" s="545" t="s">
        <v>39</v>
      </c>
      <c r="M25" s="545" t="s">
        <v>39</v>
      </c>
      <c r="N25" s="545">
        <v>8</v>
      </c>
      <c r="O25" s="545">
        <v>173</v>
      </c>
      <c r="P25" s="545">
        <v>5</v>
      </c>
      <c r="Q25" s="545">
        <v>9</v>
      </c>
      <c r="R25" s="545">
        <v>1</v>
      </c>
    </row>
    <row r="26" spans="1:18" ht="15" customHeight="1">
      <c r="A26" s="608" t="s">
        <v>78</v>
      </c>
      <c r="B26" s="541" t="s">
        <v>39</v>
      </c>
      <c r="C26" s="541">
        <v>11</v>
      </c>
      <c r="D26" s="541" t="s">
        <v>39</v>
      </c>
      <c r="E26" s="541" t="s">
        <v>39</v>
      </c>
      <c r="F26" s="541" t="s">
        <v>39</v>
      </c>
      <c r="G26" s="541" t="s">
        <v>39</v>
      </c>
      <c r="H26" s="541" t="s">
        <v>39</v>
      </c>
      <c r="I26" s="541" t="s">
        <v>39</v>
      </c>
      <c r="J26" s="541">
        <v>16</v>
      </c>
      <c r="K26" s="541">
        <v>2</v>
      </c>
      <c r="L26" s="541" t="s">
        <v>39</v>
      </c>
      <c r="M26" s="541" t="s">
        <v>39</v>
      </c>
      <c r="N26" s="541">
        <v>4</v>
      </c>
      <c r="O26" s="541">
        <v>14</v>
      </c>
      <c r="P26" s="541" t="s">
        <v>39</v>
      </c>
      <c r="Q26" s="541" t="s">
        <v>39</v>
      </c>
      <c r="R26" s="541" t="s">
        <v>39</v>
      </c>
    </row>
    <row r="27" spans="1:18" ht="15.75" customHeight="1">
      <c r="A27" s="605" t="s">
        <v>84</v>
      </c>
      <c r="B27" s="545" t="s">
        <v>39</v>
      </c>
      <c r="C27" s="545">
        <v>11</v>
      </c>
      <c r="D27" s="545">
        <v>1</v>
      </c>
      <c r="E27" s="545" t="s">
        <v>39</v>
      </c>
      <c r="F27" s="545" t="s">
        <v>39</v>
      </c>
      <c r="G27" s="545" t="s">
        <v>39</v>
      </c>
      <c r="H27" s="545">
        <v>1</v>
      </c>
      <c r="I27" s="545">
        <v>1</v>
      </c>
      <c r="J27" s="545" t="s">
        <v>39</v>
      </c>
      <c r="K27" s="545">
        <v>2</v>
      </c>
      <c r="L27" s="545" t="s">
        <v>39</v>
      </c>
      <c r="M27" s="545" t="s">
        <v>39</v>
      </c>
      <c r="N27" s="545" t="s">
        <v>39</v>
      </c>
      <c r="O27" s="545">
        <v>105</v>
      </c>
      <c r="P27" s="545" t="s">
        <v>39</v>
      </c>
      <c r="Q27" s="545">
        <v>1</v>
      </c>
      <c r="R27" s="545">
        <v>1</v>
      </c>
    </row>
    <row r="28" spans="1:18" ht="15.75" customHeight="1">
      <c r="A28" s="608" t="s">
        <v>77</v>
      </c>
      <c r="B28" s="541" t="s">
        <v>39</v>
      </c>
      <c r="C28" s="541">
        <v>13</v>
      </c>
      <c r="D28" s="541">
        <v>1</v>
      </c>
      <c r="E28" s="541" t="s">
        <v>39</v>
      </c>
      <c r="F28" s="541">
        <v>1</v>
      </c>
      <c r="G28" s="541" t="s">
        <v>39</v>
      </c>
      <c r="H28" s="541">
        <v>2</v>
      </c>
      <c r="I28" s="541">
        <v>1</v>
      </c>
      <c r="J28" s="541" t="s">
        <v>39</v>
      </c>
      <c r="K28" s="541">
        <v>2</v>
      </c>
      <c r="L28" s="541" t="s">
        <v>39</v>
      </c>
      <c r="M28" s="541" t="s">
        <v>39</v>
      </c>
      <c r="N28" s="541">
        <v>1</v>
      </c>
      <c r="O28" s="541">
        <v>43</v>
      </c>
      <c r="P28" s="541">
        <v>1</v>
      </c>
      <c r="Q28" s="541">
        <v>8</v>
      </c>
      <c r="R28" s="541" t="s">
        <v>39</v>
      </c>
    </row>
    <row r="29" spans="1:18" ht="15.75" customHeight="1">
      <c r="A29" s="605" t="s">
        <v>83</v>
      </c>
      <c r="B29" s="545" t="s">
        <v>39</v>
      </c>
      <c r="C29" s="545">
        <v>3</v>
      </c>
      <c r="D29" s="545">
        <v>2</v>
      </c>
      <c r="E29" s="545" t="s">
        <v>39</v>
      </c>
      <c r="F29" s="545" t="s">
        <v>39</v>
      </c>
      <c r="G29" s="545" t="s">
        <v>39</v>
      </c>
      <c r="H29" s="545">
        <v>2</v>
      </c>
      <c r="I29" s="545">
        <v>1</v>
      </c>
      <c r="J29" s="545">
        <v>3</v>
      </c>
      <c r="K29" s="545">
        <v>5</v>
      </c>
      <c r="L29" s="545" t="s">
        <v>39</v>
      </c>
      <c r="M29" s="545" t="s">
        <v>39</v>
      </c>
      <c r="N29" s="545">
        <v>1</v>
      </c>
      <c r="O29" s="545">
        <v>1</v>
      </c>
      <c r="P29" s="545" t="s">
        <v>39</v>
      </c>
      <c r="Q29" s="545" t="s">
        <v>39</v>
      </c>
      <c r="R29" s="545" t="s">
        <v>39</v>
      </c>
    </row>
    <row r="30" spans="1:18" ht="15" customHeight="1">
      <c r="A30" s="608" t="s">
        <v>76</v>
      </c>
      <c r="B30" s="541" t="s">
        <v>39</v>
      </c>
      <c r="C30" s="541">
        <v>8</v>
      </c>
      <c r="D30" s="541">
        <v>1</v>
      </c>
      <c r="E30" s="541" t="s">
        <v>39</v>
      </c>
      <c r="F30" s="541">
        <v>2</v>
      </c>
      <c r="G30" s="541">
        <v>1</v>
      </c>
      <c r="H30" s="541">
        <v>12</v>
      </c>
      <c r="I30" s="541">
        <v>2</v>
      </c>
      <c r="J30" s="541">
        <v>6</v>
      </c>
      <c r="K30" s="541">
        <v>10</v>
      </c>
      <c r="L30" s="541" t="s">
        <v>39</v>
      </c>
      <c r="M30" s="541" t="s">
        <v>39</v>
      </c>
      <c r="N30" s="541" t="s">
        <v>39</v>
      </c>
      <c r="O30" s="541">
        <v>5</v>
      </c>
      <c r="P30" s="541">
        <v>3</v>
      </c>
      <c r="Q30" s="541" t="s">
        <v>39</v>
      </c>
      <c r="R30" s="541" t="s">
        <v>39</v>
      </c>
    </row>
    <row r="31" spans="1:18" s="570" customFormat="1" ht="16.5" customHeight="1">
      <c r="A31" s="605" t="s">
        <v>75</v>
      </c>
      <c r="B31" s="545">
        <v>1</v>
      </c>
      <c r="C31" s="545">
        <v>3</v>
      </c>
      <c r="D31" s="545" t="s">
        <v>39</v>
      </c>
      <c r="E31" s="545" t="s">
        <v>39</v>
      </c>
      <c r="F31" s="545">
        <v>1</v>
      </c>
      <c r="G31" s="545" t="s">
        <v>39</v>
      </c>
      <c r="H31" s="545">
        <v>1</v>
      </c>
      <c r="I31" s="545" t="s">
        <v>39</v>
      </c>
      <c r="J31" s="545">
        <v>3</v>
      </c>
      <c r="K31" s="545">
        <v>5</v>
      </c>
      <c r="L31" s="545" t="s">
        <v>39</v>
      </c>
      <c r="M31" s="545" t="s">
        <v>39</v>
      </c>
      <c r="N31" s="545">
        <v>2</v>
      </c>
      <c r="O31" s="545">
        <v>5</v>
      </c>
      <c r="P31" s="545">
        <v>1</v>
      </c>
      <c r="Q31" s="545" t="s">
        <v>39</v>
      </c>
      <c r="R31" s="545" t="s">
        <v>39</v>
      </c>
    </row>
    <row r="32" spans="1:18" ht="15" customHeight="1">
      <c r="A32" s="635" t="s">
        <v>38</v>
      </c>
      <c r="B32" s="541" t="s">
        <v>39</v>
      </c>
      <c r="C32" s="541" t="s">
        <v>39</v>
      </c>
      <c r="D32" s="541">
        <v>3</v>
      </c>
      <c r="E32" s="541" t="s">
        <v>39</v>
      </c>
      <c r="F32" s="541" t="s">
        <v>39</v>
      </c>
      <c r="G32" s="541" t="s">
        <v>39</v>
      </c>
      <c r="H32" s="541" t="s">
        <v>39</v>
      </c>
      <c r="I32" s="541" t="s">
        <v>39</v>
      </c>
      <c r="J32" s="541">
        <v>1</v>
      </c>
      <c r="K32" s="541" t="s">
        <v>39</v>
      </c>
      <c r="L32" s="541" t="s">
        <v>39</v>
      </c>
      <c r="M32" s="541" t="s">
        <v>39</v>
      </c>
      <c r="N32" s="541" t="s">
        <v>39</v>
      </c>
      <c r="O32" s="541">
        <v>2</v>
      </c>
      <c r="P32" s="541">
        <v>2</v>
      </c>
      <c r="Q32" s="541" t="s">
        <v>39</v>
      </c>
      <c r="R32" s="541" t="s">
        <v>39</v>
      </c>
    </row>
    <row r="33" spans="1:18" ht="14.25" customHeight="1">
      <c r="A33" s="605" t="s">
        <v>82</v>
      </c>
      <c r="B33" s="545" t="s">
        <v>39</v>
      </c>
      <c r="C33" s="545" t="s">
        <v>39</v>
      </c>
      <c r="D33" s="545">
        <v>3</v>
      </c>
      <c r="E33" s="545" t="s">
        <v>39</v>
      </c>
      <c r="F33" s="545" t="s">
        <v>39</v>
      </c>
      <c r="G33" s="545" t="s">
        <v>39</v>
      </c>
      <c r="H33" s="545" t="s">
        <v>39</v>
      </c>
      <c r="I33" s="545" t="s">
        <v>39</v>
      </c>
      <c r="J33" s="545">
        <v>1</v>
      </c>
      <c r="K33" s="545" t="s">
        <v>39</v>
      </c>
      <c r="L33" s="545" t="s">
        <v>39</v>
      </c>
      <c r="M33" s="545" t="s">
        <v>39</v>
      </c>
      <c r="N33" s="545" t="s">
        <v>39</v>
      </c>
      <c r="O33" s="545">
        <v>2</v>
      </c>
      <c r="P33" s="545">
        <v>2</v>
      </c>
      <c r="Q33" s="545" t="s">
        <v>39</v>
      </c>
      <c r="R33" s="545" t="s">
        <v>39</v>
      </c>
    </row>
    <row r="34" spans="1:18" ht="14.25" customHeight="1">
      <c r="A34" s="972" t="s">
        <v>1522</v>
      </c>
      <c r="B34" s="541" t="s">
        <v>39</v>
      </c>
      <c r="C34" s="541" t="s">
        <v>39</v>
      </c>
      <c r="D34" s="541" t="s">
        <v>39</v>
      </c>
      <c r="E34" s="541" t="s">
        <v>39</v>
      </c>
      <c r="F34" s="541" t="s">
        <v>39</v>
      </c>
      <c r="G34" s="541" t="s">
        <v>39</v>
      </c>
      <c r="H34" s="541" t="s">
        <v>39</v>
      </c>
      <c r="I34" s="541" t="s">
        <v>39</v>
      </c>
      <c r="J34" s="541" t="s">
        <v>39</v>
      </c>
      <c r="K34" s="541" t="s">
        <v>39</v>
      </c>
      <c r="L34" s="541" t="s">
        <v>39</v>
      </c>
      <c r="M34" s="541" t="s">
        <v>39</v>
      </c>
      <c r="N34" s="541" t="s">
        <v>39</v>
      </c>
      <c r="O34" s="541" t="s">
        <v>39</v>
      </c>
      <c r="P34" s="541" t="s">
        <v>39</v>
      </c>
      <c r="Q34" s="541" t="s">
        <v>39</v>
      </c>
      <c r="R34" s="541" t="s">
        <v>39</v>
      </c>
    </row>
    <row r="35" spans="1:18" ht="14.25" customHeight="1">
      <c r="A35" s="605" t="s">
        <v>1522</v>
      </c>
      <c r="B35" s="545" t="s">
        <v>39</v>
      </c>
      <c r="C35" s="545" t="s">
        <v>39</v>
      </c>
      <c r="D35" s="545" t="s">
        <v>39</v>
      </c>
      <c r="E35" s="545" t="s">
        <v>39</v>
      </c>
      <c r="F35" s="545" t="s">
        <v>39</v>
      </c>
      <c r="G35" s="545" t="s">
        <v>39</v>
      </c>
      <c r="H35" s="545" t="s">
        <v>39</v>
      </c>
      <c r="I35" s="545" t="s">
        <v>39</v>
      </c>
      <c r="J35" s="545" t="s">
        <v>39</v>
      </c>
      <c r="K35" s="545" t="s">
        <v>39</v>
      </c>
      <c r="L35" s="545" t="s">
        <v>39</v>
      </c>
      <c r="M35" s="545" t="s">
        <v>39</v>
      </c>
      <c r="N35" s="545" t="s">
        <v>39</v>
      </c>
      <c r="O35" s="545" t="s">
        <v>39</v>
      </c>
      <c r="P35" s="545" t="s">
        <v>39</v>
      </c>
      <c r="Q35" s="545" t="s">
        <v>39</v>
      </c>
      <c r="R35" s="545" t="s">
        <v>39</v>
      </c>
    </row>
    <row r="36" spans="1:18" ht="14.25" customHeight="1">
      <c r="A36" s="605"/>
      <c r="B36" s="614"/>
      <c r="C36" s="614"/>
      <c r="D36" s="614"/>
      <c r="E36" s="614"/>
      <c r="F36" s="614"/>
      <c r="G36" s="614"/>
      <c r="H36" s="614"/>
      <c r="I36" s="614"/>
      <c r="J36" s="614"/>
      <c r="K36" s="614"/>
      <c r="L36" s="614"/>
      <c r="M36" s="614"/>
      <c r="N36" s="614"/>
      <c r="O36" s="614"/>
      <c r="P36" s="614"/>
      <c r="Q36" s="614"/>
      <c r="R36" s="614"/>
    </row>
    <row r="37" spans="1:18">
      <c r="A37" s="1118" t="s">
        <v>691</v>
      </c>
      <c r="B37" s="1118"/>
      <c r="C37" s="1118"/>
      <c r="D37" s="1118"/>
      <c r="E37" s="1118"/>
      <c r="F37" s="1118"/>
      <c r="G37" s="1118"/>
      <c r="H37" s="1118"/>
      <c r="I37" s="1118"/>
      <c r="J37" s="1118"/>
      <c r="K37" s="1118"/>
      <c r="L37" s="1118"/>
      <c r="M37" s="1118"/>
      <c r="N37" s="1118"/>
      <c r="O37" s="1118"/>
      <c r="P37" s="1118"/>
      <c r="Q37" s="1118"/>
      <c r="R37" s="1118"/>
    </row>
  </sheetData>
  <mergeCells count="6">
    <mergeCell ref="A37:R37"/>
    <mergeCell ref="A1:R1"/>
    <mergeCell ref="A3:A4"/>
    <mergeCell ref="B3:N3"/>
    <mergeCell ref="B2:N2"/>
    <mergeCell ref="O2:R3"/>
  </mergeCells>
  <hyperlinks>
    <hyperlink ref="S1" location="INDICE!A32" display="INDICE"/>
  </hyperlinks>
  <printOptions horizontalCentered="1"/>
  <pageMargins left="0.51181102362204722" right="0.51181102362204722" top="1.1023622047244095" bottom="0.51181102362204722" header="0.11811023622047245" footer="0.23622047244094491"/>
  <pageSetup paperSize="9" scale="63" firstPageNumber="66" orientation="landscape" useFirstPageNumber="1" r:id="rId1"/>
  <headerFooter scaleWithDoc="0">
    <oddHeader>&amp;C&amp;G</oddHeader>
    <oddFooter>&amp;C&amp;12 66</oddFooter>
  </headerFooter>
  <legacyDrawingHF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M36"/>
  <sheetViews>
    <sheetView showGridLines="0" zoomScale="90" zoomScaleNormal="90" zoomScalePageLayoutView="90" workbookViewId="0">
      <selection activeCell="B1" sqref="B1:Q1"/>
    </sheetView>
  </sheetViews>
  <sheetFormatPr baseColWidth="10" defaultColWidth="9.140625" defaultRowHeight="12.75"/>
  <cols>
    <col min="1" max="1" width="27.5703125" style="591" customWidth="1"/>
    <col min="2" max="2" width="12.5703125" style="591" customWidth="1"/>
    <col min="3" max="3" width="11.140625" style="591" customWidth="1"/>
    <col min="4" max="4" width="10.5703125" style="591" customWidth="1"/>
    <col min="5" max="5" width="13.140625" style="591" customWidth="1"/>
    <col min="6" max="6" width="11.28515625" style="591" customWidth="1"/>
    <col min="7" max="7" width="12.42578125" style="591" customWidth="1"/>
    <col min="8" max="8" width="11.42578125" style="591" customWidth="1"/>
    <col min="9" max="9" width="11" style="591" customWidth="1"/>
    <col min="10" max="10" width="13.42578125" style="591" customWidth="1"/>
    <col min="11" max="11" width="13.7109375" style="591" customWidth="1"/>
    <col min="12" max="12" width="11.5703125" style="591" customWidth="1"/>
    <col min="13" max="16384" width="9.140625" style="597"/>
  </cols>
  <sheetData>
    <row r="1" spans="1:13" s="626" customFormat="1" ht="48" customHeight="1">
      <c r="A1" s="1110" t="s">
        <v>1341</v>
      </c>
      <c r="B1" s="1110"/>
      <c r="C1" s="1110"/>
      <c r="D1" s="1110"/>
      <c r="E1" s="1110"/>
      <c r="F1" s="1110"/>
      <c r="G1" s="1110"/>
      <c r="H1" s="1110"/>
      <c r="I1" s="1110"/>
      <c r="J1" s="1110"/>
      <c r="K1" s="1110"/>
      <c r="L1" s="1110"/>
      <c r="M1" s="240" t="s">
        <v>555</v>
      </c>
    </row>
    <row r="2" spans="1:13" s="630" customFormat="1" ht="26.25" customHeight="1">
      <c r="A2" s="1119" t="s">
        <v>81</v>
      </c>
      <c r="B2" s="1119" t="s">
        <v>197</v>
      </c>
      <c r="C2" s="1119" t="s">
        <v>235</v>
      </c>
      <c r="D2" s="1119" t="s">
        <v>196</v>
      </c>
      <c r="E2" s="1119"/>
      <c r="F2" s="1119"/>
      <c r="G2" s="1119" t="s">
        <v>602</v>
      </c>
      <c r="H2" s="1119"/>
      <c r="I2" s="1119"/>
      <c r="J2" s="1119" t="s">
        <v>603</v>
      </c>
      <c r="K2" s="1119"/>
      <c r="L2" s="1119"/>
    </row>
    <row r="3" spans="1:13" s="630" customFormat="1" ht="36.75" customHeight="1">
      <c r="A3" s="1130"/>
      <c r="B3" s="1130"/>
      <c r="C3" s="1130"/>
      <c r="D3" s="581" t="s">
        <v>234</v>
      </c>
      <c r="E3" s="581" t="s">
        <v>233</v>
      </c>
      <c r="F3" s="581" t="s">
        <v>60</v>
      </c>
      <c r="G3" s="581" t="s">
        <v>641</v>
      </c>
      <c r="H3" s="581" t="s">
        <v>1039</v>
      </c>
      <c r="I3" s="581" t="s">
        <v>181</v>
      </c>
      <c r="J3" s="581" t="s">
        <v>232</v>
      </c>
      <c r="K3" s="581" t="s">
        <v>642</v>
      </c>
      <c r="L3" s="581" t="s">
        <v>181</v>
      </c>
    </row>
    <row r="4" spans="1:13" s="632" customFormat="1">
      <c r="A4" s="634" t="s">
        <v>11</v>
      </c>
      <c r="B4" s="933">
        <v>1742</v>
      </c>
      <c r="C4" s="934">
        <v>2397</v>
      </c>
      <c r="D4" s="933">
        <v>632</v>
      </c>
      <c r="E4" s="933">
        <v>57</v>
      </c>
      <c r="F4" s="933">
        <v>14</v>
      </c>
      <c r="G4" s="933">
        <v>3325</v>
      </c>
      <c r="H4" s="933">
        <v>2375</v>
      </c>
      <c r="I4" s="933">
        <v>171</v>
      </c>
      <c r="J4" s="933">
        <v>831</v>
      </c>
      <c r="K4" s="933">
        <v>662</v>
      </c>
      <c r="L4" s="933">
        <v>303</v>
      </c>
    </row>
    <row r="5" spans="1:13">
      <c r="A5" s="635" t="s">
        <v>12</v>
      </c>
      <c r="B5" s="975">
        <v>707</v>
      </c>
      <c r="C5" s="976">
        <v>1357</v>
      </c>
      <c r="D5" s="975">
        <v>405</v>
      </c>
      <c r="E5" s="975">
        <v>53</v>
      </c>
      <c r="F5" s="975">
        <v>7</v>
      </c>
      <c r="G5" s="975">
        <v>1761</v>
      </c>
      <c r="H5" s="975">
        <v>1211</v>
      </c>
      <c r="I5" s="975">
        <v>88</v>
      </c>
      <c r="J5" s="975">
        <v>394</v>
      </c>
      <c r="K5" s="975">
        <v>361</v>
      </c>
      <c r="L5" s="975">
        <v>203</v>
      </c>
    </row>
    <row r="6" spans="1:13">
      <c r="A6" s="605" t="s">
        <v>13</v>
      </c>
      <c r="B6" s="933">
        <v>112</v>
      </c>
      <c r="C6" s="934">
        <v>151</v>
      </c>
      <c r="D6" s="933">
        <v>60</v>
      </c>
      <c r="E6" s="933">
        <v>1</v>
      </c>
      <c r="F6" s="933" t="s">
        <v>39</v>
      </c>
      <c r="G6" s="933">
        <v>224</v>
      </c>
      <c r="H6" s="933">
        <v>114</v>
      </c>
      <c r="I6" s="933">
        <v>12</v>
      </c>
      <c r="J6" s="933">
        <v>34</v>
      </c>
      <c r="K6" s="933">
        <v>29</v>
      </c>
      <c r="L6" s="933">
        <v>3</v>
      </c>
    </row>
    <row r="7" spans="1:13">
      <c r="A7" s="608" t="s">
        <v>14</v>
      </c>
      <c r="B7" s="975">
        <v>32</v>
      </c>
      <c r="C7" s="976">
        <v>53</v>
      </c>
      <c r="D7" s="975">
        <v>5</v>
      </c>
      <c r="E7" s="975">
        <v>2</v>
      </c>
      <c r="F7" s="975" t="s">
        <v>39</v>
      </c>
      <c r="G7" s="975">
        <v>52</v>
      </c>
      <c r="H7" s="975">
        <v>56</v>
      </c>
      <c r="I7" s="975" t="s">
        <v>39</v>
      </c>
      <c r="J7" s="975">
        <v>20</v>
      </c>
      <c r="K7" s="975">
        <v>18</v>
      </c>
      <c r="L7" s="975">
        <v>1</v>
      </c>
    </row>
    <row r="8" spans="1:13">
      <c r="A8" s="605" t="s">
        <v>15</v>
      </c>
      <c r="B8" s="933">
        <v>59</v>
      </c>
      <c r="C8" s="934">
        <v>52</v>
      </c>
      <c r="D8" s="933">
        <v>10</v>
      </c>
      <c r="E8" s="933" t="s">
        <v>39</v>
      </c>
      <c r="F8" s="933" t="s">
        <v>39</v>
      </c>
      <c r="G8" s="933">
        <v>74</v>
      </c>
      <c r="H8" s="933">
        <v>51</v>
      </c>
      <c r="I8" s="933">
        <v>1</v>
      </c>
      <c r="J8" s="933">
        <v>11</v>
      </c>
      <c r="K8" s="933">
        <v>15</v>
      </c>
      <c r="L8" s="933" t="s">
        <v>39</v>
      </c>
    </row>
    <row r="9" spans="1:13">
      <c r="A9" s="608" t="s">
        <v>16</v>
      </c>
      <c r="B9" s="975">
        <v>24</v>
      </c>
      <c r="C9" s="976">
        <v>67</v>
      </c>
      <c r="D9" s="975">
        <v>13</v>
      </c>
      <c r="E9" s="975" t="s">
        <v>39</v>
      </c>
      <c r="F9" s="975" t="s">
        <v>39</v>
      </c>
      <c r="G9" s="975">
        <v>46</v>
      </c>
      <c r="H9" s="975">
        <v>42</v>
      </c>
      <c r="I9" s="975">
        <v>8</v>
      </c>
      <c r="J9" s="975">
        <v>11</v>
      </c>
      <c r="K9" s="975">
        <v>4</v>
      </c>
      <c r="L9" s="975">
        <v>1</v>
      </c>
    </row>
    <row r="10" spans="1:13">
      <c r="A10" s="605" t="s">
        <v>17</v>
      </c>
      <c r="B10" s="933">
        <v>37</v>
      </c>
      <c r="C10" s="934">
        <v>91</v>
      </c>
      <c r="D10" s="933">
        <v>26</v>
      </c>
      <c r="E10" s="933">
        <v>4</v>
      </c>
      <c r="F10" s="933" t="s">
        <v>39</v>
      </c>
      <c r="G10" s="933">
        <v>71</v>
      </c>
      <c r="H10" s="933">
        <v>85</v>
      </c>
      <c r="I10" s="933" t="s">
        <v>39</v>
      </c>
      <c r="J10" s="933">
        <v>26</v>
      </c>
      <c r="K10" s="933">
        <v>25</v>
      </c>
      <c r="L10" s="933" t="s">
        <v>39</v>
      </c>
    </row>
    <row r="11" spans="1:13">
      <c r="A11" s="608" t="s">
        <v>18</v>
      </c>
      <c r="B11" s="975">
        <v>39</v>
      </c>
      <c r="C11" s="976">
        <v>147</v>
      </c>
      <c r="D11" s="975">
        <v>26</v>
      </c>
      <c r="E11" s="975">
        <v>4</v>
      </c>
      <c r="F11" s="975">
        <v>3</v>
      </c>
      <c r="G11" s="975">
        <v>121</v>
      </c>
      <c r="H11" s="975">
        <v>133</v>
      </c>
      <c r="I11" s="975">
        <v>10</v>
      </c>
      <c r="J11" s="975">
        <v>38</v>
      </c>
      <c r="K11" s="975">
        <v>24</v>
      </c>
      <c r="L11" s="975">
        <v>3</v>
      </c>
    </row>
    <row r="12" spans="1:13">
      <c r="A12" s="605" t="s">
        <v>19</v>
      </c>
      <c r="B12" s="933">
        <v>36</v>
      </c>
      <c r="C12" s="934">
        <v>83</v>
      </c>
      <c r="D12" s="933">
        <v>21</v>
      </c>
      <c r="E12" s="933">
        <v>1</v>
      </c>
      <c r="F12" s="933" t="s">
        <v>39</v>
      </c>
      <c r="G12" s="933">
        <v>105</v>
      </c>
      <c r="H12" s="933">
        <v>63</v>
      </c>
      <c r="I12" s="933">
        <v>1</v>
      </c>
      <c r="J12" s="933">
        <v>24</v>
      </c>
      <c r="K12" s="933">
        <v>17</v>
      </c>
      <c r="L12" s="933">
        <v>43</v>
      </c>
    </row>
    <row r="13" spans="1:13">
      <c r="A13" s="608" t="s">
        <v>20</v>
      </c>
      <c r="B13" s="975">
        <v>81</v>
      </c>
      <c r="C13" s="976">
        <v>157</v>
      </c>
      <c r="D13" s="975">
        <v>42</v>
      </c>
      <c r="E13" s="975">
        <v>5</v>
      </c>
      <c r="F13" s="975" t="s">
        <v>39</v>
      </c>
      <c r="G13" s="975">
        <v>169</v>
      </c>
      <c r="H13" s="975">
        <v>136</v>
      </c>
      <c r="I13" s="975">
        <v>6</v>
      </c>
      <c r="J13" s="975">
        <v>57</v>
      </c>
      <c r="K13" s="975">
        <v>40</v>
      </c>
      <c r="L13" s="975">
        <v>6</v>
      </c>
    </row>
    <row r="14" spans="1:13">
      <c r="A14" s="605" t="s">
        <v>21</v>
      </c>
      <c r="B14" s="933">
        <v>204</v>
      </c>
      <c r="C14" s="934">
        <v>388</v>
      </c>
      <c r="D14" s="933">
        <v>161</v>
      </c>
      <c r="E14" s="933">
        <v>26</v>
      </c>
      <c r="F14" s="933">
        <v>3</v>
      </c>
      <c r="G14" s="933">
        <v>627</v>
      </c>
      <c r="H14" s="933">
        <v>393</v>
      </c>
      <c r="I14" s="933">
        <v>43</v>
      </c>
      <c r="J14" s="933">
        <v>120</v>
      </c>
      <c r="K14" s="933">
        <v>154</v>
      </c>
      <c r="L14" s="933">
        <v>140</v>
      </c>
    </row>
    <row r="15" spans="1:13">
      <c r="A15" s="608" t="s">
        <v>22</v>
      </c>
      <c r="B15" s="975">
        <v>41</v>
      </c>
      <c r="C15" s="976">
        <v>114</v>
      </c>
      <c r="D15" s="975">
        <v>39</v>
      </c>
      <c r="E15" s="975">
        <v>9</v>
      </c>
      <c r="F15" s="975">
        <v>1</v>
      </c>
      <c r="G15" s="975">
        <v>180</v>
      </c>
      <c r="H15" s="975">
        <v>91</v>
      </c>
      <c r="I15" s="975">
        <v>6</v>
      </c>
      <c r="J15" s="975">
        <v>38</v>
      </c>
      <c r="K15" s="975">
        <v>22</v>
      </c>
      <c r="L15" s="975">
        <v>2</v>
      </c>
    </row>
    <row r="16" spans="1:13" s="632" customFormat="1">
      <c r="A16" s="605" t="s">
        <v>23</v>
      </c>
      <c r="B16" s="933">
        <v>42</v>
      </c>
      <c r="C16" s="934">
        <v>54</v>
      </c>
      <c r="D16" s="933">
        <v>2</v>
      </c>
      <c r="E16" s="933">
        <v>1</v>
      </c>
      <c r="F16" s="933" t="s">
        <v>39</v>
      </c>
      <c r="G16" s="933">
        <v>92</v>
      </c>
      <c r="H16" s="933">
        <v>47</v>
      </c>
      <c r="I16" s="933">
        <v>1</v>
      </c>
      <c r="J16" s="933">
        <v>15</v>
      </c>
      <c r="K16" s="933">
        <v>13</v>
      </c>
      <c r="L16" s="933">
        <v>4</v>
      </c>
    </row>
    <row r="17" spans="1:12">
      <c r="A17" s="635" t="s">
        <v>24</v>
      </c>
      <c r="B17" s="975">
        <v>790</v>
      </c>
      <c r="C17" s="976">
        <v>831</v>
      </c>
      <c r="D17" s="975">
        <v>166</v>
      </c>
      <c r="E17" s="975">
        <v>3</v>
      </c>
      <c r="F17" s="975">
        <v>4</v>
      </c>
      <c r="G17" s="975">
        <v>1195</v>
      </c>
      <c r="H17" s="975">
        <v>941</v>
      </c>
      <c r="I17" s="975">
        <v>73</v>
      </c>
      <c r="J17" s="975">
        <v>332</v>
      </c>
      <c r="K17" s="975">
        <v>243</v>
      </c>
      <c r="L17" s="975">
        <v>78</v>
      </c>
    </row>
    <row r="18" spans="1:12">
      <c r="A18" s="605" t="s">
        <v>25</v>
      </c>
      <c r="B18" s="933">
        <v>87</v>
      </c>
      <c r="C18" s="934">
        <v>105</v>
      </c>
      <c r="D18" s="933">
        <v>49</v>
      </c>
      <c r="E18" s="933">
        <v>2</v>
      </c>
      <c r="F18" s="933" t="s">
        <v>39</v>
      </c>
      <c r="G18" s="933">
        <v>170</v>
      </c>
      <c r="H18" s="933">
        <v>93</v>
      </c>
      <c r="I18" s="933">
        <v>6</v>
      </c>
      <c r="J18" s="933">
        <v>53</v>
      </c>
      <c r="K18" s="933">
        <v>20</v>
      </c>
      <c r="L18" s="933">
        <v>6</v>
      </c>
    </row>
    <row r="19" spans="1:12">
      <c r="A19" s="608" t="s">
        <v>26</v>
      </c>
      <c r="B19" s="975">
        <v>112</v>
      </c>
      <c r="C19" s="976">
        <v>72</v>
      </c>
      <c r="D19" s="975">
        <v>32</v>
      </c>
      <c r="E19" s="975" t="s">
        <v>39</v>
      </c>
      <c r="F19" s="975" t="s">
        <v>39</v>
      </c>
      <c r="G19" s="975">
        <v>119</v>
      </c>
      <c r="H19" s="975">
        <v>85</v>
      </c>
      <c r="I19" s="975">
        <v>1</v>
      </c>
      <c r="J19" s="975">
        <v>28</v>
      </c>
      <c r="K19" s="975">
        <v>33</v>
      </c>
      <c r="L19" s="975">
        <v>14</v>
      </c>
    </row>
    <row r="20" spans="1:12">
      <c r="A20" s="605" t="s">
        <v>27</v>
      </c>
      <c r="B20" s="933">
        <v>292</v>
      </c>
      <c r="C20" s="934">
        <v>279</v>
      </c>
      <c r="D20" s="933">
        <v>45</v>
      </c>
      <c r="E20" s="933" t="s">
        <v>39</v>
      </c>
      <c r="F20" s="933">
        <v>3</v>
      </c>
      <c r="G20" s="933">
        <v>487</v>
      </c>
      <c r="H20" s="933">
        <v>333</v>
      </c>
      <c r="I20" s="933">
        <v>41</v>
      </c>
      <c r="J20" s="933">
        <v>123</v>
      </c>
      <c r="K20" s="933">
        <v>131</v>
      </c>
      <c r="L20" s="933">
        <v>34</v>
      </c>
    </row>
    <row r="21" spans="1:12">
      <c r="A21" s="608" t="s">
        <v>28</v>
      </c>
      <c r="B21" s="975">
        <v>80</v>
      </c>
      <c r="C21" s="976">
        <v>106</v>
      </c>
      <c r="D21" s="975">
        <v>15</v>
      </c>
      <c r="E21" s="975" t="s">
        <v>39</v>
      </c>
      <c r="F21" s="975" t="s">
        <v>39</v>
      </c>
      <c r="G21" s="975">
        <v>131</v>
      </c>
      <c r="H21" s="975">
        <v>97</v>
      </c>
      <c r="I21" s="975">
        <v>1</v>
      </c>
      <c r="J21" s="975">
        <v>38</v>
      </c>
      <c r="K21" s="975">
        <v>8</v>
      </c>
      <c r="L21" s="975">
        <v>1</v>
      </c>
    </row>
    <row r="22" spans="1:12">
      <c r="A22" s="605" t="s">
        <v>29</v>
      </c>
      <c r="B22" s="933">
        <v>169</v>
      </c>
      <c r="C22" s="934">
        <v>229</v>
      </c>
      <c r="D22" s="933">
        <v>19</v>
      </c>
      <c r="E22" s="933">
        <v>1</v>
      </c>
      <c r="F22" s="933">
        <v>1</v>
      </c>
      <c r="G22" s="933">
        <v>241</v>
      </c>
      <c r="H22" s="933">
        <v>282</v>
      </c>
      <c r="I22" s="933">
        <v>24</v>
      </c>
      <c r="J22" s="933">
        <v>69</v>
      </c>
      <c r="K22" s="933">
        <v>47</v>
      </c>
      <c r="L22" s="933">
        <v>22</v>
      </c>
    </row>
    <row r="23" spans="1:12" s="632" customFormat="1">
      <c r="A23" s="608" t="s">
        <v>30</v>
      </c>
      <c r="B23" s="975">
        <v>50</v>
      </c>
      <c r="C23" s="976">
        <v>40</v>
      </c>
      <c r="D23" s="975">
        <v>6</v>
      </c>
      <c r="E23" s="975" t="s">
        <v>39</v>
      </c>
      <c r="F23" s="975" t="s">
        <v>39</v>
      </c>
      <c r="G23" s="975">
        <v>47</v>
      </c>
      <c r="H23" s="975">
        <v>51</v>
      </c>
      <c r="I23" s="975" t="s">
        <v>39</v>
      </c>
      <c r="J23" s="975">
        <v>21</v>
      </c>
      <c r="K23" s="975">
        <v>4</v>
      </c>
      <c r="L23" s="975">
        <v>1</v>
      </c>
    </row>
    <row r="24" spans="1:12">
      <c r="A24" s="634" t="s">
        <v>31</v>
      </c>
      <c r="B24" s="933">
        <v>231</v>
      </c>
      <c r="C24" s="934">
        <v>206</v>
      </c>
      <c r="D24" s="933">
        <v>59</v>
      </c>
      <c r="E24" s="933">
        <v>1</v>
      </c>
      <c r="F24" s="933">
        <v>3</v>
      </c>
      <c r="G24" s="933">
        <v>360</v>
      </c>
      <c r="H24" s="933">
        <v>212</v>
      </c>
      <c r="I24" s="933">
        <v>9</v>
      </c>
      <c r="J24" s="933">
        <v>102</v>
      </c>
      <c r="K24" s="933">
        <v>56</v>
      </c>
      <c r="L24" s="933">
        <v>22</v>
      </c>
    </row>
    <row r="25" spans="1:12">
      <c r="A25" s="608" t="s">
        <v>78</v>
      </c>
      <c r="B25" s="975">
        <v>58</v>
      </c>
      <c r="C25" s="976">
        <v>53</v>
      </c>
      <c r="D25" s="975">
        <v>9</v>
      </c>
      <c r="E25" s="975" t="s">
        <v>39</v>
      </c>
      <c r="F25" s="975">
        <v>1</v>
      </c>
      <c r="G25" s="975">
        <v>54</v>
      </c>
      <c r="H25" s="975">
        <v>36</v>
      </c>
      <c r="I25" s="975" t="s">
        <v>39</v>
      </c>
      <c r="J25" s="975">
        <v>15</v>
      </c>
      <c r="K25" s="975">
        <v>15</v>
      </c>
      <c r="L25" s="975">
        <v>6</v>
      </c>
    </row>
    <row r="26" spans="1:12">
      <c r="A26" s="605" t="s">
        <v>84</v>
      </c>
      <c r="B26" s="933">
        <v>42</v>
      </c>
      <c r="C26" s="934">
        <v>7</v>
      </c>
      <c r="D26" s="933">
        <v>12</v>
      </c>
      <c r="E26" s="933" t="s">
        <v>39</v>
      </c>
      <c r="F26" s="933">
        <v>1</v>
      </c>
      <c r="G26" s="933">
        <v>35</v>
      </c>
      <c r="H26" s="933">
        <v>30</v>
      </c>
      <c r="I26" s="933">
        <v>2</v>
      </c>
      <c r="J26" s="933">
        <v>13</v>
      </c>
      <c r="K26" s="933">
        <v>9</v>
      </c>
      <c r="L26" s="933" t="s">
        <v>39</v>
      </c>
    </row>
    <row r="27" spans="1:12">
      <c r="A27" s="608" t="s">
        <v>77</v>
      </c>
      <c r="B27" s="975">
        <v>25</v>
      </c>
      <c r="C27" s="976">
        <v>36</v>
      </c>
      <c r="D27" s="975">
        <v>6</v>
      </c>
      <c r="E27" s="975">
        <v>1</v>
      </c>
      <c r="F27" s="975">
        <v>1</v>
      </c>
      <c r="G27" s="975">
        <v>58</v>
      </c>
      <c r="H27" s="975">
        <v>24</v>
      </c>
      <c r="I27" s="975">
        <v>1</v>
      </c>
      <c r="J27" s="975">
        <v>10</v>
      </c>
      <c r="K27" s="975">
        <v>6</v>
      </c>
      <c r="L27" s="975">
        <v>6</v>
      </c>
    </row>
    <row r="28" spans="1:12">
      <c r="A28" s="605" t="s">
        <v>83</v>
      </c>
      <c r="B28" s="933">
        <v>10</v>
      </c>
      <c r="C28" s="934">
        <v>65</v>
      </c>
      <c r="D28" s="933">
        <v>6</v>
      </c>
      <c r="E28" s="933" t="s">
        <v>39</v>
      </c>
      <c r="F28" s="933" t="s">
        <v>39</v>
      </c>
      <c r="G28" s="933">
        <v>66</v>
      </c>
      <c r="H28" s="933">
        <v>37</v>
      </c>
      <c r="I28" s="933">
        <v>1</v>
      </c>
      <c r="J28" s="933">
        <v>15</v>
      </c>
      <c r="K28" s="933">
        <v>14</v>
      </c>
      <c r="L28" s="933">
        <v>2</v>
      </c>
    </row>
    <row r="29" spans="1:12">
      <c r="A29" s="608" t="s">
        <v>76</v>
      </c>
      <c r="B29" s="975">
        <v>48</v>
      </c>
      <c r="C29" s="976">
        <v>34</v>
      </c>
      <c r="D29" s="975">
        <v>16</v>
      </c>
      <c r="E29" s="975" t="s">
        <v>39</v>
      </c>
      <c r="F29" s="975" t="s">
        <v>39</v>
      </c>
      <c r="G29" s="975">
        <v>69</v>
      </c>
      <c r="H29" s="975">
        <v>62</v>
      </c>
      <c r="I29" s="975" t="s">
        <v>39</v>
      </c>
      <c r="J29" s="975">
        <v>29</v>
      </c>
      <c r="K29" s="975">
        <v>4</v>
      </c>
      <c r="L29" s="975">
        <v>2</v>
      </c>
    </row>
    <row r="30" spans="1:12" s="632" customFormat="1">
      <c r="A30" s="605" t="s">
        <v>75</v>
      </c>
      <c r="B30" s="933">
        <v>48</v>
      </c>
      <c r="C30" s="934">
        <v>11</v>
      </c>
      <c r="D30" s="933">
        <v>10</v>
      </c>
      <c r="E30" s="933" t="s">
        <v>39</v>
      </c>
      <c r="F30" s="933" t="s">
        <v>39</v>
      </c>
      <c r="G30" s="933">
        <v>78</v>
      </c>
      <c r="H30" s="933">
        <v>23</v>
      </c>
      <c r="I30" s="933">
        <v>5</v>
      </c>
      <c r="J30" s="933">
        <v>20</v>
      </c>
      <c r="K30" s="933">
        <v>8</v>
      </c>
      <c r="L30" s="933">
        <v>6</v>
      </c>
    </row>
    <row r="31" spans="1:12">
      <c r="A31" s="635" t="s">
        <v>38</v>
      </c>
      <c r="B31" s="975">
        <v>9</v>
      </c>
      <c r="C31" s="976">
        <v>2</v>
      </c>
      <c r="D31" s="975">
        <v>2</v>
      </c>
      <c r="E31" s="975" t="s">
        <v>39</v>
      </c>
      <c r="F31" s="975" t="s">
        <v>39</v>
      </c>
      <c r="G31" s="975">
        <v>6</v>
      </c>
      <c r="H31" s="975">
        <v>10</v>
      </c>
      <c r="I31" s="975">
        <v>1</v>
      </c>
      <c r="J31" s="975">
        <v>3</v>
      </c>
      <c r="K31" s="975">
        <v>2</v>
      </c>
      <c r="L31" s="975" t="s">
        <v>39</v>
      </c>
    </row>
    <row r="32" spans="1:12">
      <c r="A32" s="605" t="s">
        <v>82</v>
      </c>
      <c r="B32" s="933">
        <v>9</v>
      </c>
      <c r="C32" s="934">
        <v>2</v>
      </c>
      <c r="D32" s="933">
        <v>2</v>
      </c>
      <c r="E32" s="933" t="s">
        <v>39</v>
      </c>
      <c r="F32" s="933" t="s">
        <v>39</v>
      </c>
      <c r="G32" s="933">
        <v>6</v>
      </c>
      <c r="H32" s="933">
        <v>10</v>
      </c>
      <c r="I32" s="933">
        <v>1</v>
      </c>
      <c r="J32" s="933">
        <v>3</v>
      </c>
      <c r="K32" s="933">
        <v>2</v>
      </c>
      <c r="L32" s="933" t="s">
        <v>39</v>
      </c>
    </row>
    <row r="33" spans="1:12">
      <c r="A33" s="972" t="s">
        <v>1522</v>
      </c>
      <c r="B33" s="975">
        <v>5</v>
      </c>
      <c r="C33" s="976">
        <v>1</v>
      </c>
      <c r="D33" s="975" t="s">
        <v>39</v>
      </c>
      <c r="E33" s="975" t="s">
        <v>39</v>
      </c>
      <c r="F33" s="975" t="s">
        <v>39</v>
      </c>
      <c r="G33" s="975">
        <v>3</v>
      </c>
      <c r="H33" s="975">
        <v>1</v>
      </c>
      <c r="I33" s="975" t="s">
        <v>39</v>
      </c>
      <c r="J33" s="975" t="s">
        <v>39</v>
      </c>
      <c r="K33" s="975" t="s">
        <v>39</v>
      </c>
      <c r="L33" s="975" t="s">
        <v>39</v>
      </c>
    </row>
    <row r="34" spans="1:12">
      <c r="A34" s="605" t="s">
        <v>1522</v>
      </c>
      <c r="B34" s="933">
        <v>5</v>
      </c>
      <c r="C34" s="934">
        <v>1</v>
      </c>
      <c r="D34" s="933" t="s">
        <v>39</v>
      </c>
      <c r="E34" s="933" t="s">
        <v>39</v>
      </c>
      <c r="F34" s="933" t="s">
        <v>39</v>
      </c>
      <c r="G34" s="933">
        <v>3</v>
      </c>
      <c r="H34" s="933">
        <v>1</v>
      </c>
      <c r="I34" s="933" t="s">
        <v>39</v>
      </c>
      <c r="J34" s="933" t="s">
        <v>39</v>
      </c>
      <c r="K34" s="933" t="s">
        <v>39</v>
      </c>
      <c r="L34" s="933" t="s">
        <v>39</v>
      </c>
    </row>
    <row r="35" spans="1:12">
      <c r="A35" s="605"/>
      <c r="B35" s="639"/>
      <c r="C35" s="614"/>
      <c r="D35" s="614"/>
      <c r="E35" s="614"/>
      <c r="F35" s="614"/>
      <c r="G35" s="614"/>
      <c r="H35" s="614"/>
      <c r="I35" s="614"/>
      <c r="J35" s="614"/>
      <c r="K35" s="614"/>
      <c r="L35" s="614"/>
    </row>
    <row r="36" spans="1:12" ht="14.25" customHeight="1">
      <c r="A36" s="1118" t="s">
        <v>692</v>
      </c>
      <c r="B36" s="1118"/>
      <c r="C36" s="1118"/>
      <c r="D36" s="1118"/>
      <c r="E36" s="1118"/>
      <c r="F36" s="1118"/>
      <c r="G36" s="1118"/>
      <c r="H36" s="1118"/>
      <c r="I36" s="1118"/>
      <c r="J36" s="1118"/>
      <c r="K36" s="1118"/>
      <c r="L36" s="1118"/>
    </row>
  </sheetData>
  <mergeCells count="8">
    <mergeCell ref="A36:L36"/>
    <mergeCell ref="A1:L1"/>
    <mergeCell ref="A2:A3"/>
    <mergeCell ref="B2:B3"/>
    <mergeCell ref="C2:C3"/>
    <mergeCell ref="D2:F2"/>
    <mergeCell ref="G2:I2"/>
    <mergeCell ref="J2:L2"/>
  </mergeCells>
  <hyperlinks>
    <hyperlink ref="M1" location="INDICE!A32" display="INDICE"/>
  </hyperlinks>
  <printOptions horizontalCentered="1"/>
  <pageMargins left="0.51181102362204722" right="0.51181102362204722" top="1.1023622047244095" bottom="0.51181102362204722" header="0.11811023622047245" footer="0.23622047244094491"/>
  <pageSetup paperSize="9" scale="85" firstPageNumber="67" orientation="landscape" useFirstPageNumber="1" r:id="rId1"/>
  <headerFooter scaleWithDoc="0">
    <oddHeader>&amp;C&amp;G</oddHeader>
    <oddFooter>&amp;C&amp;12 67</oddFooter>
  </headerFooter>
  <legacyDrawingHF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Q38"/>
  <sheetViews>
    <sheetView showGridLines="0" zoomScale="90" zoomScaleNormal="90" zoomScalePageLayoutView="90" workbookViewId="0">
      <selection activeCell="B1" sqref="B1:Q1"/>
    </sheetView>
  </sheetViews>
  <sheetFormatPr baseColWidth="10" defaultColWidth="9.140625" defaultRowHeight="12.75"/>
  <cols>
    <col min="1" max="1" width="28.28515625" style="27" customWidth="1"/>
    <col min="2" max="2" width="13.42578125" style="27" customWidth="1"/>
    <col min="3" max="3" width="11.28515625" style="27" customWidth="1"/>
    <col min="4" max="4" width="11" style="27" bestFit="1" customWidth="1"/>
    <col min="5" max="5" width="13.7109375" style="27" customWidth="1"/>
    <col min="6" max="6" width="11.42578125" style="27" bestFit="1" customWidth="1"/>
    <col min="7" max="7" width="10.5703125" style="27" customWidth="1"/>
    <col min="8" max="8" width="11.140625" style="27" customWidth="1"/>
    <col min="9" max="9" width="11.5703125" style="27" customWidth="1"/>
    <col min="10" max="10" width="12.28515625" style="27" customWidth="1"/>
    <col min="11" max="11" width="13" style="27" customWidth="1"/>
    <col min="12" max="16" width="11.5703125" style="27" customWidth="1"/>
    <col min="17" max="16384" width="9.140625" style="27"/>
  </cols>
  <sheetData>
    <row r="1" spans="1:17" s="45" customFormat="1" ht="45.75" customHeight="1">
      <c r="A1" s="1110" t="s">
        <v>1342</v>
      </c>
      <c r="B1" s="1110"/>
      <c r="C1" s="1110"/>
      <c r="D1" s="1110"/>
      <c r="E1" s="1110"/>
      <c r="F1" s="1110"/>
      <c r="G1" s="1110"/>
      <c r="H1" s="1110"/>
      <c r="I1" s="1110"/>
      <c r="J1" s="1110"/>
      <c r="K1" s="1110"/>
      <c r="L1" s="1110"/>
      <c r="M1" s="1110"/>
      <c r="N1" s="1110"/>
      <c r="O1" s="1110"/>
      <c r="P1" s="1110"/>
      <c r="Q1" s="240" t="s">
        <v>555</v>
      </c>
    </row>
    <row r="2" spans="1:17" s="45" customFormat="1" ht="4.5" customHeight="1">
      <c r="A2" s="44"/>
      <c r="B2" s="44"/>
      <c r="C2" s="44"/>
      <c r="D2" s="44"/>
      <c r="E2" s="44"/>
      <c r="F2" s="44"/>
      <c r="G2" s="44"/>
      <c r="H2" s="44"/>
      <c r="I2" s="44"/>
      <c r="J2" s="44"/>
      <c r="K2" s="46"/>
      <c r="L2" s="47"/>
      <c r="M2" s="47"/>
      <c r="N2" s="47"/>
    </row>
    <row r="3" spans="1:17" s="37" customFormat="1" ht="12.75" customHeight="1">
      <c r="A3" s="1160" t="s">
        <v>81</v>
      </c>
      <c r="B3" s="1158" t="s">
        <v>643</v>
      </c>
      <c r="C3" s="1159"/>
      <c r="D3" s="1159"/>
      <c r="E3" s="1159"/>
      <c r="F3" s="1159"/>
      <c r="G3" s="1159"/>
      <c r="H3" s="1159"/>
      <c r="I3" s="1159"/>
      <c r="J3" s="1159"/>
      <c r="K3" s="1159"/>
      <c r="L3" s="1159"/>
      <c r="M3" s="1159"/>
      <c r="N3" s="1159"/>
      <c r="O3" s="1159"/>
      <c r="P3" s="1159"/>
    </row>
    <row r="4" spans="1:17" s="37" customFormat="1">
      <c r="A4" s="1160"/>
      <c r="B4" s="1158"/>
      <c r="C4" s="1159"/>
      <c r="D4" s="1159"/>
      <c r="E4" s="1159"/>
      <c r="F4" s="1159"/>
      <c r="G4" s="1159"/>
      <c r="H4" s="1159"/>
      <c r="I4" s="1159"/>
      <c r="J4" s="1159"/>
      <c r="K4" s="1159"/>
      <c r="L4" s="1159"/>
      <c r="M4" s="1159"/>
      <c r="N4" s="1159"/>
      <c r="O4" s="1159"/>
      <c r="P4" s="1159"/>
    </row>
    <row r="5" spans="1:17" s="37" customFormat="1" ht="51">
      <c r="A5" s="1161"/>
      <c r="B5" s="472" t="s">
        <v>1040</v>
      </c>
      <c r="C5" s="472" t="s">
        <v>1041</v>
      </c>
      <c r="D5" s="472" t="s">
        <v>1042</v>
      </c>
      <c r="E5" s="472" t="s">
        <v>1043</v>
      </c>
      <c r="F5" s="472" t="s">
        <v>1044</v>
      </c>
      <c r="G5" s="472" t="s">
        <v>1045</v>
      </c>
      <c r="H5" s="472" t="s">
        <v>1046</v>
      </c>
      <c r="I5" s="472" t="s">
        <v>1047</v>
      </c>
      <c r="J5" s="472" t="s">
        <v>1048</v>
      </c>
      <c r="K5" s="472" t="s">
        <v>1049</v>
      </c>
      <c r="L5" s="472" t="s">
        <v>1050</v>
      </c>
      <c r="M5" s="472" t="s">
        <v>1051</v>
      </c>
      <c r="N5" s="472" t="s">
        <v>1052</v>
      </c>
      <c r="O5" s="472" t="s">
        <v>1053</v>
      </c>
      <c r="P5" s="472" t="s">
        <v>168</v>
      </c>
    </row>
    <row r="6" spans="1:17" s="37" customFormat="1" ht="16.5" customHeight="1">
      <c r="A6" s="51" t="s">
        <v>11</v>
      </c>
      <c r="B6" s="846">
        <v>1897</v>
      </c>
      <c r="C6" s="846">
        <v>3062</v>
      </c>
      <c r="D6" s="846">
        <v>2812</v>
      </c>
      <c r="E6" s="846">
        <v>2845</v>
      </c>
      <c r="F6" s="846">
        <v>1634</v>
      </c>
      <c r="G6" s="846">
        <v>3100</v>
      </c>
      <c r="H6" s="846">
        <v>14646</v>
      </c>
      <c r="I6" s="846">
        <v>1052</v>
      </c>
      <c r="J6" s="846">
        <v>8956</v>
      </c>
      <c r="K6" s="846">
        <v>17349</v>
      </c>
      <c r="L6" s="846">
        <v>8910</v>
      </c>
      <c r="M6" s="846">
        <v>3446</v>
      </c>
      <c r="N6" s="846">
        <v>2038</v>
      </c>
      <c r="O6" s="846">
        <v>465</v>
      </c>
      <c r="P6" s="846">
        <v>573</v>
      </c>
    </row>
    <row r="7" spans="1:17">
      <c r="A7" s="480" t="s">
        <v>12</v>
      </c>
      <c r="B7" s="847">
        <v>963</v>
      </c>
      <c r="C7" s="847">
        <v>1594</v>
      </c>
      <c r="D7" s="847">
        <v>1434</v>
      </c>
      <c r="E7" s="847">
        <v>1483</v>
      </c>
      <c r="F7" s="847">
        <v>993</v>
      </c>
      <c r="G7" s="847">
        <v>1680</v>
      </c>
      <c r="H7" s="847">
        <v>7851</v>
      </c>
      <c r="I7" s="847">
        <v>588</v>
      </c>
      <c r="J7" s="847">
        <v>3838</v>
      </c>
      <c r="K7" s="847">
        <v>9121</v>
      </c>
      <c r="L7" s="847">
        <v>4529</v>
      </c>
      <c r="M7" s="847">
        <v>1726</v>
      </c>
      <c r="N7" s="847">
        <v>1077</v>
      </c>
      <c r="O7" s="847">
        <v>254</v>
      </c>
      <c r="P7" s="847">
        <v>162</v>
      </c>
    </row>
    <row r="8" spans="1:17">
      <c r="A8" s="338" t="s">
        <v>13</v>
      </c>
      <c r="B8" s="846">
        <v>119</v>
      </c>
      <c r="C8" s="846">
        <v>183</v>
      </c>
      <c r="D8" s="846">
        <v>165</v>
      </c>
      <c r="E8" s="846">
        <v>175</v>
      </c>
      <c r="F8" s="846">
        <v>152</v>
      </c>
      <c r="G8" s="846">
        <v>208</v>
      </c>
      <c r="H8" s="846">
        <v>884</v>
      </c>
      <c r="I8" s="846">
        <v>64</v>
      </c>
      <c r="J8" s="846">
        <v>441</v>
      </c>
      <c r="K8" s="846">
        <v>1071</v>
      </c>
      <c r="L8" s="846">
        <v>589</v>
      </c>
      <c r="M8" s="846">
        <v>187</v>
      </c>
      <c r="N8" s="846">
        <v>113</v>
      </c>
      <c r="O8" s="846">
        <v>32</v>
      </c>
      <c r="P8" s="846">
        <v>19</v>
      </c>
    </row>
    <row r="9" spans="1:17">
      <c r="A9" s="478" t="s">
        <v>14</v>
      </c>
      <c r="B9" s="847">
        <v>26</v>
      </c>
      <c r="C9" s="847">
        <v>68</v>
      </c>
      <c r="D9" s="847">
        <v>65</v>
      </c>
      <c r="E9" s="847">
        <v>64</v>
      </c>
      <c r="F9" s="847">
        <v>25</v>
      </c>
      <c r="G9" s="847">
        <v>67</v>
      </c>
      <c r="H9" s="847">
        <v>190</v>
      </c>
      <c r="I9" s="847">
        <v>17</v>
      </c>
      <c r="J9" s="847">
        <v>122</v>
      </c>
      <c r="K9" s="847">
        <v>197</v>
      </c>
      <c r="L9" s="847">
        <v>146</v>
      </c>
      <c r="M9" s="847">
        <v>75</v>
      </c>
      <c r="N9" s="847">
        <v>50</v>
      </c>
      <c r="O9" s="847">
        <v>9</v>
      </c>
      <c r="P9" s="847">
        <v>2</v>
      </c>
    </row>
    <row r="10" spans="1:17">
      <c r="A10" s="338" t="s">
        <v>15</v>
      </c>
      <c r="B10" s="846">
        <v>47</v>
      </c>
      <c r="C10" s="846">
        <v>98</v>
      </c>
      <c r="D10" s="846">
        <v>81</v>
      </c>
      <c r="E10" s="846">
        <v>90</v>
      </c>
      <c r="F10" s="846">
        <v>55</v>
      </c>
      <c r="G10" s="846">
        <v>79</v>
      </c>
      <c r="H10" s="846">
        <v>256</v>
      </c>
      <c r="I10" s="846">
        <v>27</v>
      </c>
      <c r="J10" s="846">
        <v>203</v>
      </c>
      <c r="K10" s="846">
        <v>317</v>
      </c>
      <c r="L10" s="846">
        <v>150</v>
      </c>
      <c r="M10" s="846">
        <v>65</v>
      </c>
      <c r="N10" s="846">
        <v>50</v>
      </c>
      <c r="O10" s="846">
        <v>16</v>
      </c>
      <c r="P10" s="846">
        <v>27</v>
      </c>
    </row>
    <row r="11" spans="1:17">
      <c r="A11" s="478" t="s">
        <v>16</v>
      </c>
      <c r="B11" s="847">
        <v>73</v>
      </c>
      <c r="C11" s="847">
        <v>72</v>
      </c>
      <c r="D11" s="847">
        <v>68</v>
      </c>
      <c r="E11" s="847">
        <v>61</v>
      </c>
      <c r="F11" s="847">
        <v>43</v>
      </c>
      <c r="G11" s="847">
        <v>67</v>
      </c>
      <c r="H11" s="847">
        <v>309</v>
      </c>
      <c r="I11" s="847">
        <v>24</v>
      </c>
      <c r="J11" s="847">
        <v>132</v>
      </c>
      <c r="K11" s="847">
        <v>449</v>
      </c>
      <c r="L11" s="847">
        <v>177</v>
      </c>
      <c r="M11" s="847">
        <v>85</v>
      </c>
      <c r="N11" s="847">
        <v>55</v>
      </c>
      <c r="O11" s="847">
        <v>5</v>
      </c>
      <c r="P11" s="847">
        <v>4</v>
      </c>
    </row>
    <row r="12" spans="1:17">
      <c r="A12" s="338" t="s">
        <v>17</v>
      </c>
      <c r="B12" s="846">
        <v>58</v>
      </c>
      <c r="C12" s="846">
        <v>100</v>
      </c>
      <c r="D12" s="846">
        <v>87</v>
      </c>
      <c r="E12" s="846">
        <v>78</v>
      </c>
      <c r="F12" s="846">
        <v>49</v>
      </c>
      <c r="G12" s="846">
        <v>95</v>
      </c>
      <c r="H12" s="846">
        <v>540</v>
      </c>
      <c r="I12" s="846">
        <v>27</v>
      </c>
      <c r="J12" s="846">
        <v>408</v>
      </c>
      <c r="K12" s="846">
        <v>551</v>
      </c>
      <c r="L12" s="846">
        <v>265</v>
      </c>
      <c r="M12" s="846">
        <v>102</v>
      </c>
      <c r="N12" s="846">
        <v>61</v>
      </c>
      <c r="O12" s="846">
        <v>16</v>
      </c>
      <c r="P12" s="846">
        <v>5</v>
      </c>
    </row>
    <row r="13" spans="1:17">
      <c r="A13" s="478" t="s">
        <v>18</v>
      </c>
      <c r="B13" s="847">
        <v>56</v>
      </c>
      <c r="C13" s="847">
        <v>124</v>
      </c>
      <c r="D13" s="847">
        <v>115</v>
      </c>
      <c r="E13" s="847">
        <v>124</v>
      </c>
      <c r="F13" s="847">
        <v>68</v>
      </c>
      <c r="G13" s="847">
        <v>102</v>
      </c>
      <c r="H13" s="847">
        <v>403</v>
      </c>
      <c r="I13" s="847">
        <v>33</v>
      </c>
      <c r="J13" s="847">
        <v>221</v>
      </c>
      <c r="K13" s="847">
        <v>574</v>
      </c>
      <c r="L13" s="847">
        <v>261</v>
      </c>
      <c r="M13" s="847">
        <v>134</v>
      </c>
      <c r="N13" s="847">
        <v>66</v>
      </c>
      <c r="O13" s="847">
        <v>20</v>
      </c>
      <c r="P13" s="847">
        <v>5</v>
      </c>
    </row>
    <row r="14" spans="1:17">
      <c r="A14" s="338" t="s">
        <v>19</v>
      </c>
      <c r="B14" s="846">
        <v>69</v>
      </c>
      <c r="C14" s="846">
        <v>83</v>
      </c>
      <c r="D14" s="846">
        <v>80</v>
      </c>
      <c r="E14" s="846">
        <v>100</v>
      </c>
      <c r="F14" s="846">
        <v>56</v>
      </c>
      <c r="G14" s="846">
        <v>85</v>
      </c>
      <c r="H14" s="846">
        <v>280</v>
      </c>
      <c r="I14" s="846">
        <v>56</v>
      </c>
      <c r="J14" s="846">
        <v>163</v>
      </c>
      <c r="K14" s="846">
        <v>378</v>
      </c>
      <c r="L14" s="846">
        <v>179</v>
      </c>
      <c r="M14" s="846">
        <v>57</v>
      </c>
      <c r="N14" s="846">
        <v>33</v>
      </c>
      <c r="O14" s="846">
        <v>10</v>
      </c>
      <c r="P14" s="846">
        <v>2</v>
      </c>
    </row>
    <row r="15" spans="1:17">
      <c r="A15" s="478" t="s">
        <v>20</v>
      </c>
      <c r="B15" s="847">
        <v>61</v>
      </c>
      <c r="C15" s="847">
        <v>141</v>
      </c>
      <c r="D15" s="847">
        <v>133</v>
      </c>
      <c r="E15" s="847">
        <v>131</v>
      </c>
      <c r="F15" s="847">
        <v>69</v>
      </c>
      <c r="G15" s="847">
        <v>137</v>
      </c>
      <c r="H15" s="847">
        <v>484</v>
      </c>
      <c r="I15" s="847">
        <v>36</v>
      </c>
      <c r="J15" s="847">
        <v>302</v>
      </c>
      <c r="K15" s="847">
        <v>772</v>
      </c>
      <c r="L15" s="847">
        <v>379</v>
      </c>
      <c r="M15" s="847">
        <v>152</v>
      </c>
      <c r="N15" s="847">
        <v>105</v>
      </c>
      <c r="O15" s="847">
        <v>34</v>
      </c>
      <c r="P15" s="847">
        <v>10</v>
      </c>
    </row>
    <row r="16" spans="1:17">
      <c r="A16" s="338" t="s">
        <v>21</v>
      </c>
      <c r="B16" s="846">
        <v>330</v>
      </c>
      <c r="C16" s="846">
        <v>547</v>
      </c>
      <c r="D16" s="846">
        <v>487</v>
      </c>
      <c r="E16" s="846">
        <v>490</v>
      </c>
      <c r="F16" s="846">
        <v>376</v>
      </c>
      <c r="G16" s="846">
        <v>660</v>
      </c>
      <c r="H16" s="846">
        <v>3528</v>
      </c>
      <c r="I16" s="846">
        <v>254</v>
      </c>
      <c r="J16" s="846">
        <v>868</v>
      </c>
      <c r="K16" s="846">
        <v>3558</v>
      </c>
      <c r="L16" s="846">
        <v>1717</v>
      </c>
      <c r="M16" s="846">
        <v>681</v>
      </c>
      <c r="N16" s="846">
        <v>418</v>
      </c>
      <c r="O16" s="846">
        <v>98</v>
      </c>
      <c r="P16" s="846">
        <v>68</v>
      </c>
    </row>
    <row r="17" spans="1:16">
      <c r="A17" s="478" t="s">
        <v>22</v>
      </c>
      <c r="B17" s="847">
        <v>98</v>
      </c>
      <c r="C17" s="847">
        <v>119</v>
      </c>
      <c r="D17" s="847">
        <v>110</v>
      </c>
      <c r="E17" s="847">
        <v>129</v>
      </c>
      <c r="F17" s="847">
        <v>85</v>
      </c>
      <c r="G17" s="847">
        <v>140</v>
      </c>
      <c r="H17" s="847">
        <v>749</v>
      </c>
      <c r="I17" s="847">
        <v>38</v>
      </c>
      <c r="J17" s="847">
        <v>701</v>
      </c>
      <c r="K17" s="847">
        <v>992</v>
      </c>
      <c r="L17" s="847">
        <v>403</v>
      </c>
      <c r="M17" s="847">
        <v>140</v>
      </c>
      <c r="N17" s="847">
        <v>99</v>
      </c>
      <c r="O17" s="847">
        <v>12</v>
      </c>
      <c r="P17" s="847">
        <v>14</v>
      </c>
    </row>
    <row r="18" spans="1:16" s="37" customFormat="1" ht="16.5" customHeight="1">
      <c r="A18" s="338" t="s">
        <v>23</v>
      </c>
      <c r="B18" s="846">
        <v>26</v>
      </c>
      <c r="C18" s="846">
        <v>59</v>
      </c>
      <c r="D18" s="846">
        <v>43</v>
      </c>
      <c r="E18" s="846">
        <v>41</v>
      </c>
      <c r="F18" s="846">
        <v>15</v>
      </c>
      <c r="G18" s="846">
        <v>40</v>
      </c>
      <c r="H18" s="846">
        <v>228</v>
      </c>
      <c r="I18" s="846">
        <v>12</v>
      </c>
      <c r="J18" s="846">
        <v>277</v>
      </c>
      <c r="K18" s="846">
        <v>262</v>
      </c>
      <c r="L18" s="846">
        <v>263</v>
      </c>
      <c r="M18" s="846">
        <v>48</v>
      </c>
      <c r="N18" s="846">
        <v>27</v>
      </c>
      <c r="O18" s="846">
        <v>2</v>
      </c>
      <c r="P18" s="846">
        <v>6</v>
      </c>
    </row>
    <row r="19" spans="1:16">
      <c r="A19" s="480" t="s">
        <v>24</v>
      </c>
      <c r="B19" s="847">
        <v>573</v>
      </c>
      <c r="C19" s="847">
        <v>1115</v>
      </c>
      <c r="D19" s="847">
        <v>1037</v>
      </c>
      <c r="E19" s="847">
        <v>1002</v>
      </c>
      <c r="F19" s="847">
        <v>430</v>
      </c>
      <c r="G19" s="847">
        <v>1076</v>
      </c>
      <c r="H19" s="847">
        <v>5071</v>
      </c>
      <c r="I19" s="847">
        <v>357</v>
      </c>
      <c r="J19" s="847">
        <v>3802</v>
      </c>
      <c r="K19" s="847">
        <v>6319</v>
      </c>
      <c r="L19" s="847">
        <v>3323</v>
      </c>
      <c r="M19" s="847">
        <v>1375</v>
      </c>
      <c r="N19" s="847">
        <v>744</v>
      </c>
      <c r="O19" s="847">
        <v>158</v>
      </c>
      <c r="P19" s="847">
        <v>391</v>
      </c>
    </row>
    <row r="20" spans="1:16">
      <c r="A20" s="338" t="s">
        <v>25</v>
      </c>
      <c r="B20" s="846">
        <v>34</v>
      </c>
      <c r="C20" s="846">
        <v>139</v>
      </c>
      <c r="D20" s="846">
        <v>127</v>
      </c>
      <c r="E20" s="846">
        <v>117</v>
      </c>
      <c r="F20" s="846">
        <v>60</v>
      </c>
      <c r="G20" s="846">
        <v>166</v>
      </c>
      <c r="H20" s="846">
        <v>539</v>
      </c>
      <c r="I20" s="846">
        <v>56</v>
      </c>
      <c r="J20" s="846">
        <v>378</v>
      </c>
      <c r="K20" s="846">
        <v>786</v>
      </c>
      <c r="L20" s="846">
        <v>441</v>
      </c>
      <c r="M20" s="846">
        <v>175</v>
      </c>
      <c r="N20" s="846">
        <v>92</v>
      </c>
      <c r="O20" s="846">
        <v>14</v>
      </c>
      <c r="P20" s="846">
        <v>13</v>
      </c>
    </row>
    <row r="21" spans="1:16">
      <c r="A21" s="478" t="s">
        <v>26</v>
      </c>
      <c r="B21" s="847">
        <v>58</v>
      </c>
      <c r="C21" s="847">
        <v>129</v>
      </c>
      <c r="D21" s="847">
        <v>114</v>
      </c>
      <c r="E21" s="847">
        <v>121</v>
      </c>
      <c r="F21" s="847">
        <v>48</v>
      </c>
      <c r="G21" s="847">
        <v>120</v>
      </c>
      <c r="H21" s="847">
        <v>360</v>
      </c>
      <c r="I21" s="847">
        <v>29</v>
      </c>
      <c r="J21" s="847">
        <v>363</v>
      </c>
      <c r="K21" s="847">
        <v>390</v>
      </c>
      <c r="L21" s="847">
        <v>385</v>
      </c>
      <c r="M21" s="847">
        <v>166</v>
      </c>
      <c r="N21" s="847">
        <v>84</v>
      </c>
      <c r="O21" s="847">
        <v>14</v>
      </c>
      <c r="P21" s="847">
        <v>2</v>
      </c>
    </row>
    <row r="22" spans="1:16">
      <c r="A22" s="338" t="s">
        <v>27</v>
      </c>
      <c r="B22" s="846">
        <v>204</v>
      </c>
      <c r="C22" s="846">
        <v>448</v>
      </c>
      <c r="D22" s="846">
        <v>402</v>
      </c>
      <c r="E22" s="846">
        <v>393</v>
      </c>
      <c r="F22" s="846">
        <v>184</v>
      </c>
      <c r="G22" s="846">
        <v>456</v>
      </c>
      <c r="H22" s="846">
        <v>2841</v>
      </c>
      <c r="I22" s="846">
        <v>154</v>
      </c>
      <c r="J22" s="846">
        <v>1649</v>
      </c>
      <c r="K22" s="846">
        <v>3148</v>
      </c>
      <c r="L22" s="846">
        <v>1394</v>
      </c>
      <c r="M22" s="846">
        <v>540</v>
      </c>
      <c r="N22" s="846">
        <v>287</v>
      </c>
      <c r="O22" s="846">
        <v>79</v>
      </c>
      <c r="P22" s="846">
        <v>16</v>
      </c>
    </row>
    <row r="23" spans="1:16">
      <c r="A23" s="478" t="s">
        <v>28</v>
      </c>
      <c r="B23" s="847">
        <v>45</v>
      </c>
      <c r="C23" s="847">
        <v>123</v>
      </c>
      <c r="D23" s="847">
        <v>121</v>
      </c>
      <c r="E23" s="847">
        <v>105</v>
      </c>
      <c r="F23" s="847">
        <v>25</v>
      </c>
      <c r="G23" s="847">
        <v>103</v>
      </c>
      <c r="H23" s="847">
        <v>447</v>
      </c>
      <c r="I23" s="847">
        <v>19</v>
      </c>
      <c r="J23" s="847">
        <v>428</v>
      </c>
      <c r="K23" s="847">
        <v>490</v>
      </c>
      <c r="L23" s="847">
        <v>299</v>
      </c>
      <c r="M23" s="847">
        <v>108</v>
      </c>
      <c r="N23" s="847">
        <v>66</v>
      </c>
      <c r="O23" s="847">
        <v>11</v>
      </c>
      <c r="P23" s="847">
        <v>5</v>
      </c>
    </row>
    <row r="24" spans="1:16">
      <c r="A24" s="338" t="s">
        <v>29</v>
      </c>
      <c r="B24" s="846">
        <v>221</v>
      </c>
      <c r="C24" s="846">
        <v>224</v>
      </c>
      <c r="D24" s="846">
        <v>224</v>
      </c>
      <c r="E24" s="846">
        <v>214</v>
      </c>
      <c r="F24" s="846">
        <v>102</v>
      </c>
      <c r="G24" s="846">
        <v>209</v>
      </c>
      <c r="H24" s="846">
        <v>759</v>
      </c>
      <c r="I24" s="846">
        <v>91</v>
      </c>
      <c r="J24" s="846">
        <v>853</v>
      </c>
      <c r="K24" s="846">
        <v>1330</v>
      </c>
      <c r="L24" s="846">
        <v>693</v>
      </c>
      <c r="M24" s="846">
        <v>332</v>
      </c>
      <c r="N24" s="846">
        <v>175</v>
      </c>
      <c r="O24" s="846">
        <v>28</v>
      </c>
      <c r="P24" s="846">
        <v>351</v>
      </c>
    </row>
    <row r="25" spans="1:16" s="37" customFormat="1" ht="15.75" customHeight="1">
      <c r="A25" s="478" t="s">
        <v>30</v>
      </c>
      <c r="B25" s="847">
        <v>11</v>
      </c>
      <c r="C25" s="847">
        <v>52</v>
      </c>
      <c r="D25" s="847">
        <v>49</v>
      </c>
      <c r="E25" s="847">
        <v>52</v>
      </c>
      <c r="F25" s="847">
        <v>11</v>
      </c>
      <c r="G25" s="847">
        <v>22</v>
      </c>
      <c r="H25" s="847">
        <v>125</v>
      </c>
      <c r="I25" s="847">
        <v>8</v>
      </c>
      <c r="J25" s="847">
        <v>131</v>
      </c>
      <c r="K25" s="847">
        <v>175</v>
      </c>
      <c r="L25" s="847">
        <v>111</v>
      </c>
      <c r="M25" s="847">
        <v>54</v>
      </c>
      <c r="N25" s="847">
        <v>40</v>
      </c>
      <c r="O25" s="847">
        <v>12</v>
      </c>
      <c r="P25" s="847">
        <v>4</v>
      </c>
    </row>
    <row r="26" spans="1:16">
      <c r="A26" s="51" t="s">
        <v>31</v>
      </c>
      <c r="B26" s="846">
        <v>356</v>
      </c>
      <c r="C26" s="846">
        <v>339</v>
      </c>
      <c r="D26" s="846">
        <v>328</v>
      </c>
      <c r="E26" s="846">
        <v>349</v>
      </c>
      <c r="F26" s="846">
        <v>203</v>
      </c>
      <c r="G26" s="846">
        <v>331</v>
      </c>
      <c r="H26" s="846">
        <v>1698</v>
      </c>
      <c r="I26" s="846">
        <v>100</v>
      </c>
      <c r="J26" s="846">
        <v>1300</v>
      </c>
      <c r="K26" s="846">
        <v>1882</v>
      </c>
      <c r="L26" s="846">
        <v>1041</v>
      </c>
      <c r="M26" s="846">
        <v>331</v>
      </c>
      <c r="N26" s="846">
        <v>205</v>
      </c>
      <c r="O26" s="846">
        <v>49</v>
      </c>
      <c r="P26" s="846">
        <v>20</v>
      </c>
    </row>
    <row r="27" spans="1:16">
      <c r="A27" s="478" t="s">
        <v>78</v>
      </c>
      <c r="B27" s="847">
        <v>177</v>
      </c>
      <c r="C27" s="847">
        <v>74</v>
      </c>
      <c r="D27" s="847">
        <v>71</v>
      </c>
      <c r="E27" s="847">
        <v>65</v>
      </c>
      <c r="F27" s="847">
        <v>51</v>
      </c>
      <c r="G27" s="847">
        <v>72</v>
      </c>
      <c r="H27" s="847">
        <v>246</v>
      </c>
      <c r="I27" s="847">
        <v>25</v>
      </c>
      <c r="J27" s="847">
        <v>177</v>
      </c>
      <c r="K27" s="847">
        <v>394</v>
      </c>
      <c r="L27" s="847">
        <v>159</v>
      </c>
      <c r="M27" s="847">
        <v>60</v>
      </c>
      <c r="N27" s="847">
        <v>55</v>
      </c>
      <c r="O27" s="847">
        <v>20</v>
      </c>
      <c r="P27" s="847">
        <v>9</v>
      </c>
    </row>
    <row r="28" spans="1:16">
      <c r="A28" s="338" t="s">
        <v>84</v>
      </c>
      <c r="B28" s="846">
        <v>44</v>
      </c>
      <c r="C28" s="846">
        <v>50</v>
      </c>
      <c r="D28" s="846">
        <v>49</v>
      </c>
      <c r="E28" s="846">
        <v>49</v>
      </c>
      <c r="F28" s="846">
        <v>22</v>
      </c>
      <c r="G28" s="846">
        <v>49</v>
      </c>
      <c r="H28" s="846">
        <v>277</v>
      </c>
      <c r="I28" s="846">
        <v>12</v>
      </c>
      <c r="J28" s="846">
        <v>273</v>
      </c>
      <c r="K28" s="846">
        <v>466</v>
      </c>
      <c r="L28" s="846">
        <v>137</v>
      </c>
      <c r="M28" s="846">
        <v>52</v>
      </c>
      <c r="N28" s="846">
        <v>38</v>
      </c>
      <c r="O28" s="846">
        <v>3</v>
      </c>
      <c r="P28" s="846">
        <v>1</v>
      </c>
    </row>
    <row r="29" spans="1:16">
      <c r="A29" s="478" t="s">
        <v>77</v>
      </c>
      <c r="B29" s="847">
        <v>24</v>
      </c>
      <c r="C29" s="847">
        <v>57</v>
      </c>
      <c r="D29" s="847">
        <v>54</v>
      </c>
      <c r="E29" s="847">
        <v>55</v>
      </c>
      <c r="F29" s="847">
        <v>18</v>
      </c>
      <c r="G29" s="847">
        <v>57</v>
      </c>
      <c r="H29" s="847">
        <v>331</v>
      </c>
      <c r="I29" s="847">
        <v>13</v>
      </c>
      <c r="J29" s="847">
        <v>178</v>
      </c>
      <c r="K29" s="847">
        <v>308</v>
      </c>
      <c r="L29" s="847">
        <v>157</v>
      </c>
      <c r="M29" s="847">
        <v>77</v>
      </c>
      <c r="N29" s="847">
        <v>33</v>
      </c>
      <c r="O29" s="847">
        <v>4</v>
      </c>
      <c r="P29" s="847">
        <v>2</v>
      </c>
    </row>
    <row r="30" spans="1:16">
      <c r="A30" s="338" t="s">
        <v>83</v>
      </c>
      <c r="B30" s="846">
        <v>37</v>
      </c>
      <c r="C30" s="846">
        <v>46</v>
      </c>
      <c r="D30" s="846">
        <v>47</v>
      </c>
      <c r="E30" s="846">
        <v>57</v>
      </c>
      <c r="F30" s="846">
        <v>36</v>
      </c>
      <c r="G30" s="846">
        <v>47</v>
      </c>
      <c r="H30" s="846">
        <v>185</v>
      </c>
      <c r="I30" s="846">
        <v>15</v>
      </c>
      <c r="J30" s="846">
        <v>92</v>
      </c>
      <c r="K30" s="846">
        <v>225</v>
      </c>
      <c r="L30" s="846">
        <v>121</v>
      </c>
      <c r="M30" s="846">
        <v>55</v>
      </c>
      <c r="N30" s="846">
        <v>22</v>
      </c>
      <c r="O30" s="846">
        <v>7</v>
      </c>
      <c r="P30" s="846" t="s">
        <v>39</v>
      </c>
    </row>
    <row r="31" spans="1:16">
      <c r="A31" s="478" t="s">
        <v>76</v>
      </c>
      <c r="B31" s="847">
        <v>44</v>
      </c>
      <c r="C31" s="847">
        <v>59</v>
      </c>
      <c r="D31" s="847">
        <v>59</v>
      </c>
      <c r="E31" s="847">
        <v>70</v>
      </c>
      <c r="F31" s="847">
        <v>43</v>
      </c>
      <c r="G31" s="847">
        <v>46</v>
      </c>
      <c r="H31" s="847">
        <v>184</v>
      </c>
      <c r="I31" s="847">
        <v>16</v>
      </c>
      <c r="J31" s="847">
        <v>142</v>
      </c>
      <c r="K31" s="847">
        <v>182</v>
      </c>
      <c r="L31" s="847">
        <v>170</v>
      </c>
      <c r="M31" s="847">
        <v>35</v>
      </c>
      <c r="N31" s="847">
        <v>24</v>
      </c>
      <c r="O31" s="847">
        <v>7</v>
      </c>
      <c r="P31" s="847" t="s">
        <v>39</v>
      </c>
    </row>
    <row r="32" spans="1:16" s="37" customFormat="1" ht="15.75" customHeight="1">
      <c r="A32" s="338" t="s">
        <v>75</v>
      </c>
      <c r="B32" s="846">
        <v>30</v>
      </c>
      <c r="C32" s="846">
        <v>53</v>
      </c>
      <c r="D32" s="846">
        <v>48</v>
      </c>
      <c r="E32" s="846">
        <v>53</v>
      </c>
      <c r="F32" s="846">
        <v>33</v>
      </c>
      <c r="G32" s="846">
        <v>60</v>
      </c>
      <c r="H32" s="846">
        <v>475</v>
      </c>
      <c r="I32" s="846">
        <v>19</v>
      </c>
      <c r="J32" s="846">
        <v>438</v>
      </c>
      <c r="K32" s="846">
        <v>307</v>
      </c>
      <c r="L32" s="846">
        <v>297</v>
      </c>
      <c r="M32" s="846">
        <v>52</v>
      </c>
      <c r="N32" s="846">
        <v>33</v>
      </c>
      <c r="O32" s="846">
        <v>8</v>
      </c>
      <c r="P32" s="846">
        <v>8</v>
      </c>
    </row>
    <row r="33" spans="1:16">
      <c r="A33" s="480" t="s">
        <v>38</v>
      </c>
      <c r="B33" s="847">
        <v>1</v>
      </c>
      <c r="C33" s="847">
        <v>9</v>
      </c>
      <c r="D33" s="847">
        <v>8</v>
      </c>
      <c r="E33" s="847">
        <v>6</v>
      </c>
      <c r="F33" s="847">
        <v>8</v>
      </c>
      <c r="G33" s="847">
        <v>8</v>
      </c>
      <c r="H33" s="847">
        <v>18</v>
      </c>
      <c r="I33" s="847">
        <v>2</v>
      </c>
      <c r="J33" s="847">
        <v>13</v>
      </c>
      <c r="K33" s="847">
        <v>19</v>
      </c>
      <c r="L33" s="847">
        <v>9</v>
      </c>
      <c r="M33" s="847">
        <v>6</v>
      </c>
      <c r="N33" s="847">
        <v>6</v>
      </c>
      <c r="O33" s="847">
        <v>4</v>
      </c>
      <c r="P33" s="847" t="s">
        <v>39</v>
      </c>
    </row>
    <row r="34" spans="1:16" s="251" customFormat="1">
      <c r="A34" s="338" t="s">
        <v>82</v>
      </c>
      <c r="B34" s="846">
        <v>1</v>
      </c>
      <c r="C34" s="846">
        <v>9</v>
      </c>
      <c r="D34" s="846">
        <v>8</v>
      </c>
      <c r="E34" s="846">
        <v>6</v>
      </c>
      <c r="F34" s="846">
        <v>8</v>
      </c>
      <c r="G34" s="846">
        <v>8</v>
      </c>
      <c r="H34" s="846">
        <v>18</v>
      </c>
      <c r="I34" s="846">
        <v>2</v>
      </c>
      <c r="J34" s="846">
        <v>13</v>
      </c>
      <c r="K34" s="846">
        <v>19</v>
      </c>
      <c r="L34" s="846">
        <v>9</v>
      </c>
      <c r="M34" s="846">
        <v>6</v>
      </c>
      <c r="N34" s="846">
        <v>6</v>
      </c>
      <c r="O34" s="846">
        <v>4</v>
      </c>
      <c r="P34" s="846" t="s">
        <v>39</v>
      </c>
    </row>
    <row r="35" spans="1:16" s="251" customFormat="1">
      <c r="A35" s="970" t="s">
        <v>1522</v>
      </c>
      <c r="B35" s="847">
        <v>4</v>
      </c>
      <c r="C35" s="847">
        <v>5</v>
      </c>
      <c r="D35" s="847">
        <v>5</v>
      </c>
      <c r="E35" s="847">
        <v>5</v>
      </c>
      <c r="F35" s="847" t="s">
        <v>39</v>
      </c>
      <c r="G35" s="847">
        <v>5</v>
      </c>
      <c r="H35" s="847">
        <v>8</v>
      </c>
      <c r="I35" s="847">
        <v>5</v>
      </c>
      <c r="J35" s="847">
        <v>3</v>
      </c>
      <c r="K35" s="847">
        <v>8</v>
      </c>
      <c r="L35" s="847">
        <v>8</v>
      </c>
      <c r="M35" s="847">
        <v>8</v>
      </c>
      <c r="N35" s="847">
        <v>6</v>
      </c>
      <c r="O35" s="847" t="s">
        <v>39</v>
      </c>
      <c r="P35" s="847" t="s">
        <v>39</v>
      </c>
    </row>
    <row r="36" spans="1:16" s="251" customFormat="1">
      <c r="A36" s="338" t="s">
        <v>1522</v>
      </c>
      <c r="B36" s="846">
        <v>4</v>
      </c>
      <c r="C36" s="846">
        <v>5</v>
      </c>
      <c r="D36" s="846">
        <v>5</v>
      </c>
      <c r="E36" s="846">
        <v>5</v>
      </c>
      <c r="F36" s="846" t="s">
        <v>39</v>
      </c>
      <c r="G36" s="846">
        <v>5</v>
      </c>
      <c r="H36" s="846">
        <v>8</v>
      </c>
      <c r="I36" s="846">
        <v>5</v>
      </c>
      <c r="J36" s="846">
        <v>3</v>
      </c>
      <c r="K36" s="846">
        <v>8</v>
      </c>
      <c r="L36" s="846">
        <v>8</v>
      </c>
      <c r="M36" s="846">
        <v>8</v>
      </c>
      <c r="N36" s="846">
        <v>6</v>
      </c>
      <c r="O36" s="846" t="s">
        <v>39</v>
      </c>
      <c r="P36" s="846" t="s">
        <v>39</v>
      </c>
    </row>
    <row r="37" spans="1:16" s="251" customFormat="1">
      <c r="A37" s="338"/>
      <c r="B37" s="120"/>
      <c r="C37" s="120"/>
      <c r="D37" s="120"/>
      <c r="E37" s="120"/>
      <c r="F37" s="120"/>
      <c r="G37" s="120"/>
      <c r="H37" s="120"/>
      <c r="I37" s="120"/>
      <c r="J37" s="120"/>
      <c r="K37" s="120"/>
      <c r="L37" s="120"/>
      <c r="M37" s="120"/>
      <c r="N37" s="120"/>
    </row>
    <row r="38" spans="1:16" ht="42.75" customHeight="1">
      <c r="A38" s="1136" t="s">
        <v>693</v>
      </c>
      <c r="B38" s="1136"/>
      <c r="C38" s="1136"/>
      <c r="D38" s="1136"/>
      <c r="E38" s="1136"/>
      <c r="F38" s="1136"/>
      <c r="G38" s="1136"/>
      <c r="H38" s="1136"/>
      <c r="I38" s="1136"/>
      <c r="J38" s="1136"/>
      <c r="K38" s="1136"/>
      <c r="L38" s="1136"/>
      <c r="M38" s="1136"/>
      <c r="N38" s="1136"/>
    </row>
  </sheetData>
  <mergeCells count="4">
    <mergeCell ref="A1:P1"/>
    <mergeCell ref="B3:P4"/>
    <mergeCell ref="A3:A5"/>
    <mergeCell ref="A38:N38"/>
  </mergeCells>
  <hyperlinks>
    <hyperlink ref="Q1" location="INDICE!A32" display="INDICE"/>
  </hyperlinks>
  <printOptions horizontalCentered="1"/>
  <pageMargins left="0.51181102362204722" right="0.51181102362204722" top="1.1023622047244095" bottom="0.51181102362204722" header="0.11811023622047245" footer="0.23622047244094491"/>
  <pageSetup paperSize="9" scale="66" firstPageNumber="68" orientation="landscape" useFirstPageNumber="1" r:id="rId1"/>
  <headerFooter scaleWithDoc="0">
    <oddHeader>&amp;C&amp;G</oddHeader>
    <oddFooter>&amp;C&amp;12 68</oddFooter>
  </headerFooter>
  <legacyDrawingHF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Q37"/>
  <sheetViews>
    <sheetView showGridLines="0" zoomScale="90" zoomScaleNormal="90" workbookViewId="0">
      <selection activeCell="B1" sqref="B1:Q1"/>
    </sheetView>
  </sheetViews>
  <sheetFormatPr baseColWidth="10" defaultColWidth="9.140625" defaultRowHeight="12.75"/>
  <cols>
    <col min="1" max="1" width="26.7109375" style="591" customWidth="1"/>
    <col min="2" max="2" width="10.5703125" style="591" bestFit="1" customWidth="1"/>
    <col min="3" max="3" width="10.5703125" style="591" customWidth="1"/>
    <col min="4" max="4" width="10.7109375" style="591" customWidth="1"/>
    <col min="5" max="8" width="10.5703125" style="591" customWidth="1"/>
    <col min="9" max="9" width="10.7109375" style="591" customWidth="1"/>
    <col min="10" max="15" width="11.5703125" style="591" customWidth="1"/>
    <col min="16" max="16" width="12.7109375" style="591" customWidth="1"/>
    <col min="17" max="16384" width="9.140625" style="597"/>
  </cols>
  <sheetData>
    <row r="1" spans="1:17" ht="44.25" customHeight="1">
      <c r="A1" s="1110" t="s">
        <v>1343</v>
      </c>
      <c r="B1" s="1110"/>
      <c r="C1" s="1110"/>
      <c r="D1" s="1110"/>
      <c r="E1" s="1110"/>
      <c r="F1" s="1110"/>
      <c r="G1" s="1110"/>
      <c r="H1" s="1110"/>
      <c r="I1" s="1110"/>
      <c r="J1" s="1110"/>
      <c r="K1" s="1110"/>
      <c r="L1" s="1110"/>
      <c r="M1" s="1110"/>
      <c r="N1" s="1110"/>
      <c r="O1" s="1110"/>
      <c r="P1" s="1110"/>
      <c r="Q1" s="240" t="s">
        <v>555</v>
      </c>
    </row>
    <row r="2" spans="1:17" s="632" customFormat="1" ht="21.75" customHeight="1">
      <c r="A2" s="1119" t="s">
        <v>81</v>
      </c>
      <c r="B2" s="1119" t="s">
        <v>247</v>
      </c>
      <c r="C2" s="1119"/>
      <c r="D2" s="1119"/>
      <c r="E2" s="1119"/>
      <c r="F2" s="1119"/>
      <c r="G2" s="1119"/>
      <c r="H2" s="1119"/>
      <c r="I2" s="1119"/>
      <c r="J2" s="1119"/>
      <c r="K2" s="1119"/>
      <c r="L2" s="1119"/>
      <c r="M2" s="1119"/>
      <c r="N2" s="1119"/>
      <c r="O2" s="1119" t="s">
        <v>644</v>
      </c>
      <c r="P2" s="1119" t="s">
        <v>645</v>
      </c>
    </row>
    <row r="3" spans="1:17" s="632" customFormat="1" ht="75" customHeight="1">
      <c r="A3" s="1130"/>
      <c r="B3" s="581" t="s">
        <v>653</v>
      </c>
      <c r="C3" s="581" t="s">
        <v>245</v>
      </c>
      <c r="D3" s="581" t="s">
        <v>244</v>
      </c>
      <c r="E3" s="581" t="s">
        <v>243</v>
      </c>
      <c r="F3" s="581" t="s">
        <v>242</v>
      </c>
      <c r="G3" s="581" t="s">
        <v>241</v>
      </c>
      <c r="H3" s="581" t="s">
        <v>240</v>
      </c>
      <c r="I3" s="581" t="s">
        <v>239</v>
      </c>
      <c r="J3" s="581" t="s">
        <v>238</v>
      </c>
      <c r="K3" s="581" t="s">
        <v>237</v>
      </c>
      <c r="L3" s="581" t="s">
        <v>236</v>
      </c>
      <c r="M3" s="581" t="s">
        <v>258</v>
      </c>
      <c r="N3" s="581" t="s">
        <v>266</v>
      </c>
      <c r="O3" s="1133"/>
      <c r="P3" s="1133"/>
    </row>
    <row r="4" spans="1:17" ht="15.75" customHeight="1">
      <c r="A4" s="640" t="s">
        <v>11</v>
      </c>
      <c r="B4" s="545">
        <v>30957968</v>
      </c>
      <c r="C4" s="545">
        <v>160942</v>
      </c>
      <c r="D4" s="545">
        <v>965845</v>
      </c>
      <c r="E4" s="545">
        <v>2636824</v>
      </c>
      <c r="F4" s="545">
        <v>2219026</v>
      </c>
      <c r="G4" s="545">
        <v>1722936</v>
      </c>
      <c r="H4" s="545">
        <v>1729986</v>
      </c>
      <c r="I4" s="545">
        <v>4702489</v>
      </c>
      <c r="J4" s="545">
        <v>3575637</v>
      </c>
      <c r="K4" s="545">
        <v>3187310</v>
      </c>
      <c r="L4" s="545">
        <v>3367598</v>
      </c>
      <c r="M4" s="545">
        <v>1295674</v>
      </c>
      <c r="N4" s="545">
        <v>5393701</v>
      </c>
      <c r="O4" s="545">
        <v>540924</v>
      </c>
      <c r="P4" s="545">
        <v>187960</v>
      </c>
    </row>
    <row r="5" spans="1:17">
      <c r="A5" s="641" t="s">
        <v>12</v>
      </c>
      <c r="B5" s="541">
        <v>12745482</v>
      </c>
      <c r="C5" s="541">
        <v>72094</v>
      </c>
      <c r="D5" s="541">
        <v>426507</v>
      </c>
      <c r="E5" s="541">
        <v>1036625</v>
      </c>
      <c r="F5" s="541">
        <v>856853</v>
      </c>
      <c r="G5" s="541">
        <v>710147</v>
      </c>
      <c r="H5" s="541">
        <v>785255</v>
      </c>
      <c r="I5" s="541">
        <v>2161749</v>
      </c>
      <c r="J5" s="541">
        <v>1631874</v>
      </c>
      <c r="K5" s="541">
        <v>1294802</v>
      </c>
      <c r="L5" s="541">
        <v>1595365</v>
      </c>
      <c r="M5" s="541">
        <v>326345</v>
      </c>
      <c r="N5" s="541">
        <v>1847866</v>
      </c>
      <c r="O5" s="541">
        <v>212169</v>
      </c>
      <c r="P5" s="541">
        <v>87059</v>
      </c>
    </row>
    <row r="6" spans="1:17">
      <c r="A6" s="572" t="s">
        <v>13</v>
      </c>
      <c r="B6" s="545">
        <v>1460168</v>
      </c>
      <c r="C6" s="545">
        <v>7003</v>
      </c>
      <c r="D6" s="545">
        <v>48873</v>
      </c>
      <c r="E6" s="545">
        <v>125690</v>
      </c>
      <c r="F6" s="545">
        <v>111853</v>
      </c>
      <c r="G6" s="545">
        <v>89662</v>
      </c>
      <c r="H6" s="545">
        <v>103078</v>
      </c>
      <c r="I6" s="545">
        <v>234987</v>
      </c>
      <c r="J6" s="545">
        <v>159452</v>
      </c>
      <c r="K6" s="545">
        <v>151574</v>
      </c>
      <c r="L6" s="545">
        <v>203796</v>
      </c>
      <c r="M6" s="545">
        <v>17716</v>
      </c>
      <c r="N6" s="545">
        <v>206484</v>
      </c>
      <c r="O6" s="545">
        <v>20241</v>
      </c>
      <c r="P6" s="545">
        <v>20861</v>
      </c>
    </row>
    <row r="7" spans="1:17">
      <c r="A7" s="598" t="s">
        <v>14</v>
      </c>
      <c r="B7" s="541">
        <v>332254</v>
      </c>
      <c r="C7" s="541">
        <v>2231</v>
      </c>
      <c r="D7" s="541">
        <v>10961</v>
      </c>
      <c r="E7" s="541">
        <v>34154</v>
      </c>
      <c r="F7" s="541">
        <v>24526</v>
      </c>
      <c r="G7" s="541">
        <v>19299</v>
      </c>
      <c r="H7" s="541">
        <v>20906</v>
      </c>
      <c r="I7" s="541">
        <v>60338</v>
      </c>
      <c r="J7" s="541">
        <v>40595</v>
      </c>
      <c r="K7" s="541">
        <v>33858</v>
      </c>
      <c r="L7" s="541">
        <v>38336</v>
      </c>
      <c r="M7" s="541">
        <v>2400</v>
      </c>
      <c r="N7" s="541">
        <v>44650</v>
      </c>
      <c r="O7" s="541">
        <v>2975</v>
      </c>
      <c r="P7" s="541">
        <v>226</v>
      </c>
    </row>
    <row r="8" spans="1:17">
      <c r="A8" s="572" t="s">
        <v>15</v>
      </c>
      <c r="B8" s="545">
        <v>552699</v>
      </c>
      <c r="C8" s="545">
        <v>1684</v>
      </c>
      <c r="D8" s="545">
        <v>16246</v>
      </c>
      <c r="E8" s="545">
        <v>48346</v>
      </c>
      <c r="F8" s="545">
        <v>38767</v>
      </c>
      <c r="G8" s="545">
        <v>29892</v>
      </c>
      <c r="H8" s="545">
        <v>30740</v>
      </c>
      <c r="I8" s="545">
        <v>91836</v>
      </c>
      <c r="J8" s="545">
        <v>63849</v>
      </c>
      <c r="K8" s="545">
        <v>62219</v>
      </c>
      <c r="L8" s="545">
        <v>83371</v>
      </c>
      <c r="M8" s="545">
        <v>5</v>
      </c>
      <c r="N8" s="545">
        <v>85744</v>
      </c>
      <c r="O8" s="545">
        <v>7771</v>
      </c>
      <c r="P8" s="545">
        <v>3939</v>
      </c>
    </row>
    <row r="9" spans="1:17">
      <c r="A9" s="598" t="s">
        <v>16</v>
      </c>
      <c r="B9" s="541">
        <v>343818</v>
      </c>
      <c r="C9" s="541">
        <v>1275</v>
      </c>
      <c r="D9" s="541">
        <v>10240</v>
      </c>
      <c r="E9" s="541">
        <v>24781</v>
      </c>
      <c r="F9" s="541">
        <v>19963</v>
      </c>
      <c r="G9" s="541">
        <v>18781</v>
      </c>
      <c r="H9" s="541">
        <v>21253</v>
      </c>
      <c r="I9" s="541">
        <v>59208</v>
      </c>
      <c r="J9" s="541">
        <v>42028</v>
      </c>
      <c r="K9" s="541">
        <v>35290</v>
      </c>
      <c r="L9" s="541">
        <v>48692</v>
      </c>
      <c r="M9" s="541">
        <v>364</v>
      </c>
      <c r="N9" s="541">
        <v>61943</v>
      </c>
      <c r="O9" s="541">
        <v>6576</v>
      </c>
      <c r="P9" s="541">
        <v>706</v>
      </c>
    </row>
    <row r="10" spans="1:17">
      <c r="A10" s="572" t="s">
        <v>17</v>
      </c>
      <c r="B10" s="545">
        <v>668525</v>
      </c>
      <c r="C10" s="545">
        <v>5640</v>
      </c>
      <c r="D10" s="545">
        <v>23883</v>
      </c>
      <c r="E10" s="545">
        <v>60423</v>
      </c>
      <c r="F10" s="545">
        <v>47378</v>
      </c>
      <c r="G10" s="545">
        <v>39466</v>
      </c>
      <c r="H10" s="545">
        <v>39780</v>
      </c>
      <c r="I10" s="545">
        <v>119908</v>
      </c>
      <c r="J10" s="545">
        <v>73266</v>
      </c>
      <c r="K10" s="545">
        <v>51516</v>
      </c>
      <c r="L10" s="545">
        <v>65540</v>
      </c>
      <c r="M10" s="545">
        <v>22723</v>
      </c>
      <c r="N10" s="545">
        <v>119002</v>
      </c>
      <c r="O10" s="545">
        <v>9414</v>
      </c>
      <c r="P10" s="545">
        <v>3883</v>
      </c>
    </row>
    <row r="11" spans="1:17">
      <c r="A11" s="598" t="s">
        <v>18</v>
      </c>
      <c r="B11" s="541">
        <v>653894</v>
      </c>
      <c r="C11" s="541">
        <v>4849</v>
      </c>
      <c r="D11" s="541">
        <v>29546</v>
      </c>
      <c r="E11" s="541">
        <v>65456</v>
      </c>
      <c r="F11" s="541">
        <v>50373</v>
      </c>
      <c r="G11" s="541">
        <v>41422</v>
      </c>
      <c r="H11" s="541">
        <v>41480</v>
      </c>
      <c r="I11" s="541">
        <v>109551</v>
      </c>
      <c r="J11" s="541">
        <v>73787</v>
      </c>
      <c r="K11" s="541">
        <v>62997</v>
      </c>
      <c r="L11" s="541">
        <v>78254</v>
      </c>
      <c r="M11" s="541">
        <v>1739</v>
      </c>
      <c r="N11" s="541">
        <v>94440</v>
      </c>
      <c r="O11" s="541">
        <v>12083</v>
      </c>
      <c r="P11" s="541">
        <v>1808</v>
      </c>
    </row>
    <row r="12" spans="1:17">
      <c r="A12" s="572" t="s">
        <v>19</v>
      </c>
      <c r="B12" s="545">
        <v>578066</v>
      </c>
      <c r="C12" s="545">
        <v>2938</v>
      </c>
      <c r="D12" s="545">
        <v>26411</v>
      </c>
      <c r="E12" s="545">
        <v>65611</v>
      </c>
      <c r="F12" s="545">
        <v>53198</v>
      </c>
      <c r="G12" s="545">
        <v>34354</v>
      </c>
      <c r="H12" s="545">
        <v>31686</v>
      </c>
      <c r="I12" s="545">
        <v>95988</v>
      </c>
      <c r="J12" s="545">
        <v>67789</v>
      </c>
      <c r="K12" s="545">
        <v>62527</v>
      </c>
      <c r="L12" s="545">
        <v>77143</v>
      </c>
      <c r="M12" s="545">
        <v>2449</v>
      </c>
      <c r="N12" s="545">
        <v>57972</v>
      </c>
      <c r="O12" s="545">
        <v>4528</v>
      </c>
      <c r="P12" s="545">
        <v>656</v>
      </c>
    </row>
    <row r="13" spans="1:17">
      <c r="A13" s="598" t="s">
        <v>20</v>
      </c>
      <c r="B13" s="541">
        <v>906594</v>
      </c>
      <c r="C13" s="541">
        <v>5013</v>
      </c>
      <c r="D13" s="541">
        <v>32369</v>
      </c>
      <c r="E13" s="541">
        <v>86274</v>
      </c>
      <c r="F13" s="541">
        <v>68122</v>
      </c>
      <c r="G13" s="541">
        <v>50223</v>
      </c>
      <c r="H13" s="541">
        <v>53280</v>
      </c>
      <c r="I13" s="541">
        <v>174791</v>
      </c>
      <c r="J13" s="541">
        <v>114055</v>
      </c>
      <c r="K13" s="541">
        <v>105356</v>
      </c>
      <c r="L13" s="541">
        <v>119861</v>
      </c>
      <c r="M13" s="541">
        <v>1231</v>
      </c>
      <c r="N13" s="541">
        <v>96019</v>
      </c>
      <c r="O13" s="541">
        <v>19197</v>
      </c>
      <c r="P13" s="541">
        <v>5086</v>
      </c>
    </row>
    <row r="14" spans="1:17">
      <c r="A14" s="572" t="s">
        <v>21</v>
      </c>
      <c r="B14" s="545">
        <v>5707929</v>
      </c>
      <c r="C14" s="545">
        <v>30262</v>
      </c>
      <c r="D14" s="545">
        <v>178085</v>
      </c>
      <c r="E14" s="545">
        <v>397449</v>
      </c>
      <c r="F14" s="545">
        <v>328759</v>
      </c>
      <c r="G14" s="545">
        <v>302158</v>
      </c>
      <c r="H14" s="545">
        <v>345150</v>
      </c>
      <c r="I14" s="545">
        <v>940413</v>
      </c>
      <c r="J14" s="545">
        <v>785929</v>
      </c>
      <c r="K14" s="545">
        <v>564448</v>
      </c>
      <c r="L14" s="545">
        <v>708722</v>
      </c>
      <c r="M14" s="545">
        <v>267867</v>
      </c>
      <c r="N14" s="545">
        <v>858687</v>
      </c>
      <c r="O14" s="545">
        <v>103494</v>
      </c>
      <c r="P14" s="545">
        <v>40889</v>
      </c>
    </row>
    <row r="15" spans="1:17">
      <c r="A15" s="598" t="s">
        <v>22</v>
      </c>
      <c r="B15" s="541">
        <v>762071</v>
      </c>
      <c r="C15" s="541">
        <v>3727</v>
      </c>
      <c r="D15" s="541">
        <v>29107</v>
      </c>
      <c r="E15" s="541">
        <v>76394</v>
      </c>
      <c r="F15" s="541">
        <v>58618</v>
      </c>
      <c r="G15" s="541">
        <v>41432</v>
      </c>
      <c r="H15" s="541">
        <v>47713</v>
      </c>
      <c r="I15" s="541">
        <v>153698</v>
      </c>
      <c r="J15" s="541">
        <v>115868</v>
      </c>
      <c r="K15" s="541">
        <v>73239</v>
      </c>
      <c r="L15" s="541">
        <v>87428</v>
      </c>
      <c r="M15" s="541">
        <v>1851</v>
      </c>
      <c r="N15" s="541">
        <v>72996</v>
      </c>
      <c r="O15" s="541">
        <v>2327</v>
      </c>
      <c r="P15" s="541">
        <v>3037</v>
      </c>
    </row>
    <row r="16" spans="1:17" ht="15.75" customHeight="1">
      <c r="A16" s="572" t="s">
        <v>23</v>
      </c>
      <c r="B16" s="545">
        <v>779464</v>
      </c>
      <c r="C16" s="545">
        <v>7472</v>
      </c>
      <c r="D16" s="545">
        <v>20786</v>
      </c>
      <c r="E16" s="545">
        <v>52047</v>
      </c>
      <c r="F16" s="545">
        <v>55296</v>
      </c>
      <c r="G16" s="545">
        <v>43458</v>
      </c>
      <c r="H16" s="545">
        <v>50189</v>
      </c>
      <c r="I16" s="545">
        <v>121031</v>
      </c>
      <c r="J16" s="545">
        <v>95256</v>
      </c>
      <c r="K16" s="545">
        <v>91778</v>
      </c>
      <c r="L16" s="545">
        <v>84222</v>
      </c>
      <c r="M16" s="545">
        <v>8000</v>
      </c>
      <c r="N16" s="545">
        <v>149929</v>
      </c>
      <c r="O16" s="545">
        <v>23563</v>
      </c>
      <c r="P16" s="545">
        <v>5968</v>
      </c>
    </row>
    <row r="17" spans="1:16">
      <c r="A17" s="641" t="s">
        <v>24</v>
      </c>
      <c r="B17" s="541">
        <v>15949426</v>
      </c>
      <c r="C17" s="541">
        <v>75027</v>
      </c>
      <c r="D17" s="541">
        <v>445255</v>
      </c>
      <c r="E17" s="541">
        <v>1312597</v>
      </c>
      <c r="F17" s="541">
        <v>1154621</v>
      </c>
      <c r="G17" s="541">
        <v>866214</v>
      </c>
      <c r="H17" s="541">
        <v>795067</v>
      </c>
      <c r="I17" s="541">
        <v>2089133</v>
      </c>
      <c r="J17" s="541">
        <v>1660012</v>
      </c>
      <c r="K17" s="541">
        <v>1693346</v>
      </c>
      <c r="L17" s="541">
        <v>1604671</v>
      </c>
      <c r="M17" s="541">
        <v>965791</v>
      </c>
      <c r="N17" s="541">
        <v>3287692</v>
      </c>
      <c r="O17" s="541">
        <v>298493</v>
      </c>
      <c r="P17" s="541">
        <v>93641</v>
      </c>
    </row>
    <row r="18" spans="1:16">
      <c r="A18" s="572" t="s">
        <v>25</v>
      </c>
      <c r="B18" s="545">
        <v>1405339</v>
      </c>
      <c r="C18" s="545">
        <v>4211</v>
      </c>
      <c r="D18" s="545">
        <v>32622</v>
      </c>
      <c r="E18" s="545">
        <v>89444</v>
      </c>
      <c r="F18" s="545">
        <v>86874</v>
      </c>
      <c r="G18" s="545">
        <v>68443</v>
      </c>
      <c r="H18" s="545">
        <v>67874</v>
      </c>
      <c r="I18" s="545">
        <v>203243</v>
      </c>
      <c r="J18" s="545">
        <v>167012</v>
      </c>
      <c r="K18" s="545">
        <v>144909</v>
      </c>
      <c r="L18" s="545">
        <v>147276</v>
      </c>
      <c r="M18" s="545">
        <v>1040</v>
      </c>
      <c r="N18" s="545">
        <v>392391</v>
      </c>
      <c r="O18" s="545">
        <v>24192</v>
      </c>
      <c r="P18" s="545">
        <v>8960</v>
      </c>
    </row>
    <row r="19" spans="1:16">
      <c r="A19" s="598" t="s">
        <v>26</v>
      </c>
      <c r="B19" s="541">
        <v>864294</v>
      </c>
      <c r="C19" s="541">
        <v>4926</v>
      </c>
      <c r="D19" s="541">
        <v>30999</v>
      </c>
      <c r="E19" s="541">
        <v>90051</v>
      </c>
      <c r="F19" s="541">
        <v>65235</v>
      </c>
      <c r="G19" s="541">
        <v>51673</v>
      </c>
      <c r="H19" s="541">
        <v>54399</v>
      </c>
      <c r="I19" s="541">
        <v>172998</v>
      </c>
      <c r="J19" s="541">
        <v>105724</v>
      </c>
      <c r="K19" s="541">
        <v>83578</v>
      </c>
      <c r="L19" s="541">
        <v>65401</v>
      </c>
      <c r="M19" s="541">
        <v>467</v>
      </c>
      <c r="N19" s="541">
        <v>138843</v>
      </c>
      <c r="O19" s="541">
        <v>35158</v>
      </c>
      <c r="P19" s="541">
        <v>3801</v>
      </c>
    </row>
    <row r="20" spans="1:16">
      <c r="A20" s="572" t="s">
        <v>27</v>
      </c>
      <c r="B20" s="545">
        <v>8898732</v>
      </c>
      <c r="C20" s="545">
        <v>41162</v>
      </c>
      <c r="D20" s="545">
        <v>237082</v>
      </c>
      <c r="E20" s="545">
        <v>720026</v>
      </c>
      <c r="F20" s="545">
        <v>653146</v>
      </c>
      <c r="G20" s="545">
        <v>487777</v>
      </c>
      <c r="H20" s="545">
        <v>432952</v>
      </c>
      <c r="I20" s="545">
        <v>1044524</v>
      </c>
      <c r="J20" s="545">
        <v>845989</v>
      </c>
      <c r="K20" s="545">
        <v>941623</v>
      </c>
      <c r="L20" s="545">
        <v>934002</v>
      </c>
      <c r="M20" s="545">
        <v>938791</v>
      </c>
      <c r="N20" s="545">
        <v>1621658</v>
      </c>
      <c r="O20" s="545">
        <v>148936</v>
      </c>
      <c r="P20" s="545">
        <v>66466</v>
      </c>
    </row>
    <row r="21" spans="1:16">
      <c r="A21" s="598" t="s">
        <v>28</v>
      </c>
      <c r="B21" s="541">
        <v>1703709</v>
      </c>
      <c r="C21" s="541">
        <v>10290</v>
      </c>
      <c r="D21" s="541">
        <v>48467</v>
      </c>
      <c r="E21" s="541">
        <v>136967</v>
      </c>
      <c r="F21" s="541">
        <v>110051</v>
      </c>
      <c r="G21" s="541">
        <v>80933</v>
      </c>
      <c r="H21" s="541">
        <v>86305</v>
      </c>
      <c r="I21" s="541">
        <v>227319</v>
      </c>
      <c r="J21" s="541">
        <v>174514</v>
      </c>
      <c r="K21" s="541">
        <v>175350</v>
      </c>
      <c r="L21" s="541">
        <v>151917</v>
      </c>
      <c r="M21" s="541">
        <v>10772</v>
      </c>
      <c r="N21" s="541">
        <v>490824</v>
      </c>
      <c r="O21" s="541">
        <v>34549</v>
      </c>
      <c r="P21" s="541">
        <v>7292</v>
      </c>
    </row>
    <row r="22" spans="1:16">
      <c r="A22" s="572" t="s">
        <v>29</v>
      </c>
      <c r="B22" s="545">
        <v>2471472</v>
      </c>
      <c r="C22" s="545">
        <v>10370</v>
      </c>
      <c r="D22" s="545">
        <v>70286</v>
      </c>
      <c r="E22" s="545">
        <v>200708</v>
      </c>
      <c r="F22" s="545">
        <v>187912</v>
      </c>
      <c r="G22" s="545">
        <v>142066</v>
      </c>
      <c r="H22" s="545">
        <v>118110</v>
      </c>
      <c r="I22" s="545">
        <v>333114</v>
      </c>
      <c r="J22" s="545">
        <v>292307</v>
      </c>
      <c r="K22" s="545">
        <v>279262</v>
      </c>
      <c r="L22" s="545">
        <v>241302</v>
      </c>
      <c r="M22" s="545">
        <v>13914</v>
      </c>
      <c r="N22" s="545">
        <v>582121</v>
      </c>
      <c r="O22" s="545">
        <v>46069</v>
      </c>
      <c r="P22" s="545">
        <v>4171</v>
      </c>
    </row>
    <row r="23" spans="1:16" ht="15.75" customHeight="1">
      <c r="A23" s="598" t="s">
        <v>30</v>
      </c>
      <c r="B23" s="541">
        <v>605880</v>
      </c>
      <c r="C23" s="541">
        <v>4068</v>
      </c>
      <c r="D23" s="541">
        <v>25799</v>
      </c>
      <c r="E23" s="541">
        <v>75401</v>
      </c>
      <c r="F23" s="541">
        <v>51403</v>
      </c>
      <c r="G23" s="541">
        <v>35322</v>
      </c>
      <c r="H23" s="541">
        <v>35427</v>
      </c>
      <c r="I23" s="541">
        <v>107935</v>
      </c>
      <c r="J23" s="541">
        <v>74466</v>
      </c>
      <c r="K23" s="541">
        <v>68624</v>
      </c>
      <c r="L23" s="541">
        <v>64773</v>
      </c>
      <c r="M23" s="541">
        <v>807</v>
      </c>
      <c r="N23" s="541">
        <v>61855</v>
      </c>
      <c r="O23" s="541">
        <v>9589</v>
      </c>
      <c r="P23" s="541">
        <v>2951</v>
      </c>
    </row>
    <row r="24" spans="1:16">
      <c r="A24" s="640" t="s">
        <v>31</v>
      </c>
      <c r="B24" s="545">
        <v>2175169</v>
      </c>
      <c r="C24" s="545">
        <v>13598</v>
      </c>
      <c r="D24" s="545">
        <v>92008</v>
      </c>
      <c r="E24" s="545">
        <v>280010</v>
      </c>
      <c r="F24" s="545">
        <v>200386</v>
      </c>
      <c r="G24" s="545">
        <v>140763</v>
      </c>
      <c r="H24" s="545">
        <v>144496</v>
      </c>
      <c r="I24" s="545">
        <v>431077</v>
      </c>
      <c r="J24" s="545">
        <v>269232</v>
      </c>
      <c r="K24" s="545">
        <v>188365</v>
      </c>
      <c r="L24" s="545">
        <v>159903</v>
      </c>
      <c r="M24" s="545">
        <v>3537</v>
      </c>
      <c r="N24" s="545">
        <v>251794</v>
      </c>
      <c r="O24" s="545">
        <v>29990</v>
      </c>
      <c r="P24" s="545">
        <v>7201</v>
      </c>
    </row>
    <row r="25" spans="1:16">
      <c r="A25" s="598" t="s">
        <v>78</v>
      </c>
      <c r="B25" s="541">
        <v>464910</v>
      </c>
      <c r="C25" s="541">
        <v>2858</v>
      </c>
      <c r="D25" s="541">
        <v>19387</v>
      </c>
      <c r="E25" s="541">
        <v>66853</v>
      </c>
      <c r="F25" s="541">
        <v>42322</v>
      </c>
      <c r="G25" s="541">
        <v>31474</v>
      </c>
      <c r="H25" s="541">
        <v>31964</v>
      </c>
      <c r="I25" s="541">
        <v>82405</v>
      </c>
      <c r="J25" s="541">
        <v>51233</v>
      </c>
      <c r="K25" s="541">
        <v>37867</v>
      </c>
      <c r="L25" s="541">
        <v>37882</v>
      </c>
      <c r="M25" s="541">
        <v>912</v>
      </c>
      <c r="N25" s="541">
        <v>59753</v>
      </c>
      <c r="O25" s="541">
        <v>8055</v>
      </c>
      <c r="P25" s="541">
        <v>1538</v>
      </c>
    </row>
    <row r="26" spans="1:16">
      <c r="A26" s="572" t="s">
        <v>84</v>
      </c>
      <c r="B26" s="545">
        <v>430448</v>
      </c>
      <c r="C26" s="545">
        <v>3489</v>
      </c>
      <c r="D26" s="545">
        <v>18977</v>
      </c>
      <c r="E26" s="545">
        <v>57963</v>
      </c>
      <c r="F26" s="545">
        <v>45264</v>
      </c>
      <c r="G26" s="545">
        <v>28062</v>
      </c>
      <c r="H26" s="545">
        <v>28750</v>
      </c>
      <c r="I26" s="545">
        <v>85802</v>
      </c>
      <c r="J26" s="545">
        <v>49436</v>
      </c>
      <c r="K26" s="545">
        <v>37788</v>
      </c>
      <c r="L26" s="545">
        <v>28687</v>
      </c>
      <c r="M26" s="545">
        <v>17</v>
      </c>
      <c r="N26" s="545">
        <v>46213</v>
      </c>
      <c r="O26" s="545">
        <v>8455</v>
      </c>
      <c r="P26" s="545">
        <v>457</v>
      </c>
    </row>
    <row r="27" spans="1:16">
      <c r="A27" s="598" t="s">
        <v>77</v>
      </c>
      <c r="B27" s="541">
        <v>296782</v>
      </c>
      <c r="C27" s="541">
        <v>1982</v>
      </c>
      <c r="D27" s="541">
        <v>11704</v>
      </c>
      <c r="E27" s="541">
        <v>37176</v>
      </c>
      <c r="F27" s="541">
        <v>26129</v>
      </c>
      <c r="G27" s="541">
        <v>19682</v>
      </c>
      <c r="H27" s="541">
        <v>18042</v>
      </c>
      <c r="I27" s="541">
        <v>55427</v>
      </c>
      <c r="J27" s="541">
        <v>45114</v>
      </c>
      <c r="K27" s="541">
        <v>28102</v>
      </c>
      <c r="L27" s="541">
        <v>26324</v>
      </c>
      <c r="M27" s="541">
        <v>209</v>
      </c>
      <c r="N27" s="541">
        <v>26891</v>
      </c>
      <c r="O27" s="541">
        <v>3292</v>
      </c>
      <c r="P27" s="541" t="s">
        <v>39</v>
      </c>
    </row>
    <row r="28" spans="1:16">
      <c r="A28" s="572" t="s">
        <v>83</v>
      </c>
      <c r="B28" s="545">
        <v>244054</v>
      </c>
      <c r="C28" s="545">
        <v>540</v>
      </c>
      <c r="D28" s="545">
        <v>7407</v>
      </c>
      <c r="E28" s="545">
        <v>26099</v>
      </c>
      <c r="F28" s="545">
        <v>20233</v>
      </c>
      <c r="G28" s="545">
        <v>15505</v>
      </c>
      <c r="H28" s="545">
        <v>16265</v>
      </c>
      <c r="I28" s="545">
        <v>46014</v>
      </c>
      <c r="J28" s="545">
        <v>26857</v>
      </c>
      <c r="K28" s="545">
        <v>21072</v>
      </c>
      <c r="L28" s="545">
        <v>21923</v>
      </c>
      <c r="M28" s="545">
        <v>3</v>
      </c>
      <c r="N28" s="545">
        <v>42136</v>
      </c>
      <c r="O28" s="545">
        <v>5763</v>
      </c>
      <c r="P28" s="545">
        <v>1523</v>
      </c>
    </row>
    <row r="29" spans="1:16">
      <c r="A29" s="598" t="s">
        <v>76</v>
      </c>
      <c r="B29" s="541">
        <v>426382</v>
      </c>
      <c r="C29" s="541">
        <v>2413</v>
      </c>
      <c r="D29" s="541">
        <v>17230</v>
      </c>
      <c r="E29" s="541">
        <v>46712</v>
      </c>
      <c r="F29" s="541">
        <v>36475</v>
      </c>
      <c r="G29" s="541">
        <v>26010</v>
      </c>
      <c r="H29" s="541">
        <v>28130</v>
      </c>
      <c r="I29" s="541">
        <v>91116</v>
      </c>
      <c r="J29" s="541">
        <v>55461</v>
      </c>
      <c r="K29" s="541">
        <v>37445</v>
      </c>
      <c r="L29" s="541">
        <v>27639</v>
      </c>
      <c r="M29" s="541">
        <v>2234</v>
      </c>
      <c r="N29" s="541">
        <v>55517</v>
      </c>
      <c r="O29" s="541">
        <v>3146</v>
      </c>
      <c r="P29" s="541">
        <v>3500</v>
      </c>
    </row>
    <row r="30" spans="1:16" ht="16.5" customHeight="1">
      <c r="A30" s="572" t="s">
        <v>75</v>
      </c>
      <c r="B30" s="545">
        <v>312593</v>
      </c>
      <c r="C30" s="545">
        <v>2316</v>
      </c>
      <c r="D30" s="545">
        <v>17303</v>
      </c>
      <c r="E30" s="545">
        <v>45207</v>
      </c>
      <c r="F30" s="545">
        <v>29963</v>
      </c>
      <c r="G30" s="545">
        <v>20030</v>
      </c>
      <c r="H30" s="545">
        <v>21345</v>
      </c>
      <c r="I30" s="545">
        <v>70313</v>
      </c>
      <c r="J30" s="545">
        <v>41131</v>
      </c>
      <c r="K30" s="545">
        <v>26091</v>
      </c>
      <c r="L30" s="545">
        <v>17448</v>
      </c>
      <c r="M30" s="545">
        <v>162</v>
      </c>
      <c r="N30" s="545">
        <v>21284</v>
      </c>
      <c r="O30" s="545">
        <v>1279</v>
      </c>
      <c r="P30" s="545">
        <v>183</v>
      </c>
    </row>
    <row r="31" spans="1:16">
      <c r="A31" s="641" t="s">
        <v>38</v>
      </c>
      <c r="B31" s="541">
        <v>62855</v>
      </c>
      <c r="C31" s="541">
        <v>120</v>
      </c>
      <c r="D31" s="541">
        <v>1247</v>
      </c>
      <c r="E31" s="541">
        <v>4154</v>
      </c>
      <c r="F31" s="541">
        <v>4043</v>
      </c>
      <c r="G31" s="541">
        <v>3557</v>
      </c>
      <c r="H31" s="541">
        <v>3405</v>
      </c>
      <c r="I31" s="541">
        <v>15134</v>
      </c>
      <c r="J31" s="541">
        <v>11284</v>
      </c>
      <c r="K31" s="541">
        <v>8148</v>
      </c>
      <c r="L31" s="541">
        <v>5414</v>
      </c>
      <c r="M31" s="541" t="s">
        <v>39</v>
      </c>
      <c r="N31" s="541">
        <v>6349</v>
      </c>
      <c r="O31" s="541">
        <v>272</v>
      </c>
      <c r="P31" s="541">
        <v>59</v>
      </c>
    </row>
    <row r="32" spans="1:16">
      <c r="A32" s="572" t="s">
        <v>82</v>
      </c>
      <c r="B32" s="545">
        <v>62855</v>
      </c>
      <c r="C32" s="545">
        <v>120</v>
      </c>
      <c r="D32" s="545">
        <v>1247</v>
      </c>
      <c r="E32" s="545">
        <v>4154</v>
      </c>
      <c r="F32" s="545">
        <v>4043</v>
      </c>
      <c r="G32" s="545">
        <v>3557</v>
      </c>
      <c r="H32" s="545">
        <v>3405</v>
      </c>
      <c r="I32" s="545">
        <v>15134</v>
      </c>
      <c r="J32" s="545">
        <v>11284</v>
      </c>
      <c r="K32" s="545">
        <v>8148</v>
      </c>
      <c r="L32" s="545">
        <v>5414</v>
      </c>
      <c r="M32" s="545" t="s">
        <v>39</v>
      </c>
      <c r="N32" s="545">
        <v>6349</v>
      </c>
      <c r="O32" s="545">
        <v>272</v>
      </c>
      <c r="P32" s="545">
        <v>59</v>
      </c>
    </row>
    <row r="33" spans="1:16">
      <c r="A33" s="977" t="s">
        <v>1522</v>
      </c>
      <c r="B33" s="541">
        <v>25036</v>
      </c>
      <c r="C33" s="541">
        <v>103</v>
      </c>
      <c r="D33" s="541">
        <v>828</v>
      </c>
      <c r="E33" s="541">
        <v>3438</v>
      </c>
      <c r="F33" s="541">
        <v>3123</v>
      </c>
      <c r="G33" s="541">
        <v>2255</v>
      </c>
      <c r="H33" s="541">
        <v>1763</v>
      </c>
      <c r="I33" s="541">
        <v>5396</v>
      </c>
      <c r="J33" s="541">
        <v>3235</v>
      </c>
      <c r="K33" s="541">
        <v>2649</v>
      </c>
      <c r="L33" s="541">
        <v>2245</v>
      </c>
      <c r="M33" s="541">
        <v>1</v>
      </c>
      <c r="N33" s="541" t="s">
        <v>39</v>
      </c>
      <c r="O33" s="541" t="s">
        <v>39</v>
      </c>
      <c r="P33" s="541" t="s">
        <v>39</v>
      </c>
    </row>
    <row r="34" spans="1:16">
      <c r="A34" s="887" t="s">
        <v>1522</v>
      </c>
      <c r="B34" s="545">
        <v>25036</v>
      </c>
      <c r="C34" s="545">
        <v>103</v>
      </c>
      <c r="D34" s="545">
        <v>828</v>
      </c>
      <c r="E34" s="545">
        <v>3438</v>
      </c>
      <c r="F34" s="545">
        <v>3123</v>
      </c>
      <c r="G34" s="545">
        <v>2255</v>
      </c>
      <c r="H34" s="545">
        <v>1763</v>
      </c>
      <c r="I34" s="545">
        <v>5396</v>
      </c>
      <c r="J34" s="545">
        <v>3235</v>
      </c>
      <c r="K34" s="545">
        <v>2649</v>
      </c>
      <c r="L34" s="545">
        <v>2245</v>
      </c>
      <c r="M34" s="545">
        <v>1</v>
      </c>
      <c r="N34" s="545" t="s">
        <v>39</v>
      </c>
      <c r="O34" s="545" t="s">
        <v>39</v>
      </c>
      <c r="P34" s="545" t="s">
        <v>39</v>
      </c>
    </row>
    <row r="35" spans="1:16">
      <c r="A35" s="572"/>
      <c r="B35" s="642"/>
      <c r="C35" s="642"/>
      <c r="D35" s="642"/>
      <c r="E35" s="642"/>
      <c r="F35" s="642"/>
      <c r="G35" s="642"/>
      <c r="H35" s="642"/>
      <c r="I35" s="642"/>
      <c r="J35" s="642"/>
      <c r="K35" s="642"/>
      <c r="L35" s="642"/>
      <c r="M35" s="642"/>
      <c r="N35" s="642"/>
      <c r="O35" s="642"/>
      <c r="P35" s="642"/>
    </row>
    <row r="36" spans="1:16" ht="24.75" customHeight="1">
      <c r="A36" s="1118" t="s">
        <v>694</v>
      </c>
      <c r="B36" s="1118"/>
      <c r="C36" s="1118"/>
      <c r="D36" s="1118"/>
      <c r="E36" s="1118"/>
      <c r="F36" s="1118"/>
      <c r="G36" s="1118"/>
      <c r="H36" s="1118"/>
      <c r="I36" s="1118"/>
      <c r="J36" s="1118"/>
      <c r="K36" s="1118"/>
      <c r="L36" s="1118"/>
      <c r="M36" s="1118"/>
      <c r="N36" s="1118"/>
      <c r="O36" s="1118"/>
      <c r="P36" s="1118"/>
    </row>
    <row r="37" spans="1:16" ht="12" customHeight="1"/>
  </sheetData>
  <mergeCells count="6">
    <mergeCell ref="A1:P1"/>
    <mergeCell ref="B2:N2"/>
    <mergeCell ref="A36:P36"/>
    <mergeCell ref="O2:O3"/>
    <mergeCell ref="P2:P3"/>
    <mergeCell ref="A2:A3"/>
  </mergeCells>
  <hyperlinks>
    <hyperlink ref="Q1" location="INDICE!A32" display="INDICE"/>
  </hyperlinks>
  <printOptions horizontalCentered="1"/>
  <pageMargins left="0.51181102362204722" right="0.51181102362204722" top="1.1023622047244095" bottom="0.51181102362204722" header="0.11811023622047245" footer="0.23622047244094491"/>
  <pageSetup paperSize="9" scale="70" firstPageNumber="69" orientation="landscape" useFirstPageNumber="1" r:id="rId1"/>
  <headerFooter scaleWithDoc="0">
    <oddHeader>&amp;C&amp;G</oddHeader>
    <oddFooter>&amp;C&amp;12 69</oddFooter>
  </headerFooter>
  <legacyDrawingHF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Q33"/>
  <sheetViews>
    <sheetView showGridLines="0" zoomScale="90" zoomScaleNormal="90" zoomScalePageLayoutView="90" workbookViewId="0">
      <selection activeCell="B1" sqref="B1:Q1"/>
    </sheetView>
  </sheetViews>
  <sheetFormatPr baseColWidth="10" defaultColWidth="9.140625" defaultRowHeight="12.75"/>
  <cols>
    <col min="1" max="1" width="33.5703125" style="591" customWidth="1"/>
    <col min="2" max="2" width="11.28515625" style="591" customWidth="1"/>
    <col min="3" max="9" width="10.5703125" style="591" customWidth="1"/>
    <col min="10" max="14" width="11.5703125" style="591" customWidth="1"/>
    <col min="15" max="15" width="12.28515625" style="591" customWidth="1"/>
    <col min="16" max="16" width="15" style="591" customWidth="1"/>
    <col min="17" max="17" width="9.85546875" style="597" bestFit="1" customWidth="1"/>
    <col min="18" max="16384" width="9.140625" style="597"/>
  </cols>
  <sheetData>
    <row r="1" spans="1:17" ht="57" customHeight="1">
      <c r="A1" s="1110" t="s">
        <v>1344</v>
      </c>
      <c r="B1" s="1110"/>
      <c r="C1" s="1110"/>
      <c r="D1" s="1110"/>
      <c r="E1" s="1110"/>
      <c r="F1" s="1110"/>
      <c r="G1" s="1110"/>
      <c r="H1" s="1110"/>
      <c r="I1" s="1110"/>
      <c r="J1" s="1110"/>
      <c r="K1" s="1110"/>
      <c r="L1" s="1110"/>
      <c r="M1" s="1110"/>
      <c r="N1" s="1110"/>
      <c r="O1" s="1110"/>
      <c r="P1" s="1110"/>
      <c r="Q1" s="240" t="s">
        <v>555</v>
      </c>
    </row>
    <row r="2" spans="1:17" s="591" customFormat="1" ht="5.25" customHeight="1">
      <c r="A2" s="592"/>
      <c r="B2" s="592"/>
      <c r="C2" s="592"/>
      <c r="D2" s="592"/>
      <c r="E2" s="592"/>
      <c r="F2" s="592"/>
      <c r="G2" s="592"/>
      <c r="H2" s="592"/>
      <c r="I2" s="592"/>
      <c r="J2" s="592"/>
      <c r="K2" s="592"/>
      <c r="L2" s="592"/>
      <c r="M2" s="592"/>
      <c r="N2" s="592"/>
      <c r="O2" s="612"/>
      <c r="P2" s="612"/>
    </row>
    <row r="3" spans="1:17" s="632" customFormat="1" ht="15.75" customHeight="1">
      <c r="A3" s="1124" t="s">
        <v>81</v>
      </c>
      <c r="B3" s="1124" t="s">
        <v>256</v>
      </c>
      <c r="C3" s="1124"/>
      <c r="D3" s="1124"/>
      <c r="E3" s="1124"/>
      <c r="F3" s="1124"/>
      <c r="G3" s="1124"/>
      <c r="H3" s="1124"/>
      <c r="I3" s="1124"/>
      <c r="J3" s="1124"/>
      <c r="K3" s="1124"/>
      <c r="L3" s="1124"/>
      <c r="M3" s="1124"/>
      <c r="N3" s="1124"/>
      <c r="O3" s="1124" t="s">
        <v>644</v>
      </c>
      <c r="P3" s="1124" t="s">
        <v>645</v>
      </c>
    </row>
    <row r="4" spans="1:17" s="632" customFormat="1" ht="38.25">
      <c r="A4" s="1126"/>
      <c r="B4" s="593" t="s">
        <v>653</v>
      </c>
      <c r="C4" s="593" t="s">
        <v>245</v>
      </c>
      <c r="D4" s="593" t="s">
        <v>255</v>
      </c>
      <c r="E4" s="593" t="s">
        <v>254</v>
      </c>
      <c r="F4" s="593" t="s">
        <v>253</v>
      </c>
      <c r="G4" s="593" t="s">
        <v>252</v>
      </c>
      <c r="H4" s="593" t="s">
        <v>251</v>
      </c>
      <c r="I4" s="593" t="s">
        <v>250</v>
      </c>
      <c r="J4" s="593" t="s">
        <v>249</v>
      </c>
      <c r="K4" s="593" t="s">
        <v>248</v>
      </c>
      <c r="L4" s="593" t="s">
        <v>236</v>
      </c>
      <c r="M4" s="593" t="s">
        <v>258</v>
      </c>
      <c r="N4" s="593" t="s">
        <v>266</v>
      </c>
      <c r="O4" s="1114"/>
      <c r="P4" s="1114"/>
    </row>
    <row r="5" spans="1:17" s="632" customFormat="1" ht="15" customHeight="1">
      <c r="A5" s="634" t="s">
        <v>11</v>
      </c>
      <c r="B5" s="545">
        <v>9357057</v>
      </c>
      <c r="C5" s="545">
        <v>78972</v>
      </c>
      <c r="D5" s="545">
        <v>268593</v>
      </c>
      <c r="E5" s="545">
        <v>604374</v>
      </c>
      <c r="F5" s="545">
        <v>577391</v>
      </c>
      <c r="G5" s="545">
        <v>574996</v>
      </c>
      <c r="H5" s="545">
        <v>672983</v>
      </c>
      <c r="I5" s="545">
        <v>1377248</v>
      </c>
      <c r="J5" s="545">
        <v>1142055</v>
      </c>
      <c r="K5" s="545">
        <v>800418</v>
      </c>
      <c r="L5" s="545">
        <v>1040510</v>
      </c>
      <c r="M5" s="545">
        <v>1294411</v>
      </c>
      <c r="N5" s="545">
        <v>925106</v>
      </c>
      <c r="O5" s="545">
        <v>195895</v>
      </c>
      <c r="P5" s="545">
        <v>96307</v>
      </c>
      <c r="Q5" s="935"/>
    </row>
    <row r="6" spans="1:17" ht="14.25" customHeight="1">
      <c r="A6" s="635" t="s">
        <v>12</v>
      </c>
      <c r="B6" s="541">
        <v>3763743</v>
      </c>
      <c r="C6" s="541">
        <v>35318</v>
      </c>
      <c r="D6" s="541">
        <v>95196</v>
      </c>
      <c r="E6" s="541">
        <v>185352</v>
      </c>
      <c r="F6" s="541">
        <v>202180</v>
      </c>
      <c r="G6" s="541">
        <v>254624</v>
      </c>
      <c r="H6" s="541">
        <v>337189</v>
      </c>
      <c r="I6" s="541">
        <v>663341</v>
      </c>
      <c r="J6" s="541">
        <v>534000</v>
      </c>
      <c r="K6" s="541">
        <v>232720</v>
      </c>
      <c r="L6" s="541">
        <v>415795</v>
      </c>
      <c r="M6" s="541">
        <v>325795</v>
      </c>
      <c r="N6" s="541">
        <v>482233</v>
      </c>
      <c r="O6" s="541">
        <v>86536</v>
      </c>
      <c r="P6" s="541">
        <v>45696</v>
      </c>
    </row>
    <row r="7" spans="1:17" ht="15.75" customHeight="1">
      <c r="A7" s="605" t="s">
        <v>13</v>
      </c>
      <c r="B7" s="545">
        <v>311430</v>
      </c>
      <c r="C7" s="545">
        <v>2963</v>
      </c>
      <c r="D7" s="545">
        <v>13752</v>
      </c>
      <c r="E7" s="545">
        <v>25405</v>
      </c>
      <c r="F7" s="545">
        <v>26618</v>
      </c>
      <c r="G7" s="545">
        <v>30030</v>
      </c>
      <c r="H7" s="545">
        <v>47601</v>
      </c>
      <c r="I7" s="545">
        <v>57472</v>
      </c>
      <c r="J7" s="545">
        <v>27389</v>
      </c>
      <c r="K7" s="545">
        <v>15313</v>
      </c>
      <c r="L7" s="545">
        <v>24971</v>
      </c>
      <c r="M7" s="545">
        <v>17584</v>
      </c>
      <c r="N7" s="545">
        <v>22332</v>
      </c>
      <c r="O7" s="545">
        <v>1368</v>
      </c>
      <c r="P7" s="545">
        <v>1433</v>
      </c>
    </row>
    <row r="8" spans="1:17" ht="15.75" customHeight="1">
      <c r="A8" s="608" t="s">
        <v>14</v>
      </c>
      <c r="B8" s="541">
        <v>32062</v>
      </c>
      <c r="C8" s="541">
        <v>644</v>
      </c>
      <c r="D8" s="541">
        <v>397</v>
      </c>
      <c r="E8" s="541">
        <v>1538</v>
      </c>
      <c r="F8" s="541">
        <v>1233</v>
      </c>
      <c r="G8" s="541">
        <v>1737</v>
      </c>
      <c r="H8" s="541">
        <v>4418</v>
      </c>
      <c r="I8" s="541">
        <v>8195</v>
      </c>
      <c r="J8" s="541">
        <v>4534</v>
      </c>
      <c r="K8" s="541">
        <v>5027</v>
      </c>
      <c r="L8" s="541">
        <v>1951</v>
      </c>
      <c r="M8" s="541">
        <v>2355</v>
      </c>
      <c r="N8" s="541">
        <v>33</v>
      </c>
      <c r="O8" s="541">
        <v>2</v>
      </c>
      <c r="P8" s="541">
        <v>3</v>
      </c>
    </row>
    <row r="9" spans="1:17" ht="15" customHeight="1">
      <c r="A9" s="605" t="s">
        <v>15</v>
      </c>
      <c r="B9" s="545">
        <v>12650</v>
      </c>
      <c r="C9" s="545">
        <v>40</v>
      </c>
      <c r="D9" s="545">
        <v>421</v>
      </c>
      <c r="E9" s="545">
        <v>453</v>
      </c>
      <c r="F9" s="545">
        <v>933</v>
      </c>
      <c r="G9" s="545">
        <v>1758</v>
      </c>
      <c r="H9" s="545">
        <v>1668</v>
      </c>
      <c r="I9" s="545">
        <v>4130</v>
      </c>
      <c r="J9" s="545">
        <v>1885</v>
      </c>
      <c r="K9" s="545">
        <v>582</v>
      </c>
      <c r="L9" s="545">
        <v>745</v>
      </c>
      <c r="M9" s="545" t="s">
        <v>39</v>
      </c>
      <c r="N9" s="545">
        <v>35</v>
      </c>
      <c r="O9" s="545" t="s">
        <v>39</v>
      </c>
      <c r="P9" s="545" t="s">
        <v>39</v>
      </c>
    </row>
    <row r="10" spans="1:17" ht="15.75" customHeight="1">
      <c r="A10" s="608" t="s">
        <v>16</v>
      </c>
      <c r="B10" s="541">
        <v>33549</v>
      </c>
      <c r="C10" s="541">
        <v>196</v>
      </c>
      <c r="D10" s="541">
        <v>397</v>
      </c>
      <c r="E10" s="541">
        <v>618</v>
      </c>
      <c r="F10" s="541">
        <v>645</v>
      </c>
      <c r="G10" s="541">
        <v>4879</v>
      </c>
      <c r="H10" s="541">
        <v>6342</v>
      </c>
      <c r="I10" s="541">
        <v>11000</v>
      </c>
      <c r="J10" s="541">
        <v>6221</v>
      </c>
      <c r="K10" s="541">
        <v>650</v>
      </c>
      <c r="L10" s="541">
        <v>1181</v>
      </c>
      <c r="M10" s="541">
        <v>350</v>
      </c>
      <c r="N10" s="541">
        <v>1070</v>
      </c>
      <c r="O10" s="541">
        <v>280</v>
      </c>
      <c r="P10" s="541">
        <v>275</v>
      </c>
    </row>
    <row r="11" spans="1:17" ht="15" customHeight="1">
      <c r="A11" s="605" t="s">
        <v>17</v>
      </c>
      <c r="B11" s="545">
        <v>128698</v>
      </c>
      <c r="C11" s="545">
        <v>3599</v>
      </c>
      <c r="D11" s="545">
        <v>3195</v>
      </c>
      <c r="E11" s="545">
        <v>5198</v>
      </c>
      <c r="F11" s="545">
        <v>6001</v>
      </c>
      <c r="G11" s="545">
        <v>9494</v>
      </c>
      <c r="H11" s="545">
        <v>12640</v>
      </c>
      <c r="I11" s="545">
        <v>29094</v>
      </c>
      <c r="J11" s="545">
        <v>15801</v>
      </c>
      <c r="K11" s="545">
        <v>3902</v>
      </c>
      <c r="L11" s="545">
        <v>11193</v>
      </c>
      <c r="M11" s="545">
        <v>22709</v>
      </c>
      <c r="N11" s="545">
        <v>5872</v>
      </c>
      <c r="O11" s="545">
        <v>2344</v>
      </c>
      <c r="P11" s="545">
        <v>3509</v>
      </c>
    </row>
    <row r="12" spans="1:17" ht="14.25" customHeight="1">
      <c r="A12" s="608" t="s">
        <v>18</v>
      </c>
      <c r="B12" s="541">
        <v>61083</v>
      </c>
      <c r="C12" s="541">
        <v>1344</v>
      </c>
      <c r="D12" s="541">
        <v>955</v>
      </c>
      <c r="E12" s="541">
        <v>2421</v>
      </c>
      <c r="F12" s="541">
        <v>3853</v>
      </c>
      <c r="G12" s="541">
        <v>7335</v>
      </c>
      <c r="H12" s="541">
        <v>11138</v>
      </c>
      <c r="I12" s="541">
        <v>14017</v>
      </c>
      <c r="J12" s="541">
        <v>8625</v>
      </c>
      <c r="K12" s="541">
        <v>2836</v>
      </c>
      <c r="L12" s="541">
        <v>3150</v>
      </c>
      <c r="M12" s="541">
        <v>1690</v>
      </c>
      <c r="N12" s="541">
        <v>3719</v>
      </c>
      <c r="O12" s="541">
        <v>1904</v>
      </c>
      <c r="P12" s="541">
        <v>799</v>
      </c>
    </row>
    <row r="13" spans="1:17" ht="15" customHeight="1">
      <c r="A13" s="605" t="s">
        <v>19</v>
      </c>
      <c r="B13" s="545">
        <v>80132</v>
      </c>
      <c r="C13" s="545">
        <v>305</v>
      </c>
      <c r="D13" s="545">
        <v>1963</v>
      </c>
      <c r="E13" s="545">
        <v>6088</v>
      </c>
      <c r="F13" s="545">
        <v>12450</v>
      </c>
      <c r="G13" s="545">
        <v>7423</v>
      </c>
      <c r="H13" s="545">
        <v>5541</v>
      </c>
      <c r="I13" s="545">
        <v>13726</v>
      </c>
      <c r="J13" s="545">
        <v>8369</v>
      </c>
      <c r="K13" s="545">
        <v>5353</v>
      </c>
      <c r="L13" s="545">
        <v>7333</v>
      </c>
      <c r="M13" s="545">
        <v>2400</v>
      </c>
      <c r="N13" s="545">
        <v>9181</v>
      </c>
      <c r="O13" s="545">
        <v>851</v>
      </c>
      <c r="P13" s="545">
        <v>656</v>
      </c>
    </row>
    <row r="14" spans="1:17" ht="14.25" customHeight="1">
      <c r="A14" s="608" t="s">
        <v>20</v>
      </c>
      <c r="B14" s="541">
        <v>213267</v>
      </c>
      <c r="C14" s="541">
        <v>996</v>
      </c>
      <c r="D14" s="541">
        <v>8094</v>
      </c>
      <c r="E14" s="541">
        <v>19974</v>
      </c>
      <c r="F14" s="541">
        <v>12439</v>
      </c>
      <c r="G14" s="541">
        <v>11523</v>
      </c>
      <c r="H14" s="541">
        <v>16388</v>
      </c>
      <c r="I14" s="541">
        <v>55291</v>
      </c>
      <c r="J14" s="541">
        <v>30378</v>
      </c>
      <c r="K14" s="541">
        <v>22239</v>
      </c>
      <c r="L14" s="541">
        <v>21996</v>
      </c>
      <c r="M14" s="541">
        <v>1207</v>
      </c>
      <c r="N14" s="541">
        <v>12742</v>
      </c>
      <c r="O14" s="541">
        <v>4286</v>
      </c>
      <c r="P14" s="541">
        <v>2281</v>
      </c>
    </row>
    <row r="15" spans="1:17" ht="15" customHeight="1">
      <c r="A15" s="605" t="s">
        <v>21</v>
      </c>
      <c r="B15" s="545">
        <v>2494237</v>
      </c>
      <c r="C15" s="545">
        <v>17740</v>
      </c>
      <c r="D15" s="545">
        <v>52354</v>
      </c>
      <c r="E15" s="545">
        <v>100497</v>
      </c>
      <c r="F15" s="545">
        <v>119833</v>
      </c>
      <c r="G15" s="545">
        <v>160422</v>
      </c>
      <c r="H15" s="545">
        <v>188970</v>
      </c>
      <c r="I15" s="545">
        <v>389684</v>
      </c>
      <c r="J15" s="545">
        <v>356243</v>
      </c>
      <c r="K15" s="545">
        <v>144185</v>
      </c>
      <c r="L15" s="545">
        <v>307900</v>
      </c>
      <c r="M15" s="545">
        <v>267733</v>
      </c>
      <c r="N15" s="545">
        <v>388676</v>
      </c>
      <c r="O15" s="545">
        <v>61817</v>
      </c>
      <c r="P15" s="545">
        <v>27902</v>
      </c>
    </row>
    <row r="16" spans="1:17" ht="14.25" customHeight="1">
      <c r="A16" s="608" t="s">
        <v>22</v>
      </c>
      <c r="B16" s="541">
        <v>188235</v>
      </c>
      <c r="C16" s="541">
        <v>1266</v>
      </c>
      <c r="D16" s="541">
        <v>5222</v>
      </c>
      <c r="E16" s="541">
        <v>11245</v>
      </c>
      <c r="F16" s="541">
        <v>7989</v>
      </c>
      <c r="G16" s="541">
        <v>8988</v>
      </c>
      <c r="H16" s="541">
        <v>18572</v>
      </c>
      <c r="I16" s="541">
        <v>41674</v>
      </c>
      <c r="J16" s="541">
        <v>42902</v>
      </c>
      <c r="K16" s="541">
        <v>11354</v>
      </c>
      <c r="L16" s="541">
        <v>20609</v>
      </c>
      <c r="M16" s="541">
        <v>1777</v>
      </c>
      <c r="N16" s="541">
        <v>16637</v>
      </c>
      <c r="O16" s="541">
        <v>1760</v>
      </c>
      <c r="P16" s="541">
        <v>2870</v>
      </c>
    </row>
    <row r="17" spans="1:16" s="632" customFormat="1" ht="15.75" customHeight="1">
      <c r="A17" s="605" t="s">
        <v>23</v>
      </c>
      <c r="B17" s="545">
        <v>208400</v>
      </c>
      <c r="C17" s="545">
        <v>6225</v>
      </c>
      <c r="D17" s="545">
        <v>8446</v>
      </c>
      <c r="E17" s="545">
        <v>11915</v>
      </c>
      <c r="F17" s="545">
        <v>10186</v>
      </c>
      <c r="G17" s="545">
        <v>11035</v>
      </c>
      <c r="H17" s="545">
        <v>23911</v>
      </c>
      <c r="I17" s="545">
        <v>39058</v>
      </c>
      <c r="J17" s="545">
        <v>31653</v>
      </c>
      <c r="K17" s="545">
        <v>21279</v>
      </c>
      <c r="L17" s="545">
        <v>14766</v>
      </c>
      <c r="M17" s="545">
        <v>7990</v>
      </c>
      <c r="N17" s="545">
        <v>21936</v>
      </c>
      <c r="O17" s="545">
        <v>11924</v>
      </c>
      <c r="P17" s="545">
        <v>5968</v>
      </c>
    </row>
    <row r="18" spans="1:16" ht="15.75" customHeight="1">
      <c r="A18" s="635" t="s">
        <v>24</v>
      </c>
      <c r="B18" s="541">
        <v>5384752</v>
      </c>
      <c r="C18" s="541">
        <v>40476</v>
      </c>
      <c r="D18" s="541">
        <v>164482</v>
      </c>
      <c r="E18" s="541">
        <v>403187</v>
      </c>
      <c r="F18" s="541">
        <v>362229</v>
      </c>
      <c r="G18" s="541">
        <v>306053</v>
      </c>
      <c r="H18" s="541">
        <v>316487</v>
      </c>
      <c r="I18" s="541">
        <v>667172</v>
      </c>
      <c r="J18" s="541">
        <v>565832</v>
      </c>
      <c r="K18" s="541">
        <v>553787</v>
      </c>
      <c r="L18" s="541">
        <v>610989</v>
      </c>
      <c r="M18" s="541">
        <v>965140</v>
      </c>
      <c r="N18" s="541">
        <v>428918</v>
      </c>
      <c r="O18" s="541">
        <v>107880</v>
      </c>
      <c r="P18" s="541">
        <v>50367</v>
      </c>
    </row>
    <row r="19" spans="1:16" ht="15" customHeight="1">
      <c r="A19" s="605" t="s">
        <v>25</v>
      </c>
      <c r="B19" s="545">
        <v>180297</v>
      </c>
      <c r="C19" s="545">
        <v>1478</v>
      </c>
      <c r="D19" s="545">
        <v>5664</v>
      </c>
      <c r="E19" s="545">
        <v>11075</v>
      </c>
      <c r="F19" s="545">
        <v>10593</v>
      </c>
      <c r="G19" s="545">
        <v>11474</v>
      </c>
      <c r="H19" s="545">
        <v>14122</v>
      </c>
      <c r="I19" s="545">
        <v>33848</v>
      </c>
      <c r="J19" s="545">
        <v>37094</v>
      </c>
      <c r="K19" s="545">
        <v>16675</v>
      </c>
      <c r="L19" s="545">
        <v>23568</v>
      </c>
      <c r="M19" s="545">
        <v>1037</v>
      </c>
      <c r="N19" s="545">
        <v>13669</v>
      </c>
      <c r="O19" s="545">
        <v>5076</v>
      </c>
      <c r="P19" s="545">
        <v>3179</v>
      </c>
    </row>
    <row r="20" spans="1:16" ht="15.75" customHeight="1">
      <c r="A20" s="608" t="s">
        <v>26</v>
      </c>
      <c r="B20" s="541">
        <v>155527</v>
      </c>
      <c r="C20" s="541">
        <v>2468</v>
      </c>
      <c r="D20" s="541">
        <v>5785</v>
      </c>
      <c r="E20" s="541">
        <v>10468</v>
      </c>
      <c r="F20" s="541">
        <v>8017</v>
      </c>
      <c r="G20" s="541">
        <v>12047</v>
      </c>
      <c r="H20" s="541">
        <v>13345</v>
      </c>
      <c r="I20" s="541">
        <v>42388</v>
      </c>
      <c r="J20" s="541">
        <v>26130</v>
      </c>
      <c r="K20" s="541">
        <v>12266</v>
      </c>
      <c r="L20" s="541">
        <v>11982</v>
      </c>
      <c r="M20" s="541">
        <v>200</v>
      </c>
      <c r="N20" s="541">
        <v>10431</v>
      </c>
      <c r="O20" s="541">
        <v>556</v>
      </c>
      <c r="P20" s="541">
        <v>470</v>
      </c>
    </row>
    <row r="21" spans="1:16" ht="15.75" customHeight="1">
      <c r="A21" s="605" t="s">
        <v>27</v>
      </c>
      <c r="B21" s="545">
        <v>4218907</v>
      </c>
      <c r="C21" s="545">
        <v>23495</v>
      </c>
      <c r="D21" s="545">
        <v>109939</v>
      </c>
      <c r="E21" s="545">
        <v>326434</v>
      </c>
      <c r="F21" s="545">
        <v>300440</v>
      </c>
      <c r="G21" s="545">
        <v>238936</v>
      </c>
      <c r="H21" s="545">
        <v>224671</v>
      </c>
      <c r="I21" s="545">
        <v>441438</v>
      </c>
      <c r="J21" s="545">
        <v>359643</v>
      </c>
      <c r="K21" s="545">
        <v>414155</v>
      </c>
      <c r="L21" s="545">
        <v>491319</v>
      </c>
      <c r="M21" s="545">
        <v>938532</v>
      </c>
      <c r="N21" s="545">
        <v>349905</v>
      </c>
      <c r="O21" s="545">
        <v>78193</v>
      </c>
      <c r="P21" s="545">
        <v>41686</v>
      </c>
    </row>
    <row r="22" spans="1:16" ht="15" customHeight="1">
      <c r="A22" s="608" t="s">
        <v>28</v>
      </c>
      <c r="B22" s="541">
        <v>304627</v>
      </c>
      <c r="C22" s="541">
        <v>6613</v>
      </c>
      <c r="D22" s="541">
        <v>15405</v>
      </c>
      <c r="E22" s="541">
        <v>24535</v>
      </c>
      <c r="F22" s="541">
        <v>19173</v>
      </c>
      <c r="G22" s="541">
        <v>15654</v>
      </c>
      <c r="H22" s="541">
        <v>29688</v>
      </c>
      <c r="I22" s="541">
        <v>54061</v>
      </c>
      <c r="J22" s="541">
        <v>42809</v>
      </c>
      <c r="K22" s="541">
        <v>37247</v>
      </c>
      <c r="L22" s="541">
        <v>25112</v>
      </c>
      <c r="M22" s="541">
        <v>10738</v>
      </c>
      <c r="N22" s="541">
        <v>23592</v>
      </c>
      <c r="O22" s="541">
        <v>6794</v>
      </c>
      <c r="P22" s="541">
        <v>2451</v>
      </c>
    </row>
    <row r="23" spans="1:16" ht="15" customHeight="1">
      <c r="A23" s="605" t="s">
        <v>29</v>
      </c>
      <c r="B23" s="545">
        <v>422094</v>
      </c>
      <c r="C23" s="545">
        <v>4214</v>
      </c>
      <c r="D23" s="545">
        <v>19934</v>
      </c>
      <c r="E23" s="545">
        <v>20552</v>
      </c>
      <c r="F23" s="545">
        <v>19175</v>
      </c>
      <c r="G23" s="545">
        <v>21733</v>
      </c>
      <c r="H23" s="545">
        <v>26574</v>
      </c>
      <c r="I23" s="545">
        <v>69395</v>
      </c>
      <c r="J23" s="545">
        <v>88271</v>
      </c>
      <c r="K23" s="545">
        <v>67034</v>
      </c>
      <c r="L23" s="545">
        <v>53353</v>
      </c>
      <c r="M23" s="545">
        <v>13832</v>
      </c>
      <c r="N23" s="545">
        <v>18027</v>
      </c>
      <c r="O23" s="545">
        <v>14627</v>
      </c>
      <c r="P23" s="545">
        <v>2213</v>
      </c>
    </row>
    <row r="24" spans="1:16" s="632" customFormat="1" ht="16.5" customHeight="1">
      <c r="A24" s="608" t="s">
        <v>30</v>
      </c>
      <c r="B24" s="541">
        <v>103300</v>
      </c>
      <c r="C24" s="541">
        <v>2208</v>
      </c>
      <c r="D24" s="541">
        <v>7755</v>
      </c>
      <c r="E24" s="541">
        <v>10123</v>
      </c>
      <c r="F24" s="541">
        <v>4831</v>
      </c>
      <c r="G24" s="541">
        <v>6209</v>
      </c>
      <c r="H24" s="541">
        <v>8087</v>
      </c>
      <c r="I24" s="541">
        <v>26042</v>
      </c>
      <c r="J24" s="541">
        <v>11885</v>
      </c>
      <c r="K24" s="541">
        <v>6410</v>
      </c>
      <c r="L24" s="541">
        <v>5655</v>
      </c>
      <c r="M24" s="541">
        <v>801</v>
      </c>
      <c r="N24" s="541">
        <v>13294</v>
      </c>
      <c r="O24" s="541">
        <v>2634</v>
      </c>
      <c r="P24" s="541">
        <v>368</v>
      </c>
    </row>
    <row r="25" spans="1:16" ht="16.5" customHeight="1">
      <c r="A25" s="634" t="s">
        <v>31</v>
      </c>
      <c r="B25" s="545">
        <v>208562</v>
      </c>
      <c r="C25" s="545">
        <v>3178</v>
      </c>
      <c r="D25" s="545">
        <v>8915</v>
      </c>
      <c r="E25" s="545">
        <v>15835</v>
      </c>
      <c r="F25" s="545">
        <v>12982</v>
      </c>
      <c r="G25" s="545">
        <v>14319</v>
      </c>
      <c r="H25" s="545">
        <v>19307</v>
      </c>
      <c r="I25" s="545">
        <v>46735</v>
      </c>
      <c r="J25" s="545">
        <v>42223</v>
      </c>
      <c r="K25" s="545">
        <v>13911</v>
      </c>
      <c r="L25" s="545">
        <v>13726</v>
      </c>
      <c r="M25" s="545">
        <v>3476</v>
      </c>
      <c r="N25" s="545">
        <v>13955</v>
      </c>
      <c r="O25" s="545">
        <v>1479</v>
      </c>
      <c r="P25" s="545">
        <v>244</v>
      </c>
    </row>
    <row r="26" spans="1:16" ht="15" customHeight="1">
      <c r="A26" s="608" t="s">
        <v>78</v>
      </c>
      <c r="B26" s="541">
        <v>35791</v>
      </c>
      <c r="C26" s="541">
        <v>1275</v>
      </c>
      <c r="D26" s="541">
        <v>1533</v>
      </c>
      <c r="E26" s="541">
        <v>2526</v>
      </c>
      <c r="F26" s="541">
        <v>2113</v>
      </c>
      <c r="G26" s="541">
        <v>5484</v>
      </c>
      <c r="H26" s="541">
        <v>5504</v>
      </c>
      <c r="I26" s="541">
        <v>5036</v>
      </c>
      <c r="J26" s="541">
        <v>5139</v>
      </c>
      <c r="K26" s="541">
        <v>2034</v>
      </c>
      <c r="L26" s="541">
        <v>3946</v>
      </c>
      <c r="M26" s="541">
        <v>901</v>
      </c>
      <c r="N26" s="541">
        <v>300</v>
      </c>
      <c r="O26" s="541">
        <v>335</v>
      </c>
      <c r="P26" s="541">
        <v>55</v>
      </c>
    </row>
    <row r="27" spans="1:16" ht="14.25" customHeight="1">
      <c r="A27" s="605" t="s">
        <v>84</v>
      </c>
      <c r="B27" s="545">
        <v>19857</v>
      </c>
      <c r="C27" s="545">
        <v>790</v>
      </c>
      <c r="D27" s="545">
        <v>1255</v>
      </c>
      <c r="E27" s="545">
        <v>1350</v>
      </c>
      <c r="F27" s="545">
        <v>1351</v>
      </c>
      <c r="G27" s="545">
        <v>1066</v>
      </c>
      <c r="H27" s="545">
        <v>1863</v>
      </c>
      <c r="I27" s="545">
        <v>3522</v>
      </c>
      <c r="J27" s="545">
        <v>2128</v>
      </c>
      <c r="K27" s="545">
        <v>1899</v>
      </c>
      <c r="L27" s="545">
        <v>1750</v>
      </c>
      <c r="M27" s="545" t="s">
        <v>39</v>
      </c>
      <c r="N27" s="545">
        <v>2883</v>
      </c>
      <c r="O27" s="545">
        <v>329</v>
      </c>
      <c r="P27" s="545">
        <v>6</v>
      </c>
    </row>
    <row r="28" spans="1:16" ht="16.5" customHeight="1">
      <c r="A28" s="608" t="s">
        <v>77</v>
      </c>
      <c r="B28" s="541">
        <v>60764</v>
      </c>
      <c r="C28" s="541">
        <v>119</v>
      </c>
      <c r="D28" s="541">
        <v>1847</v>
      </c>
      <c r="E28" s="541">
        <v>5578</v>
      </c>
      <c r="F28" s="541">
        <v>3520</v>
      </c>
      <c r="G28" s="541">
        <v>2575</v>
      </c>
      <c r="H28" s="541">
        <v>2861</v>
      </c>
      <c r="I28" s="541">
        <v>9185</v>
      </c>
      <c r="J28" s="541">
        <v>16896</v>
      </c>
      <c r="K28" s="541">
        <v>6317</v>
      </c>
      <c r="L28" s="541">
        <v>5730</v>
      </c>
      <c r="M28" s="541">
        <v>200</v>
      </c>
      <c r="N28" s="541">
        <v>5936</v>
      </c>
      <c r="O28" s="541">
        <v>391</v>
      </c>
      <c r="P28" s="541" t="s">
        <v>39</v>
      </c>
    </row>
    <row r="29" spans="1:16" ht="16.5" customHeight="1">
      <c r="A29" s="605" t="s">
        <v>83</v>
      </c>
      <c r="B29" s="545">
        <v>2487</v>
      </c>
      <c r="C29" s="545" t="s">
        <v>39</v>
      </c>
      <c r="D29" s="545">
        <v>23</v>
      </c>
      <c r="E29" s="545">
        <v>69</v>
      </c>
      <c r="F29" s="545">
        <v>53</v>
      </c>
      <c r="G29" s="545">
        <v>38</v>
      </c>
      <c r="H29" s="545">
        <v>887</v>
      </c>
      <c r="I29" s="545">
        <v>1049</v>
      </c>
      <c r="J29" s="545">
        <v>356</v>
      </c>
      <c r="K29" s="545">
        <v>8</v>
      </c>
      <c r="L29" s="545">
        <v>4</v>
      </c>
      <c r="M29" s="545" t="s">
        <v>39</v>
      </c>
      <c r="N29" s="545" t="s">
        <v>39</v>
      </c>
      <c r="O29" s="545" t="s">
        <v>39</v>
      </c>
      <c r="P29" s="545" t="s">
        <v>39</v>
      </c>
    </row>
    <row r="30" spans="1:16" ht="15.75" customHeight="1">
      <c r="A30" s="608" t="s">
        <v>76</v>
      </c>
      <c r="B30" s="541">
        <v>56236</v>
      </c>
      <c r="C30" s="541">
        <v>838</v>
      </c>
      <c r="D30" s="541">
        <v>2435</v>
      </c>
      <c r="E30" s="541">
        <v>3950</v>
      </c>
      <c r="F30" s="541">
        <v>4620</v>
      </c>
      <c r="G30" s="541">
        <v>3842</v>
      </c>
      <c r="H30" s="541">
        <v>5645</v>
      </c>
      <c r="I30" s="541">
        <v>18244</v>
      </c>
      <c r="J30" s="541">
        <v>10426</v>
      </c>
      <c r="K30" s="541">
        <v>2451</v>
      </c>
      <c r="L30" s="541">
        <v>1563</v>
      </c>
      <c r="M30" s="541">
        <v>2222</v>
      </c>
      <c r="N30" s="541" t="s">
        <v>39</v>
      </c>
      <c r="O30" s="541" t="s">
        <v>39</v>
      </c>
      <c r="P30" s="541" t="s">
        <v>39</v>
      </c>
    </row>
    <row r="31" spans="1:16">
      <c r="A31" s="605" t="s">
        <v>75</v>
      </c>
      <c r="B31" s="545">
        <v>33427</v>
      </c>
      <c r="C31" s="545">
        <v>156</v>
      </c>
      <c r="D31" s="545">
        <v>1822</v>
      </c>
      <c r="E31" s="545">
        <v>2362</v>
      </c>
      <c r="F31" s="545">
        <v>1325</v>
      </c>
      <c r="G31" s="545">
        <v>1314</v>
      </c>
      <c r="H31" s="545">
        <v>2547</v>
      </c>
      <c r="I31" s="545">
        <v>9699</v>
      </c>
      <c r="J31" s="545">
        <v>7278</v>
      </c>
      <c r="K31" s="545">
        <v>1202</v>
      </c>
      <c r="L31" s="545">
        <v>733</v>
      </c>
      <c r="M31" s="545">
        <v>153</v>
      </c>
      <c r="N31" s="545">
        <v>4836</v>
      </c>
      <c r="O31" s="545">
        <v>424</v>
      </c>
      <c r="P31" s="545">
        <v>183</v>
      </c>
    </row>
    <row r="32" spans="1:16">
      <c r="A32" s="605"/>
      <c r="B32" s="606"/>
      <c r="C32" s="606"/>
      <c r="D32" s="606"/>
      <c r="E32" s="606"/>
      <c r="F32" s="606"/>
      <c r="G32" s="606"/>
      <c r="H32" s="606"/>
      <c r="I32" s="606"/>
      <c r="J32" s="606"/>
      <c r="K32" s="606"/>
      <c r="L32" s="606"/>
      <c r="M32" s="606"/>
      <c r="N32" s="606"/>
      <c r="O32" s="606"/>
      <c r="P32" s="606"/>
    </row>
    <row r="33" spans="1:16" ht="39" customHeight="1">
      <c r="A33" s="1118" t="s">
        <v>695</v>
      </c>
      <c r="B33" s="1118"/>
      <c r="C33" s="1118"/>
      <c r="D33" s="1118"/>
      <c r="E33" s="1118"/>
      <c r="F33" s="1118"/>
      <c r="G33" s="1118"/>
      <c r="H33" s="1118"/>
      <c r="I33" s="1118"/>
      <c r="J33" s="1118"/>
      <c r="K33" s="1118"/>
      <c r="L33" s="1118"/>
      <c r="M33" s="1118"/>
      <c r="N33" s="1118"/>
      <c r="O33" s="1118"/>
      <c r="P33" s="1118"/>
    </row>
  </sheetData>
  <mergeCells count="6">
    <mergeCell ref="A1:P1"/>
    <mergeCell ref="A33:P33"/>
    <mergeCell ref="A3:A4"/>
    <mergeCell ref="B3:N3"/>
    <mergeCell ref="O3:O4"/>
    <mergeCell ref="P3:P4"/>
  </mergeCells>
  <hyperlinks>
    <hyperlink ref="Q1" location="INDICE!A32" display="INDICE"/>
  </hyperlinks>
  <printOptions horizontalCentered="1"/>
  <pageMargins left="0.51181102362204722" right="0.51181102362204722" top="1.1023622047244095" bottom="0.51181102362204722" header="0.11811023622047245" footer="0.23622047244094491"/>
  <pageSetup paperSize="9" scale="66" firstPageNumber="70" orientation="landscape" useFirstPageNumber="1" r:id="rId1"/>
  <headerFooter scaleWithDoc="0">
    <oddHeader>&amp;C&amp;G</oddHeader>
    <oddFooter>&amp;C&amp;12 70</oddFooter>
  </headerFooter>
  <legacyDrawingHF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Q36"/>
  <sheetViews>
    <sheetView showGridLines="0" zoomScale="90" zoomScaleNormal="90" zoomScalePageLayoutView="80" workbookViewId="0">
      <selection activeCell="B1" sqref="B1:Q1"/>
    </sheetView>
  </sheetViews>
  <sheetFormatPr baseColWidth="10" defaultColWidth="9.140625" defaultRowHeight="12.75"/>
  <cols>
    <col min="1" max="1" width="27.140625" style="591" customWidth="1"/>
    <col min="2" max="2" width="11" style="591" bestFit="1" customWidth="1"/>
    <col min="3" max="5" width="10.5703125" style="591" customWidth="1"/>
    <col min="6" max="7" width="10.85546875" style="591" bestFit="1" customWidth="1"/>
    <col min="8" max="9" width="10.5703125" style="591" customWidth="1"/>
    <col min="10" max="13" width="11.5703125" style="591" customWidth="1"/>
    <col min="14" max="14" width="11.85546875" style="591" customWidth="1"/>
    <col min="15" max="15" width="12.28515625" style="591" customWidth="1"/>
    <col min="16" max="16" width="13.85546875" style="591" customWidth="1"/>
    <col min="17" max="17" width="9.85546875" style="597" bestFit="1" customWidth="1"/>
    <col min="18" max="16384" width="9.140625" style="597"/>
  </cols>
  <sheetData>
    <row r="1" spans="1:17" s="626" customFormat="1" ht="59.25" customHeight="1">
      <c r="A1" s="1110" t="s">
        <v>1345</v>
      </c>
      <c r="B1" s="1110"/>
      <c r="C1" s="1110"/>
      <c r="D1" s="1110"/>
      <c r="E1" s="1110"/>
      <c r="F1" s="1110"/>
      <c r="G1" s="1110"/>
      <c r="H1" s="1110"/>
      <c r="I1" s="1110"/>
      <c r="J1" s="1110"/>
      <c r="K1" s="1110"/>
      <c r="L1" s="1110"/>
      <c r="M1" s="1110"/>
      <c r="N1" s="1110"/>
      <c r="O1" s="1110"/>
      <c r="P1" s="1110"/>
      <c r="Q1" s="240" t="s">
        <v>555</v>
      </c>
    </row>
    <row r="2" spans="1:17" s="632" customFormat="1" ht="18" customHeight="1">
      <c r="A2" s="1119" t="s">
        <v>81</v>
      </c>
      <c r="B2" s="1121" t="s">
        <v>247</v>
      </c>
      <c r="C2" s="1122"/>
      <c r="D2" s="1122"/>
      <c r="E2" s="1122"/>
      <c r="F2" s="1122"/>
      <c r="G2" s="1122"/>
      <c r="H2" s="1122"/>
      <c r="I2" s="1122"/>
      <c r="J2" s="1122"/>
      <c r="K2" s="1122"/>
      <c r="L2" s="1122"/>
      <c r="M2" s="1122"/>
      <c r="N2" s="1145"/>
      <c r="O2" s="1119" t="s">
        <v>646</v>
      </c>
      <c r="P2" s="1119" t="s">
        <v>261</v>
      </c>
    </row>
    <row r="3" spans="1:17" s="632" customFormat="1" ht="49.5" customHeight="1">
      <c r="A3" s="1130"/>
      <c r="B3" s="581" t="s">
        <v>1058</v>
      </c>
      <c r="C3" s="581" t="s">
        <v>245</v>
      </c>
      <c r="D3" s="581" t="s">
        <v>259</v>
      </c>
      <c r="E3" s="581" t="s">
        <v>254</v>
      </c>
      <c r="F3" s="581" t="s">
        <v>253</v>
      </c>
      <c r="G3" s="581" t="s">
        <v>252</v>
      </c>
      <c r="H3" s="581" t="s">
        <v>251</v>
      </c>
      <c r="I3" s="581" t="s">
        <v>250</v>
      </c>
      <c r="J3" s="581" t="s">
        <v>249</v>
      </c>
      <c r="K3" s="581" t="s">
        <v>248</v>
      </c>
      <c r="L3" s="581" t="s">
        <v>236</v>
      </c>
      <c r="M3" s="581" t="s">
        <v>258</v>
      </c>
      <c r="N3" s="936" t="s">
        <v>266</v>
      </c>
      <c r="O3" s="1133"/>
      <c r="P3" s="1133"/>
    </row>
    <row r="4" spans="1:17" s="632" customFormat="1" ht="16.5" customHeight="1">
      <c r="A4" s="634" t="s">
        <v>11</v>
      </c>
      <c r="B4" s="545">
        <v>21600911</v>
      </c>
      <c r="C4" s="545">
        <v>81970</v>
      </c>
      <c r="D4" s="545">
        <v>697252</v>
      </c>
      <c r="E4" s="545">
        <v>2032450</v>
      </c>
      <c r="F4" s="545">
        <v>1641635</v>
      </c>
      <c r="G4" s="545">
        <v>1147940</v>
      </c>
      <c r="H4" s="545">
        <v>1057003</v>
      </c>
      <c r="I4" s="545">
        <v>3325241</v>
      </c>
      <c r="J4" s="545">
        <v>2433582</v>
      </c>
      <c r="K4" s="545">
        <v>2386892</v>
      </c>
      <c r="L4" s="545">
        <v>2327088</v>
      </c>
      <c r="M4" s="545">
        <v>1263</v>
      </c>
      <c r="N4" s="545">
        <v>4468595</v>
      </c>
      <c r="O4" s="545">
        <v>345029</v>
      </c>
      <c r="P4" s="545">
        <v>91653</v>
      </c>
      <c r="Q4" s="935"/>
    </row>
    <row r="5" spans="1:17">
      <c r="A5" s="635" t="s">
        <v>12</v>
      </c>
      <c r="B5" s="541">
        <v>8981739</v>
      </c>
      <c r="C5" s="541">
        <v>36776</v>
      </c>
      <c r="D5" s="541">
        <v>331311</v>
      </c>
      <c r="E5" s="541">
        <v>851273</v>
      </c>
      <c r="F5" s="541">
        <v>654673</v>
      </c>
      <c r="G5" s="541">
        <v>455523</v>
      </c>
      <c r="H5" s="541">
        <v>448066</v>
      </c>
      <c r="I5" s="541">
        <v>1498408</v>
      </c>
      <c r="J5" s="541">
        <v>1097874</v>
      </c>
      <c r="K5" s="541">
        <v>1062082</v>
      </c>
      <c r="L5" s="541">
        <v>1179570</v>
      </c>
      <c r="M5" s="541">
        <v>550</v>
      </c>
      <c r="N5" s="541">
        <v>1365633</v>
      </c>
      <c r="O5" s="541">
        <v>125633</v>
      </c>
      <c r="P5" s="541">
        <v>41363</v>
      </c>
    </row>
    <row r="6" spans="1:17">
      <c r="A6" s="605" t="s">
        <v>13</v>
      </c>
      <c r="B6" s="545">
        <v>1148738</v>
      </c>
      <c r="C6" s="545">
        <v>4040</v>
      </c>
      <c r="D6" s="545">
        <v>35121</v>
      </c>
      <c r="E6" s="545">
        <v>100285</v>
      </c>
      <c r="F6" s="545">
        <v>85235</v>
      </c>
      <c r="G6" s="545">
        <v>59632</v>
      </c>
      <c r="H6" s="545">
        <v>55477</v>
      </c>
      <c r="I6" s="545">
        <v>177515</v>
      </c>
      <c r="J6" s="545">
        <v>132063</v>
      </c>
      <c r="K6" s="545">
        <v>136261</v>
      </c>
      <c r="L6" s="545">
        <v>178825</v>
      </c>
      <c r="M6" s="545">
        <v>132</v>
      </c>
      <c r="N6" s="545">
        <v>184152</v>
      </c>
      <c r="O6" s="545">
        <v>18873</v>
      </c>
      <c r="P6" s="545">
        <v>19428</v>
      </c>
    </row>
    <row r="7" spans="1:17">
      <c r="A7" s="608" t="s">
        <v>14</v>
      </c>
      <c r="B7" s="541">
        <v>300192</v>
      </c>
      <c r="C7" s="541">
        <v>1587</v>
      </c>
      <c r="D7" s="541">
        <v>10564</v>
      </c>
      <c r="E7" s="541">
        <v>32616</v>
      </c>
      <c r="F7" s="541">
        <v>23293</v>
      </c>
      <c r="G7" s="541">
        <v>17562</v>
      </c>
      <c r="H7" s="541">
        <v>16488</v>
      </c>
      <c r="I7" s="541">
        <v>52143</v>
      </c>
      <c r="J7" s="541">
        <v>36061</v>
      </c>
      <c r="K7" s="541">
        <v>28831</v>
      </c>
      <c r="L7" s="541">
        <v>36385</v>
      </c>
      <c r="M7" s="541">
        <v>45</v>
      </c>
      <c r="N7" s="541">
        <v>44617</v>
      </c>
      <c r="O7" s="541">
        <v>2973</v>
      </c>
      <c r="P7" s="541">
        <v>223</v>
      </c>
    </row>
    <row r="8" spans="1:17">
      <c r="A8" s="605" t="s">
        <v>15</v>
      </c>
      <c r="B8" s="545">
        <v>540049</v>
      </c>
      <c r="C8" s="545">
        <v>1644</v>
      </c>
      <c r="D8" s="545">
        <v>15825</v>
      </c>
      <c r="E8" s="545">
        <v>47893</v>
      </c>
      <c r="F8" s="545">
        <v>37834</v>
      </c>
      <c r="G8" s="545">
        <v>28134</v>
      </c>
      <c r="H8" s="545">
        <v>29072</v>
      </c>
      <c r="I8" s="545">
        <v>87706</v>
      </c>
      <c r="J8" s="545">
        <v>61964</v>
      </c>
      <c r="K8" s="545">
        <v>61637</v>
      </c>
      <c r="L8" s="545">
        <v>82626</v>
      </c>
      <c r="M8" s="545">
        <v>5</v>
      </c>
      <c r="N8" s="545">
        <v>85709</v>
      </c>
      <c r="O8" s="545">
        <v>7771</v>
      </c>
      <c r="P8" s="545">
        <v>3939</v>
      </c>
    </row>
    <row r="9" spans="1:17">
      <c r="A9" s="608" t="s">
        <v>16</v>
      </c>
      <c r="B9" s="541">
        <v>310269</v>
      </c>
      <c r="C9" s="541">
        <v>1079</v>
      </c>
      <c r="D9" s="541">
        <v>9843</v>
      </c>
      <c r="E9" s="541">
        <v>24163</v>
      </c>
      <c r="F9" s="541">
        <v>19318</v>
      </c>
      <c r="G9" s="541">
        <v>13902</v>
      </c>
      <c r="H9" s="541">
        <v>14911</v>
      </c>
      <c r="I9" s="541">
        <v>48208</v>
      </c>
      <c r="J9" s="541">
        <v>35807</v>
      </c>
      <c r="K9" s="541">
        <v>34640</v>
      </c>
      <c r="L9" s="541">
        <v>47511</v>
      </c>
      <c r="M9" s="541">
        <v>14</v>
      </c>
      <c r="N9" s="541">
        <v>60873</v>
      </c>
      <c r="O9" s="541">
        <v>6296</v>
      </c>
      <c r="P9" s="541">
        <v>431</v>
      </c>
    </row>
    <row r="10" spans="1:17">
      <c r="A10" s="605" t="s">
        <v>17</v>
      </c>
      <c r="B10" s="545">
        <v>539827</v>
      </c>
      <c r="C10" s="545">
        <v>2041</v>
      </c>
      <c r="D10" s="545">
        <v>20688</v>
      </c>
      <c r="E10" s="545">
        <v>55225</v>
      </c>
      <c r="F10" s="545">
        <v>41377</v>
      </c>
      <c r="G10" s="545">
        <v>29972</v>
      </c>
      <c r="H10" s="545">
        <v>27140</v>
      </c>
      <c r="I10" s="545">
        <v>90814</v>
      </c>
      <c r="J10" s="545">
        <v>57465</v>
      </c>
      <c r="K10" s="545">
        <v>47614</v>
      </c>
      <c r="L10" s="545">
        <v>54347</v>
      </c>
      <c r="M10" s="545">
        <v>14</v>
      </c>
      <c r="N10" s="545">
        <v>113130</v>
      </c>
      <c r="O10" s="545">
        <v>7070</v>
      </c>
      <c r="P10" s="545">
        <v>374</v>
      </c>
    </row>
    <row r="11" spans="1:17">
      <c r="A11" s="608" t="s">
        <v>18</v>
      </c>
      <c r="B11" s="541">
        <v>592811</v>
      </c>
      <c r="C11" s="541">
        <v>3505</v>
      </c>
      <c r="D11" s="541">
        <v>28591</v>
      </c>
      <c r="E11" s="541">
        <v>63035</v>
      </c>
      <c r="F11" s="541">
        <v>46520</v>
      </c>
      <c r="G11" s="541">
        <v>34087</v>
      </c>
      <c r="H11" s="541">
        <v>30342</v>
      </c>
      <c r="I11" s="541">
        <v>95534</v>
      </c>
      <c r="J11" s="541">
        <v>65162</v>
      </c>
      <c r="K11" s="541">
        <v>60161</v>
      </c>
      <c r="L11" s="541">
        <v>75104</v>
      </c>
      <c r="M11" s="541">
        <v>49</v>
      </c>
      <c r="N11" s="541">
        <v>90721</v>
      </c>
      <c r="O11" s="541">
        <v>10179</v>
      </c>
      <c r="P11" s="541">
        <v>1009</v>
      </c>
    </row>
    <row r="12" spans="1:17">
      <c r="A12" s="605" t="s">
        <v>19</v>
      </c>
      <c r="B12" s="545">
        <v>497934</v>
      </c>
      <c r="C12" s="545">
        <v>2633</v>
      </c>
      <c r="D12" s="545">
        <v>24448</v>
      </c>
      <c r="E12" s="545">
        <v>59523</v>
      </c>
      <c r="F12" s="545">
        <v>40748</v>
      </c>
      <c r="G12" s="545">
        <v>26931</v>
      </c>
      <c r="H12" s="545">
        <v>26145</v>
      </c>
      <c r="I12" s="545">
        <v>82262</v>
      </c>
      <c r="J12" s="545">
        <v>59420</v>
      </c>
      <c r="K12" s="545">
        <v>57174</v>
      </c>
      <c r="L12" s="545">
        <v>69810</v>
      </c>
      <c r="M12" s="545">
        <v>49</v>
      </c>
      <c r="N12" s="545">
        <v>48791</v>
      </c>
      <c r="O12" s="545">
        <v>3677</v>
      </c>
      <c r="P12" s="545" t="s">
        <v>39</v>
      </c>
    </row>
    <row r="13" spans="1:17">
      <c r="A13" s="608" t="s">
        <v>20</v>
      </c>
      <c r="B13" s="541">
        <v>693327</v>
      </c>
      <c r="C13" s="541">
        <v>4017</v>
      </c>
      <c r="D13" s="541">
        <v>24275</v>
      </c>
      <c r="E13" s="541">
        <v>66300</v>
      </c>
      <c r="F13" s="541">
        <v>55683</v>
      </c>
      <c r="G13" s="541">
        <v>38700</v>
      </c>
      <c r="H13" s="541">
        <v>36892</v>
      </c>
      <c r="I13" s="541">
        <v>119500</v>
      </c>
      <c r="J13" s="541">
        <v>83677</v>
      </c>
      <c r="K13" s="541">
        <v>83117</v>
      </c>
      <c r="L13" s="541">
        <v>97865</v>
      </c>
      <c r="M13" s="541">
        <v>24</v>
      </c>
      <c r="N13" s="541">
        <v>83277</v>
      </c>
      <c r="O13" s="541">
        <v>14911</v>
      </c>
      <c r="P13" s="541">
        <v>2805</v>
      </c>
    </row>
    <row r="14" spans="1:17">
      <c r="A14" s="605" t="s">
        <v>21</v>
      </c>
      <c r="B14" s="545">
        <v>3213692</v>
      </c>
      <c r="C14" s="545">
        <v>12522</v>
      </c>
      <c r="D14" s="545">
        <v>125731</v>
      </c>
      <c r="E14" s="545">
        <v>296952</v>
      </c>
      <c r="F14" s="545">
        <v>208926</v>
      </c>
      <c r="G14" s="545">
        <v>141736</v>
      </c>
      <c r="H14" s="545">
        <v>156180</v>
      </c>
      <c r="I14" s="545">
        <v>550729</v>
      </c>
      <c r="J14" s="545">
        <v>429686</v>
      </c>
      <c r="K14" s="545">
        <v>420263</v>
      </c>
      <c r="L14" s="545">
        <v>400822</v>
      </c>
      <c r="M14" s="545">
        <v>134</v>
      </c>
      <c r="N14" s="545">
        <v>470011</v>
      </c>
      <c r="O14" s="545">
        <v>41677</v>
      </c>
      <c r="P14" s="545">
        <v>12987</v>
      </c>
    </row>
    <row r="15" spans="1:17">
      <c r="A15" s="608" t="s">
        <v>22</v>
      </c>
      <c r="B15" s="541">
        <v>573836</v>
      </c>
      <c r="C15" s="541">
        <v>2461</v>
      </c>
      <c r="D15" s="541">
        <v>23885</v>
      </c>
      <c r="E15" s="541">
        <v>65149</v>
      </c>
      <c r="F15" s="541">
        <v>50629</v>
      </c>
      <c r="G15" s="541">
        <v>32444</v>
      </c>
      <c r="H15" s="541">
        <v>29141</v>
      </c>
      <c r="I15" s="541">
        <v>112024</v>
      </c>
      <c r="J15" s="541">
        <v>72966</v>
      </c>
      <c r="K15" s="541">
        <v>61885</v>
      </c>
      <c r="L15" s="541">
        <v>66819</v>
      </c>
      <c r="M15" s="541">
        <v>74</v>
      </c>
      <c r="N15" s="541">
        <v>56359</v>
      </c>
      <c r="O15" s="541">
        <v>567</v>
      </c>
      <c r="P15" s="541">
        <v>167</v>
      </c>
    </row>
    <row r="16" spans="1:17" s="632" customFormat="1" ht="18" customHeight="1">
      <c r="A16" s="605" t="s">
        <v>23</v>
      </c>
      <c r="B16" s="545">
        <v>571064</v>
      </c>
      <c r="C16" s="545">
        <v>1247</v>
      </c>
      <c r="D16" s="545">
        <v>12340</v>
      </c>
      <c r="E16" s="545">
        <v>40132</v>
      </c>
      <c r="F16" s="545">
        <v>45110</v>
      </c>
      <c r="G16" s="545">
        <v>32423</v>
      </c>
      <c r="H16" s="545">
        <v>26278</v>
      </c>
      <c r="I16" s="545">
        <v>81973</v>
      </c>
      <c r="J16" s="545">
        <v>63603</v>
      </c>
      <c r="K16" s="545">
        <v>70499</v>
      </c>
      <c r="L16" s="545">
        <v>69456</v>
      </c>
      <c r="M16" s="545">
        <v>10</v>
      </c>
      <c r="N16" s="545">
        <v>127993</v>
      </c>
      <c r="O16" s="545">
        <v>11639</v>
      </c>
      <c r="P16" s="545" t="s">
        <v>39</v>
      </c>
    </row>
    <row r="17" spans="1:16">
      <c r="A17" s="635" t="s">
        <v>24</v>
      </c>
      <c r="B17" s="541">
        <v>10564674</v>
      </c>
      <c r="C17" s="541">
        <v>34551</v>
      </c>
      <c r="D17" s="541">
        <v>280773</v>
      </c>
      <c r="E17" s="541">
        <v>909410</v>
      </c>
      <c r="F17" s="541">
        <v>792392</v>
      </c>
      <c r="G17" s="541">
        <v>560161</v>
      </c>
      <c r="H17" s="541">
        <v>478580</v>
      </c>
      <c r="I17" s="541">
        <v>1421961</v>
      </c>
      <c r="J17" s="541">
        <v>1094180</v>
      </c>
      <c r="K17" s="541">
        <v>1139559</v>
      </c>
      <c r="L17" s="541">
        <v>993682</v>
      </c>
      <c r="M17" s="541">
        <v>651</v>
      </c>
      <c r="N17" s="541">
        <v>2858774</v>
      </c>
      <c r="O17" s="541">
        <v>190613</v>
      </c>
      <c r="P17" s="541">
        <v>43274</v>
      </c>
    </row>
    <row r="18" spans="1:16">
      <c r="A18" s="605" t="s">
        <v>25</v>
      </c>
      <c r="B18" s="545">
        <v>1225042</v>
      </c>
      <c r="C18" s="545">
        <v>2733</v>
      </c>
      <c r="D18" s="545">
        <v>26958</v>
      </c>
      <c r="E18" s="545">
        <v>78369</v>
      </c>
      <c r="F18" s="545">
        <v>76281</v>
      </c>
      <c r="G18" s="545">
        <v>56969</v>
      </c>
      <c r="H18" s="545">
        <v>53752</v>
      </c>
      <c r="I18" s="545">
        <v>169395</v>
      </c>
      <c r="J18" s="545">
        <v>129918</v>
      </c>
      <c r="K18" s="545">
        <v>128234</v>
      </c>
      <c r="L18" s="545">
        <v>123708</v>
      </c>
      <c r="M18" s="545">
        <v>3</v>
      </c>
      <c r="N18" s="545">
        <v>378722</v>
      </c>
      <c r="O18" s="545">
        <v>19116</v>
      </c>
      <c r="P18" s="545">
        <v>5781</v>
      </c>
    </row>
    <row r="19" spans="1:16">
      <c r="A19" s="608" t="s">
        <v>26</v>
      </c>
      <c r="B19" s="541">
        <v>708767</v>
      </c>
      <c r="C19" s="541">
        <v>2458</v>
      </c>
      <c r="D19" s="541">
        <v>25214</v>
      </c>
      <c r="E19" s="541">
        <v>79583</v>
      </c>
      <c r="F19" s="541">
        <v>57218</v>
      </c>
      <c r="G19" s="541">
        <v>39626</v>
      </c>
      <c r="H19" s="541">
        <v>41054</v>
      </c>
      <c r="I19" s="541">
        <v>130610</v>
      </c>
      <c r="J19" s="541">
        <v>79594</v>
      </c>
      <c r="K19" s="541">
        <v>71312</v>
      </c>
      <c r="L19" s="541">
        <v>53419</v>
      </c>
      <c r="M19" s="541">
        <v>267</v>
      </c>
      <c r="N19" s="541">
        <v>128412</v>
      </c>
      <c r="O19" s="541">
        <v>34602</v>
      </c>
      <c r="P19" s="541">
        <v>3331</v>
      </c>
    </row>
    <row r="20" spans="1:16">
      <c r="A20" s="605" t="s">
        <v>27</v>
      </c>
      <c r="B20" s="545">
        <v>4679825</v>
      </c>
      <c r="C20" s="545">
        <v>17667</v>
      </c>
      <c r="D20" s="545">
        <v>127143</v>
      </c>
      <c r="E20" s="545">
        <v>393592</v>
      </c>
      <c r="F20" s="545">
        <v>352706</v>
      </c>
      <c r="G20" s="545">
        <v>248841</v>
      </c>
      <c r="H20" s="545">
        <v>208281</v>
      </c>
      <c r="I20" s="545">
        <v>603086</v>
      </c>
      <c r="J20" s="545">
        <v>486346</v>
      </c>
      <c r="K20" s="545">
        <v>527468</v>
      </c>
      <c r="L20" s="545">
        <v>442683</v>
      </c>
      <c r="M20" s="545">
        <v>259</v>
      </c>
      <c r="N20" s="545">
        <v>1271753</v>
      </c>
      <c r="O20" s="545">
        <v>70743</v>
      </c>
      <c r="P20" s="545">
        <v>24780</v>
      </c>
    </row>
    <row r="21" spans="1:16">
      <c r="A21" s="608" t="s">
        <v>28</v>
      </c>
      <c r="B21" s="541">
        <v>1399082</v>
      </c>
      <c r="C21" s="541">
        <v>3677</v>
      </c>
      <c r="D21" s="541">
        <v>33062</v>
      </c>
      <c r="E21" s="541">
        <v>112432</v>
      </c>
      <c r="F21" s="541">
        <v>90878</v>
      </c>
      <c r="G21" s="541">
        <v>65279</v>
      </c>
      <c r="H21" s="541">
        <v>56617</v>
      </c>
      <c r="I21" s="541">
        <v>173258</v>
      </c>
      <c r="J21" s="541">
        <v>131705</v>
      </c>
      <c r="K21" s="541">
        <v>138103</v>
      </c>
      <c r="L21" s="541">
        <v>126805</v>
      </c>
      <c r="M21" s="541">
        <v>34</v>
      </c>
      <c r="N21" s="541">
        <v>467232</v>
      </c>
      <c r="O21" s="541">
        <v>27755</v>
      </c>
      <c r="P21" s="541">
        <v>4841</v>
      </c>
    </row>
    <row r="22" spans="1:16">
      <c r="A22" s="605" t="s">
        <v>29</v>
      </c>
      <c r="B22" s="545">
        <v>2049378</v>
      </c>
      <c r="C22" s="545">
        <v>6156</v>
      </c>
      <c r="D22" s="545">
        <v>50352</v>
      </c>
      <c r="E22" s="545">
        <v>180156</v>
      </c>
      <c r="F22" s="545">
        <v>168737</v>
      </c>
      <c r="G22" s="545">
        <v>120333</v>
      </c>
      <c r="H22" s="545">
        <v>91536</v>
      </c>
      <c r="I22" s="545">
        <v>263719</v>
      </c>
      <c r="J22" s="545">
        <v>204036</v>
      </c>
      <c r="K22" s="545">
        <v>212228</v>
      </c>
      <c r="L22" s="545">
        <v>187949</v>
      </c>
      <c r="M22" s="545">
        <v>82</v>
      </c>
      <c r="N22" s="545">
        <v>564094</v>
      </c>
      <c r="O22" s="545">
        <v>31442</v>
      </c>
      <c r="P22" s="545">
        <v>1958</v>
      </c>
    </row>
    <row r="23" spans="1:16" s="632" customFormat="1" ht="17.25" customHeight="1">
      <c r="A23" s="608" t="s">
        <v>30</v>
      </c>
      <c r="B23" s="541">
        <v>502580</v>
      </c>
      <c r="C23" s="541">
        <v>1860</v>
      </c>
      <c r="D23" s="541">
        <v>18044</v>
      </c>
      <c r="E23" s="541">
        <v>65278</v>
      </c>
      <c r="F23" s="541">
        <v>46572</v>
      </c>
      <c r="G23" s="541">
        <v>29113</v>
      </c>
      <c r="H23" s="541">
        <v>27340</v>
      </c>
      <c r="I23" s="541">
        <v>81893</v>
      </c>
      <c r="J23" s="541">
        <v>62581</v>
      </c>
      <c r="K23" s="541">
        <v>62214</v>
      </c>
      <c r="L23" s="541">
        <v>59118</v>
      </c>
      <c r="M23" s="541">
        <v>6</v>
      </c>
      <c r="N23" s="541">
        <v>48561</v>
      </c>
      <c r="O23" s="541">
        <v>6955</v>
      </c>
      <c r="P23" s="541">
        <v>2583</v>
      </c>
    </row>
    <row r="24" spans="1:16">
      <c r="A24" s="634" t="s">
        <v>31</v>
      </c>
      <c r="B24" s="545">
        <v>1966607</v>
      </c>
      <c r="C24" s="545">
        <v>10420</v>
      </c>
      <c r="D24" s="545">
        <v>83093</v>
      </c>
      <c r="E24" s="545">
        <v>264175</v>
      </c>
      <c r="F24" s="545">
        <v>187404</v>
      </c>
      <c r="G24" s="545">
        <v>126444</v>
      </c>
      <c r="H24" s="545">
        <v>125189</v>
      </c>
      <c r="I24" s="545">
        <v>384342</v>
      </c>
      <c r="J24" s="545">
        <v>227009</v>
      </c>
      <c r="K24" s="545">
        <v>174454</v>
      </c>
      <c r="L24" s="545">
        <v>146177</v>
      </c>
      <c r="M24" s="545">
        <v>61</v>
      </c>
      <c r="N24" s="545">
        <v>237839</v>
      </c>
      <c r="O24" s="545">
        <v>28511</v>
      </c>
      <c r="P24" s="545">
        <v>6957</v>
      </c>
    </row>
    <row r="25" spans="1:16">
      <c r="A25" s="608" t="s">
        <v>78</v>
      </c>
      <c r="B25" s="541">
        <v>429119</v>
      </c>
      <c r="C25" s="541">
        <v>1583</v>
      </c>
      <c r="D25" s="541">
        <v>17854</v>
      </c>
      <c r="E25" s="541">
        <v>64327</v>
      </c>
      <c r="F25" s="541">
        <v>40209</v>
      </c>
      <c r="G25" s="541">
        <v>25990</v>
      </c>
      <c r="H25" s="541">
        <v>26460</v>
      </c>
      <c r="I25" s="541">
        <v>77369</v>
      </c>
      <c r="J25" s="541">
        <v>46094</v>
      </c>
      <c r="K25" s="541">
        <v>35833</v>
      </c>
      <c r="L25" s="541">
        <v>33936</v>
      </c>
      <c r="M25" s="541">
        <v>11</v>
      </c>
      <c r="N25" s="541">
        <v>59453</v>
      </c>
      <c r="O25" s="541">
        <v>7720</v>
      </c>
      <c r="P25" s="541">
        <v>1483</v>
      </c>
    </row>
    <row r="26" spans="1:16">
      <c r="A26" s="605" t="s">
        <v>84</v>
      </c>
      <c r="B26" s="545">
        <v>410591</v>
      </c>
      <c r="C26" s="545">
        <v>2699</v>
      </c>
      <c r="D26" s="545">
        <v>17722</v>
      </c>
      <c r="E26" s="545">
        <v>56613</v>
      </c>
      <c r="F26" s="545">
        <v>43913</v>
      </c>
      <c r="G26" s="545">
        <v>26996</v>
      </c>
      <c r="H26" s="545">
        <v>26887</v>
      </c>
      <c r="I26" s="545">
        <v>82280</v>
      </c>
      <c r="J26" s="545">
        <v>47308</v>
      </c>
      <c r="K26" s="545">
        <v>35889</v>
      </c>
      <c r="L26" s="545">
        <v>26937</v>
      </c>
      <c r="M26" s="545">
        <v>17</v>
      </c>
      <c r="N26" s="545">
        <v>43330</v>
      </c>
      <c r="O26" s="545">
        <v>8126</v>
      </c>
      <c r="P26" s="545">
        <v>451</v>
      </c>
    </row>
    <row r="27" spans="1:16">
      <c r="A27" s="608" t="s">
        <v>77</v>
      </c>
      <c r="B27" s="541">
        <v>236018</v>
      </c>
      <c r="C27" s="541">
        <v>1863</v>
      </c>
      <c r="D27" s="541">
        <v>9857</v>
      </c>
      <c r="E27" s="541">
        <v>31598</v>
      </c>
      <c r="F27" s="541">
        <v>22609</v>
      </c>
      <c r="G27" s="541">
        <v>17107</v>
      </c>
      <c r="H27" s="541">
        <v>15181</v>
      </c>
      <c r="I27" s="541">
        <v>46242</v>
      </c>
      <c r="J27" s="541">
        <v>28218</v>
      </c>
      <c r="K27" s="541">
        <v>21785</v>
      </c>
      <c r="L27" s="541">
        <v>20594</v>
      </c>
      <c r="M27" s="541">
        <v>9</v>
      </c>
      <c r="N27" s="541">
        <v>20955</v>
      </c>
      <c r="O27" s="541">
        <v>2901</v>
      </c>
      <c r="P27" s="541" t="s">
        <v>39</v>
      </c>
    </row>
    <row r="28" spans="1:16">
      <c r="A28" s="605" t="s">
        <v>83</v>
      </c>
      <c r="B28" s="545">
        <v>241567</v>
      </c>
      <c r="C28" s="545">
        <v>540</v>
      </c>
      <c r="D28" s="545">
        <v>7384</v>
      </c>
      <c r="E28" s="545">
        <v>26030</v>
      </c>
      <c r="F28" s="545">
        <v>20180</v>
      </c>
      <c r="G28" s="545">
        <v>15467</v>
      </c>
      <c r="H28" s="545">
        <v>15378</v>
      </c>
      <c r="I28" s="545">
        <v>44965</v>
      </c>
      <c r="J28" s="545">
        <v>26501</v>
      </c>
      <c r="K28" s="545">
        <v>21064</v>
      </c>
      <c r="L28" s="545">
        <v>21919</v>
      </c>
      <c r="M28" s="545">
        <v>3</v>
      </c>
      <c r="N28" s="545">
        <v>42136</v>
      </c>
      <c r="O28" s="545">
        <v>5763</v>
      </c>
      <c r="P28" s="545">
        <v>1523</v>
      </c>
    </row>
    <row r="29" spans="1:16">
      <c r="A29" s="608" t="s">
        <v>76</v>
      </c>
      <c r="B29" s="541">
        <v>370146</v>
      </c>
      <c r="C29" s="541">
        <v>1575</v>
      </c>
      <c r="D29" s="541">
        <v>14795</v>
      </c>
      <c r="E29" s="541">
        <v>42762</v>
      </c>
      <c r="F29" s="541">
        <v>31855</v>
      </c>
      <c r="G29" s="541">
        <v>22168</v>
      </c>
      <c r="H29" s="541">
        <v>22485</v>
      </c>
      <c r="I29" s="541">
        <v>72872</v>
      </c>
      <c r="J29" s="541">
        <v>45035</v>
      </c>
      <c r="K29" s="541">
        <v>34994</v>
      </c>
      <c r="L29" s="541">
        <v>26076</v>
      </c>
      <c r="M29" s="541">
        <v>12</v>
      </c>
      <c r="N29" s="541">
        <v>55517</v>
      </c>
      <c r="O29" s="541">
        <v>3146</v>
      </c>
      <c r="P29" s="541">
        <v>3500</v>
      </c>
    </row>
    <row r="30" spans="1:16" s="632" customFormat="1" ht="18" customHeight="1">
      <c r="A30" s="605" t="s">
        <v>75</v>
      </c>
      <c r="B30" s="545">
        <v>279166</v>
      </c>
      <c r="C30" s="545">
        <v>2160</v>
      </c>
      <c r="D30" s="545">
        <v>15481</v>
      </c>
      <c r="E30" s="545">
        <v>42845</v>
      </c>
      <c r="F30" s="545">
        <v>28638</v>
      </c>
      <c r="G30" s="545">
        <v>18716</v>
      </c>
      <c r="H30" s="545">
        <v>18798</v>
      </c>
      <c r="I30" s="545">
        <v>60614</v>
      </c>
      <c r="J30" s="545">
        <v>33853</v>
      </c>
      <c r="K30" s="545">
        <v>24889</v>
      </c>
      <c r="L30" s="545">
        <v>16715</v>
      </c>
      <c r="M30" s="545">
        <v>9</v>
      </c>
      <c r="N30" s="545">
        <v>16448</v>
      </c>
      <c r="O30" s="545">
        <v>855</v>
      </c>
      <c r="P30" s="545" t="s">
        <v>39</v>
      </c>
    </row>
    <row r="31" spans="1:16">
      <c r="A31" s="635" t="s">
        <v>38</v>
      </c>
      <c r="B31" s="541">
        <v>62855</v>
      </c>
      <c r="C31" s="541">
        <v>120</v>
      </c>
      <c r="D31" s="541">
        <v>1247</v>
      </c>
      <c r="E31" s="541">
        <v>4154</v>
      </c>
      <c r="F31" s="541">
        <v>4043</v>
      </c>
      <c r="G31" s="541">
        <v>3557</v>
      </c>
      <c r="H31" s="541">
        <v>3405</v>
      </c>
      <c r="I31" s="541">
        <v>15134</v>
      </c>
      <c r="J31" s="541">
        <v>11284</v>
      </c>
      <c r="K31" s="541">
        <v>8148</v>
      </c>
      <c r="L31" s="541">
        <v>5414</v>
      </c>
      <c r="M31" s="541" t="s">
        <v>39</v>
      </c>
      <c r="N31" s="541">
        <v>6349</v>
      </c>
      <c r="O31" s="541">
        <v>272</v>
      </c>
      <c r="P31" s="541">
        <v>59</v>
      </c>
    </row>
    <row r="32" spans="1:16">
      <c r="A32" s="605" t="s">
        <v>82</v>
      </c>
      <c r="B32" s="545">
        <v>62855</v>
      </c>
      <c r="C32" s="545">
        <v>120</v>
      </c>
      <c r="D32" s="545">
        <v>1247</v>
      </c>
      <c r="E32" s="545">
        <v>4154</v>
      </c>
      <c r="F32" s="545">
        <v>4043</v>
      </c>
      <c r="G32" s="545">
        <v>3557</v>
      </c>
      <c r="H32" s="545">
        <v>3405</v>
      </c>
      <c r="I32" s="545">
        <v>15134</v>
      </c>
      <c r="J32" s="545">
        <v>11284</v>
      </c>
      <c r="K32" s="545">
        <v>8148</v>
      </c>
      <c r="L32" s="545">
        <v>5414</v>
      </c>
      <c r="M32" s="545" t="s">
        <v>39</v>
      </c>
      <c r="N32" s="545">
        <v>6349</v>
      </c>
      <c r="O32" s="545">
        <v>272</v>
      </c>
      <c r="P32" s="545">
        <v>59</v>
      </c>
    </row>
    <row r="33" spans="1:16">
      <c r="A33" s="972" t="s">
        <v>1522</v>
      </c>
      <c r="B33" s="541">
        <v>25036</v>
      </c>
      <c r="C33" s="541">
        <v>103</v>
      </c>
      <c r="D33" s="541">
        <v>828</v>
      </c>
      <c r="E33" s="541">
        <v>3438</v>
      </c>
      <c r="F33" s="541">
        <v>3123</v>
      </c>
      <c r="G33" s="541">
        <v>2255</v>
      </c>
      <c r="H33" s="541">
        <v>1763</v>
      </c>
      <c r="I33" s="541">
        <v>5396</v>
      </c>
      <c r="J33" s="541">
        <v>3235</v>
      </c>
      <c r="K33" s="541">
        <v>2649</v>
      </c>
      <c r="L33" s="541">
        <v>2245</v>
      </c>
      <c r="M33" s="541">
        <v>1</v>
      </c>
      <c r="N33" s="541" t="s">
        <v>39</v>
      </c>
      <c r="O33" s="541" t="s">
        <v>39</v>
      </c>
      <c r="P33" s="541" t="s">
        <v>39</v>
      </c>
    </row>
    <row r="34" spans="1:16">
      <c r="A34" s="605" t="s">
        <v>1522</v>
      </c>
      <c r="B34" s="545">
        <v>25036</v>
      </c>
      <c r="C34" s="545">
        <v>103</v>
      </c>
      <c r="D34" s="545">
        <v>828</v>
      </c>
      <c r="E34" s="545">
        <v>3438</v>
      </c>
      <c r="F34" s="545">
        <v>3123</v>
      </c>
      <c r="G34" s="545">
        <v>2255</v>
      </c>
      <c r="H34" s="545">
        <v>1763</v>
      </c>
      <c r="I34" s="545">
        <v>5396</v>
      </c>
      <c r="J34" s="545">
        <v>3235</v>
      </c>
      <c r="K34" s="545">
        <v>2649</v>
      </c>
      <c r="L34" s="545">
        <v>2245</v>
      </c>
      <c r="M34" s="545">
        <v>1</v>
      </c>
      <c r="N34" s="545" t="s">
        <v>39</v>
      </c>
      <c r="O34" s="545" t="s">
        <v>39</v>
      </c>
      <c r="P34" s="545" t="s">
        <v>39</v>
      </c>
    </row>
    <row r="35" spans="1:16">
      <c r="A35" s="605"/>
      <c r="B35" s="606"/>
      <c r="C35" s="606"/>
      <c r="D35" s="606"/>
      <c r="E35" s="606"/>
      <c r="F35" s="606"/>
      <c r="G35" s="606"/>
      <c r="H35" s="606"/>
      <c r="I35" s="606"/>
      <c r="J35" s="606"/>
      <c r="K35" s="606"/>
      <c r="L35" s="606"/>
      <c r="M35" s="606"/>
      <c r="N35" s="606"/>
      <c r="O35" s="606"/>
      <c r="P35" s="606"/>
    </row>
    <row r="36" spans="1:16" ht="36.75" customHeight="1">
      <c r="A36" s="1118" t="s">
        <v>257</v>
      </c>
      <c r="B36" s="1118"/>
      <c r="C36" s="1118"/>
      <c r="D36" s="1118"/>
      <c r="E36" s="1118"/>
      <c r="F36" s="1118"/>
      <c r="G36" s="1118"/>
      <c r="H36" s="1118"/>
      <c r="I36" s="1118"/>
      <c r="J36" s="1118"/>
      <c r="K36" s="1118"/>
      <c r="L36" s="1118"/>
      <c r="M36" s="1118"/>
      <c r="N36" s="1118"/>
      <c r="O36" s="1118"/>
      <c r="P36" s="1118"/>
    </row>
  </sheetData>
  <mergeCells count="6">
    <mergeCell ref="A1:P1"/>
    <mergeCell ref="A36:P36"/>
    <mergeCell ref="O2:O3"/>
    <mergeCell ref="P2:P3"/>
    <mergeCell ref="A2:A3"/>
    <mergeCell ref="B2:N2"/>
  </mergeCells>
  <hyperlinks>
    <hyperlink ref="Q1" location="INDICE!A32" display="INDICE"/>
  </hyperlinks>
  <printOptions horizontalCentered="1"/>
  <pageMargins left="0.51181102362204722" right="0.51181102362204722" top="1.1023622047244095" bottom="0.51181102362204722" header="0.11811023622047245" footer="0.23622047244094491"/>
  <pageSetup paperSize="9" scale="69" firstPageNumber="71" orientation="landscape" useFirstPageNumber="1" r:id="rId1"/>
  <headerFooter scaleWithDoc="0">
    <oddHeader>&amp;C&amp;G</oddHeader>
    <oddFooter>&amp;C&amp;12 71</oddFooter>
  </headerFooter>
  <legacyDrawingHF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A1:T38"/>
  <sheetViews>
    <sheetView showGridLines="0" zoomScale="90" zoomScaleNormal="90" zoomScalePageLayoutView="80" workbookViewId="0">
      <selection activeCell="B1" sqref="B1:Q1"/>
    </sheetView>
  </sheetViews>
  <sheetFormatPr baseColWidth="10" defaultColWidth="10.5703125" defaultRowHeight="12.75"/>
  <cols>
    <col min="1" max="1" width="25.85546875" style="591" customWidth="1"/>
    <col min="2" max="4" width="10.5703125" style="591" customWidth="1"/>
    <col min="5" max="5" width="10.5703125" style="591" bestFit="1" customWidth="1"/>
    <col min="6" max="9" width="10.5703125" style="591" customWidth="1"/>
    <col min="10" max="11" width="11.5703125" style="591" customWidth="1"/>
    <col min="12" max="12" width="12.140625" style="591" customWidth="1"/>
    <col min="13" max="19" width="11.5703125" style="591" customWidth="1"/>
    <col min="20" max="16384" width="10.5703125" style="597"/>
  </cols>
  <sheetData>
    <row r="1" spans="1:20" s="626" customFormat="1" ht="53.25" customHeight="1">
      <c r="A1" s="1110" t="s">
        <v>1346</v>
      </c>
      <c r="B1" s="1110"/>
      <c r="C1" s="1110"/>
      <c r="D1" s="1110"/>
      <c r="E1" s="1110"/>
      <c r="F1" s="1110"/>
      <c r="G1" s="1110"/>
      <c r="H1" s="1110"/>
      <c r="I1" s="1110"/>
      <c r="J1" s="1110"/>
      <c r="K1" s="1110"/>
      <c r="L1" s="1110"/>
      <c r="M1" s="1110"/>
      <c r="N1" s="1110"/>
      <c r="O1" s="1110"/>
      <c r="P1" s="1110"/>
      <c r="Q1" s="1110"/>
      <c r="R1" s="1110"/>
      <c r="S1" s="1110"/>
      <c r="T1" s="240" t="s">
        <v>555</v>
      </c>
    </row>
    <row r="2" spans="1:20" s="626" customFormat="1" ht="4.5" customHeight="1">
      <c r="A2" s="623"/>
      <c r="B2" s="623"/>
      <c r="C2" s="623"/>
      <c r="D2" s="623"/>
      <c r="E2" s="623"/>
      <c r="F2" s="623"/>
      <c r="G2" s="623"/>
      <c r="H2" s="623"/>
      <c r="I2" s="623"/>
      <c r="J2" s="623"/>
      <c r="K2" s="623"/>
      <c r="L2" s="623"/>
      <c r="M2" s="623"/>
      <c r="N2" s="623"/>
      <c r="O2" s="623"/>
      <c r="P2" s="623"/>
      <c r="Q2" s="628"/>
      <c r="R2" s="628"/>
      <c r="S2" s="628"/>
    </row>
    <row r="3" spans="1:20" ht="13.5" customHeight="1">
      <c r="A3" s="1124" t="s">
        <v>81</v>
      </c>
      <c r="B3" s="1124" t="s">
        <v>264</v>
      </c>
      <c r="C3" s="1124" t="s">
        <v>94</v>
      </c>
      <c r="D3" s="1124"/>
      <c r="E3" s="1124"/>
      <c r="F3" s="1124"/>
      <c r="G3" s="1124"/>
      <c r="H3" s="1124"/>
      <c r="I3" s="1124"/>
      <c r="J3" s="1124"/>
      <c r="K3" s="1124"/>
      <c r="L3" s="1124"/>
      <c r="M3" s="1124"/>
      <c r="N3" s="1124"/>
      <c r="O3" s="1124"/>
      <c r="P3" s="1124"/>
      <c r="Q3" s="1124" t="s">
        <v>93</v>
      </c>
      <c r="R3" s="1124"/>
      <c r="S3" s="1124"/>
    </row>
    <row r="4" spans="1:20">
      <c r="A4" s="1124"/>
      <c r="B4" s="1115"/>
      <c r="C4" s="1124"/>
      <c r="D4" s="1124"/>
      <c r="E4" s="1124"/>
      <c r="F4" s="1124"/>
      <c r="G4" s="1124"/>
      <c r="H4" s="1124"/>
      <c r="I4" s="1124"/>
      <c r="J4" s="1124"/>
      <c r="K4" s="1124"/>
      <c r="L4" s="1124"/>
      <c r="M4" s="1124"/>
      <c r="N4" s="1124"/>
      <c r="O4" s="1124"/>
      <c r="P4" s="1124"/>
      <c r="Q4" s="1124"/>
      <c r="R4" s="1124"/>
      <c r="S4" s="1124"/>
    </row>
    <row r="5" spans="1:20" ht="63.75">
      <c r="A5" s="1126"/>
      <c r="B5" s="1114"/>
      <c r="C5" s="593" t="s">
        <v>66</v>
      </c>
      <c r="D5" s="593" t="s">
        <v>58</v>
      </c>
      <c r="E5" s="593" t="s">
        <v>57</v>
      </c>
      <c r="F5" s="593" t="s">
        <v>56</v>
      </c>
      <c r="G5" s="593" t="s">
        <v>55</v>
      </c>
      <c r="H5" s="593" t="s">
        <v>622</v>
      </c>
      <c r="I5" s="593" t="s">
        <v>618</v>
      </c>
      <c r="J5" s="593" t="s">
        <v>619</v>
      </c>
      <c r="K5" s="593" t="s">
        <v>49</v>
      </c>
      <c r="L5" s="593" t="s">
        <v>620</v>
      </c>
      <c r="M5" s="593" t="s">
        <v>48</v>
      </c>
      <c r="N5" s="593" t="s">
        <v>47</v>
      </c>
      <c r="O5" s="593" t="s">
        <v>263</v>
      </c>
      <c r="P5" s="593" t="s">
        <v>262</v>
      </c>
      <c r="Q5" s="593" t="s">
        <v>66</v>
      </c>
      <c r="R5" s="593" t="s">
        <v>43</v>
      </c>
      <c r="S5" s="593" t="s">
        <v>42</v>
      </c>
    </row>
    <row r="6" spans="1:20" s="632" customFormat="1" ht="15.75" customHeight="1">
      <c r="A6" s="640" t="s">
        <v>11</v>
      </c>
      <c r="B6" s="545">
        <v>25564267</v>
      </c>
      <c r="C6" s="545">
        <v>21694453</v>
      </c>
      <c r="D6" s="545">
        <v>17132316</v>
      </c>
      <c r="E6" s="545">
        <v>371630</v>
      </c>
      <c r="F6" s="545">
        <v>707893</v>
      </c>
      <c r="G6" s="545">
        <v>256379</v>
      </c>
      <c r="H6" s="545">
        <v>45949</v>
      </c>
      <c r="I6" s="545">
        <v>54965</v>
      </c>
      <c r="J6" s="545">
        <v>94985</v>
      </c>
      <c r="K6" s="545">
        <v>1083633</v>
      </c>
      <c r="L6" s="545">
        <v>132560</v>
      </c>
      <c r="M6" s="545">
        <v>1112160</v>
      </c>
      <c r="N6" s="545">
        <v>9235</v>
      </c>
      <c r="O6" s="545">
        <v>674335</v>
      </c>
      <c r="P6" s="545">
        <v>18413</v>
      </c>
      <c r="Q6" s="545">
        <v>3869814</v>
      </c>
      <c r="R6" s="545">
        <v>1707142</v>
      </c>
      <c r="S6" s="545">
        <v>2162672</v>
      </c>
    </row>
    <row r="7" spans="1:20">
      <c r="A7" s="641" t="s">
        <v>12</v>
      </c>
      <c r="B7" s="541">
        <v>10897616</v>
      </c>
      <c r="C7" s="541">
        <v>9204567</v>
      </c>
      <c r="D7" s="541">
        <v>7616106</v>
      </c>
      <c r="E7" s="541">
        <v>239192</v>
      </c>
      <c r="F7" s="541">
        <v>389876</v>
      </c>
      <c r="G7" s="541">
        <v>248195</v>
      </c>
      <c r="H7" s="541">
        <v>32794</v>
      </c>
      <c r="I7" s="541">
        <v>12323</v>
      </c>
      <c r="J7" s="541">
        <v>70250</v>
      </c>
      <c r="K7" s="541">
        <v>359663</v>
      </c>
      <c r="L7" s="541">
        <v>95260</v>
      </c>
      <c r="M7" s="541" t="s">
        <v>39</v>
      </c>
      <c r="N7" s="541" t="s">
        <v>39</v>
      </c>
      <c r="O7" s="541">
        <v>140908</v>
      </c>
      <c r="P7" s="541" t="s">
        <v>39</v>
      </c>
      <c r="Q7" s="541">
        <v>1693049</v>
      </c>
      <c r="R7" s="541">
        <v>566654</v>
      </c>
      <c r="S7" s="541">
        <v>1126395</v>
      </c>
    </row>
    <row r="8" spans="1:20">
      <c r="A8" s="572" t="s">
        <v>13</v>
      </c>
      <c r="B8" s="545">
        <v>1253684</v>
      </c>
      <c r="C8" s="545">
        <v>1072237</v>
      </c>
      <c r="D8" s="545">
        <v>964586</v>
      </c>
      <c r="E8" s="545">
        <v>13043</v>
      </c>
      <c r="F8" s="545">
        <v>26544</v>
      </c>
      <c r="G8" s="545">
        <v>30705</v>
      </c>
      <c r="H8" s="545" t="s">
        <v>39</v>
      </c>
      <c r="I8" s="545">
        <v>1959</v>
      </c>
      <c r="J8" s="545" t="s">
        <v>39</v>
      </c>
      <c r="K8" s="545">
        <v>33230</v>
      </c>
      <c r="L8" s="545">
        <v>2170</v>
      </c>
      <c r="M8" s="545" t="s">
        <v>39</v>
      </c>
      <c r="N8" s="545" t="s">
        <v>39</v>
      </c>
      <c r="O8" s="545" t="s">
        <v>39</v>
      </c>
      <c r="P8" s="545" t="s">
        <v>39</v>
      </c>
      <c r="Q8" s="545">
        <v>181447</v>
      </c>
      <c r="R8" s="545">
        <v>120098</v>
      </c>
      <c r="S8" s="545">
        <v>61349</v>
      </c>
    </row>
    <row r="9" spans="1:20">
      <c r="A9" s="598" t="s">
        <v>14</v>
      </c>
      <c r="B9" s="541">
        <v>287604</v>
      </c>
      <c r="C9" s="541">
        <v>282056</v>
      </c>
      <c r="D9" s="541">
        <v>255575</v>
      </c>
      <c r="E9" s="541">
        <v>5069</v>
      </c>
      <c r="F9" s="541" t="s">
        <v>39</v>
      </c>
      <c r="G9" s="541" t="s">
        <v>39</v>
      </c>
      <c r="H9" s="541" t="s">
        <v>39</v>
      </c>
      <c r="I9" s="541" t="s">
        <v>39</v>
      </c>
      <c r="J9" s="541" t="s">
        <v>39</v>
      </c>
      <c r="K9" s="541">
        <v>17697</v>
      </c>
      <c r="L9" s="541">
        <v>2821</v>
      </c>
      <c r="M9" s="541" t="s">
        <v>39</v>
      </c>
      <c r="N9" s="541" t="s">
        <v>39</v>
      </c>
      <c r="O9" s="541">
        <v>894</v>
      </c>
      <c r="P9" s="541" t="s">
        <v>39</v>
      </c>
      <c r="Q9" s="541">
        <v>5548</v>
      </c>
      <c r="R9" s="541">
        <v>3251</v>
      </c>
      <c r="S9" s="541">
        <v>2297</v>
      </c>
    </row>
    <row r="10" spans="1:20">
      <c r="A10" s="572" t="s">
        <v>15</v>
      </c>
      <c r="B10" s="545">
        <v>466955</v>
      </c>
      <c r="C10" s="545">
        <v>463746</v>
      </c>
      <c r="D10" s="545">
        <v>454340</v>
      </c>
      <c r="E10" s="545">
        <v>5428</v>
      </c>
      <c r="F10" s="545" t="s">
        <v>39</v>
      </c>
      <c r="G10" s="545">
        <v>3978</v>
      </c>
      <c r="H10" s="545" t="s">
        <v>39</v>
      </c>
      <c r="I10" s="545" t="s">
        <v>39</v>
      </c>
      <c r="J10" s="545" t="s">
        <v>39</v>
      </c>
      <c r="K10" s="545" t="s">
        <v>39</v>
      </c>
      <c r="L10" s="545" t="s">
        <v>39</v>
      </c>
      <c r="M10" s="545" t="s">
        <v>39</v>
      </c>
      <c r="N10" s="545" t="s">
        <v>39</v>
      </c>
      <c r="O10" s="545" t="s">
        <v>39</v>
      </c>
      <c r="P10" s="545" t="s">
        <v>39</v>
      </c>
      <c r="Q10" s="545">
        <v>3209</v>
      </c>
      <c r="R10" s="546">
        <v>539</v>
      </c>
      <c r="S10" s="545">
        <v>2670</v>
      </c>
    </row>
    <row r="11" spans="1:20">
      <c r="A11" s="598" t="s">
        <v>16</v>
      </c>
      <c r="B11" s="541">
        <v>281875</v>
      </c>
      <c r="C11" s="541">
        <v>264193</v>
      </c>
      <c r="D11" s="541">
        <v>249396</v>
      </c>
      <c r="E11" s="541">
        <v>5492</v>
      </c>
      <c r="F11" s="541">
        <v>623</v>
      </c>
      <c r="G11" s="541">
        <v>8682</v>
      </c>
      <c r="H11" s="541" t="s">
        <v>39</v>
      </c>
      <c r="I11" s="541" t="s">
        <v>39</v>
      </c>
      <c r="J11" s="541" t="s">
        <v>39</v>
      </c>
      <c r="K11" s="541" t="s">
        <v>39</v>
      </c>
      <c r="L11" s="541" t="s">
        <v>39</v>
      </c>
      <c r="M11" s="541" t="s">
        <v>39</v>
      </c>
      <c r="N11" s="541" t="s">
        <v>39</v>
      </c>
      <c r="O11" s="541" t="s">
        <v>39</v>
      </c>
      <c r="P11" s="541" t="s">
        <v>39</v>
      </c>
      <c r="Q11" s="541">
        <v>17682</v>
      </c>
      <c r="R11" s="541">
        <v>10851</v>
      </c>
      <c r="S11" s="541">
        <v>6831</v>
      </c>
    </row>
    <row r="12" spans="1:20">
      <c r="A12" s="572" t="s">
        <v>17</v>
      </c>
      <c r="B12" s="545">
        <v>549523</v>
      </c>
      <c r="C12" s="545">
        <v>465330</v>
      </c>
      <c r="D12" s="545">
        <v>426697</v>
      </c>
      <c r="E12" s="545">
        <v>8123</v>
      </c>
      <c r="F12" s="545">
        <v>6810</v>
      </c>
      <c r="G12" s="545">
        <v>7469</v>
      </c>
      <c r="H12" s="545" t="s">
        <v>39</v>
      </c>
      <c r="I12" s="545" t="s">
        <v>39</v>
      </c>
      <c r="J12" s="545" t="s">
        <v>39</v>
      </c>
      <c r="K12" s="545">
        <v>16231</v>
      </c>
      <c r="L12" s="545" t="s">
        <v>39</v>
      </c>
      <c r="M12" s="545" t="s">
        <v>39</v>
      </c>
      <c r="N12" s="545" t="s">
        <v>39</v>
      </c>
      <c r="O12" s="545" t="s">
        <v>39</v>
      </c>
      <c r="P12" s="545" t="s">
        <v>39</v>
      </c>
      <c r="Q12" s="545">
        <v>84193</v>
      </c>
      <c r="R12" s="545">
        <v>31356</v>
      </c>
      <c r="S12" s="545">
        <v>52837</v>
      </c>
    </row>
    <row r="13" spans="1:20">
      <c r="A13" s="598" t="s">
        <v>18</v>
      </c>
      <c r="B13" s="541">
        <v>559454</v>
      </c>
      <c r="C13" s="541">
        <v>536124</v>
      </c>
      <c r="D13" s="541">
        <v>502090</v>
      </c>
      <c r="E13" s="541" t="s">
        <v>39</v>
      </c>
      <c r="F13" s="541">
        <v>11070</v>
      </c>
      <c r="G13" s="541">
        <v>11979</v>
      </c>
      <c r="H13" s="541" t="s">
        <v>39</v>
      </c>
      <c r="I13" s="541" t="s">
        <v>39</v>
      </c>
      <c r="J13" s="541" t="s">
        <v>39</v>
      </c>
      <c r="K13" s="541" t="s">
        <v>39</v>
      </c>
      <c r="L13" s="541">
        <v>10985</v>
      </c>
      <c r="M13" s="541" t="s">
        <v>39</v>
      </c>
      <c r="N13" s="541" t="s">
        <v>39</v>
      </c>
      <c r="O13" s="541" t="s">
        <v>39</v>
      </c>
      <c r="P13" s="541" t="s">
        <v>39</v>
      </c>
      <c r="Q13" s="541">
        <v>23330</v>
      </c>
      <c r="R13" s="541">
        <v>11507</v>
      </c>
      <c r="S13" s="541">
        <v>11823</v>
      </c>
    </row>
    <row r="14" spans="1:20">
      <c r="A14" s="572" t="s">
        <v>19</v>
      </c>
      <c r="B14" s="545">
        <v>520094</v>
      </c>
      <c r="C14" s="545">
        <v>496326</v>
      </c>
      <c r="D14" s="545">
        <v>449143</v>
      </c>
      <c r="E14" s="545">
        <v>13097</v>
      </c>
      <c r="F14" s="545">
        <v>396</v>
      </c>
      <c r="G14" s="545">
        <v>4795</v>
      </c>
      <c r="H14" s="545">
        <v>12774</v>
      </c>
      <c r="I14" s="545" t="s">
        <v>39</v>
      </c>
      <c r="J14" s="545">
        <v>16121</v>
      </c>
      <c r="K14" s="545" t="s">
        <v>39</v>
      </c>
      <c r="L14" s="545" t="s">
        <v>39</v>
      </c>
      <c r="M14" s="545" t="s">
        <v>39</v>
      </c>
      <c r="N14" s="545" t="s">
        <v>39</v>
      </c>
      <c r="O14" s="545" t="s">
        <v>39</v>
      </c>
      <c r="P14" s="545" t="s">
        <v>39</v>
      </c>
      <c r="Q14" s="545">
        <v>23768</v>
      </c>
      <c r="R14" s="545">
        <v>13332</v>
      </c>
      <c r="S14" s="545">
        <v>10436</v>
      </c>
    </row>
    <row r="15" spans="1:20">
      <c r="A15" s="598" t="s">
        <v>20</v>
      </c>
      <c r="B15" s="541">
        <v>810575</v>
      </c>
      <c r="C15" s="541">
        <v>734008</v>
      </c>
      <c r="D15" s="541">
        <v>610050</v>
      </c>
      <c r="E15" s="541">
        <v>8725</v>
      </c>
      <c r="F15" s="541">
        <v>22461</v>
      </c>
      <c r="G15" s="541">
        <v>6042</v>
      </c>
      <c r="H15" s="541">
        <v>600</v>
      </c>
      <c r="I15" s="541" t="s">
        <v>39</v>
      </c>
      <c r="J15" s="541" t="s">
        <v>39</v>
      </c>
      <c r="K15" s="541">
        <v>37378</v>
      </c>
      <c r="L15" s="541">
        <v>690</v>
      </c>
      <c r="M15" s="541" t="s">
        <v>39</v>
      </c>
      <c r="N15" s="541" t="s">
        <v>39</v>
      </c>
      <c r="O15" s="541">
        <v>48062</v>
      </c>
      <c r="P15" s="541" t="s">
        <v>39</v>
      </c>
      <c r="Q15" s="541">
        <v>76567</v>
      </c>
      <c r="R15" s="541">
        <v>29224</v>
      </c>
      <c r="S15" s="541">
        <v>47343</v>
      </c>
    </row>
    <row r="16" spans="1:20">
      <c r="A16" s="572" t="s">
        <v>21</v>
      </c>
      <c r="B16" s="545">
        <v>4849242</v>
      </c>
      <c r="C16" s="545">
        <v>3848207</v>
      </c>
      <c r="D16" s="545">
        <v>2743681</v>
      </c>
      <c r="E16" s="545">
        <v>163911</v>
      </c>
      <c r="F16" s="545">
        <v>319242</v>
      </c>
      <c r="G16" s="545">
        <v>165253</v>
      </c>
      <c r="H16" s="545">
        <v>19190</v>
      </c>
      <c r="I16" s="545">
        <v>10364</v>
      </c>
      <c r="J16" s="545">
        <v>49024</v>
      </c>
      <c r="K16" s="545">
        <v>243865</v>
      </c>
      <c r="L16" s="545">
        <v>65211</v>
      </c>
      <c r="M16" s="545" t="s">
        <v>39</v>
      </c>
      <c r="N16" s="545" t="s">
        <v>39</v>
      </c>
      <c r="O16" s="545">
        <v>68466</v>
      </c>
      <c r="P16" s="545" t="s">
        <v>39</v>
      </c>
      <c r="Q16" s="545">
        <v>1001035</v>
      </c>
      <c r="R16" s="545">
        <v>289531</v>
      </c>
      <c r="S16" s="545">
        <v>711504</v>
      </c>
    </row>
    <row r="17" spans="1:19">
      <c r="A17" s="598" t="s">
        <v>22</v>
      </c>
      <c r="B17" s="541">
        <v>689075</v>
      </c>
      <c r="C17" s="541">
        <v>596600</v>
      </c>
      <c r="D17" s="541">
        <v>517477</v>
      </c>
      <c r="E17" s="541">
        <v>16304</v>
      </c>
      <c r="F17" s="541">
        <v>2730</v>
      </c>
      <c r="G17" s="541">
        <v>6623</v>
      </c>
      <c r="H17" s="541">
        <v>230</v>
      </c>
      <c r="I17" s="541" t="s">
        <v>39</v>
      </c>
      <c r="J17" s="541">
        <v>5105</v>
      </c>
      <c r="K17" s="541">
        <v>11262</v>
      </c>
      <c r="L17" s="541">
        <v>13383</v>
      </c>
      <c r="M17" s="541" t="s">
        <v>39</v>
      </c>
      <c r="N17" s="541" t="s">
        <v>39</v>
      </c>
      <c r="O17" s="541">
        <v>23486</v>
      </c>
      <c r="P17" s="541" t="s">
        <v>39</v>
      </c>
      <c r="Q17" s="541">
        <v>92475</v>
      </c>
      <c r="R17" s="541">
        <v>28419</v>
      </c>
      <c r="S17" s="541">
        <v>64056</v>
      </c>
    </row>
    <row r="18" spans="1:19" s="632" customFormat="1" ht="16.5" customHeight="1">
      <c r="A18" s="572" t="s">
        <v>23</v>
      </c>
      <c r="B18" s="545">
        <v>629535</v>
      </c>
      <c r="C18" s="545">
        <v>445740</v>
      </c>
      <c r="D18" s="545">
        <v>443071</v>
      </c>
      <c r="E18" s="545" t="s">
        <v>39</v>
      </c>
      <c r="F18" s="545" t="s">
        <v>39</v>
      </c>
      <c r="G18" s="545">
        <v>2669</v>
      </c>
      <c r="H18" s="545" t="s">
        <v>39</v>
      </c>
      <c r="I18" s="545" t="s">
        <v>39</v>
      </c>
      <c r="J18" s="545" t="s">
        <v>39</v>
      </c>
      <c r="K18" s="545" t="s">
        <v>39</v>
      </c>
      <c r="L18" s="545" t="s">
        <v>39</v>
      </c>
      <c r="M18" s="545" t="s">
        <v>39</v>
      </c>
      <c r="N18" s="545" t="s">
        <v>39</v>
      </c>
      <c r="O18" s="545" t="s">
        <v>39</v>
      </c>
      <c r="P18" s="545" t="s">
        <v>39</v>
      </c>
      <c r="Q18" s="545">
        <v>183795</v>
      </c>
      <c r="R18" s="545">
        <v>28546</v>
      </c>
      <c r="S18" s="545">
        <v>155249</v>
      </c>
    </row>
    <row r="19" spans="1:19">
      <c r="A19" s="641" t="s">
        <v>24</v>
      </c>
      <c r="B19" s="541">
        <v>12661734</v>
      </c>
      <c r="C19" s="541">
        <v>10571836</v>
      </c>
      <c r="D19" s="541">
        <v>7705900</v>
      </c>
      <c r="E19" s="541">
        <v>125001</v>
      </c>
      <c r="F19" s="541">
        <v>278680</v>
      </c>
      <c r="G19" s="541">
        <v>6157</v>
      </c>
      <c r="H19" s="541">
        <v>13155</v>
      </c>
      <c r="I19" s="541">
        <v>24723</v>
      </c>
      <c r="J19" s="541">
        <v>22307</v>
      </c>
      <c r="K19" s="541">
        <v>698876</v>
      </c>
      <c r="L19" s="541">
        <v>37300</v>
      </c>
      <c r="M19" s="541">
        <v>1112160</v>
      </c>
      <c r="N19" s="541">
        <v>9235</v>
      </c>
      <c r="O19" s="541">
        <v>533427</v>
      </c>
      <c r="P19" s="541">
        <v>4915</v>
      </c>
      <c r="Q19" s="541">
        <v>2089898</v>
      </c>
      <c r="R19" s="541">
        <v>1134599</v>
      </c>
      <c r="S19" s="541">
        <v>955299</v>
      </c>
    </row>
    <row r="20" spans="1:19">
      <c r="A20" s="572" t="s">
        <v>25</v>
      </c>
      <c r="B20" s="545">
        <v>1012948</v>
      </c>
      <c r="C20" s="545">
        <v>920704</v>
      </c>
      <c r="D20" s="545">
        <v>846320</v>
      </c>
      <c r="E20" s="545" t="s">
        <v>39</v>
      </c>
      <c r="F20" s="545">
        <v>24926</v>
      </c>
      <c r="G20" s="545" t="s">
        <v>39</v>
      </c>
      <c r="H20" s="545" t="s">
        <v>39</v>
      </c>
      <c r="I20" s="545" t="s">
        <v>39</v>
      </c>
      <c r="J20" s="545" t="s">
        <v>39</v>
      </c>
      <c r="K20" s="545">
        <v>14423</v>
      </c>
      <c r="L20" s="545">
        <v>1102</v>
      </c>
      <c r="M20" s="545" t="s">
        <v>39</v>
      </c>
      <c r="N20" s="545" t="s">
        <v>39</v>
      </c>
      <c r="O20" s="545">
        <v>33933</v>
      </c>
      <c r="P20" s="545" t="s">
        <v>39</v>
      </c>
      <c r="Q20" s="545">
        <v>92244</v>
      </c>
      <c r="R20" s="545">
        <v>6094</v>
      </c>
      <c r="S20" s="545">
        <v>86150</v>
      </c>
    </row>
    <row r="21" spans="1:19">
      <c r="A21" s="598" t="s">
        <v>26</v>
      </c>
      <c r="B21" s="541">
        <v>725451</v>
      </c>
      <c r="C21" s="541">
        <v>643151</v>
      </c>
      <c r="D21" s="541">
        <v>580355</v>
      </c>
      <c r="E21" s="541">
        <v>5245</v>
      </c>
      <c r="F21" s="541">
        <v>12575</v>
      </c>
      <c r="G21" s="541" t="s">
        <v>39</v>
      </c>
      <c r="H21" s="541" t="s">
        <v>39</v>
      </c>
      <c r="I21" s="541" t="s">
        <v>39</v>
      </c>
      <c r="J21" s="541">
        <v>17688</v>
      </c>
      <c r="K21" s="541" t="s">
        <v>39</v>
      </c>
      <c r="L21" s="541">
        <v>724</v>
      </c>
      <c r="M21" s="541" t="s">
        <v>39</v>
      </c>
      <c r="N21" s="541" t="s">
        <v>39</v>
      </c>
      <c r="O21" s="541">
        <v>21649</v>
      </c>
      <c r="P21" s="541">
        <v>4915</v>
      </c>
      <c r="Q21" s="541">
        <v>82300</v>
      </c>
      <c r="R21" s="541">
        <v>36917</v>
      </c>
      <c r="S21" s="541">
        <v>45383</v>
      </c>
    </row>
    <row r="22" spans="1:19">
      <c r="A22" s="572" t="s">
        <v>27</v>
      </c>
      <c r="B22" s="545">
        <v>7277074</v>
      </c>
      <c r="C22" s="545">
        <v>5859976</v>
      </c>
      <c r="D22" s="545">
        <v>3408072</v>
      </c>
      <c r="E22" s="545">
        <v>113942</v>
      </c>
      <c r="F22" s="545">
        <v>200430</v>
      </c>
      <c r="G22" s="545">
        <v>6157</v>
      </c>
      <c r="H22" s="545">
        <v>13155</v>
      </c>
      <c r="I22" s="545">
        <v>21859</v>
      </c>
      <c r="J22" s="545">
        <v>4619</v>
      </c>
      <c r="K22" s="545">
        <v>677398</v>
      </c>
      <c r="L22" s="545">
        <v>6479</v>
      </c>
      <c r="M22" s="545">
        <v>1112160</v>
      </c>
      <c r="N22" s="545" t="s">
        <v>39</v>
      </c>
      <c r="O22" s="545">
        <v>295705</v>
      </c>
      <c r="P22" s="545" t="s">
        <v>39</v>
      </c>
      <c r="Q22" s="545">
        <v>1417098</v>
      </c>
      <c r="R22" s="545">
        <v>979206</v>
      </c>
      <c r="S22" s="545">
        <v>437892</v>
      </c>
    </row>
    <row r="23" spans="1:19">
      <c r="A23" s="598" t="s">
        <v>28</v>
      </c>
      <c r="B23" s="541">
        <v>1212885</v>
      </c>
      <c r="C23" s="541">
        <v>949004</v>
      </c>
      <c r="D23" s="541">
        <v>931850</v>
      </c>
      <c r="E23" s="541" t="s">
        <v>39</v>
      </c>
      <c r="F23" s="541" t="s">
        <v>39</v>
      </c>
      <c r="G23" s="541" t="s">
        <v>39</v>
      </c>
      <c r="H23" s="541" t="s">
        <v>39</v>
      </c>
      <c r="I23" s="541" t="s">
        <v>39</v>
      </c>
      <c r="J23" s="541" t="s">
        <v>39</v>
      </c>
      <c r="K23" s="541" t="s">
        <v>39</v>
      </c>
      <c r="L23" s="541">
        <v>7919</v>
      </c>
      <c r="M23" s="541" t="s">
        <v>39</v>
      </c>
      <c r="N23" s="541">
        <v>9235</v>
      </c>
      <c r="O23" s="541" t="s">
        <v>39</v>
      </c>
      <c r="P23" s="541" t="s">
        <v>39</v>
      </c>
      <c r="Q23" s="541">
        <v>263881</v>
      </c>
      <c r="R23" s="541">
        <v>52324</v>
      </c>
      <c r="S23" s="541">
        <v>211557</v>
      </c>
    </row>
    <row r="24" spans="1:19">
      <c r="A24" s="572" t="s">
        <v>29</v>
      </c>
      <c r="B24" s="545">
        <v>1889351</v>
      </c>
      <c r="C24" s="545">
        <v>1728656</v>
      </c>
      <c r="D24" s="545">
        <v>1485284</v>
      </c>
      <c r="E24" s="545">
        <v>5814</v>
      </c>
      <c r="F24" s="545">
        <v>24423</v>
      </c>
      <c r="G24" s="545" t="s">
        <v>39</v>
      </c>
      <c r="H24" s="545" t="s">
        <v>39</v>
      </c>
      <c r="I24" s="545">
        <v>2864</v>
      </c>
      <c r="J24" s="545" t="s">
        <v>39</v>
      </c>
      <c r="K24" s="545">
        <v>7055</v>
      </c>
      <c r="L24" s="545">
        <v>21076</v>
      </c>
      <c r="M24" s="545" t="s">
        <v>39</v>
      </c>
      <c r="N24" s="545" t="s">
        <v>39</v>
      </c>
      <c r="O24" s="545">
        <v>182140</v>
      </c>
      <c r="P24" s="545" t="s">
        <v>39</v>
      </c>
      <c r="Q24" s="545">
        <v>160695</v>
      </c>
      <c r="R24" s="545">
        <v>38627</v>
      </c>
      <c r="S24" s="545">
        <v>122068</v>
      </c>
    </row>
    <row r="25" spans="1:19" s="632" customFormat="1" ht="17.25" customHeight="1">
      <c r="A25" s="598" t="s">
        <v>30</v>
      </c>
      <c r="B25" s="541">
        <v>544025</v>
      </c>
      <c r="C25" s="541">
        <v>470345</v>
      </c>
      <c r="D25" s="541">
        <v>454019</v>
      </c>
      <c r="E25" s="541" t="s">
        <v>39</v>
      </c>
      <c r="F25" s="541">
        <v>16326</v>
      </c>
      <c r="G25" s="541" t="s">
        <v>39</v>
      </c>
      <c r="H25" s="541" t="s">
        <v>39</v>
      </c>
      <c r="I25" s="541" t="s">
        <v>39</v>
      </c>
      <c r="J25" s="541" t="s">
        <v>39</v>
      </c>
      <c r="K25" s="541" t="s">
        <v>39</v>
      </c>
      <c r="L25" s="541" t="s">
        <v>39</v>
      </c>
      <c r="M25" s="541" t="s">
        <v>39</v>
      </c>
      <c r="N25" s="541" t="s">
        <v>39</v>
      </c>
      <c r="O25" s="541" t="s">
        <v>39</v>
      </c>
      <c r="P25" s="541" t="s">
        <v>39</v>
      </c>
      <c r="Q25" s="541">
        <v>73680</v>
      </c>
      <c r="R25" s="541">
        <v>21431</v>
      </c>
      <c r="S25" s="541">
        <v>52249</v>
      </c>
    </row>
    <row r="26" spans="1:19">
      <c r="A26" s="640" t="s">
        <v>31</v>
      </c>
      <c r="B26" s="545">
        <v>1923375</v>
      </c>
      <c r="C26" s="545">
        <v>1836508</v>
      </c>
      <c r="D26" s="545">
        <v>1728768</v>
      </c>
      <c r="E26" s="545">
        <v>7437</v>
      </c>
      <c r="F26" s="545">
        <v>39337</v>
      </c>
      <c r="G26" s="545">
        <v>2027</v>
      </c>
      <c r="H26" s="545" t="s">
        <v>39</v>
      </c>
      <c r="I26" s="545">
        <v>17919</v>
      </c>
      <c r="J26" s="545">
        <v>2428</v>
      </c>
      <c r="K26" s="545">
        <v>25094</v>
      </c>
      <c r="L26" s="545" t="s">
        <v>39</v>
      </c>
      <c r="M26" s="545" t="s">
        <v>39</v>
      </c>
      <c r="N26" s="545" t="s">
        <v>39</v>
      </c>
      <c r="O26" s="545" t="s">
        <v>39</v>
      </c>
      <c r="P26" s="545">
        <v>13498</v>
      </c>
      <c r="Q26" s="545">
        <v>86867</v>
      </c>
      <c r="R26" s="545">
        <v>5889</v>
      </c>
      <c r="S26" s="545">
        <v>80978</v>
      </c>
    </row>
    <row r="27" spans="1:19">
      <c r="A27" s="598" t="s">
        <v>78</v>
      </c>
      <c r="B27" s="541">
        <v>405157</v>
      </c>
      <c r="C27" s="541">
        <v>373687</v>
      </c>
      <c r="D27" s="541">
        <v>369666</v>
      </c>
      <c r="E27" s="541" t="s">
        <v>39</v>
      </c>
      <c r="F27" s="541">
        <v>1994</v>
      </c>
      <c r="G27" s="541">
        <v>2027</v>
      </c>
      <c r="H27" s="541" t="s">
        <v>39</v>
      </c>
      <c r="I27" s="541" t="s">
        <v>39</v>
      </c>
      <c r="J27" s="541" t="s">
        <v>39</v>
      </c>
      <c r="K27" s="541" t="s">
        <v>39</v>
      </c>
      <c r="L27" s="541" t="s">
        <v>39</v>
      </c>
      <c r="M27" s="541" t="s">
        <v>39</v>
      </c>
      <c r="N27" s="541" t="s">
        <v>39</v>
      </c>
      <c r="O27" s="541" t="s">
        <v>39</v>
      </c>
      <c r="P27" s="541" t="s">
        <v>39</v>
      </c>
      <c r="Q27" s="541">
        <v>31470</v>
      </c>
      <c r="R27" s="542" t="s">
        <v>1521</v>
      </c>
      <c r="S27" s="541">
        <v>31470</v>
      </c>
    </row>
    <row r="28" spans="1:19">
      <c r="A28" s="572" t="s">
        <v>84</v>
      </c>
      <c r="B28" s="545">
        <v>384235</v>
      </c>
      <c r="C28" s="545">
        <v>380759</v>
      </c>
      <c r="D28" s="545">
        <v>367261</v>
      </c>
      <c r="E28" s="545" t="s">
        <v>39</v>
      </c>
      <c r="F28" s="545" t="s">
        <v>39</v>
      </c>
      <c r="G28" s="545" t="s">
        <v>39</v>
      </c>
      <c r="H28" s="545" t="s">
        <v>39</v>
      </c>
      <c r="I28" s="545" t="s">
        <v>39</v>
      </c>
      <c r="J28" s="545" t="s">
        <v>39</v>
      </c>
      <c r="K28" s="545" t="s">
        <v>39</v>
      </c>
      <c r="L28" s="545" t="s">
        <v>39</v>
      </c>
      <c r="M28" s="545" t="s">
        <v>39</v>
      </c>
      <c r="N28" s="545" t="s">
        <v>39</v>
      </c>
      <c r="O28" s="545" t="s">
        <v>39</v>
      </c>
      <c r="P28" s="545">
        <v>13498</v>
      </c>
      <c r="Q28" s="545">
        <v>3476</v>
      </c>
      <c r="R28" s="546" t="s">
        <v>1521</v>
      </c>
      <c r="S28" s="545">
        <v>3476</v>
      </c>
    </row>
    <row r="29" spans="1:19">
      <c r="A29" s="598" t="s">
        <v>77</v>
      </c>
      <c r="B29" s="541">
        <v>269891</v>
      </c>
      <c r="C29" s="541">
        <v>264002</v>
      </c>
      <c r="D29" s="541">
        <v>215063</v>
      </c>
      <c r="E29" s="541">
        <v>7437</v>
      </c>
      <c r="F29" s="541">
        <v>13980</v>
      </c>
      <c r="G29" s="541" t="s">
        <v>39</v>
      </c>
      <c r="H29" s="541" t="s">
        <v>39</v>
      </c>
      <c r="I29" s="541" t="s">
        <v>39</v>
      </c>
      <c r="J29" s="541">
        <v>2428</v>
      </c>
      <c r="K29" s="541">
        <v>25094</v>
      </c>
      <c r="L29" s="541" t="s">
        <v>39</v>
      </c>
      <c r="M29" s="541" t="s">
        <v>39</v>
      </c>
      <c r="N29" s="541" t="s">
        <v>39</v>
      </c>
      <c r="O29" s="541" t="s">
        <v>39</v>
      </c>
      <c r="P29" s="541" t="s">
        <v>39</v>
      </c>
      <c r="Q29" s="541">
        <v>5889</v>
      </c>
      <c r="R29" s="541">
        <v>5889</v>
      </c>
      <c r="S29" s="541" t="s">
        <v>39</v>
      </c>
    </row>
    <row r="30" spans="1:19">
      <c r="A30" s="572" t="s">
        <v>83</v>
      </c>
      <c r="B30" s="545">
        <v>201918</v>
      </c>
      <c r="C30" s="545">
        <v>201918</v>
      </c>
      <c r="D30" s="545">
        <v>199431</v>
      </c>
      <c r="E30" s="545" t="s">
        <v>39</v>
      </c>
      <c r="F30" s="545">
        <v>2487</v>
      </c>
      <c r="G30" s="545" t="s">
        <v>39</v>
      </c>
      <c r="H30" s="545" t="s">
        <v>39</v>
      </c>
      <c r="I30" s="545" t="s">
        <v>39</v>
      </c>
      <c r="J30" s="545" t="s">
        <v>39</v>
      </c>
      <c r="K30" s="545" t="s">
        <v>39</v>
      </c>
      <c r="L30" s="545" t="s">
        <v>39</v>
      </c>
      <c r="M30" s="545" t="s">
        <v>39</v>
      </c>
      <c r="N30" s="545" t="s">
        <v>39</v>
      </c>
      <c r="O30" s="545" t="s">
        <v>39</v>
      </c>
      <c r="P30" s="545" t="s">
        <v>39</v>
      </c>
      <c r="Q30" s="546" t="s">
        <v>1521</v>
      </c>
      <c r="R30" s="546" t="s">
        <v>1521</v>
      </c>
      <c r="S30" s="546" t="s">
        <v>1521</v>
      </c>
    </row>
    <row r="31" spans="1:19">
      <c r="A31" s="598" t="s">
        <v>76</v>
      </c>
      <c r="B31" s="541">
        <v>370865</v>
      </c>
      <c r="C31" s="541">
        <v>338664</v>
      </c>
      <c r="D31" s="541">
        <v>314629</v>
      </c>
      <c r="E31" s="541" t="s">
        <v>39</v>
      </c>
      <c r="F31" s="541">
        <v>8677</v>
      </c>
      <c r="G31" s="541" t="s">
        <v>39</v>
      </c>
      <c r="H31" s="541" t="s">
        <v>39</v>
      </c>
      <c r="I31" s="541">
        <v>15358</v>
      </c>
      <c r="J31" s="541" t="s">
        <v>39</v>
      </c>
      <c r="K31" s="541" t="s">
        <v>39</v>
      </c>
      <c r="L31" s="541" t="s">
        <v>39</v>
      </c>
      <c r="M31" s="541" t="s">
        <v>39</v>
      </c>
      <c r="N31" s="541" t="s">
        <v>39</v>
      </c>
      <c r="O31" s="541" t="s">
        <v>39</v>
      </c>
      <c r="P31" s="541" t="s">
        <v>39</v>
      </c>
      <c r="Q31" s="541">
        <v>32201</v>
      </c>
      <c r="R31" s="541" t="s">
        <v>1521</v>
      </c>
      <c r="S31" s="541">
        <v>32201</v>
      </c>
    </row>
    <row r="32" spans="1:19" s="632" customFormat="1" ht="18" customHeight="1">
      <c r="A32" s="572" t="s">
        <v>75</v>
      </c>
      <c r="B32" s="545">
        <v>291309</v>
      </c>
      <c r="C32" s="545">
        <v>277478</v>
      </c>
      <c r="D32" s="545">
        <v>262718</v>
      </c>
      <c r="E32" s="545" t="s">
        <v>39</v>
      </c>
      <c r="F32" s="545">
        <v>12199</v>
      </c>
      <c r="G32" s="545" t="s">
        <v>39</v>
      </c>
      <c r="H32" s="545" t="s">
        <v>39</v>
      </c>
      <c r="I32" s="545">
        <v>2561</v>
      </c>
      <c r="J32" s="545" t="s">
        <v>39</v>
      </c>
      <c r="K32" s="545" t="s">
        <v>39</v>
      </c>
      <c r="L32" s="545" t="s">
        <v>39</v>
      </c>
      <c r="M32" s="545" t="s">
        <v>39</v>
      </c>
      <c r="N32" s="545" t="s">
        <v>39</v>
      </c>
      <c r="O32" s="545" t="s">
        <v>39</v>
      </c>
      <c r="P32" s="545" t="s">
        <v>39</v>
      </c>
      <c r="Q32" s="545">
        <v>13831</v>
      </c>
      <c r="R32" s="545" t="s">
        <v>1521</v>
      </c>
      <c r="S32" s="545">
        <v>13831</v>
      </c>
    </row>
    <row r="33" spans="1:19">
      <c r="A33" s="641" t="s">
        <v>38</v>
      </c>
      <c r="B33" s="541">
        <v>56506</v>
      </c>
      <c r="C33" s="541">
        <v>56506</v>
      </c>
      <c r="D33" s="541">
        <v>56506</v>
      </c>
      <c r="E33" s="541" t="s">
        <v>39</v>
      </c>
      <c r="F33" s="541" t="s">
        <v>39</v>
      </c>
      <c r="G33" s="541" t="s">
        <v>39</v>
      </c>
      <c r="H33" s="541" t="s">
        <v>39</v>
      </c>
      <c r="I33" s="541" t="s">
        <v>39</v>
      </c>
      <c r="J33" s="541" t="s">
        <v>39</v>
      </c>
      <c r="K33" s="541" t="s">
        <v>39</v>
      </c>
      <c r="L33" s="541" t="s">
        <v>39</v>
      </c>
      <c r="M33" s="541" t="s">
        <v>39</v>
      </c>
      <c r="N33" s="541" t="s">
        <v>39</v>
      </c>
      <c r="O33" s="541" t="s">
        <v>39</v>
      </c>
      <c r="P33" s="541" t="s">
        <v>39</v>
      </c>
      <c r="Q33" s="542" t="s">
        <v>1521</v>
      </c>
      <c r="R33" s="542" t="s">
        <v>1521</v>
      </c>
      <c r="S33" s="542" t="s">
        <v>1521</v>
      </c>
    </row>
    <row r="34" spans="1:19">
      <c r="A34" s="572" t="s">
        <v>82</v>
      </c>
      <c r="B34" s="545">
        <v>56506</v>
      </c>
      <c r="C34" s="545">
        <v>56506</v>
      </c>
      <c r="D34" s="545">
        <v>56506</v>
      </c>
      <c r="E34" s="545" t="s">
        <v>39</v>
      </c>
      <c r="F34" s="545" t="s">
        <v>39</v>
      </c>
      <c r="G34" s="545" t="s">
        <v>39</v>
      </c>
      <c r="H34" s="545" t="s">
        <v>39</v>
      </c>
      <c r="I34" s="545" t="s">
        <v>39</v>
      </c>
      <c r="J34" s="545" t="s">
        <v>39</v>
      </c>
      <c r="K34" s="545" t="s">
        <v>39</v>
      </c>
      <c r="L34" s="545" t="s">
        <v>39</v>
      </c>
      <c r="M34" s="545" t="s">
        <v>39</v>
      </c>
      <c r="N34" s="545" t="s">
        <v>39</v>
      </c>
      <c r="O34" s="545" t="s">
        <v>39</v>
      </c>
      <c r="P34" s="545" t="s">
        <v>39</v>
      </c>
      <c r="Q34" s="546" t="s">
        <v>1521</v>
      </c>
      <c r="R34" s="546" t="s">
        <v>1521</v>
      </c>
      <c r="S34" s="546" t="s">
        <v>1521</v>
      </c>
    </row>
    <row r="35" spans="1:19">
      <c r="A35" s="977" t="s">
        <v>1522</v>
      </c>
      <c r="B35" s="541">
        <v>25036</v>
      </c>
      <c r="C35" s="541">
        <v>25036</v>
      </c>
      <c r="D35" s="541">
        <v>25036</v>
      </c>
      <c r="E35" s="541" t="s">
        <v>39</v>
      </c>
      <c r="F35" s="541" t="s">
        <v>39</v>
      </c>
      <c r="G35" s="541" t="s">
        <v>39</v>
      </c>
      <c r="H35" s="541" t="s">
        <v>39</v>
      </c>
      <c r="I35" s="541" t="s">
        <v>39</v>
      </c>
      <c r="J35" s="541" t="s">
        <v>39</v>
      </c>
      <c r="K35" s="541" t="s">
        <v>39</v>
      </c>
      <c r="L35" s="541" t="s">
        <v>39</v>
      </c>
      <c r="M35" s="541" t="s">
        <v>39</v>
      </c>
      <c r="N35" s="541" t="s">
        <v>39</v>
      </c>
      <c r="O35" s="541" t="s">
        <v>39</v>
      </c>
      <c r="P35" s="541" t="s">
        <v>39</v>
      </c>
      <c r="Q35" s="542" t="s">
        <v>1521</v>
      </c>
      <c r="R35" s="542" t="s">
        <v>1521</v>
      </c>
      <c r="S35" s="542" t="s">
        <v>1521</v>
      </c>
    </row>
    <row r="36" spans="1:19">
      <c r="A36" s="887" t="s">
        <v>1522</v>
      </c>
      <c r="B36" s="545">
        <v>25036</v>
      </c>
      <c r="C36" s="545">
        <v>25036</v>
      </c>
      <c r="D36" s="545">
        <v>25036</v>
      </c>
      <c r="E36" s="545" t="s">
        <v>39</v>
      </c>
      <c r="F36" s="545" t="s">
        <v>39</v>
      </c>
      <c r="G36" s="545" t="s">
        <v>39</v>
      </c>
      <c r="H36" s="545" t="s">
        <v>39</v>
      </c>
      <c r="I36" s="545" t="s">
        <v>39</v>
      </c>
      <c r="J36" s="545" t="s">
        <v>39</v>
      </c>
      <c r="K36" s="545" t="s">
        <v>39</v>
      </c>
      <c r="L36" s="545" t="s">
        <v>39</v>
      </c>
      <c r="M36" s="545" t="s">
        <v>39</v>
      </c>
      <c r="N36" s="545" t="s">
        <v>39</v>
      </c>
      <c r="O36" s="545" t="s">
        <v>39</v>
      </c>
      <c r="P36" s="545" t="s">
        <v>39</v>
      </c>
      <c r="Q36" s="546" t="s">
        <v>1521</v>
      </c>
      <c r="R36" s="546" t="s">
        <v>1521</v>
      </c>
      <c r="S36" s="546" t="s">
        <v>1521</v>
      </c>
    </row>
    <row r="37" spans="1:19">
      <c r="A37" s="572"/>
      <c r="B37" s="573"/>
      <c r="C37" s="573"/>
      <c r="D37" s="573"/>
      <c r="E37" s="573"/>
      <c r="F37" s="573"/>
      <c r="G37" s="573"/>
      <c r="H37" s="573"/>
      <c r="I37" s="573"/>
      <c r="J37" s="573"/>
      <c r="K37" s="573"/>
      <c r="L37" s="573"/>
      <c r="M37" s="573"/>
      <c r="N37" s="573"/>
      <c r="O37" s="573"/>
      <c r="P37" s="573"/>
      <c r="Q37" s="643"/>
      <c r="R37" s="643"/>
      <c r="S37" s="643"/>
    </row>
    <row r="38" spans="1:19" ht="93.75" customHeight="1">
      <c r="A38" s="1118" t="s">
        <v>411</v>
      </c>
      <c r="B38" s="1118"/>
      <c r="C38" s="1118"/>
      <c r="D38" s="1118"/>
      <c r="E38" s="1118"/>
      <c r="F38" s="1118"/>
      <c r="G38" s="1118"/>
      <c r="H38" s="1118"/>
      <c r="I38" s="1118"/>
      <c r="J38" s="1118"/>
      <c r="K38" s="1118"/>
      <c r="L38" s="1118"/>
      <c r="M38" s="1118"/>
      <c r="N38" s="1118"/>
      <c r="O38" s="1118"/>
      <c r="P38" s="1118"/>
      <c r="Q38" s="1118"/>
      <c r="R38" s="1118"/>
      <c r="S38" s="1118"/>
    </row>
  </sheetData>
  <mergeCells count="6">
    <mergeCell ref="A1:S1"/>
    <mergeCell ref="C3:P4"/>
    <mergeCell ref="Q3:S4"/>
    <mergeCell ref="A38:S38"/>
    <mergeCell ref="B3:B5"/>
    <mergeCell ref="A3:A5"/>
  </mergeCells>
  <hyperlinks>
    <hyperlink ref="T1" location="INDICE!A32" display="INDICE"/>
  </hyperlinks>
  <printOptions horizontalCentered="1"/>
  <pageMargins left="0.51181102362204722" right="0.51181102362204722" top="1.1023622047244095" bottom="0.51181102362204722" header="0.11811023622047245" footer="0.23622047244094491"/>
  <pageSetup paperSize="9" scale="60" firstPageNumber="72" orientation="landscape" useFirstPageNumber="1" r:id="rId1"/>
  <headerFooter scaleWithDoc="0">
    <oddHeader>&amp;C&amp;G</oddHeader>
    <oddFooter>&amp;C&amp;12 72</oddFooter>
  </headerFooter>
  <legacyDrawingHF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T38"/>
  <sheetViews>
    <sheetView showGridLines="0" zoomScale="90" zoomScaleNormal="90" zoomScalePageLayoutView="70" workbookViewId="0">
      <selection activeCell="B1" sqref="B1:Q1"/>
    </sheetView>
  </sheetViews>
  <sheetFormatPr baseColWidth="10" defaultColWidth="9.140625" defaultRowHeight="12.75"/>
  <cols>
    <col min="1" max="1" width="24.42578125" style="597" customWidth="1"/>
    <col min="2" max="2" width="10.85546875" style="597" customWidth="1"/>
    <col min="3" max="7" width="10.5703125" style="597" customWidth="1"/>
    <col min="8" max="8" width="11.42578125" style="597" bestFit="1" customWidth="1"/>
    <col min="9" max="9" width="10.5703125" style="597" customWidth="1"/>
    <col min="10" max="10" width="10" style="597" bestFit="1" customWidth="1"/>
    <col min="11" max="11" width="9.28515625" style="597" bestFit="1" customWidth="1"/>
    <col min="12" max="12" width="12.28515625" style="597" bestFit="1" customWidth="1"/>
    <col min="13" max="13" width="11.5703125" style="597" customWidth="1"/>
    <col min="14" max="14" width="9.7109375" style="597" bestFit="1" customWidth="1"/>
    <col min="15" max="15" width="11.5703125" style="597" customWidth="1"/>
    <col min="16" max="16" width="8.7109375" style="597" customWidth="1"/>
    <col min="17" max="17" width="7.28515625" style="597" bestFit="1" customWidth="1"/>
    <col min="18" max="18" width="9.28515625" style="597" bestFit="1" customWidth="1"/>
    <col min="19" max="19" width="10" style="597" bestFit="1" customWidth="1"/>
    <col min="20" max="16384" width="9.140625" style="597"/>
  </cols>
  <sheetData>
    <row r="1" spans="1:20" ht="57.75" customHeight="1">
      <c r="A1" s="1110" t="s">
        <v>1347</v>
      </c>
      <c r="B1" s="1110"/>
      <c r="C1" s="1110"/>
      <c r="D1" s="1110"/>
      <c r="E1" s="1110"/>
      <c r="F1" s="1110"/>
      <c r="G1" s="1110"/>
      <c r="H1" s="1110"/>
      <c r="I1" s="1110"/>
      <c r="J1" s="1110"/>
      <c r="K1" s="1110"/>
      <c r="L1" s="1110"/>
      <c r="M1" s="1110"/>
      <c r="N1" s="1110"/>
      <c r="O1" s="1110"/>
      <c r="P1" s="1110"/>
      <c r="Q1" s="1110"/>
      <c r="R1" s="1110"/>
      <c r="S1" s="1110"/>
      <c r="T1" s="240" t="s">
        <v>555</v>
      </c>
    </row>
    <row r="2" spans="1:20" s="591" customFormat="1" ht="5.25" customHeight="1">
      <c r="B2" s="592"/>
      <c r="C2" s="592"/>
      <c r="D2" s="592"/>
      <c r="E2" s="592"/>
      <c r="F2" s="592"/>
      <c r="G2" s="592"/>
      <c r="H2" s="592"/>
      <c r="I2" s="592"/>
      <c r="J2" s="592"/>
      <c r="K2" s="592"/>
      <c r="L2" s="592"/>
      <c r="M2" s="592"/>
      <c r="N2" s="592"/>
      <c r="O2" s="592"/>
      <c r="P2" s="592"/>
      <c r="Q2" s="592"/>
      <c r="R2" s="592"/>
      <c r="S2" s="592"/>
    </row>
    <row r="3" spans="1:20" s="632" customFormat="1" ht="14.25" customHeight="1">
      <c r="A3" s="1112" t="s">
        <v>81</v>
      </c>
      <c r="B3" s="1112" t="s">
        <v>264</v>
      </c>
      <c r="C3" s="1112" t="s">
        <v>94</v>
      </c>
      <c r="D3" s="1112"/>
      <c r="E3" s="1112"/>
      <c r="F3" s="1112"/>
      <c r="G3" s="1112"/>
      <c r="H3" s="1112"/>
      <c r="I3" s="1112"/>
      <c r="J3" s="1112"/>
      <c r="K3" s="1112"/>
      <c r="L3" s="1112"/>
      <c r="M3" s="1112"/>
      <c r="N3" s="1112"/>
      <c r="O3" s="1112"/>
      <c r="P3" s="1112"/>
      <c r="Q3" s="1112" t="s">
        <v>93</v>
      </c>
      <c r="R3" s="1112"/>
      <c r="S3" s="1112"/>
    </row>
    <row r="4" spans="1:20" s="632" customFormat="1">
      <c r="A4" s="1112"/>
      <c r="B4" s="1115"/>
      <c r="C4" s="1112"/>
      <c r="D4" s="1112"/>
      <c r="E4" s="1112"/>
      <c r="F4" s="1112"/>
      <c r="G4" s="1112"/>
      <c r="H4" s="1112"/>
      <c r="I4" s="1112"/>
      <c r="J4" s="1112"/>
      <c r="K4" s="1112"/>
      <c r="L4" s="1112"/>
      <c r="M4" s="1112"/>
      <c r="N4" s="1112"/>
      <c r="O4" s="1112"/>
      <c r="P4" s="1112"/>
      <c r="Q4" s="1112"/>
      <c r="R4" s="1112"/>
      <c r="S4" s="1112"/>
    </row>
    <row r="5" spans="1:20" s="632" customFormat="1" ht="48">
      <c r="A5" s="1113"/>
      <c r="B5" s="1114"/>
      <c r="C5" s="560" t="s">
        <v>66</v>
      </c>
      <c r="D5" s="560" t="s">
        <v>58</v>
      </c>
      <c r="E5" s="560" t="s">
        <v>57</v>
      </c>
      <c r="F5" s="560" t="s">
        <v>56</v>
      </c>
      <c r="G5" s="560" t="s">
        <v>55</v>
      </c>
      <c r="H5" s="560" t="s">
        <v>622</v>
      </c>
      <c r="I5" s="560" t="s">
        <v>618</v>
      </c>
      <c r="J5" s="560" t="s">
        <v>619</v>
      </c>
      <c r="K5" s="560" t="s">
        <v>49</v>
      </c>
      <c r="L5" s="560" t="s">
        <v>620</v>
      </c>
      <c r="M5" s="560" t="s">
        <v>48</v>
      </c>
      <c r="N5" s="560" t="s">
        <v>47</v>
      </c>
      <c r="O5" s="560" t="s">
        <v>263</v>
      </c>
      <c r="P5" s="560" t="s">
        <v>262</v>
      </c>
      <c r="Q5" s="560" t="s">
        <v>66</v>
      </c>
      <c r="R5" s="560" t="s">
        <v>43</v>
      </c>
      <c r="S5" s="560" t="s">
        <v>42</v>
      </c>
    </row>
    <row r="6" spans="1:20" s="632" customFormat="1" ht="16.5" customHeight="1">
      <c r="A6" s="640" t="s">
        <v>11</v>
      </c>
      <c r="B6" s="545">
        <v>5393701</v>
      </c>
      <c r="C6" s="545">
        <v>4893965</v>
      </c>
      <c r="D6" s="545">
        <v>4468595</v>
      </c>
      <c r="E6" s="545">
        <v>32595</v>
      </c>
      <c r="F6" s="545">
        <v>91911</v>
      </c>
      <c r="G6" s="545">
        <v>285</v>
      </c>
      <c r="H6" s="545" t="s">
        <v>39</v>
      </c>
      <c r="I6" s="545">
        <v>25</v>
      </c>
      <c r="J6" s="545" t="s">
        <v>39</v>
      </c>
      <c r="K6" s="545">
        <v>50904</v>
      </c>
      <c r="L6" s="545">
        <v>74</v>
      </c>
      <c r="M6" s="545">
        <v>216437</v>
      </c>
      <c r="N6" s="545" t="s">
        <v>39</v>
      </c>
      <c r="O6" s="545">
        <v>30280</v>
      </c>
      <c r="P6" s="545">
        <v>2859</v>
      </c>
      <c r="Q6" s="545">
        <v>499736</v>
      </c>
      <c r="R6" s="545">
        <v>65411</v>
      </c>
      <c r="S6" s="545">
        <v>434325</v>
      </c>
    </row>
    <row r="7" spans="1:20">
      <c r="A7" s="641" t="s">
        <v>12</v>
      </c>
      <c r="B7" s="541">
        <v>1847866</v>
      </c>
      <c r="C7" s="541">
        <v>1478440</v>
      </c>
      <c r="D7" s="541">
        <v>1365633</v>
      </c>
      <c r="E7" s="541">
        <v>20987</v>
      </c>
      <c r="F7" s="541">
        <v>42346</v>
      </c>
      <c r="G7" s="541">
        <v>285</v>
      </c>
      <c r="H7" s="541" t="s">
        <v>39</v>
      </c>
      <c r="I7" s="541" t="s">
        <v>39</v>
      </c>
      <c r="J7" s="541" t="s">
        <v>39</v>
      </c>
      <c r="K7" s="541">
        <v>36681</v>
      </c>
      <c r="L7" s="541">
        <v>74</v>
      </c>
      <c r="M7" s="541" t="s">
        <v>39</v>
      </c>
      <c r="N7" s="541" t="s">
        <v>39</v>
      </c>
      <c r="O7" s="541">
        <v>12434</v>
      </c>
      <c r="P7" s="541" t="s">
        <v>39</v>
      </c>
      <c r="Q7" s="541">
        <v>369426</v>
      </c>
      <c r="R7" s="541">
        <v>42952</v>
      </c>
      <c r="S7" s="541">
        <v>326474</v>
      </c>
    </row>
    <row r="8" spans="1:20">
      <c r="A8" s="572" t="s">
        <v>13</v>
      </c>
      <c r="B8" s="545">
        <v>206484</v>
      </c>
      <c r="C8" s="545">
        <v>194153</v>
      </c>
      <c r="D8" s="545">
        <v>184152</v>
      </c>
      <c r="E8" s="545" t="s">
        <v>39</v>
      </c>
      <c r="F8" s="545">
        <v>4380</v>
      </c>
      <c r="G8" s="545">
        <v>250</v>
      </c>
      <c r="H8" s="545" t="s">
        <v>39</v>
      </c>
      <c r="I8" s="545" t="s">
        <v>39</v>
      </c>
      <c r="J8" s="545" t="s">
        <v>39</v>
      </c>
      <c r="K8" s="545">
        <v>5371</v>
      </c>
      <c r="L8" s="545" t="s">
        <v>39</v>
      </c>
      <c r="M8" s="545" t="s">
        <v>39</v>
      </c>
      <c r="N8" s="545" t="s">
        <v>39</v>
      </c>
      <c r="O8" s="545" t="s">
        <v>39</v>
      </c>
      <c r="P8" s="545" t="s">
        <v>39</v>
      </c>
      <c r="Q8" s="545">
        <v>12331</v>
      </c>
      <c r="R8" s="545">
        <v>8238</v>
      </c>
      <c r="S8" s="545">
        <v>4093</v>
      </c>
    </row>
    <row r="9" spans="1:20">
      <c r="A9" s="598" t="s">
        <v>14</v>
      </c>
      <c r="B9" s="541">
        <v>44650</v>
      </c>
      <c r="C9" s="541">
        <v>44647</v>
      </c>
      <c r="D9" s="541">
        <v>44617</v>
      </c>
      <c r="E9" s="541" t="s">
        <v>39</v>
      </c>
      <c r="F9" s="541" t="s">
        <v>39</v>
      </c>
      <c r="G9" s="541" t="s">
        <v>39</v>
      </c>
      <c r="H9" s="541" t="s">
        <v>39</v>
      </c>
      <c r="I9" s="541" t="s">
        <v>39</v>
      </c>
      <c r="J9" s="541" t="s">
        <v>39</v>
      </c>
      <c r="K9" s="541" t="s">
        <v>39</v>
      </c>
      <c r="L9" s="541">
        <v>30</v>
      </c>
      <c r="M9" s="541" t="s">
        <v>39</v>
      </c>
      <c r="N9" s="541" t="s">
        <v>39</v>
      </c>
      <c r="O9" s="541" t="s">
        <v>39</v>
      </c>
      <c r="P9" s="541" t="s">
        <v>39</v>
      </c>
      <c r="Q9" s="541">
        <v>3</v>
      </c>
      <c r="R9" s="541" t="s">
        <v>39</v>
      </c>
      <c r="S9" s="541">
        <v>3</v>
      </c>
    </row>
    <row r="10" spans="1:20">
      <c r="A10" s="572" t="s">
        <v>15</v>
      </c>
      <c r="B10" s="545">
        <v>85744</v>
      </c>
      <c r="C10" s="545">
        <v>85744</v>
      </c>
      <c r="D10" s="545">
        <v>85709</v>
      </c>
      <c r="E10" s="545" t="s">
        <v>39</v>
      </c>
      <c r="F10" s="545" t="s">
        <v>39</v>
      </c>
      <c r="G10" s="545">
        <v>35</v>
      </c>
      <c r="H10" s="545" t="s">
        <v>39</v>
      </c>
      <c r="I10" s="545" t="s">
        <v>39</v>
      </c>
      <c r="J10" s="545" t="s">
        <v>39</v>
      </c>
      <c r="K10" s="545" t="s">
        <v>39</v>
      </c>
      <c r="L10" s="545" t="s">
        <v>39</v>
      </c>
      <c r="M10" s="545" t="s">
        <v>39</v>
      </c>
      <c r="N10" s="545" t="s">
        <v>39</v>
      </c>
      <c r="O10" s="545" t="s">
        <v>39</v>
      </c>
      <c r="P10" s="545" t="s">
        <v>39</v>
      </c>
      <c r="Q10" s="545" t="s">
        <v>39</v>
      </c>
      <c r="R10" s="546" t="s">
        <v>39</v>
      </c>
      <c r="S10" s="545" t="s">
        <v>39</v>
      </c>
    </row>
    <row r="11" spans="1:20">
      <c r="A11" s="598" t="s">
        <v>16</v>
      </c>
      <c r="B11" s="541">
        <v>61943</v>
      </c>
      <c r="C11" s="541">
        <v>60873</v>
      </c>
      <c r="D11" s="541">
        <v>60873</v>
      </c>
      <c r="E11" s="541" t="s">
        <v>39</v>
      </c>
      <c r="F11" s="541" t="s">
        <v>39</v>
      </c>
      <c r="G11" s="541" t="s">
        <v>39</v>
      </c>
      <c r="H11" s="541" t="s">
        <v>39</v>
      </c>
      <c r="I11" s="541" t="s">
        <v>39</v>
      </c>
      <c r="J11" s="541" t="s">
        <v>39</v>
      </c>
      <c r="K11" s="541" t="s">
        <v>39</v>
      </c>
      <c r="L11" s="541" t="s">
        <v>39</v>
      </c>
      <c r="M11" s="541" t="s">
        <v>39</v>
      </c>
      <c r="N11" s="541" t="s">
        <v>39</v>
      </c>
      <c r="O11" s="541" t="s">
        <v>39</v>
      </c>
      <c r="P11" s="541" t="s">
        <v>39</v>
      </c>
      <c r="Q11" s="541">
        <v>1070</v>
      </c>
      <c r="R11" s="541" t="s">
        <v>39</v>
      </c>
      <c r="S11" s="541">
        <v>1070</v>
      </c>
    </row>
    <row r="12" spans="1:20">
      <c r="A12" s="572" t="s">
        <v>17</v>
      </c>
      <c r="B12" s="545">
        <v>119002</v>
      </c>
      <c r="C12" s="545">
        <v>113130</v>
      </c>
      <c r="D12" s="545">
        <v>113130</v>
      </c>
      <c r="E12" s="545" t="s">
        <v>39</v>
      </c>
      <c r="F12" s="545" t="s">
        <v>39</v>
      </c>
      <c r="G12" s="545" t="s">
        <v>39</v>
      </c>
      <c r="H12" s="545" t="s">
        <v>39</v>
      </c>
      <c r="I12" s="545" t="s">
        <v>39</v>
      </c>
      <c r="J12" s="545" t="s">
        <v>39</v>
      </c>
      <c r="K12" s="545" t="s">
        <v>39</v>
      </c>
      <c r="L12" s="545" t="s">
        <v>39</v>
      </c>
      <c r="M12" s="545" t="s">
        <v>39</v>
      </c>
      <c r="N12" s="545" t="s">
        <v>39</v>
      </c>
      <c r="O12" s="545" t="s">
        <v>39</v>
      </c>
      <c r="P12" s="545" t="s">
        <v>39</v>
      </c>
      <c r="Q12" s="545">
        <v>5872</v>
      </c>
      <c r="R12" s="545">
        <v>1925</v>
      </c>
      <c r="S12" s="545">
        <v>3947</v>
      </c>
    </row>
    <row r="13" spans="1:20">
      <c r="A13" s="598" t="s">
        <v>18</v>
      </c>
      <c r="B13" s="541">
        <v>94440</v>
      </c>
      <c r="C13" s="541">
        <v>90858</v>
      </c>
      <c r="D13" s="541">
        <v>90721</v>
      </c>
      <c r="E13" s="541" t="s">
        <v>39</v>
      </c>
      <c r="F13" s="541">
        <v>100</v>
      </c>
      <c r="G13" s="541" t="s">
        <v>39</v>
      </c>
      <c r="H13" s="541" t="s">
        <v>39</v>
      </c>
      <c r="I13" s="541" t="s">
        <v>39</v>
      </c>
      <c r="J13" s="541" t="s">
        <v>39</v>
      </c>
      <c r="K13" s="541" t="s">
        <v>39</v>
      </c>
      <c r="L13" s="541">
        <v>37</v>
      </c>
      <c r="M13" s="541" t="s">
        <v>39</v>
      </c>
      <c r="N13" s="541" t="s">
        <v>39</v>
      </c>
      <c r="O13" s="541" t="s">
        <v>39</v>
      </c>
      <c r="P13" s="541" t="s">
        <v>39</v>
      </c>
      <c r="Q13" s="541">
        <v>3582</v>
      </c>
      <c r="R13" s="541">
        <v>1469</v>
      </c>
      <c r="S13" s="541">
        <v>2113</v>
      </c>
    </row>
    <row r="14" spans="1:20">
      <c r="A14" s="572" t="s">
        <v>19</v>
      </c>
      <c r="B14" s="545">
        <v>57972</v>
      </c>
      <c r="C14" s="545">
        <v>48791</v>
      </c>
      <c r="D14" s="545">
        <v>48791</v>
      </c>
      <c r="E14" s="545" t="s">
        <v>39</v>
      </c>
      <c r="F14" s="545" t="s">
        <v>39</v>
      </c>
      <c r="G14" s="545" t="s">
        <v>39</v>
      </c>
      <c r="H14" s="545" t="s">
        <v>39</v>
      </c>
      <c r="I14" s="545" t="s">
        <v>39</v>
      </c>
      <c r="J14" s="545" t="s">
        <v>39</v>
      </c>
      <c r="K14" s="545" t="s">
        <v>39</v>
      </c>
      <c r="L14" s="545" t="s">
        <v>39</v>
      </c>
      <c r="M14" s="545" t="s">
        <v>39</v>
      </c>
      <c r="N14" s="545" t="s">
        <v>39</v>
      </c>
      <c r="O14" s="545" t="s">
        <v>39</v>
      </c>
      <c r="P14" s="545" t="s">
        <v>39</v>
      </c>
      <c r="Q14" s="545">
        <v>9181</v>
      </c>
      <c r="R14" s="545" t="s">
        <v>39</v>
      </c>
      <c r="S14" s="545">
        <v>9181</v>
      </c>
    </row>
    <row r="15" spans="1:20">
      <c r="A15" s="598" t="s">
        <v>20</v>
      </c>
      <c r="B15" s="541">
        <v>96019</v>
      </c>
      <c r="C15" s="541">
        <v>87264</v>
      </c>
      <c r="D15" s="541">
        <v>83277</v>
      </c>
      <c r="E15" s="541" t="s">
        <v>39</v>
      </c>
      <c r="F15" s="541">
        <v>3980</v>
      </c>
      <c r="G15" s="541" t="s">
        <v>39</v>
      </c>
      <c r="H15" s="541" t="s">
        <v>39</v>
      </c>
      <c r="I15" s="541" t="s">
        <v>39</v>
      </c>
      <c r="J15" s="541" t="s">
        <v>39</v>
      </c>
      <c r="K15" s="541" t="s">
        <v>39</v>
      </c>
      <c r="L15" s="541">
        <v>7</v>
      </c>
      <c r="M15" s="541" t="s">
        <v>39</v>
      </c>
      <c r="N15" s="541" t="s">
        <v>39</v>
      </c>
      <c r="O15" s="541" t="s">
        <v>39</v>
      </c>
      <c r="P15" s="541" t="s">
        <v>39</v>
      </c>
      <c r="Q15" s="541">
        <v>8755</v>
      </c>
      <c r="R15" s="541" t="s">
        <v>39</v>
      </c>
      <c r="S15" s="541">
        <v>8755</v>
      </c>
    </row>
    <row r="16" spans="1:20">
      <c r="A16" s="572" t="s">
        <v>21</v>
      </c>
      <c r="B16" s="545">
        <v>858687</v>
      </c>
      <c r="C16" s="545">
        <v>557704</v>
      </c>
      <c r="D16" s="545">
        <v>470011</v>
      </c>
      <c r="E16" s="545">
        <v>20987</v>
      </c>
      <c r="F16" s="545">
        <v>33886</v>
      </c>
      <c r="G16" s="545" t="s">
        <v>39</v>
      </c>
      <c r="H16" s="545" t="s">
        <v>39</v>
      </c>
      <c r="I16" s="545" t="s">
        <v>39</v>
      </c>
      <c r="J16" s="545" t="s">
        <v>39</v>
      </c>
      <c r="K16" s="545">
        <v>23852</v>
      </c>
      <c r="L16" s="545" t="s">
        <v>39</v>
      </c>
      <c r="M16" s="545" t="s">
        <v>39</v>
      </c>
      <c r="N16" s="545" t="s">
        <v>39</v>
      </c>
      <c r="O16" s="545">
        <v>8968</v>
      </c>
      <c r="P16" s="545" t="s">
        <v>39</v>
      </c>
      <c r="Q16" s="545">
        <v>300983</v>
      </c>
      <c r="R16" s="545">
        <v>28924</v>
      </c>
      <c r="S16" s="545">
        <v>272059</v>
      </c>
    </row>
    <row r="17" spans="1:19">
      <c r="A17" s="598" t="s">
        <v>22</v>
      </c>
      <c r="B17" s="541">
        <v>72996</v>
      </c>
      <c r="C17" s="541">
        <v>67283</v>
      </c>
      <c r="D17" s="541">
        <v>56359</v>
      </c>
      <c r="E17" s="541" t="s">
        <v>39</v>
      </c>
      <c r="F17" s="541" t="s">
        <v>39</v>
      </c>
      <c r="G17" s="541" t="s">
        <v>39</v>
      </c>
      <c r="H17" s="541" t="s">
        <v>39</v>
      </c>
      <c r="I17" s="541" t="s">
        <v>39</v>
      </c>
      <c r="J17" s="541" t="s">
        <v>39</v>
      </c>
      <c r="K17" s="541">
        <v>7458</v>
      </c>
      <c r="L17" s="541" t="s">
        <v>39</v>
      </c>
      <c r="M17" s="541" t="s">
        <v>39</v>
      </c>
      <c r="N17" s="541" t="s">
        <v>39</v>
      </c>
      <c r="O17" s="541">
        <v>3466</v>
      </c>
      <c r="P17" s="541" t="s">
        <v>39</v>
      </c>
      <c r="Q17" s="541">
        <v>5713</v>
      </c>
      <c r="R17" s="541">
        <v>1640</v>
      </c>
      <c r="S17" s="541">
        <v>4073</v>
      </c>
    </row>
    <row r="18" spans="1:19" s="632" customFormat="1" ht="17.25" customHeight="1">
      <c r="A18" s="572" t="s">
        <v>23</v>
      </c>
      <c r="B18" s="545">
        <v>149929</v>
      </c>
      <c r="C18" s="545">
        <v>127993</v>
      </c>
      <c r="D18" s="545">
        <v>127993</v>
      </c>
      <c r="E18" s="545" t="s">
        <v>39</v>
      </c>
      <c r="F18" s="545" t="s">
        <v>39</v>
      </c>
      <c r="G18" s="545" t="s">
        <v>39</v>
      </c>
      <c r="H18" s="545" t="s">
        <v>39</v>
      </c>
      <c r="I18" s="545" t="s">
        <v>39</v>
      </c>
      <c r="J18" s="545" t="s">
        <v>39</v>
      </c>
      <c r="K18" s="545" t="s">
        <v>39</v>
      </c>
      <c r="L18" s="545" t="s">
        <v>39</v>
      </c>
      <c r="M18" s="545" t="s">
        <v>39</v>
      </c>
      <c r="N18" s="545" t="s">
        <v>39</v>
      </c>
      <c r="O18" s="545" t="s">
        <v>39</v>
      </c>
      <c r="P18" s="545" t="s">
        <v>39</v>
      </c>
      <c r="Q18" s="545">
        <v>21936</v>
      </c>
      <c r="R18" s="545">
        <v>756</v>
      </c>
      <c r="S18" s="545">
        <v>21180</v>
      </c>
    </row>
    <row r="19" spans="1:19">
      <c r="A19" s="641" t="s">
        <v>24</v>
      </c>
      <c r="B19" s="541">
        <v>3287692</v>
      </c>
      <c r="C19" s="541">
        <v>3158071</v>
      </c>
      <c r="D19" s="541">
        <v>2858774</v>
      </c>
      <c r="E19" s="541">
        <v>11608</v>
      </c>
      <c r="F19" s="541">
        <v>39183</v>
      </c>
      <c r="G19" s="541" t="s">
        <v>39</v>
      </c>
      <c r="H19" s="541" t="s">
        <v>39</v>
      </c>
      <c r="I19" s="541" t="s">
        <v>39</v>
      </c>
      <c r="J19" s="541" t="s">
        <v>39</v>
      </c>
      <c r="K19" s="541">
        <v>14223</v>
      </c>
      <c r="L19" s="541" t="s">
        <v>39</v>
      </c>
      <c r="M19" s="541">
        <v>216437</v>
      </c>
      <c r="N19" s="541" t="s">
        <v>39</v>
      </c>
      <c r="O19" s="541">
        <v>17846</v>
      </c>
      <c r="P19" s="541" t="s">
        <v>39</v>
      </c>
      <c r="Q19" s="541">
        <v>129621</v>
      </c>
      <c r="R19" s="541">
        <v>22459</v>
      </c>
      <c r="S19" s="541">
        <v>107162</v>
      </c>
    </row>
    <row r="20" spans="1:19">
      <c r="A20" s="572" t="s">
        <v>25</v>
      </c>
      <c r="B20" s="545">
        <v>392391</v>
      </c>
      <c r="C20" s="545">
        <v>383130</v>
      </c>
      <c r="D20" s="545">
        <v>378722</v>
      </c>
      <c r="E20" s="545" t="s">
        <v>39</v>
      </c>
      <c r="F20" s="545">
        <v>3649</v>
      </c>
      <c r="G20" s="545" t="s">
        <v>39</v>
      </c>
      <c r="H20" s="545" t="s">
        <v>39</v>
      </c>
      <c r="I20" s="545" t="s">
        <v>39</v>
      </c>
      <c r="J20" s="545" t="s">
        <v>39</v>
      </c>
      <c r="K20" s="545">
        <v>64</v>
      </c>
      <c r="L20" s="545" t="s">
        <v>39</v>
      </c>
      <c r="M20" s="545" t="s">
        <v>39</v>
      </c>
      <c r="N20" s="545" t="s">
        <v>39</v>
      </c>
      <c r="O20" s="545">
        <v>695</v>
      </c>
      <c r="P20" s="545" t="s">
        <v>39</v>
      </c>
      <c r="Q20" s="545">
        <v>9261</v>
      </c>
      <c r="R20" s="545">
        <v>380</v>
      </c>
      <c r="S20" s="545">
        <v>8881</v>
      </c>
    </row>
    <row r="21" spans="1:19">
      <c r="A21" s="598" t="s">
        <v>26</v>
      </c>
      <c r="B21" s="541">
        <v>138843</v>
      </c>
      <c r="C21" s="541">
        <v>131005</v>
      </c>
      <c r="D21" s="541">
        <v>128412</v>
      </c>
      <c r="E21" s="541" t="s">
        <v>39</v>
      </c>
      <c r="F21" s="541">
        <v>2593</v>
      </c>
      <c r="G21" s="541" t="s">
        <v>39</v>
      </c>
      <c r="H21" s="541" t="s">
        <v>39</v>
      </c>
      <c r="I21" s="541" t="s">
        <v>39</v>
      </c>
      <c r="J21" s="541" t="s">
        <v>39</v>
      </c>
      <c r="K21" s="541" t="s">
        <v>39</v>
      </c>
      <c r="L21" s="541" t="s">
        <v>39</v>
      </c>
      <c r="M21" s="541" t="s">
        <v>39</v>
      </c>
      <c r="N21" s="541" t="s">
        <v>39</v>
      </c>
      <c r="O21" s="541" t="s">
        <v>39</v>
      </c>
      <c r="P21" s="541" t="s">
        <v>39</v>
      </c>
      <c r="Q21" s="541">
        <v>7838</v>
      </c>
      <c r="R21" s="541" t="s">
        <v>39</v>
      </c>
      <c r="S21" s="541">
        <v>7838</v>
      </c>
    </row>
    <row r="22" spans="1:19">
      <c r="A22" s="572" t="s">
        <v>27</v>
      </c>
      <c r="B22" s="545">
        <v>1621658</v>
      </c>
      <c r="C22" s="545">
        <v>1558424</v>
      </c>
      <c r="D22" s="545">
        <v>1271753</v>
      </c>
      <c r="E22" s="545">
        <v>11608</v>
      </c>
      <c r="F22" s="545">
        <v>31329</v>
      </c>
      <c r="G22" s="545" t="s">
        <v>39</v>
      </c>
      <c r="H22" s="545" t="s">
        <v>39</v>
      </c>
      <c r="I22" s="545" t="s">
        <v>39</v>
      </c>
      <c r="J22" s="545" t="s">
        <v>39</v>
      </c>
      <c r="K22" s="545">
        <v>14159</v>
      </c>
      <c r="L22" s="545" t="s">
        <v>39</v>
      </c>
      <c r="M22" s="545">
        <v>216437</v>
      </c>
      <c r="N22" s="545" t="s">
        <v>39</v>
      </c>
      <c r="O22" s="545">
        <v>13138</v>
      </c>
      <c r="P22" s="545" t="s">
        <v>39</v>
      </c>
      <c r="Q22" s="545">
        <v>63234</v>
      </c>
      <c r="R22" s="545">
        <v>18610</v>
      </c>
      <c r="S22" s="545">
        <v>44624</v>
      </c>
    </row>
    <row r="23" spans="1:19">
      <c r="A23" s="598" t="s">
        <v>28</v>
      </c>
      <c r="B23" s="541">
        <v>490824</v>
      </c>
      <c r="C23" s="541">
        <v>467232</v>
      </c>
      <c r="D23" s="541">
        <v>467232</v>
      </c>
      <c r="E23" s="541" t="s">
        <v>39</v>
      </c>
      <c r="F23" s="541" t="s">
        <v>39</v>
      </c>
      <c r="G23" s="541" t="s">
        <v>39</v>
      </c>
      <c r="H23" s="541" t="s">
        <v>39</v>
      </c>
      <c r="I23" s="541" t="s">
        <v>39</v>
      </c>
      <c r="J23" s="541" t="s">
        <v>39</v>
      </c>
      <c r="K23" s="541" t="s">
        <v>39</v>
      </c>
      <c r="L23" s="541" t="s">
        <v>39</v>
      </c>
      <c r="M23" s="541" t="s">
        <v>39</v>
      </c>
      <c r="N23" s="541" t="s">
        <v>39</v>
      </c>
      <c r="O23" s="541" t="s">
        <v>39</v>
      </c>
      <c r="P23" s="541" t="s">
        <v>39</v>
      </c>
      <c r="Q23" s="541">
        <v>23592</v>
      </c>
      <c r="R23" s="541">
        <v>13</v>
      </c>
      <c r="S23" s="541">
        <v>23579</v>
      </c>
    </row>
    <row r="24" spans="1:19">
      <c r="A24" s="572" t="s">
        <v>29</v>
      </c>
      <c r="B24" s="545">
        <v>582121</v>
      </c>
      <c r="C24" s="545">
        <v>569089</v>
      </c>
      <c r="D24" s="545">
        <v>564094</v>
      </c>
      <c r="E24" s="545" t="s">
        <v>39</v>
      </c>
      <c r="F24" s="545">
        <v>982</v>
      </c>
      <c r="G24" s="545" t="s">
        <v>39</v>
      </c>
      <c r="H24" s="545" t="s">
        <v>39</v>
      </c>
      <c r="I24" s="545" t="s">
        <v>39</v>
      </c>
      <c r="J24" s="545" t="s">
        <v>39</v>
      </c>
      <c r="K24" s="545" t="s">
        <v>39</v>
      </c>
      <c r="L24" s="545" t="s">
        <v>39</v>
      </c>
      <c r="M24" s="545" t="s">
        <v>39</v>
      </c>
      <c r="N24" s="545" t="s">
        <v>39</v>
      </c>
      <c r="O24" s="545">
        <v>4013</v>
      </c>
      <c r="P24" s="545" t="s">
        <v>39</v>
      </c>
      <c r="Q24" s="545">
        <v>13032</v>
      </c>
      <c r="R24" s="545">
        <v>77</v>
      </c>
      <c r="S24" s="545">
        <v>12955</v>
      </c>
    </row>
    <row r="25" spans="1:19" s="632" customFormat="1" ht="17.25" customHeight="1">
      <c r="A25" s="598" t="s">
        <v>30</v>
      </c>
      <c r="B25" s="541">
        <v>61855</v>
      </c>
      <c r="C25" s="541">
        <v>49191</v>
      </c>
      <c r="D25" s="541">
        <v>48561</v>
      </c>
      <c r="E25" s="541" t="s">
        <v>39</v>
      </c>
      <c r="F25" s="541">
        <v>630</v>
      </c>
      <c r="G25" s="541" t="s">
        <v>39</v>
      </c>
      <c r="H25" s="541" t="s">
        <v>39</v>
      </c>
      <c r="I25" s="541" t="s">
        <v>39</v>
      </c>
      <c r="J25" s="541" t="s">
        <v>39</v>
      </c>
      <c r="K25" s="541" t="s">
        <v>39</v>
      </c>
      <c r="L25" s="541" t="s">
        <v>39</v>
      </c>
      <c r="M25" s="541" t="s">
        <v>39</v>
      </c>
      <c r="N25" s="541" t="s">
        <v>39</v>
      </c>
      <c r="O25" s="541" t="s">
        <v>39</v>
      </c>
      <c r="P25" s="541" t="s">
        <v>39</v>
      </c>
      <c r="Q25" s="541">
        <v>12664</v>
      </c>
      <c r="R25" s="541">
        <v>3379</v>
      </c>
      <c r="S25" s="541">
        <v>9285</v>
      </c>
    </row>
    <row r="26" spans="1:19">
      <c r="A26" s="640" t="s">
        <v>31</v>
      </c>
      <c r="B26" s="545">
        <v>251794</v>
      </c>
      <c r="C26" s="545">
        <v>251105</v>
      </c>
      <c r="D26" s="545">
        <v>237839</v>
      </c>
      <c r="E26" s="545" t="s">
        <v>39</v>
      </c>
      <c r="F26" s="545">
        <v>10382</v>
      </c>
      <c r="G26" s="545" t="s">
        <v>39</v>
      </c>
      <c r="H26" s="545" t="s">
        <v>39</v>
      </c>
      <c r="I26" s="545">
        <v>25</v>
      </c>
      <c r="J26" s="545" t="s">
        <v>39</v>
      </c>
      <c r="K26" s="545" t="s">
        <v>39</v>
      </c>
      <c r="L26" s="545" t="s">
        <v>39</v>
      </c>
      <c r="M26" s="545" t="s">
        <v>39</v>
      </c>
      <c r="N26" s="545" t="s">
        <v>39</v>
      </c>
      <c r="O26" s="545" t="s">
        <v>39</v>
      </c>
      <c r="P26" s="545">
        <v>2859</v>
      </c>
      <c r="Q26" s="545">
        <v>689</v>
      </c>
      <c r="R26" s="545" t="s">
        <v>39</v>
      </c>
      <c r="S26" s="545">
        <v>689</v>
      </c>
    </row>
    <row r="27" spans="1:19">
      <c r="A27" s="598" t="s">
        <v>78</v>
      </c>
      <c r="B27" s="541">
        <v>59753</v>
      </c>
      <c r="C27" s="541">
        <v>59453</v>
      </c>
      <c r="D27" s="541">
        <v>59453</v>
      </c>
      <c r="E27" s="541" t="s">
        <v>39</v>
      </c>
      <c r="F27" s="541" t="s">
        <v>39</v>
      </c>
      <c r="G27" s="541" t="s">
        <v>39</v>
      </c>
      <c r="H27" s="541" t="s">
        <v>39</v>
      </c>
      <c r="I27" s="541" t="s">
        <v>39</v>
      </c>
      <c r="J27" s="541" t="s">
        <v>39</v>
      </c>
      <c r="K27" s="541" t="s">
        <v>39</v>
      </c>
      <c r="L27" s="541" t="s">
        <v>39</v>
      </c>
      <c r="M27" s="541" t="s">
        <v>39</v>
      </c>
      <c r="N27" s="541" t="s">
        <v>39</v>
      </c>
      <c r="O27" s="541" t="s">
        <v>39</v>
      </c>
      <c r="P27" s="541" t="s">
        <v>39</v>
      </c>
      <c r="Q27" s="541">
        <v>300</v>
      </c>
      <c r="R27" s="542" t="s">
        <v>1521</v>
      </c>
      <c r="S27" s="541">
        <v>300</v>
      </c>
    </row>
    <row r="28" spans="1:19">
      <c r="A28" s="572" t="s">
        <v>84</v>
      </c>
      <c r="B28" s="545">
        <v>46213</v>
      </c>
      <c r="C28" s="545">
        <v>46189</v>
      </c>
      <c r="D28" s="545">
        <v>43330</v>
      </c>
      <c r="E28" s="545" t="s">
        <v>39</v>
      </c>
      <c r="F28" s="545" t="s">
        <v>39</v>
      </c>
      <c r="G28" s="545" t="s">
        <v>39</v>
      </c>
      <c r="H28" s="545" t="s">
        <v>39</v>
      </c>
      <c r="I28" s="545" t="s">
        <v>39</v>
      </c>
      <c r="J28" s="545" t="s">
        <v>39</v>
      </c>
      <c r="K28" s="545" t="s">
        <v>39</v>
      </c>
      <c r="L28" s="545" t="s">
        <v>39</v>
      </c>
      <c r="M28" s="545" t="s">
        <v>39</v>
      </c>
      <c r="N28" s="545" t="s">
        <v>39</v>
      </c>
      <c r="O28" s="545" t="s">
        <v>39</v>
      </c>
      <c r="P28" s="545">
        <v>2859</v>
      </c>
      <c r="Q28" s="545">
        <v>24</v>
      </c>
      <c r="R28" s="546" t="s">
        <v>1521</v>
      </c>
      <c r="S28" s="545">
        <v>24</v>
      </c>
    </row>
    <row r="29" spans="1:19">
      <c r="A29" s="598" t="s">
        <v>77</v>
      </c>
      <c r="B29" s="541">
        <v>26891</v>
      </c>
      <c r="C29" s="541">
        <v>26891</v>
      </c>
      <c r="D29" s="541">
        <v>20955</v>
      </c>
      <c r="E29" s="541" t="s">
        <v>39</v>
      </c>
      <c r="F29" s="541">
        <v>5936</v>
      </c>
      <c r="G29" s="541" t="s">
        <v>39</v>
      </c>
      <c r="H29" s="541" t="s">
        <v>39</v>
      </c>
      <c r="I29" s="541" t="s">
        <v>39</v>
      </c>
      <c r="J29" s="541" t="s">
        <v>39</v>
      </c>
      <c r="K29" s="541" t="s">
        <v>39</v>
      </c>
      <c r="L29" s="541" t="s">
        <v>39</v>
      </c>
      <c r="M29" s="541" t="s">
        <v>39</v>
      </c>
      <c r="N29" s="541" t="s">
        <v>39</v>
      </c>
      <c r="O29" s="541" t="s">
        <v>39</v>
      </c>
      <c r="P29" s="541" t="s">
        <v>39</v>
      </c>
      <c r="Q29" s="541" t="s">
        <v>39</v>
      </c>
      <c r="R29" s="541" t="s">
        <v>39</v>
      </c>
      <c r="S29" s="541" t="s">
        <v>39</v>
      </c>
    </row>
    <row r="30" spans="1:19">
      <c r="A30" s="572" t="s">
        <v>83</v>
      </c>
      <c r="B30" s="545">
        <v>42136</v>
      </c>
      <c r="C30" s="545">
        <v>42136</v>
      </c>
      <c r="D30" s="545">
        <v>42136</v>
      </c>
      <c r="E30" s="545" t="s">
        <v>39</v>
      </c>
      <c r="F30" s="545" t="s">
        <v>39</v>
      </c>
      <c r="G30" s="545" t="s">
        <v>39</v>
      </c>
      <c r="H30" s="545" t="s">
        <v>39</v>
      </c>
      <c r="I30" s="545" t="s">
        <v>39</v>
      </c>
      <c r="J30" s="545" t="s">
        <v>39</v>
      </c>
      <c r="K30" s="545" t="s">
        <v>39</v>
      </c>
      <c r="L30" s="545" t="s">
        <v>39</v>
      </c>
      <c r="M30" s="545" t="s">
        <v>39</v>
      </c>
      <c r="N30" s="545" t="s">
        <v>39</v>
      </c>
      <c r="O30" s="545" t="s">
        <v>39</v>
      </c>
      <c r="P30" s="545" t="s">
        <v>39</v>
      </c>
      <c r="Q30" s="546" t="s">
        <v>1521</v>
      </c>
      <c r="R30" s="546" t="s">
        <v>1521</v>
      </c>
      <c r="S30" s="546" t="s">
        <v>1521</v>
      </c>
    </row>
    <row r="31" spans="1:19">
      <c r="A31" s="598" t="s">
        <v>76</v>
      </c>
      <c r="B31" s="541">
        <v>55517</v>
      </c>
      <c r="C31" s="541">
        <v>55517</v>
      </c>
      <c r="D31" s="541">
        <v>55517</v>
      </c>
      <c r="E31" s="541" t="s">
        <v>39</v>
      </c>
      <c r="F31" s="541" t="s">
        <v>39</v>
      </c>
      <c r="G31" s="541" t="s">
        <v>39</v>
      </c>
      <c r="H31" s="541" t="s">
        <v>39</v>
      </c>
      <c r="I31" s="541" t="s">
        <v>39</v>
      </c>
      <c r="J31" s="541" t="s">
        <v>39</v>
      </c>
      <c r="K31" s="541" t="s">
        <v>39</v>
      </c>
      <c r="L31" s="541" t="s">
        <v>39</v>
      </c>
      <c r="M31" s="541" t="s">
        <v>39</v>
      </c>
      <c r="N31" s="541" t="s">
        <v>39</v>
      </c>
      <c r="O31" s="541" t="s">
        <v>39</v>
      </c>
      <c r="P31" s="541" t="s">
        <v>39</v>
      </c>
      <c r="Q31" s="541" t="s">
        <v>39</v>
      </c>
      <c r="R31" s="541" t="s">
        <v>1521</v>
      </c>
      <c r="S31" s="541" t="s">
        <v>39</v>
      </c>
    </row>
    <row r="32" spans="1:19" s="632" customFormat="1" ht="18" customHeight="1">
      <c r="A32" s="572" t="s">
        <v>75</v>
      </c>
      <c r="B32" s="545">
        <v>21284</v>
      </c>
      <c r="C32" s="545">
        <v>20919</v>
      </c>
      <c r="D32" s="545">
        <v>16448</v>
      </c>
      <c r="E32" s="545" t="s">
        <v>39</v>
      </c>
      <c r="F32" s="545">
        <v>4446</v>
      </c>
      <c r="G32" s="545" t="s">
        <v>39</v>
      </c>
      <c r="H32" s="545" t="s">
        <v>39</v>
      </c>
      <c r="I32" s="545">
        <v>25</v>
      </c>
      <c r="J32" s="545" t="s">
        <v>39</v>
      </c>
      <c r="K32" s="545" t="s">
        <v>39</v>
      </c>
      <c r="L32" s="545" t="s">
        <v>39</v>
      </c>
      <c r="M32" s="545" t="s">
        <v>39</v>
      </c>
      <c r="N32" s="545" t="s">
        <v>39</v>
      </c>
      <c r="O32" s="545" t="s">
        <v>39</v>
      </c>
      <c r="P32" s="545" t="s">
        <v>39</v>
      </c>
      <c r="Q32" s="545">
        <v>365</v>
      </c>
      <c r="R32" s="545" t="s">
        <v>1521</v>
      </c>
      <c r="S32" s="545">
        <v>365</v>
      </c>
    </row>
    <row r="33" spans="1:19">
      <c r="A33" s="641" t="s">
        <v>38</v>
      </c>
      <c r="B33" s="541">
        <v>6349</v>
      </c>
      <c r="C33" s="541">
        <v>6349</v>
      </c>
      <c r="D33" s="541">
        <v>6349</v>
      </c>
      <c r="E33" s="541" t="s">
        <v>39</v>
      </c>
      <c r="F33" s="541" t="s">
        <v>39</v>
      </c>
      <c r="G33" s="541" t="s">
        <v>39</v>
      </c>
      <c r="H33" s="541" t="s">
        <v>39</v>
      </c>
      <c r="I33" s="541" t="s">
        <v>39</v>
      </c>
      <c r="J33" s="541" t="s">
        <v>39</v>
      </c>
      <c r="K33" s="541" t="s">
        <v>39</v>
      </c>
      <c r="L33" s="541" t="s">
        <v>39</v>
      </c>
      <c r="M33" s="541" t="s">
        <v>39</v>
      </c>
      <c r="N33" s="541" t="s">
        <v>39</v>
      </c>
      <c r="O33" s="541" t="s">
        <v>39</v>
      </c>
      <c r="P33" s="541" t="s">
        <v>39</v>
      </c>
      <c r="Q33" s="542" t="s">
        <v>1521</v>
      </c>
      <c r="R33" s="542" t="s">
        <v>1521</v>
      </c>
      <c r="S33" s="542" t="s">
        <v>1521</v>
      </c>
    </row>
    <row r="34" spans="1:19">
      <c r="A34" s="572" t="s">
        <v>82</v>
      </c>
      <c r="B34" s="545">
        <v>6349</v>
      </c>
      <c r="C34" s="545">
        <v>6349</v>
      </c>
      <c r="D34" s="545">
        <v>6349</v>
      </c>
      <c r="E34" s="545" t="s">
        <v>39</v>
      </c>
      <c r="F34" s="545" t="s">
        <v>39</v>
      </c>
      <c r="G34" s="545" t="s">
        <v>39</v>
      </c>
      <c r="H34" s="545" t="s">
        <v>39</v>
      </c>
      <c r="I34" s="545" t="s">
        <v>39</v>
      </c>
      <c r="J34" s="545" t="s">
        <v>39</v>
      </c>
      <c r="K34" s="545" t="s">
        <v>39</v>
      </c>
      <c r="L34" s="545" t="s">
        <v>39</v>
      </c>
      <c r="M34" s="545" t="s">
        <v>39</v>
      </c>
      <c r="N34" s="545" t="s">
        <v>39</v>
      </c>
      <c r="O34" s="545" t="s">
        <v>39</v>
      </c>
      <c r="P34" s="545" t="s">
        <v>39</v>
      </c>
      <c r="Q34" s="546" t="s">
        <v>1521</v>
      </c>
      <c r="R34" s="546" t="s">
        <v>1521</v>
      </c>
      <c r="S34" s="546" t="s">
        <v>1521</v>
      </c>
    </row>
    <row r="35" spans="1:19">
      <c r="A35" s="977" t="s">
        <v>1522</v>
      </c>
      <c r="B35" s="541" t="s">
        <v>39</v>
      </c>
      <c r="C35" s="541" t="s">
        <v>39</v>
      </c>
      <c r="D35" s="541" t="s">
        <v>39</v>
      </c>
      <c r="E35" s="541" t="s">
        <v>39</v>
      </c>
      <c r="F35" s="541" t="s">
        <v>39</v>
      </c>
      <c r="G35" s="541" t="s">
        <v>39</v>
      </c>
      <c r="H35" s="541" t="s">
        <v>39</v>
      </c>
      <c r="I35" s="541" t="s">
        <v>39</v>
      </c>
      <c r="J35" s="541" t="s">
        <v>39</v>
      </c>
      <c r="K35" s="541" t="s">
        <v>39</v>
      </c>
      <c r="L35" s="541" t="s">
        <v>39</v>
      </c>
      <c r="M35" s="541" t="s">
        <v>39</v>
      </c>
      <c r="N35" s="541" t="s">
        <v>39</v>
      </c>
      <c r="O35" s="541" t="s">
        <v>39</v>
      </c>
      <c r="P35" s="541" t="s">
        <v>39</v>
      </c>
      <c r="Q35" s="542" t="s">
        <v>1521</v>
      </c>
      <c r="R35" s="542" t="s">
        <v>1521</v>
      </c>
      <c r="S35" s="542" t="s">
        <v>1521</v>
      </c>
    </row>
    <row r="36" spans="1:19">
      <c r="A36" s="887" t="s">
        <v>1522</v>
      </c>
      <c r="B36" s="545" t="s">
        <v>39</v>
      </c>
      <c r="C36" s="545" t="s">
        <v>39</v>
      </c>
      <c r="D36" s="545" t="s">
        <v>39</v>
      </c>
      <c r="E36" s="545" t="s">
        <v>39</v>
      </c>
      <c r="F36" s="545" t="s">
        <v>39</v>
      </c>
      <c r="G36" s="545" t="s">
        <v>39</v>
      </c>
      <c r="H36" s="545" t="s">
        <v>39</v>
      </c>
      <c r="I36" s="545" t="s">
        <v>39</v>
      </c>
      <c r="J36" s="545" t="s">
        <v>39</v>
      </c>
      <c r="K36" s="545" t="s">
        <v>39</v>
      </c>
      <c r="L36" s="545" t="s">
        <v>39</v>
      </c>
      <c r="M36" s="545" t="s">
        <v>39</v>
      </c>
      <c r="N36" s="545" t="s">
        <v>39</v>
      </c>
      <c r="O36" s="545" t="s">
        <v>39</v>
      </c>
      <c r="P36" s="545" t="s">
        <v>39</v>
      </c>
      <c r="Q36" s="546" t="s">
        <v>1521</v>
      </c>
      <c r="R36" s="546" t="s">
        <v>1521</v>
      </c>
      <c r="S36" s="546" t="s">
        <v>1521</v>
      </c>
    </row>
    <row r="37" spans="1:19">
      <c r="A37" s="572"/>
      <c r="B37" s="545"/>
      <c r="C37" s="545"/>
      <c r="D37" s="545"/>
      <c r="E37" s="545"/>
      <c r="F37" s="545"/>
      <c r="G37" s="545"/>
      <c r="H37" s="545"/>
      <c r="I37" s="545"/>
      <c r="J37" s="545"/>
      <c r="K37" s="545"/>
      <c r="L37" s="545"/>
      <c r="M37" s="545"/>
      <c r="N37" s="545"/>
      <c r="O37" s="545"/>
      <c r="P37" s="545"/>
      <c r="Q37" s="546"/>
      <c r="R37" s="546"/>
      <c r="S37" s="546"/>
    </row>
    <row r="38" spans="1:19" ht="95.25" customHeight="1">
      <c r="A38" s="1118" t="s">
        <v>1156</v>
      </c>
      <c r="B38" s="1118"/>
      <c r="C38" s="1118"/>
      <c r="D38" s="1118"/>
      <c r="E38" s="1118"/>
      <c r="F38" s="1118"/>
      <c r="G38" s="1118"/>
      <c r="H38" s="1118"/>
      <c r="I38" s="1118"/>
      <c r="J38" s="1118"/>
      <c r="K38" s="1118"/>
      <c r="L38" s="1118"/>
      <c r="M38" s="1118"/>
      <c r="N38" s="1118"/>
      <c r="O38" s="1118"/>
      <c r="P38" s="1118"/>
      <c r="Q38" s="1118"/>
      <c r="R38" s="1118"/>
      <c r="S38" s="1118"/>
    </row>
  </sheetData>
  <mergeCells count="6">
    <mergeCell ref="A1:S1"/>
    <mergeCell ref="A38:S38"/>
    <mergeCell ref="C3:P4"/>
    <mergeCell ref="Q3:S4"/>
    <mergeCell ref="B3:B5"/>
    <mergeCell ref="A3:A5"/>
  </mergeCells>
  <hyperlinks>
    <hyperlink ref="T1" location="INDICE!A32" display="INDICE"/>
  </hyperlinks>
  <printOptions horizontalCentered="1"/>
  <pageMargins left="0.51181102362204722" right="0.51181102362204722" top="1.1023622047244095" bottom="0.51181102362204722" header="0.11811023622047245" footer="0.23622047244094491"/>
  <pageSetup paperSize="9" scale="60" firstPageNumber="73" orientation="landscape" useFirstPageNumber="1" r:id="rId1"/>
  <headerFooter scaleWithDoc="0">
    <oddHeader>&amp;C&amp;G</oddHeader>
    <oddFooter>&amp;C&amp;12 73</oddFooter>
  </headerFooter>
  <legacyDrawingHF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A1:W22"/>
  <sheetViews>
    <sheetView showGridLines="0" zoomScale="90" zoomScaleNormal="90" zoomScalePageLayoutView="80" workbookViewId="0">
      <selection activeCell="B1" sqref="B1:Q1"/>
    </sheetView>
  </sheetViews>
  <sheetFormatPr baseColWidth="10" defaultColWidth="9.140625" defaultRowHeight="12.75"/>
  <cols>
    <col min="1" max="1" width="30.140625" style="580" customWidth="1"/>
    <col min="2" max="7" width="10.5703125" style="580" customWidth="1"/>
    <col min="8" max="8" width="12.28515625" style="580" customWidth="1"/>
    <col min="9" max="9" width="10.5703125" style="580" customWidth="1"/>
    <col min="10" max="11" width="11.5703125" style="580" customWidth="1"/>
    <col min="12" max="12" width="12.28515625" style="580" customWidth="1"/>
    <col min="13" max="13" width="9.7109375" style="580" bestFit="1" customWidth="1"/>
    <col min="14" max="14" width="10.5703125" style="580" customWidth="1"/>
    <col min="15" max="15" width="11.5703125" style="580" customWidth="1"/>
    <col min="16" max="16" width="7.28515625" style="580" bestFit="1" customWidth="1"/>
    <col min="17" max="17" width="11.5703125" style="580" customWidth="1"/>
    <col min="18" max="18" width="9.7109375" style="580" bestFit="1" customWidth="1"/>
    <col min="19" max="19" width="11.5703125" style="586" customWidth="1"/>
    <col min="20" max="20" width="13" style="586" customWidth="1"/>
    <col min="21" max="21" width="12" style="586" customWidth="1"/>
    <col min="22" max="22" width="7.28515625" style="586" bestFit="1" customWidth="1"/>
    <col min="23" max="16384" width="9.140625" style="586"/>
  </cols>
  <sheetData>
    <row r="1" spans="1:23" ht="54.75" customHeight="1">
      <c r="A1" s="1110" t="s">
        <v>1348</v>
      </c>
      <c r="B1" s="1110"/>
      <c r="C1" s="1110"/>
      <c r="D1" s="1110"/>
      <c r="E1" s="1110"/>
      <c r="F1" s="1110"/>
      <c r="G1" s="1110"/>
      <c r="H1" s="1110"/>
      <c r="I1" s="1110"/>
      <c r="J1" s="1110"/>
      <c r="K1" s="1110"/>
      <c r="L1" s="1110"/>
      <c r="M1" s="1110"/>
      <c r="N1" s="1110"/>
      <c r="O1" s="1110"/>
      <c r="P1" s="1110"/>
      <c r="Q1" s="1110"/>
      <c r="R1" s="1110"/>
      <c r="S1" s="1110"/>
      <c r="T1" s="1110"/>
      <c r="U1" s="1110"/>
      <c r="V1" s="1110"/>
      <c r="W1" s="240" t="s">
        <v>555</v>
      </c>
    </row>
    <row r="2" spans="1:23" s="580" customFormat="1" ht="6" customHeight="1">
      <c r="A2" s="592"/>
      <c r="B2" s="592"/>
      <c r="C2" s="592"/>
      <c r="D2" s="592"/>
      <c r="E2" s="592"/>
      <c r="F2" s="592"/>
      <c r="G2" s="592"/>
      <c r="H2" s="592"/>
      <c r="I2" s="592"/>
      <c r="J2" s="592"/>
      <c r="K2" s="592"/>
      <c r="L2" s="592"/>
      <c r="M2" s="592"/>
      <c r="N2" s="592"/>
      <c r="O2" s="592"/>
      <c r="P2" s="612"/>
      <c r="Q2" s="612"/>
      <c r="R2" s="612"/>
    </row>
    <row r="3" spans="1:23" s="584" customFormat="1" ht="18" customHeight="1">
      <c r="A3" s="1112" t="s">
        <v>650</v>
      </c>
      <c r="B3" s="1112" t="s">
        <v>1059</v>
      </c>
      <c r="C3" s="1112" t="s">
        <v>190</v>
      </c>
      <c r="D3" s="1112" t="s">
        <v>624</v>
      </c>
      <c r="E3" s="1115"/>
      <c r="F3" s="1115"/>
      <c r="G3" s="1115"/>
      <c r="H3" s="1115"/>
      <c r="I3" s="1115"/>
      <c r="J3" s="1115"/>
      <c r="K3" s="1115"/>
      <c r="L3" s="1115"/>
      <c r="M3" s="1112" t="s">
        <v>277</v>
      </c>
      <c r="N3" s="1162" t="s">
        <v>625</v>
      </c>
      <c r="O3" s="1163"/>
      <c r="P3" s="1163"/>
      <c r="Q3" s="1163"/>
      <c r="R3" s="1163"/>
      <c r="S3" s="1163"/>
      <c r="T3" s="1163"/>
      <c r="U3" s="1163"/>
      <c r="V3" s="1163"/>
    </row>
    <row r="4" spans="1:23" s="632" customFormat="1" ht="50.25" customHeight="1">
      <c r="A4" s="1114"/>
      <c r="B4" s="1114"/>
      <c r="C4" s="1114"/>
      <c r="D4" s="560" t="s">
        <v>568</v>
      </c>
      <c r="E4" s="560" t="s">
        <v>708</v>
      </c>
      <c r="F4" s="560" t="s">
        <v>709</v>
      </c>
      <c r="G4" s="560" t="s">
        <v>710</v>
      </c>
      <c r="H4" s="560" t="s">
        <v>711</v>
      </c>
      <c r="I4" s="560" t="s">
        <v>712</v>
      </c>
      <c r="J4" s="560" t="s">
        <v>713</v>
      </c>
      <c r="K4" s="560" t="s">
        <v>1060</v>
      </c>
      <c r="L4" s="560" t="s">
        <v>715</v>
      </c>
      <c r="M4" s="1114"/>
      <c r="N4" s="560" t="s">
        <v>608</v>
      </c>
      <c r="O4" s="560" t="s">
        <v>609</v>
      </c>
      <c r="P4" s="560" t="s">
        <v>610</v>
      </c>
      <c r="Q4" s="560" t="s">
        <v>974</v>
      </c>
      <c r="R4" s="560" t="s">
        <v>717</v>
      </c>
      <c r="S4" s="560" t="s">
        <v>718</v>
      </c>
      <c r="T4" s="560" t="s">
        <v>719</v>
      </c>
      <c r="U4" s="560" t="s">
        <v>720</v>
      </c>
      <c r="V4" s="560" t="s">
        <v>106</v>
      </c>
    </row>
    <row r="5" spans="1:23" ht="26.25" customHeight="1">
      <c r="A5" s="640" t="s">
        <v>11</v>
      </c>
      <c r="B5" s="545">
        <v>30957968</v>
      </c>
      <c r="C5" s="545">
        <v>12419278</v>
      </c>
      <c r="D5" s="545">
        <v>2997706</v>
      </c>
      <c r="E5" s="545">
        <v>3860390</v>
      </c>
      <c r="F5" s="545">
        <v>1505274</v>
      </c>
      <c r="G5" s="545">
        <v>930084</v>
      </c>
      <c r="H5" s="545">
        <v>538094</v>
      </c>
      <c r="I5" s="545">
        <v>2468012</v>
      </c>
      <c r="J5" s="545">
        <v>89737</v>
      </c>
      <c r="K5" s="545">
        <v>11233</v>
      </c>
      <c r="L5" s="545">
        <v>18748</v>
      </c>
      <c r="M5" s="545">
        <v>18538690</v>
      </c>
      <c r="N5" s="545">
        <v>7475521</v>
      </c>
      <c r="O5" s="545">
        <v>8725186</v>
      </c>
      <c r="P5" s="545">
        <v>618772</v>
      </c>
      <c r="Q5" s="545">
        <v>1006865</v>
      </c>
      <c r="R5" s="545">
        <v>19416</v>
      </c>
      <c r="S5" s="545">
        <v>8923</v>
      </c>
      <c r="T5" s="545">
        <v>234886</v>
      </c>
      <c r="U5" s="545">
        <v>10432</v>
      </c>
      <c r="V5" s="545">
        <v>438689</v>
      </c>
    </row>
    <row r="6" spans="1:23" ht="27.75" customHeight="1">
      <c r="A6" s="641" t="s">
        <v>647</v>
      </c>
      <c r="B6" s="541">
        <v>25564267</v>
      </c>
      <c r="C6" s="541">
        <v>8308131</v>
      </c>
      <c r="D6" s="541">
        <v>1235461</v>
      </c>
      <c r="E6" s="541">
        <v>2663566</v>
      </c>
      <c r="F6" s="541">
        <v>875514</v>
      </c>
      <c r="G6" s="541">
        <v>886213</v>
      </c>
      <c r="H6" s="541">
        <v>449413</v>
      </c>
      <c r="I6" s="541">
        <v>2096399</v>
      </c>
      <c r="J6" s="541">
        <v>85749</v>
      </c>
      <c r="K6" s="541">
        <v>11233</v>
      </c>
      <c r="L6" s="541">
        <v>4583</v>
      </c>
      <c r="M6" s="541">
        <v>17256136</v>
      </c>
      <c r="N6" s="541">
        <v>6479558</v>
      </c>
      <c r="O6" s="541">
        <v>8482688</v>
      </c>
      <c r="P6" s="541">
        <v>614557</v>
      </c>
      <c r="Q6" s="541">
        <v>1005665</v>
      </c>
      <c r="R6" s="541">
        <v>19416</v>
      </c>
      <c r="S6" s="541">
        <v>8239</v>
      </c>
      <c r="T6" s="541">
        <v>201768</v>
      </c>
      <c r="U6" s="541">
        <v>10250</v>
      </c>
      <c r="V6" s="541">
        <v>433995</v>
      </c>
    </row>
    <row r="7" spans="1:23" ht="27.75" customHeight="1">
      <c r="A7" s="572" t="s">
        <v>245</v>
      </c>
      <c r="B7" s="545">
        <v>160942</v>
      </c>
      <c r="C7" s="545">
        <v>89851</v>
      </c>
      <c r="D7" s="545">
        <v>12181</v>
      </c>
      <c r="E7" s="545">
        <v>20265</v>
      </c>
      <c r="F7" s="545">
        <v>8819</v>
      </c>
      <c r="G7" s="545">
        <v>261</v>
      </c>
      <c r="H7" s="545">
        <v>348</v>
      </c>
      <c r="I7" s="545">
        <v>43538</v>
      </c>
      <c r="J7" s="545">
        <v>4439</v>
      </c>
      <c r="K7" s="545" t="s">
        <v>39</v>
      </c>
      <c r="L7" s="545" t="s">
        <v>39</v>
      </c>
      <c r="M7" s="545">
        <v>71091</v>
      </c>
      <c r="N7" s="545">
        <v>28838</v>
      </c>
      <c r="O7" s="545">
        <v>29491</v>
      </c>
      <c r="P7" s="545">
        <v>1883</v>
      </c>
      <c r="Q7" s="545">
        <v>5998</v>
      </c>
      <c r="R7" s="545" t="s">
        <v>39</v>
      </c>
      <c r="S7" s="545">
        <v>120</v>
      </c>
      <c r="T7" s="545">
        <v>3290</v>
      </c>
      <c r="U7" s="545">
        <v>4</v>
      </c>
      <c r="V7" s="545">
        <v>1467</v>
      </c>
    </row>
    <row r="8" spans="1:23" ht="27.75" customHeight="1">
      <c r="A8" s="598" t="s">
        <v>274</v>
      </c>
      <c r="B8" s="541">
        <v>965845</v>
      </c>
      <c r="C8" s="541">
        <v>320018</v>
      </c>
      <c r="D8" s="541">
        <v>57641</v>
      </c>
      <c r="E8" s="541">
        <v>72256</v>
      </c>
      <c r="F8" s="541">
        <v>70261</v>
      </c>
      <c r="G8" s="541">
        <v>1147</v>
      </c>
      <c r="H8" s="541">
        <v>4396</v>
      </c>
      <c r="I8" s="541">
        <v>107265</v>
      </c>
      <c r="J8" s="541">
        <v>6743</v>
      </c>
      <c r="K8" s="541">
        <v>1</v>
      </c>
      <c r="L8" s="541">
        <v>308</v>
      </c>
      <c r="M8" s="541">
        <v>645827</v>
      </c>
      <c r="N8" s="541">
        <v>223428</v>
      </c>
      <c r="O8" s="541">
        <v>349475</v>
      </c>
      <c r="P8" s="541">
        <v>22876</v>
      </c>
      <c r="Q8" s="541">
        <v>30552</v>
      </c>
      <c r="R8" s="541">
        <v>17</v>
      </c>
      <c r="S8" s="541">
        <v>100</v>
      </c>
      <c r="T8" s="541">
        <v>7375</v>
      </c>
      <c r="U8" s="541">
        <v>231</v>
      </c>
      <c r="V8" s="541">
        <v>11773</v>
      </c>
    </row>
    <row r="9" spans="1:23" ht="27.75" customHeight="1">
      <c r="A9" s="572" t="s">
        <v>273</v>
      </c>
      <c r="B9" s="545">
        <v>2636824</v>
      </c>
      <c r="C9" s="545">
        <v>630354</v>
      </c>
      <c r="D9" s="545">
        <v>126169</v>
      </c>
      <c r="E9" s="545">
        <v>132627</v>
      </c>
      <c r="F9" s="545">
        <v>187092</v>
      </c>
      <c r="G9" s="545">
        <v>11545</v>
      </c>
      <c r="H9" s="545">
        <v>9803</v>
      </c>
      <c r="I9" s="545">
        <v>153795</v>
      </c>
      <c r="J9" s="545">
        <v>8341</v>
      </c>
      <c r="K9" s="545">
        <v>10</v>
      </c>
      <c r="L9" s="545">
        <v>972</v>
      </c>
      <c r="M9" s="545">
        <v>2006470</v>
      </c>
      <c r="N9" s="545">
        <v>645214</v>
      </c>
      <c r="O9" s="545">
        <v>1128194</v>
      </c>
      <c r="P9" s="545">
        <v>88963</v>
      </c>
      <c r="Q9" s="545">
        <v>71265</v>
      </c>
      <c r="R9" s="545">
        <v>115</v>
      </c>
      <c r="S9" s="545">
        <v>349</v>
      </c>
      <c r="T9" s="545">
        <v>19360</v>
      </c>
      <c r="U9" s="545">
        <v>1596</v>
      </c>
      <c r="V9" s="545">
        <v>51414</v>
      </c>
    </row>
    <row r="10" spans="1:23" ht="27.75" customHeight="1">
      <c r="A10" s="598" t="s">
        <v>272</v>
      </c>
      <c r="B10" s="541">
        <v>2219026</v>
      </c>
      <c r="C10" s="541">
        <v>525933</v>
      </c>
      <c r="D10" s="541">
        <v>92579</v>
      </c>
      <c r="E10" s="541">
        <v>106912</v>
      </c>
      <c r="F10" s="541">
        <v>146218</v>
      </c>
      <c r="G10" s="541">
        <v>24432</v>
      </c>
      <c r="H10" s="541">
        <v>10499</v>
      </c>
      <c r="I10" s="541">
        <v>138578</v>
      </c>
      <c r="J10" s="541">
        <v>6329</v>
      </c>
      <c r="K10" s="541">
        <v>342</v>
      </c>
      <c r="L10" s="541">
        <v>44</v>
      </c>
      <c r="M10" s="541">
        <v>1693093</v>
      </c>
      <c r="N10" s="541">
        <v>567268</v>
      </c>
      <c r="O10" s="541">
        <v>890324</v>
      </c>
      <c r="P10" s="541">
        <v>75048</v>
      </c>
      <c r="Q10" s="541">
        <v>81372</v>
      </c>
      <c r="R10" s="541">
        <v>5446</v>
      </c>
      <c r="S10" s="541">
        <v>120</v>
      </c>
      <c r="T10" s="541">
        <v>16231</v>
      </c>
      <c r="U10" s="541">
        <v>3704</v>
      </c>
      <c r="V10" s="541">
        <v>53580</v>
      </c>
    </row>
    <row r="11" spans="1:23" ht="27.75" customHeight="1">
      <c r="A11" s="572" t="s">
        <v>271</v>
      </c>
      <c r="B11" s="545">
        <v>1722936</v>
      </c>
      <c r="C11" s="545">
        <v>429578</v>
      </c>
      <c r="D11" s="545">
        <v>65847</v>
      </c>
      <c r="E11" s="545">
        <v>85565</v>
      </c>
      <c r="F11" s="545">
        <v>93920</v>
      </c>
      <c r="G11" s="545">
        <v>22588</v>
      </c>
      <c r="H11" s="545">
        <v>11114</v>
      </c>
      <c r="I11" s="545">
        <v>141109</v>
      </c>
      <c r="J11" s="545">
        <v>8752</v>
      </c>
      <c r="K11" s="545">
        <v>619</v>
      </c>
      <c r="L11" s="545">
        <v>64</v>
      </c>
      <c r="M11" s="545">
        <v>1293358</v>
      </c>
      <c r="N11" s="545">
        <v>480457</v>
      </c>
      <c r="O11" s="545">
        <v>607597</v>
      </c>
      <c r="P11" s="545">
        <v>50230</v>
      </c>
      <c r="Q11" s="545">
        <v>95611</v>
      </c>
      <c r="R11" s="545">
        <v>5034</v>
      </c>
      <c r="S11" s="545">
        <v>132</v>
      </c>
      <c r="T11" s="545">
        <v>13398</v>
      </c>
      <c r="U11" s="545">
        <v>1383</v>
      </c>
      <c r="V11" s="545">
        <v>39516</v>
      </c>
    </row>
    <row r="12" spans="1:23" ht="27.75" customHeight="1">
      <c r="A12" s="598" t="s">
        <v>270</v>
      </c>
      <c r="B12" s="541">
        <v>1729986</v>
      </c>
      <c r="C12" s="541">
        <v>480574</v>
      </c>
      <c r="D12" s="541">
        <v>73251</v>
      </c>
      <c r="E12" s="541">
        <v>114533</v>
      </c>
      <c r="F12" s="541">
        <v>34959</v>
      </c>
      <c r="G12" s="541">
        <v>36085</v>
      </c>
      <c r="H12" s="541">
        <v>18011</v>
      </c>
      <c r="I12" s="541">
        <v>190924</v>
      </c>
      <c r="J12" s="541">
        <v>12108</v>
      </c>
      <c r="K12" s="541">
        <v>648</v>
      </c>
      <c r="L12" s="541">
        <v>55</v>
      </c>
      <c r="M12" s="541">
        <v>1249412</v>
      </c>
      <c r="N12" s="541">
        <v>505969</v>
      </c>
      <c r="O12" s="541">
        <v>538458</v>
      </c>
      <c r="P12" s="541">
        <v>37918</v>
      </c>
      <c r="Q12" s="541">
        <v>115909</v>
      </c>
      <c r="R12" s="541">
        <v>4391</v>
      </c>
      <c r="S12" s="541">
        <v>223</v>
      </c>
      <c r="T12" s="541">
        <v>12734</v>
      </c>
      <c r="U12" s="541">
        <v>414</v>
      </c>
      <c r="V12" s="541">
        <v>33396</v>
      </c>
    </row>
    <row r="13" spans="1:23" ht="27.75" customHeight="1">
      <c r="A13" s="572" t="s">
        <v>269</v>
      </c>
      <c r="B13" s="545">
        <v>4702489</v>
      </c>
      <c r="C13" s="545">
        <v>1279822</v>
      </c>
      <c r="D13" s="545">
        <v>238548</v>
      </c>
      <c r="E13" s="545">
        <v>404400</v>
      </c>
      <c r="F13" s="545">
        <v>62607</v>
      </c>
      <c r="G13" s="545">
        <v>109072</v>
      </c>
      <c r="H13" s="545">
        <v>61849</v>
      </c>
      <c r="I13" s="545">
        <v>383193</v>
      </c>
      <c r="J13" s="545">
        <v>17199</v>
      </c>
      <c r="K13" s="545">
        <v>2813</v>
      </c>
      <c r="L13" s="545">
        <v>141</v>
      </c>
      <c r="M13" s="545">
        <v>3422667</v>
      </c>
      <c r="N13" s="545">
        <v>1342735</v>
      </c>
      <c r="O13" s="545">
        <v>1650859</v>
      </c>
      <c r="P13" s="545">
        <v>113902</v>
      </c>
      <c r="Q13" s="545">
        <v>197553</v>
      </c>
      <c r="R13" s="545">
        <v>2566</v>
      </c>
      <c r="S13" s="545">
        <v>1740</v>
      </c>
      <c r="T13" s="545">
        <v>31122</v>
      </c>
      <c r="U13" s="545">
        <v>438</v>
      </c>
      <c r="V13" s="545">
        <v>81752</v>
      </c>
    </row>
    <row r="14" spans="1:23" ht="27.75" customHeight="1">
      <c r="A14" s="598" t="s">
        <v>268</v>
      </c>
      <c r="B14" s="541">
        <v>3575637</v>
      </c>
      <c r="C14" s="541">
        <v>1198162</v>
      </c>
      <c r="D14" s="541">
        <v>189233</v>
      </c>
      <c r="E14" s="541">
        <v>366494</v>
      </c>
      <c r="F14" s="541">
        <v>42671</v>
      </c>
      <c r="G14" s="541">
        <v>156509</v>
      </c>
      <c r="H14" s="541">
        <v>101975</v>
      </c>
      <c r="I14" s="541">
        <v>327800</v>
      </c>
      <c r="J14" s="541">
        <v>11009</v>
      </c>
      <c r="K14" s="541">
        <v>2253</v>
      </c>
      <c r="L14" s="541">
        <v>218</v>
      </c>
      <c r="M14" s="541">
        <v>2377475</v>
      </c>
      <c r="N14" s="541">
        <v>926066</v>
      </c>
      <c r="O14" s="541">
        <v>1122890</v>
      </c>
      <c r="P14" s="541">
        <v>75420</v>
      </c>
      <c r="Q14" s="541">
        <v>156360</v>
      </c>
      <c r="R14" s="541">
        <v>1574</v>
      </c>
      <c r="S14" s="541">
        <v>2129</v>
      </c>
      <c r="T14" s="541">
        <v>35979</v>
      </c>
      <c r="U14" s="541">
        <v>611</v>
      </c>
      <c r="V14" s="541">
        <v>56446</v>
      </c>
    </row>
    <row r="15" spans="1:23" ht="27.75" customHeight="1">
      <c r="A15" s="572" t="s">
        <v>267</v>
      </c>
      <c r="B15" s="545">
        <v>3187310</v>
      </c>
      <c r="C15" s="545">
        <v>1019232</v>
      </c>
      <c r="D15" s="545">
        <v>186774</v>
      </c>
      <c r="E15" s="545">
        <v>355405</v>
      </c>
      <c r="F15" s="545">
        <v>25027</v>
      </c>
      <c r="G15" s="545">
        <v>136610</v>
      </c>
      <c r="H15" s="545">
        <v>94364</v>
      </c>
      <c r="I15" s="545">
        <v>213463</v>
      </c>
      <c r="J15" s="545">
        <v>5424</v>
      </c>
      <c r="K15" s="545">
        <v>2053</v>
      </c>
      <c r="L15" s="545">
        <v>112</v>
      </c>
      <c r="M15" s="545">
        <v>2168078</v>
      </c>
      <c r="N15" s="545">
        <v>809418</v>
      </c>
      <c r="O15" s="545">
        <v>1075557</v>
      </c>
      <c r="P15" s="545">
        <v>70631</v>
      </c>
      <c r="Q15" s="545">
        <v>113439</v>
      </c>
      <c r="R15" s="545">
        <v>166</v>
      </c>
      <c r="S15" s="545">
        <v>1832</v>
      </c>
      <c r="T15" s="545">
        <v>39220</v>
      </c>
      <c r="U15" s="545">
        <v>1110</v>
      </c>
      <c r="V15" s="545">
        <v>56705</v>
      </c>
    </row>
    <row r="16" spans="1:23" ht="27.75" customHeight="1">
      <c r="A16" s="598" t="s">
        <v>236</v>
      </c>
      <c r="B16" s="541">
        <v>3367598</v>
      </c>
      <c r="C16" s="541">
        <v>1327042</v>
      </c>
      <c r="D16" s="541">
        <v>191968</v>
      </c>
      <c r="E16" s="541">
        <v>378560</v>
      </c>
      <c r="F16" s="541">
        <v>11034</v>
      </c>
      <c r="G16" s="541">
        <v>373010</v>
      </c>
      <c r="H16" s="541">
        <v>137024</v>
      </c>
      <c r="I16" s="541">
        <v>229150</v>
      </c>
      <c r="J16" s="541">
        <v>3675</v>
      </c>
      <c r="K16" s="541">
        <v>2494</v>
      </c>
      <c r="L16" s="541">
        <v>127</v>
      </c>
      <c r="M16" s="541">
        <v>2040556</v>
      </c>
      <c r="N16" s="541">
        <v>701258</v>
      </c>
      <c r="O16" s="541">
        <v>1089276</v>
      </c>
      <c r="P16" s="541">
        <v>77657</v>
      </c>
      <c r="Q16" s="541">
        <v>100299</v>
      </c>
      <c r="R16" s="541">
        <v>70</v>
      </c>
      <c r="S16" s="541">
        <v>1494</v>
      </c>
      <c r="T16" s="541">
        <v>22641</v>
      </c>
      <c r="U16" s="541">
        <v>759</v>
      </c>
      <c r="V16" s="541">
        <v>47102</v>
      </c>
    </row>
    <row r="17" spans="1:22" ht="28.5" customHeight="1">
      <c r="A17" s="572" t="s">
        <v>258</v>
      </c>
      <c r="B17" s="545">
        <v>1295674</v>
      </c>
      <c r="C17" s="545">
        <v>1007565</v>
      </c>
      <c r="D17" s="545">
        <v>1270</v>
      </c>
      <c r="E17" s="545">
        <v>626549</v>
      </c>
      <c r="F17" s="545">
        <v>192906</v>
      </c>
      <c r="G17" s="545">
        <v>14954</v>
      </c>
      <c r="H17" s="545">
        <v>30</v>
      </c>
      <c r="I17" s="545">
        <v>167584</v>
      </c>
      <c r="J17" s="545">
        <v>1730</v>
      </c>
      <c r="K17" s="545" t="s">
        <v>39</v>
      </c>
      <c r="L17" s="545">
        <v>2542</v>
      </c>
      <c r="M17" s="545">
        <v>288109</v>
      </c>
      <c r="N17" s="545">
        <v>248907</v>
      </c>
      <c r="O17" s="545">
        <v>567</v>
      </c>
      <c r="P17" s="545">
        <v>29</v>
      </c>
      <c r="Q17" s="545">
        <v>37307</v>
      </c>
      <c r="R17" s="545">
        <v>37</v>
      </c>
      <c r="S17" s="545" t="s">
        <v>39</v>
      </c>
      <c r="T17" s="545">
        <v>418</v>
      </c>
      <c r="U17" s="545" t="s">
        <v>39</v>
      </c>
      <c r="V17" s="545">
        <v>844</v>
      </c>
    </row>
    <row r="18" spans="1:22" ht="27.75" customHeight="1">
      <c r="A18" s="641" t="s">
        <v>266</v>
      </c>
      <c r="B18" s="541">
        <v>5393701</v>
      </c>
      <c r="C18" s="541">
        <v>4111147</v>
      </c>
      <c r="D18" s="541">
        <v>1762245</v>
      </c>
      <c r="E18" s="541">
        <v>1196824</v>
      </c>
      <c r="F18" s="541">
        <v>629760</v>
      </c>
      <c r="G18" s="541">
        <v>43871</v>
      </c>
      <c r="H18" s="541">
        <v>88681</v>
      </c>
      <c r="I18" s="541">
        <v>371613</v>
      </c>
      <c r="J18" s="541">
        <v>3988</v>
      </c>
      <c r="K18" s="541" t="s">
        <v>39</v>
      </c>
      <c r="L18" s="541">
        <v>14165</v>
      </c>
      <c r="M18" s="541">
        <v>1282554</v>
      </c>
      <c r="N18" s="541">
        <v>995963</v>
      </c>
      <c r="O18" s="541">
        <v>242498</v>
      </c>
      <c r="P18" s="541">
        <v>4215</v>
      </c>
      <c r="Q18" s="541">
        <v>1200</v>
      </c>
      <c r="R18" s="541" t="s">
        <v>39</v>
      </c>
      <c r="S18" s="541">
        <v>684</v>
      </c>
      <c r="T18" s="541">
        <v>33118</v>
      </c>
      <c r="U18" s="541">
        <v>182</v>
      </c>
      <c r="V18" s="541">
        <v>4694</v>
      </c>
    </row>
    <row r="19" spans="1:22" ht="27.75" customHeight="1">
      <c r="A19" s="572" t="s">
        <v>296</v>
      </c>
      <c r="B19" s="545">
        <v>540924</v>
      </c>
      <c r="C19" s="545">
        <v>520577</v>
      </c>
      <c r="D19" s="545">
        <v>124483</v>
      </c>
      <c r="E19" s="545">
        <v>175863</v>
      </c>
      <c r="F19" s="545">
        <v>99327</v>
      </c>
      <c r="G19" s="545">
        <v>9990</v>
      </c>
      <c r="H19" s="545">
        <v>15706</v>
      </c>
      <c r="I19" s="545">
        <v>94648</v>
      </c>
      <c r="J19" s="545">
        <v>560</v>
      </c>
      <c r="K19" s="545" t="s">
        <v>39</v>
      </c>
      <c r="L19" s="545" t="s">
        <v>39</v>
      </c>
      <c r="M19" s="545">
        <v>20347</v>
      </c>
      <c r="N19" s="545">
        <v>3457</v>
      </c>
      <c r="O19" s="545">
        <v>3286</v>
      </c>
      <c r="P19" s="545">
        <v>123</v>
      </c>
      <c r="Q19" s="545">
        <v>6506</v>
      </c>
      <c r="R19" s="545" t="s">
        <v>39</v>
      </c>
      <c r="S19" s="545" t="s">
        <v>39</v>
      </c>
      <c r="T19" s="545">
        <v>6793</v>
      </c>
      <c r="U19" s="545">
        <v>182</v>
      </c>
      <c r="V19" s="545" t="s">
        <v>39</v>
      </c>
    </row>
    <row r="20" spans="1:22" ht="24">
      <c r="A20" s="598" t="s">
        <v>278</v>
      </c>
      <c r="B20" s="541">
        <v>187960</v>
      </c>
      <c r="C20" s="541">
        <v>184932</v>
      </c>
      <c r="D20" s="541">
        <v>42768</v>
      </c>
      <c r="E20" s="541">
        <v>46906</v>
      </c>
      <c r="F20" s="541">
        <v>46489</v>
      </c>
      <c r="G20" s="541">
        <v>968</v>
      </c>
      <c r="H20" s="541">
        <v>3900</v>
      </c>
      <c r="I20" s="541">
        <v>42953</v>
      </c>
      <c r="J20" s="541">
        <v>392</v>
      </c>
      <c r="K20" s="541" t="s">
        <v>39</v>
      </c>
      <c r="L20" s="541">
        <v>556</v>
      </c>
      <c r="M20" s="541">
        <v>3028</v>
      </c>
      <c r="N20" s="541">
        <v>169</v>
      </c>
      <c r="O20" s="541">
        <v>27</v>
      </c>
      <c r="P20" s="541" t="s">
        <v>39</v>
      </c>
      <c r="Q20" s="541">
        <v>5</v>
      </c>
      <c r="R20" s="541" t="s">
        <v>39</v>
      </c>
      <c r="S20" s="541">
        <v>64</v>
      </c>
      <c r="T20" s="541">
        <v>2763</v>
      </c>
      <c r="U20" s="541" t="s">
        <v>39</v>
      </c>
      <c r="V20" s="541" t="s">
        <v>39</v>
      </c>
    </row>
    <row r="21" spans="1:22">
      <c r="A21" s="644"/>
      <c r="B21" s="645"/>
      <c r="C21" s="645"/>
      <c r="D21" s="645"/>
      <c r="E21" s="645"/>
      <c r="F21" s="645"/>
      <c r="G21" s="645"/>
      <c r="H21" s="645"/>
      <c r="I21" s="645"/>
      <c r="J21" s="645"/>
      <c r="K21" s="645"/>
      <c r="L21" s="645"/>
      <c r="M21" s="645"/>
      <c r="N21" s="645"/>
      <c r="O21" s="645"/>
      <c r="P21" s="645"/>
      <c r="Q21" s="645"/>
      <c r="R21" s="645"/>
    </row>
    <row r="22" spans="1:22" ht="27" customHeight="1">
      <c r="A22" s="1111" t="s">
        <v>265</v>
      </c>
      <c r="B22" s="1127"/>
      <c r="C22" s="1127"/>
      <c r="D22" s="1127"/>
      <c r="E22" s="1127"/>
      <c r="F22" s="1127"/>
      <c r="G22" s="1127"/>
      <c r="H22" s="1127"/>
      <c r="I22" s="1127"/>
      <c r="J22" s="1127"/>
      <c r="K22" s="1127"/>
      <c r="L22" s="1127"/>
      <c r="M22" s="1127"/>
      <c r="N22" s="1127"/>
      <c r="O22" s="1127"/>
      <c r="P22" s="1127"/>
      <c r="Q22" s="1127"/>
      <c r="R22" s="1127"/>
    </row>
  </sheetData>
  <mergeCells count="8">
    <mergeCell ref="A1:V1"/>
    <mergeCell ref="N3:V3"/>
    <mergeCell ref="A22:R22"/>
    <mergeCell ref="A3:A4"/>
    <mergeCell ref="B3:B4"/>
    <mergeCell ref="C3:C4"/>
    <mergeCell ref="D3:L3"/>
    <mergeCell ref="M3:M4"/>
  </mergeCells>
  <hyperlinks>
    <hyperlink ref="W1" location="INDICE!A32" display="INDICE"/>
  </hyperlinks>
  <printOptions horizontalCentered="1"/>
  <pageMargins left="0.51181102362204722" right="0.51181102362204722" top="1.1023622047244095" bottom="0.51181102362204722" header="0.11811023622047245" footer="0.23622047244094491"/>
  <pageSetup paperSize="9" scale="50" firstPageNumber="74" orientation="landscape" useFirstPageNumber="1" r:id="rId1"/>
  <headerFooter scaleWithDoc="0">
    <oddHeader>&amp;C&amp;G</oddHeader>
    <oddFooter>&amp;C&amp;12 74</oddFooter>
  </headerFooter>
  <legacyDrawingHF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A1:V23"/>
  <sheetViews>
    <sheetView showGridLines="0" zoomScale="90" zoomScaleNormal="90" zoomScalePageLayoutView="90" workbookViewId="0">
      <selection activeCell="B1" sqref="B1:Q1"/>
    </sheetView>
  </sheetViews>
  <sheetFormatPr baseColWidth="10" defaultColWidth="9.140625" defaultRowHeight="12.75"/>
  <cols>
    <col min="1" max="1" width="24.85546875" style="591" customWidth="1"/>
    <col min="2" max="2" width="12.28515625" style="591" customWidth="1"/>
    <col min="3" max="3" width="10.5703125" style="591" customWidth="1"/>
    <col min="4" max="4" width="7.140625" style="591" bestFit="1" customWidth="1"/>
    <col min="5" max="5" width="8.7109375" style="591" bestFit="1" customWidth="1"/>
    <col min="6" max="6" width="11.140625" style="591" bestFit="1" customWidth="1"/>
    <col min="7" max="7" width="10.5703125" style="591" customWidth="1"/>
    <col min="8" max="8" width="12.140625" style="591" customWidth="1"/>
    <col min="9" max="9" width="10.5703125" style="591" customWidth="1"/>
    <col min="10" max="13" width="11.5703125" style="591" customWidth="1"/>
    <col min="14" max="14" width="11" style="591" customWidth="1"/>
    <col min="15" max="15" width="11" style="591" bestFit="1" customWidth="1"/>
    <col min="16" max="16" width="11.5703125" style="591" customWidth="1"/>
    <col min="17" max="17" width="9.7109375" style="591" bestFit="1" customWidth="1"/>
    <col min="18" max="18" width="11.5703125" style="591" customWidth="1"/>
    <col min="19" max="19" width="13.85546875" style="591" customWidth="1"/>
    <col min="20" max="20" width="11.85546875" style="591" customWidth="1"/>
    <col min="21" max="21" width="7.28515625" style="591" bestFit="1" customWidth="1"/>
    <col min="22" max="16384" width="9.140625" style="591"/>
  </cols>
  <sheetData>
    <row r="1" spans="1:22" s="597" customFormat="1" ht="63" customHeight="1">
      <c r="A1" s="1110" t="s">
        <v>1349</v>
      </c>
      <c r="B1" s="1110"/>
      <c r="C1" s="1110"/>
      <c r="D1" s="1110"/>
      <c r="E1" s="1110"/>
      <c r="F1" s="1110"/>
      <c r="G1" s="1110"/>
      <c r="H1" s="1110"/>
      <c r="I1" s="1110"/>
      <c r="J1" s="1110"/>
      <c r="K1" s="1110"/>
      <c r="L1" s="1110"/>
      <c r="M1" s="1110"/>
      <c r="N1" s="1110"/>
      <c r="O1" s="1110"/>
      <c r="P1" s="1110"/>
      <c r="Q1" s="1110"/>
      <c r="R1" s="1110"/>
      <c r="S1" s="1110"/>
      <c r="T1" s="1110"/>
      <c r="U1" s="1110"/>
      <c r="V1" s="240" t="s">
        <v>555</v>
      </c>
    </row>
    <row r="2" spans="1:22" s="597" customFormat="1" ht="5.25" customHeight="1">
      <c r="A2" s="596"/>
      <c r="B2" s="604"/>
      <c r="C2" s="604"/>
      <c r="D2" s="604"/>
      <c r="E2" s="604"/>
      <c r="F2" s="604"/>
      <c r="G2" s="604"/>
      <c r="H2" s="604"/>
      <c r="I2" s="604"/>
      <c r="J2" s="604"/>
      <c r="K2" s="604"/>
      <c r="L2" s="604"/>
      <c r="M2" s="604"/>
      <c r="N2" s="604"/>
      <c r="O2" s="604"/>
      <c r="P2" s="604"/>
    </row>
    <row r="3" spans="1:22" s="632" customFormat="1" ht="21.75" customHeight="1">
      <c r="A3" s="1112" t="s">
        <v>650</v>
      </c>
      <c r="B3" s="1112" t="s">
        <v>282</v>
      </c>
      <c r="C3" s="1112" t="s">
        <v>190</v>
      </c>
      <c r="D3" s="1112" t="s">
        <v>624</v>
      </c>
      <c r="E3" s="1115"/>
      <c r="F3" s="1115"/>
      <c r="G3" s="1115"/>
      <c r="H3" s="1115"/>
      <c r="I3" s="1115"/>
      <c r="J3" s="1115"/>
      <c r="K3" s="1115"/>
      <c r="L3" s="1115"/>
      <c r="M3" s="1112" t="s">
        <v>66</v>
      </c>
      <c r="N3" s="1116" t="s">
        <v>625</v>
      </c>
      <c r="O3" s="1117"/>
      <c r="P3" s="1117"/>
      <c r="Q3" s="1117"/>
      <c r="R3" s="1117"/>
      <c r="S3" s="1117"/>
      <c r="T3" s="1117"/>
      <c r="U3" s="1117"/>
    </row>
    <row r="4" spans="1:22" s="632" customFormat="1" ht="47.25" customHeight="1">
      <c r="A4" s="1114"/>
      <c r="B4" s="1114"/>
      <c r="C4" s="1114"/>
      <c r="D4" s="560" t="s">
        <v>568</v>
      </c>
      <c r="E4" s="560" t="s">
        <v>708</v>
      </c>
      <c r="F4" s="560" t="s">
        <v>709</v>
      </c>
      <c r="G4" s="560" t="s">
        <v>710</v>
      </c>
      <c r="H4" s="560" t="s">
        <v>711</v>
      </c>
      <c r="I4" s="560" t="s">
        <v>712</v>
      </c>
      <c r="J4" s="560" t="s">
        <v>713</v>
      </c>
      <c r="K4" s="560" t="s">
        <v>1060</v>
      </c>
      <c r="L4" s="560" t="s">
        <v>715</v>
      </c>
      <c r="M4" s="1114"/>
      <c r="N4" s="560" t="s">
        <v>608</v>
      </c>
      <c r="O4" s="560" t="s">
        <v>609</v>
      </c>
      <c r="P4" s="560" t="s">
        <v>974</v>
      </c>
      <c r="Q4" s="560" t="s">
        <v>717</v>
      </c>
      <c r="R4" s="560" t="s">
        <v>718</v>
      </c>
      <c r="S4" s="560" t="s">
        <v>719</v>
      </c>
      <c r="T4" s="560" t="s">
        <v>720</v>
      </c>
      <c r="U4" s="560" t="s">
        <v>106</v>
      </c>
    </row>
    <row r="5" spans="1:22" s="646" customFormat="1" ht="18.75" customHeight="1">
      <c r="A5" s="640" t="s">
        <v>11</v>
      </c>
      <c r="B5" s="545">
        <v>9357057</v>
      </c>
      <c r="C5" s="545">
        <v>6102831</v>
      </c>
      <c r="D5" s="545">
        <v>67043</v>
      </c>
      <c r="E5" s="545">
        <v>1703629</v>
      </c>
      <c r="F5" s="545">
        <v>717297</v>
      </c>
      <c r="G5" s="545">
        <v>753043</v>
      </c>
      <c r="H5" s="545">
        <v>274089</v>
      </c>
      <c r="I5" s="545">
        <v>2468012</v>
      </c>
      <c r="J5" s="545">
        <v>89737</v>
      </c>
      <c r="K5" s="545">
        <v>11233</v>
      </c>
      <c r="L5" s="545">
        <v>18748</v>
      </c>
      <c r="M5" s="545">
        <v>3254226</v>
      </c>
      <c r="N5" s="545">
        <v>1779924</v>
      </c>
      <c r="O5" s="545">
        <v>23741</v>
      </c>
      <c r="P5" s="545">
        <v>962544</v>
      </c>
      <c r="Q5" s="545">
        <v>19416</v>
      </c>
      <c r="R5" s="545">
        <v>7383</v>
      </c>
      <c r="S5" s="545">
        <v>131295</v>
      </c>
      <c r="T5" s="545">
        <v>1397</v>
      </c>
      <c r="U5" s="545">
        <v>328526</v>
      </c>
    </row>
    <row r="6" spans="1:22" ht="19.5" customHeight="1">
      <c r="A6" s="641" t="s">
        <v>647</v>
      </c>
      <c r="B6" s="541">
        <v>8431951</v>
      </c>
      <c r="C6" s="541">
        <v>5195247</v>
      </c>
      <c r="D6" s="541">
        <v>62246</v>
      </c>
      <c r="E6" s="541">
        <v>1504359</v>
      </c>
      <c r="F6" s="541">
        <v>507321</v>
      </c>
      <c r="G6" s="541">
        <v>716252</v>
      </c>
      <c r="H6" s="541">
        <v>207105</v>
      </c>
      <c r="I6" s="541">
        <v>2096399</v>
      </c>
      <c r="J6" s="541">
        <v>85749</v>
      </c>
      <c r="K6" s="541">
        <v>11233</v>
      </c>
      <c r="L6" s="541">
        <v>4583</v>
      </c>
      <c r="M6" s="541">
        <v>3236704</v>
      </c>
      <c r="N6" s="541">
        <v>1774955</v>
      </c>
      <c r="O6" s="541">
        <v>23741</v>
      </c>
      <c r="P6" s="541">
        <v>961344</v>
      </c>
      <c r="Q6" s="541">
        <v>19416</v>
      </c>
      <c r="R6" s="541">
        <v>6699</v>
      </c>
      <c r="S6" s="541">
        <v>125502</v>
      </c>
      <c r="T6" s="541">
        <v>1215</v>
      </c>
      <c r="U6" s="541">
        <v>323832</v>
      </c>
    </row>
    <row r="7" spans="1:22" ht="18.75" customHeight="1">
      <c r="A7" s="572" t="s">
        <v>245</v>
      </c>
      <c r="B7" s="545">
        <v>78972</v>
      </c>
      <c r="C7" s="545">
        <v>60758</v>
      </c>
      <c r="D7" s="545">
        <v>1075</v>
      </c>
      <c r="E7" s="545">
        <v>8911</v>
      </c>
      <c r="F7" s="545">
        <v>2324</v>
      </c>
      <c r="G7" s="545">
        <v>150</v>
      </c>
      <c r="H7" s="545">
        <v>321</v>
      </c>
      <c r="I7" s="545">
        <v>43538</v>
      </c>
      <c r="J7" s="545">
        <v>4439</v>
      </c>
      <c r="K7" s="545" t="s">
        <v>39</v>
      </c>
      <c r="L7" s="545" t="s">
        <v>39</v>
      </c>
      <c r="M7" s="545">
        <v>18214</v>
      </c>
      <c r="N7" s="545">
        <v>9807</v>
      </c>
      <c r="O7" s="545">
        <v>36</v>
      </c>
      <c r="P7" s="545">
        <v>5803</v>
      </c>
      <c r="Q7" s="545" t="s">
        <v>39</v>
      </c>
      <c r="R7" s="545">
        <v>120</v>
      </c>
      <c r="S7" s="545">
        <v>1115</v>
      </c>
      <c r="T7" s="545" t="s">
        <v>39</v>
      </c>
      <c r="U7" s="545">
        <v>1333</v>
      </c>
    </row>
    <row r="8" spans="1:22" ht="18.75" customHeight="1">
      <c r="A8" s="598" t="s">
        <v>281</v>
      </c>
      <c r="B8" s="541">
        <v>268593</v>
      </c>
      <c r="C8" s="541">
        <v>181889</v>
      </c>
      <c r="D8" s="541">
        <v>4914</v>
      </c>
      <c r="E8" s="541">
        <v>29010</v>
      </c>
      <c r="F8" s="541">
        <v>29266</v>
      </c>
      <c r="G8" s="541">
        <v>703</v>
      </c>
      <c r="H8" s="541">
        <v>3679</v>
      </c>
      <c r="I8" s="541">
        <v>107265</v>
      </c>
      <c r="J8" s="541">
        <v>6743</v>
      </c>
      <c r="K8" s="541">
        <v>1</v>
      </c>
      <c r="L8" s="541">
        <v>308</v>
      </c>
      <c r="M8" s="541">
        <v>86704</v>
      </c>
      <c r="N8" s="541">
        <v>43431</v>
      </c>
      <c r="O8" s="541">
        <v>96</v>
      </c>
      <c r="P8" s="541">
        <v>28503</v>
      </c>
      <c r="Q8" s="541">
        <v>17</v>
      </c>
      <c r="R8" s="541">
        <v>100</v>
      </c>
      <c r="S8" s="541">
        <v>4948</v>
      </c>
      <c r="T8" s="541" t="s">
        <v>39</v>
      </c>
      <c r="U8" s="541">
        <v>9609</v>
      </c>
    </row>
    <row r="9" spans="1:22" ht="19.5" customHeight="1">
      <c r="A9" s="572" t="s">
        <v>280</v>
      </c>
      <c r="B9" s="545">
        <v>604374</v>
      </c>
      <c r="C9" s="545">
        <v>372898</v>
      </c>
      <c r="D9" s="545">
        <v>9566</v>
      </c>
      <c r="E9" s="545">
        <v>64695</v>
      </c>
      <c r="F9" s="545">
        <v>119817</v>
      </c>
      <c r="G9" s="545">
        <v>8757</v>
      </c>
      <c r="H9" s="545">
        <v>6945</v>
      </c>
      <c r="I9" s="545">
        <v>153795</v>
      </c>
      <c r="J9" s="545">
        <v>8341</v>
      </c>
      <c r="K9" s="545">
        <v>10</v>
      </c>
      <c r="L9" s="545">
        <v>972</v>
      </c>
      <c r="M9" s="545">
        <v>231476</v>
      </c>
      <c r="N9" s="545">
        <v>112948</v>
      </c>
      <c r="O9" s="545">
        <v>240</v>
      </c>
      <c r="P9" s="545">
        <v>66173</v>
      </c>
      <c r="Q9" s="545">
        <v>115</v>
      </c>
      <c r="R9" s="545">
        <v>342</v>
      </c>
      <c r="S9" s="545">
        <v>9774</v>
      </c>
      <c r="T9" s="545" t="s">
        <v>39</v>
      </c>
      <c r="U9" s="545">
        <v>41884</v>
      </c>
    </row>
    <row r="10" spans="1:22" ht="21" customHeight="1">
      <c r="A10" s="598" t="s">
        <v>279</v>
      </c>
      <c r="B10" s="541">
        <v>577391</v>
      </c>
      <c r="C10" s="541">
        <v>319700</v>
      </c>
      <c r="D10" s="541">
        <v>4551</v>
      </c>
      <c r="E10" s="541">
        <v>51020</v>
      </c>
      <c r="F10" s="541">
        <v>90521</v>
      </c>
      <c r="G10" s="541">
        <v>21129</v>
      </c>
      <c r="H10" s="541">
        <v>7186</v>
      </c>
      <c r="I10" s="541">
        <v>138578</v>
      </c>
      <c r="J10" s="541">
        <v>6329</v>
      </c>
      <c r="K10" s="541">
        <v>342</v>
      </c>
      <c r="L10" s="541">
        <v>44</v>
      </c>
      <c r="M10" s="541">
        <v>257691</v>
      </c>
      <c r="N10" s="541">
        <v>132719</v>
      </c>
      <c r="O10" s="541">
        <v>223</v>
      </c>
      <c r="P10" s="541">
        <v>76932</v>
      </c>
      <c r="Q10" s="541">
        <v>5446</v>
      </c>
      <c r="R10" s="541">
        <v>104</v>
      </c>
      <c r="S10" s="541">
        <v>9349</v>
      </c>
      <c r="T10" s="541" t="s">
        <v>39</v>
      </c>
      <c r="U10" s="541">
        <v>32918</v>
      </c>
    </row>
    <row r="11" spans="1:22" ht="21" customHeight="1">
      <c r="A11" s="572" t="s">
        <v>271</v>
      </c>
      <c r="B11" s="545">
        <v>574996</v>
      </c>
      <c r="C11" s="545">
        <v>267810</v>
      </c>
      <c r="D11" s="545">
        <v>2715</v>
      </c>
      <c r="E11" s="545">
        <v>39211</v>
      </c>
      <c r="F11" s="545">
        <v>50191</v>
      </c>
      <c r="G11" s="545">
        <v>18545</v>
      </c>
      <c r="H11" s="545">
        <v>6604</v>
      </c>
      <c r="I11" s="545">
        <v>141109</v>
      </c>
      <c r="J11" s="545">
        <v>8752</v>
      </c>
      <c r="K11" s="545">
        <v>619</v>
      </c>
      <c r="L11" s="545">
        <v>64</v>
      </c>
      <c r="M11" s="545">
        <v>307186</v>
      </c>
      <c r="N11" s="545">
        <v>174583</v>
      </c>
      <c r="O11" s="545">
        <v>273</v>
      </c>
      <c r="P11" s="545">
        <v>92857</v>
      </c>
      <c r="Q11" s="545">
        <v>5034</v>
      </c>
      <c r="R11" s="545">
        <v>126</v>
      </c>
      <c r="S11" s="545">
        <v>8015</v>
      </c>
      <c r="T11" s="545" t="s">
        <v>39</v>
      </c>
      <c r="U11" s="545">
        <v>26298</v>
      </c>
    </row>
    <row r="12" spans="1:22" ht="19.5" customHeight="1">
      <c r="A12" s="598" t="s">
        <v>270</v>
      </c>
      <c r="B12" s="541">
        <v>672983</v>
      </c>
      <c r="C12" s="541">
        <v>315177</v>
      </c>
      <c r="D12" s="541">
        <v>4740</v>
      </c>
      <c r="E12" s="541">
        <v>61391</v>
      </c>
      <c r="F12" s="541">
        <v>13248</v>
      </c>
      <c r="G12" s="541">
        <v>25365</v>
      </c>
      <c r="H12" s="541">
        <v>6698</v>
      </c>
      <c r="I12" s="541">
        <v>190924</v>
      </c>
      <c r="J12" s="541">
        <v>12108</v>
      </c>
      <c r="K12" s="541">
        <v>648</v>
      </c>
      <c r="L12" s="541">
        <v>55</v>
      </c>
      <c r="M12" s="541">
        <v>357806</v>
      </c>
      <c r="N12" s="541">
        <v>202547</v>
      </c>
      <c r="O12" s="541">
        <v>673</v>
      </c>
      <c r="P12" s="541">
        <v>113213</v>
      </c>
      <c r="Q12" s="541">
        <v>4391</v>
      </c>
      <c r="R12" s="541">
        <v>208</v>
      </c>
      <c r="S12" s="541">
        <v>8569</v>
      </c>
      <c r="T12" s="541">
        <v>9</v>
      </c>
      <c r="U12" s="541">
        <v>28196</v>
      </c>
    </row>
    <row r="13" spans="1:22" ht="22.5" customHeight="1">
      <c r="A13" s="572" t="s">
        <v>269</v>
      </c>
      <c r="B13" s="545">
        <v>1377248</v>
      </c>
      <c r="C13" s="545">
        <v>724229</v>
      </c>
      <c r="D13" s="545">
        <v>17297</v>
      </c>
      <c r="E13" s="545">
        <v>198915</v>
      </c>
      <c r="F13" s="545">
        <v>4149</v>
      </c>
      <c r="G13" s="545">
        <v>78939</v>
      </c>
      <c r="H13" s="545">
        <v>21583</v>
      </c>
      <c r="I13" s="545">
        <v>383193</v>
      </c>
      <c r="J13" s="545">
        <v>17199</v>
      </c>
      <c r="K13" s="545">
        <v>2813</v>
      </c>
      <c r="L13" s="545">
        <v>141</v>
      </c>
      <c r="M13" s="545">
        <v>653019</v>
      </c>
      <c r="N13" s="545">
        <v>365454</v>
      </c>
      <c r="O13" s="545">
        <v>6733</v>
      </c>
      <c r="P13" s="545">
        <v>192806</v>
      </c>
      <c r="Q13" s="545">
        <v>2566</v>
      </c>
      <c r="R13" s="545">
        <v>1632</v>
      </c>
      <c r="S13" s="545">
        <v>17657</v>
      </c>
      <c r="T13" s="545">
        <v>71</v>
      </c>
      <c r="U13" s="545">
        <v>66100</v>
      </c>
    </row>
    <row r="14" spans="1:22" ht="22.5" customHeight="1">
      <c r="A14" s="598" t="s">
        <v>268</v>
      </c>
      <c r="B14" s="541">
        <v>1142055</v>
      </c>
      <c r="C14" s="541">
        <v>684220</v>
      </c>
      <c r="D14" s="541">
        <v>8924</v>
      </c>
      <c r="E14" s="541">
        <v>154692</v>
      </c>
      <c r="F14" s="541">
        <v>2179</v>
      </c>
      <c r="G14" s="541">
        <v>129146</v>
      </c>
      <c r="H14" s="541">
        <v>47999</v>
      </c>
      <c r="I14" s="541">
        <v>327800</v>
      </c>
      <c r="J14" s="541">
        <v>11009</v>
      </c>
      <c r="K14" s="541">
        <v>2253</v>
      </c>
      <c r="L14" s="541">
        <v>218</v>
      </c>
      <c r="M14" s="541">
        <v>457835</v>
      </c>
      <c r="N14" s="541">
        <v>232607</v>
      </c>
      <c r="O14" s="541">
        <v>7832</v>
      </c>
      <c r="P14" s="541">
        <v>148755</v>
      </c>
      <c r="Q14" s="541">
        <v>1574</v>
      </c>
      <c r="R14" s="541">
        <v>1968</v>
      </c>
      <c r="S14" s="541">
        <v>20839</v>
      </c>
      <c r="T14" s="541">
        <v>198</v>
      </c>
      <c r="U14" s="541">
        <v>44062</v>
      </c>
    </row>
    <row r="15" spans="1:22" ht="21.75" customHeight="1">
      <c r="A15" s="572" t="s">
        <v>267</v>
      </c>
      <c r="B15" s="545">
        <v>800418</v>
      </c>
      <c r="C15" s="545">
        <v>477620</v>
      </c>
      <c r="D15" s="545">
        <v>2989</v>
      </c>
      <c r="E15" s="545">
        <v>116974</v>
      </c>
      <c r="F15" s="545">
        <v>2282</v>
      </c>
      <c r="G15" s="545">
        <v>108858</v>
      </c>
      <c r="H15" s="545">
        <v>25465</v>
      </c>
      <c r="I15" s="545">
        <v>213463</v>
      </c>
      <c r="J15" s="545">
        <v>5424</v>
      </c>
      <c r="K15" s="545">
        <v>2053</v>
      </c>
      <c r="L15" s="545">
        <v>112</v>
      </c>
      <c r="M15" s="545">
        <v>322798</v>
      </c>
      <c r="N15" s="545">
        <v>139831</v>
      </c>
      <c r="O15" s="545">
        <v>4623</v>
      </c>
      <c r="P15" s="545">
        <v>105795</v>
      </c>
      <c r="Q15" s="545">
        <v>166</v>
      </c>
      <c r="R15" s="545">
        <v>1395</v>
      </c>
      <c r="S15" s="545">
        <v>26894</v>
      </c>
      <c r="T15" s="545">
        <v>541</v>
      </c>
      <c r="U15" s="545">
        <v>43553</v>
      </c>
    </row>
    <row r="16" spans="1:22" ht="25.5" customHeight="1">
      <c r="A16" s="598" t="s">
        <v>236</v>
      </c>
      <c r="B16" s="541">
        <v>1040510</v>
      </c>
      <c r="C16" s="541">
        <v>783993</v>
      </c>
      <c r="D16" s="541">
        <v>4349</v>
      </c>
      <c r="E16" s="541">
        <v>153379</v>
      </c>
      <c r="F16" s="541">
        <v>493</v>
      </c>
      <c r="G16" s="541">
        <v>309726</v>
      </c>
      <c r="H16" s="541">
        <v>80600</v>
      </c>
      <c r="I16" s="541">
        <v>229150</v>
      </c>
      <c r="J16" s="541">
        <v>3675</v>
      </c>
      <c r="K16" s="541">
        <v>2494</v>
      </c>
      <c r="L16" s="541">
        <v>127</v>
      </c>
      <c r="M16" s="541">
        <v>256517</v>
      </c>
      <c r="N16" s="541">
        <v>112373</v>
      </c>
      <c r="O16" s="541">
        <v>2812</v>
      </c>
      <c r="P16" s="541">
        <v>93200</v>
      </c>
      <c r="Q16" s="541">
        <v>70</v>
      </c>
      <c r="R16" s="541">
        <v>704</v>
      </c>
      <c r="S16" s="541">
        <v>17926</v>
      </c>
      <c r="T16" s="541">
        <v>396</v>
      </c>
      <c r="U16" s="541">
        <v>29036</v>
      </c>
    </row>
    <row r="17" spans="1:21" s="646" customFormat="1">
      <c r="A17" s="572" t="s">
        <v>258</v>
      </c>
      <c r="B17" s="545">
        <v>1294411</v>
      </c>
      <c r="C17" s="545">
        <v>1006953</v>
      </c>
      <c r="D17" s="545">
        <v>1126</v>
      </c>
      <c r="E17" s="545">
        <v>626161</v>
      </c>
      <c r="F17" s="545">
        <v>192851</v>
      </c>
      <c r="G17" s="545">
        <v>14934</v>
      </c>
      <c r="H17" s="545">
        <v>25</v>
      </c>
      <c r="I17" s="545">
        <v>167584</v>
      </c>
      <c r="J17" s="545">
        <v>1730</v>
      </c>
      <c r="K17" s="545" t="s">
        <v>39</v>
      </c>
      <c r="L17" s="545">
        <v>2542</v>
      </c>
      <c r="M17" s="545">
        <v>287458</v>
      </c>
      <c r="N17" s="545">
        <v>248655</v>
      </c>
      <c r="O17" s="545">
        <v>200</v>
      </c>
      <c r="P17" s="545">
        <v>37307</v>
      </c>
      <c r="Q17" s="545">
        <v>37</v>
      </c>
      <c r="R17" s="545" t="s">
        <v>39</v>
      </c>
      <c r="S17" s="545">
        <v>416</v>
      </c>
      <c r="T17" s="545" t="s">
        <v>39</v>
      </c>
      <c r="U17" s="545">
        <v>843</v>
      </c>
    </row>
    <row r="18" spans="1:21" ht="30" customHeight="1">
      <c r="A18" s="641" t="s">
        <v>266</v>
      </c>
      <c r="B18" s="541">
        <v>925106</v>
      </c>
      <c r="C18" s="541">
        <v>907584</v>
      </c>
      <c r="D18" s="541">
        <v>4797</v>
      </c>
      <c r="E18" s="541">
        <v>199270</v>
      </c>
      <c r="F18" s="541">
        <v>209976</v>
      </c>
      <c r="G18" s="541">
        <v>36791</v>
      </c>
      <c r="H18" s="541">
        <v>66984</v>
      </c>
      <c r="I18" s="541">
        <v>371613</v>
      </c>
      <c r="J18" s="541">
        <v>3988</v>
      </c>
      <c r="K18" s="541" t="s">
        <v>39</v>
      </c>
      <c r="L18" s="541">
        <v>14165</v>
      </c>
      <c r="M18" s="541">
        <v>17522</v>
      </c>
      <c r="N18" s="541">
        <v>4969</v>
      </c>
      <c r="O18" s="541" t="s">
        <v>39</v>
      </c>
      <c r="P18" s="541">
        <v>1200</v>
      </c>
      <c r="Q18" s="541" t="s">
        <v>39</v>
      </c>
      <c r="R18" s="541">
        <v>684</v>
      </c>
      <c r="S18" s="541">
        <v>5793</v>
      </c>
      <c r="T18" s="541">
        <v>182</v>
      </c>
      <c r="U18" s="541">
        <v>4694</v>
      </c>
    </row>
    <row r="19" spans="1:21" ht="43.5" customHeight="1">
      <c r="A19" s="572" t="s">
        <v>296</v>
      </c>
      <c r="B19" s="545">
        <v>195895</v>
      </c>
      <c r="C19" s="545">
        <v>181303</v>
      </c>
      <c r="D19" s="545">
        <v>1230</v>
      </c>
      <c r="E19" s="545">
        <v>24253</v>
      </c>
      <c r="F19" s="545">
        <v>43309</v>
      </c>
      <c r="G19" s="545">
        <v>8226</v>
      </c>
      <c r="H19" s="545">
        <v>9077</v>
      </c>
      <c r="I19" s="545">
        <v>94648</v>
      </c>
      <c r="J19" s="545">
        <v>560</v>
      </c>
      <c r="K19" s="545" t="s">
        <v>39</v>
      </c>
      <c r="L19" s="545" t="s">
        <v>39</v>
      </c>
      <c r="M19" s="545">
        <v>14592</v>
      </c>
      <c r="N19" s="545">
        <v>1111</v>
      </c>
      <c r="O19" s="545" t="s">
        <v>39</v>
      </c>
      <c r="P19" s="545">
        <v>6506</v>
      </c>
      <c r="Q19" s="545" t="s">
        <v>39</v>
      </c>
      <c r="R19" s="545" t="s">
        <v>39</v>
      </c>
      <c r="S19" s="545">
        <v>6793</v>
      </c>
      <c r="T19" s="545">
        <v>182</v>
      </c>
      <c r="U19" s="545" t="s">
        <v>39</v>
      </c>
    </row>
    <row r="20" spans="1:21" ht="11.25" customHeight="1">
      <c r="A20" s="598" t="s">
        <v>278</v>
      </c>
      <c r="B20" s="541">
        <v>96307</v>
      </c>
      <c r="C20" s="541">
        <v>95912</v>
      </c>
      <c r="D20" s="541">
        <v>2842</v>
      </c>
      <c r="E20" s="541">
        <v>17899</v>
      </c>
      <c r="F20" s="541">
        <v>27929</v>
      </c>
      <c r="G20" s="541">
        <v>968</v>
      </c>
      <c r="H20" s="541">
        <v>2373</v>
      </c>
      <c r="I20" s="541">
        <v>42953</v>
      </c>
      <c r="J20" s="541">
        <v>392</v>
      </c>
      <c r="K20" s="541" t="s">
        <v>39</v>
      </c>
      <c r="L20" s="541">
        <v>556</v>
      </c>
      <c r="M20" s="541">
        <v>395</v>
      </c>
      <c r="N20" s="541">
        <v>169</v>
      </c>
      <c r="O20" s="541" t="s">
        <v>39</v>
      </c>
      <c r="P20" s="541">
        <v>5</v>
      </c>
      <c r="Q20" s="541" t="s">
        <v>39</v>
      </c>
      <c r="R20" s="541">
        <v>64</v>
      </c>
      <c r="S20" s="541">
        <v>157</v>
      </c>
      <c r="T20" s="541" t="s">
        <v>39</v>
      </c>
      <c r="U20" s="541" t="s">
        <v>39</v>
      </c>
    </row>
    <row r="21" spans="1:21" ht="11.25" customHeight="1">
      <c r="A21" s="647"/>
      <c r="B21" s="648"/>
      <c r="C21" s="648"/>
      <c r="D21" s="648"/>
      <c r="E21" s="648"/>
      <c r="F21" s="648"/>
      <c r="G21" s="648"/>
      <c r="H21" s="648"/>
      <c r="I21" s="648"/>
      <c r="J21" s="648"/>
      <c r="K21" s="648"/>
      <c r="L21" s="648"/>
      <c r="M21" s="648"/>
      <c r="N21" s="648"/>
      <c r="O21" s="648"/>
      <c r="P21" s="648"/>
    </row>
    <row r="22" spans="1:21" ht="43.5" customHeight="1">
      <c r="A22" s="1118" t="s">
        <v>696</v>
      </c>
      <c r="B22" s="1127"/>
      <c r="C22" s="1127"/>
      <c r="D22" s="1127"/>
      <c r="E22" s="1127"/>
      <c r="F22" s="1127"/>
      <c r="G22" s="1127"/>
      <c r="H22" s="1127"/>
      <c r="I22" s="1127"/>
      <c r="J22" s="1127"/>
      <c r="K22" s="1127"/>
      <c r="L22" s="1127"/>
      <c r="M22" s="1127"/>
      <c r="N22" s="1127"/>
      <c r="O22" s="1127"/>
      <c r="P22" s="1127"/>
    </row>
    <row r="23" spans="1:21" ht="24" customHeight="1"/>
  </sheetData>
  <mergeCells count="8">
    <mergeCell ref="A1:U1"/>
    <mergeCell ref="N3:U3"/>
    <mergeCell ref="A22:P22"/>
    <mergeCell ref="A3:A4"/>
    <mergeCell ref="B3:B4"/>
    <mergeCell ref="C3:C4"/>
    <mergeCell ref="D3:L3"/>
    <mergeCell ref="M3:M4"/>
  </mergeCells>
  <hyperlinks>
    <hyperlink ref="V1" location="INDICE!A32" display="INDICE"/>
  </hyperlinks>
  <printOptions horizontalCentered="1"/>
  <pageMargins left="0.51181102362204722" right="0.51181102362204722" top="1.1023622047244095" bottom="0.51181102362204722" header="0.11811023622047245" footer="0.23622047244094491"/>
  <pageSetup paperSize="9" scale="53" firstPageNumber="75" orientation="landscape" useFirstPageNumber="1" r:id="rId1"/>
  <headerFooter scaleWithDoc="0">
    <oddHeader>&amp;C&amp;G</oddHeader>
    <oddFooter>&amp;C&amp;12 75</oddFooter>
  </headerFooter>
  <legacyDrawingHF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3"/>
  <dimension ref="A1:M42"/>
  <sheetViews>
    <sheetView showGridLines="0" zoomScaleNormal="100" workbookViewId="0">
      <selection activeCell="C16" sqref="C16"/>
    </sheetView>
  </sheetViews>
  <sheetFormatPr baseColWidth="10" defaultRowHeight="15"/>
  <cols>
    <col min="1" max="1" width="38.42578125" customWidth="1"/>
  </cols>
  <sheetData>
    <row r="1" spans="1:13" ht="78" customHeight="1">
      <c r="A1" s="1166" t="s">
        <v>484</v>
      </c>
      <c r="B1" s="1166"/>
      <c r="C1" s="1166"/>
      <c r="D1" s="1166"/>
      <c r="E1" s="1166"/>
      <c r="F1" s="1166"/>
      <c r="G1" s="1166"/>
      <c r="H1" s="1166"/>
      <c r="I1" s="1166"/>
      <c r="J1" s="1166"/>
      <c r="K1" s="1"/>
      <c r="L1" s="1"/>
      <c r="M1" s="241" t="s">
        <v>555</v>
      </c>
    </row>
    <row r="2" spans="1:13" ht="8.25" customHeight="1">
      <c r="A2" s="2"/>
      <c r="B2" s="3"/>
      <c r="C2" s="3"/>
      <c r="D2" s="3"/>
      <c r="E2" s="3"/>
      <c r="F2" s="3"/>
      <c r="G2" s="3"/>
      <c r="H2" s="3"/>
      <c r="I2" s="3"/>
      <c r="J2" s="3"/>
      <c r="K2" s="3"/>
      <c r="L2" s="3"/>
    </row>
    <row r="3" spans="1:13" ht="25.5" customHeight="1">
      <c r="A3" s="1167" t="s">
        <v>0</v>
      </c>
      <c r="B3" s="74" t="s">
        <v>1</v>
      </c>
      <c r="C3" s="1164" t="s">
        <v>2</v>
      </c>
      <c r="D3" s="1164"/>
      <c r="E3" s="1164" t="s">
        <v>3</v>
      </c>
      <c r="F3" s="1164"/>
      <c r="G3" s="1164" t="s">
        <v>5</v>
      </c>
      <c r="H3" s="1164"/>
      <c r="I3" s="1164" t="s">
        <v>6</v>
      </c>
      <c r="J3" s="1164"/>
      <c r="K3" s="1164" t="s">
        <v>7</v>
      </c>
      <c r="L3" s="1164"/>
    </row>
    <row r="4" spans="1:13" ht="36" customHeight="1">
      <c r="A4" s="1167"/>
      <c r="B4" s="74" t="s">
        <v>8</v>
      </c>
      <c r="C4" s="74" t="s">
        <v>9</v>
      </c>
      <c r="D4" s="74" t="s">
        <v>10</v>
      </c>
      <c r="E4" s="74" t="s">
        <v>9</v>
      </c>
      <c r="F4" s="74" t="s">
        <v>10</v>
      </c>
      <c r="G4" s="74" t="s">
        <v>9</v>
      </c>
      <c r="H4" s="74" t="s">
        <v>10</v>
      </c>
      <c r="I4" s="74" t="s">
        <v>9</v>
      </c>
      <c r="J4" s="74" t="s">
        <v>10</v>
      </c>
      <c r="K4" s="74" t="s">
        <v>9</v>
      </c>
      <c r="L4" s="74" t="s">
        <v>10</v>
      </c>
    </row>
    <row r="5" spans="1:13" ht="6" customHeight="1">
      <c r="A5" s="15"/>
      <c r="B5" s="16"/>
      <c r="C5" s="16"/>
      <c r="D5" s="16"/>
      <c r="E5" s="16"/>
      <c r="F5" s="16"/>
      <c r="G5" s="16"/>
      <c r="H5" s="16"/>
      <c r="I5" s="16"/>
      <c r="J5" s="16"/>
      <c r="K5" s="16"/>
      <c r="L5" s="16"/>
    </row>
    <row r="6" spans="1:13">
      <c r="A6" s="4" t="s">
        <v>11</v>
      </c>
      <c r="B6" s="70">
        <f>(B8+B21+B28+B36+B39)</f>
        <v>12479924</v>
      </c>
      <c r="C6" s="70">
        <f>SUM(C8+C21+C28+C36+C39)</f>
        <v>19939</v>
      </c>
      <c r="D6" s="67">
        <f>(C6/B6)*10000</f>
        <v>15.976860115494292</v>
      </c>
      <c r="E6" s="70">
        <f>SUM(E8+E21+E28+E36+E39)</f>
        <v>2118</v>
      </c>
      <c r="F6" s="67">
        <f>+(E6/$B6)*10000</f>
        <v>1.6971257196758571</v>
      </c>
      <c r="G6" s="70">
        <f>SUM(G8+G21+G28+G36+G39)</f>
        <v>6406</v>
      </c>
      <c r="H6" s="67">
        <f>+(G6/$B6)*10000</f>
        <v>5.1330440794350993</v>
      </c>
      <c r="I6" s="70">
        <f>SUM(I8+I21+I28+I36)</f>
        <v>1055</v>
      </c>
      <c r="J6" s="67">
        <f>+(I6/$B6)*10000</f>
        <v>0.84535771211427257</v>
      </c>
      <c r="K6" s="70">
        <f>SUM(K8+K21+K28+K36+K39)</f>
        <v>12984</v>
      </c>
      <c r="L6" s="67">
        <f>+(K6/$B6)*10000</f>
        <v>10.403909510987408</v>
      </c>
    </row>
    <row r="7" spans="1:13" ht="3" customHeight="1">
      <c r="A7" s="5"/>
      <c r="B7" s="73"/>
      <c r="C7" s="73"/>
      <c r="D7" s="72"/>
      <c r="E7" s="73"/>
      <c r="F7" s="72"/>
      <c r="G7" s="73"/>
      <c r="H7" s="72"/>
      <c r="I7" s="73"/>
      <c r="J7" s="72"/>
      <c r="K7" s="73"/>
      <c r="L7" s="72"/>
    </row>
    <row r="8" spans="1:13">
      <c r="A8" s="7" t="s">
        <v>12</v>
      </c>
      <c r="B8" s="70">
        <f>SUM(B10:B19)</f>
        <v>5603123</v>
      </c>
      <c r="C8" s="70">
        <f>SUM(C10:C19)</f>
        <v>10767</v>
      </c>
      <c r="D8" s="67">
        <f>C8/B8*10000</f>
        <v>19.216069324196525</v>
      </c>
      <c r="E8" s="70">
        <f>SUM(E10:E19)</f>
        <v>1127</v>
      </c>
      <c r="F8" s="67">
        <f>+(E8/$B8)*10000</f>
        <v>2.0113782974244896</v>
      </c>
      <c r="G8" s="70">
        <f>SUM(G10:G19)</f>
        <v>4080</v>
      </c>
      <c r="H8" s="67">
        <f>+(G8/$B8)*10000</f>
        <v>7.2816534636130594</v>
      </c>
      <c r="I8" s="70">
        <f>SUM(I10:I19)</f>
        <v>475</v>
      </c>
      <c r="J8" s="67">
        <f>+(I8/$B8)*10000</f>
        <v>0.84774151843534395</v>
      </c>
      <c r="K8" s="70">
        <f>SUM(K10:K19)</f>
        <v>6142</v>
      </c>
      <c r="L8" s="67">
        <f>+(K8/$B8)*10000</f>
        <v>10.961744013115542</v>
      </c>
    </row>
    <row r="9" spans="1:13" ht="2.25" customHeight="1">
      <c r="A9" s="5"/>
      <c r="B9" s="73"/>
      <c r="C9" s="73"/>
      <c r="D9" s="72"/>
      <c r="E9" s="73"/>
      <c r="F9" s="72"/>
      <c r="G9" s="73"/>
      <c r="H9" s="72"/>
      <c r="I9" s="73"/>
      <c r="J9" s="72"/>
      <c r="K9" s="73"/>
      <c r="L9" s="72"/>
    </row>
    <row r="10" spans="1:13">
      <c r="A10" s="9" t="s">
        <v>13</v>
      </c>
      <c r="B10" s="69">
        <v>612565</v>
      </c>
      <c r="C10" s="69">
        <v>1567</v>
      </c>
      <c r="D10" s="68">
        <f t="shared" ref="D10:D19" si="0">+(C10/$B10)*10000</f>
        <v>25.580958755397386</v>
      </c>
      <c r="E10" s="69">
        <v>121</v>
      </c>
      <c r="F10" s="68">
        <f t="shared" ref="F10:F19" si="1">+(E10/$B10)*10000</f>
        <v>1.9753005803465755</v>
      </c>
      <c r="G10" s="69">
        <v>406</v>
      </c>
      <c r="H10" s="68">
        <f t="shared" ref="H10:H19" si="2">+(G10/$B10)*10000</f>
        <v>6.6278680629810713</v>
      </c>
      <c r="I10" s="69">
        <v>13</v>
      </c>
      <c r="J10" s="68">
        <f t="shared" ref="J10:J19" si="3">+(I10/$B10)*10000</f>
        <v>0.21222237640087174</v>
      </c>
      <c r="K10" s="69">
        <v>643</v>
      </c>
      <c r="L10" s="68">
        <f t="shared" ref="L10:L19" si="4">+(K10/$B10)*10000</f>
        <v>10.496845232750809</v>
      </c>
    </row>
    <row r="11" spans="1:13">
      <c r="A11" s="9" t="s">
        <v>14</v>
      </c>
      <c r="B11" s="69">
        <v>173840</v>
      </c>
      <c r="C11" s="69">
        <v>161</v>
      </c>
      <c r="D11" s="68">
        <f t="shared" si="0"/>
        <v>9.2613897837091574</v>
      </c>
      <c r="E11" s="69">
        <v>52</v>
      </c>
      <c r="F11" s="68">
        <f t="shared" si="1"/>
        <v>2.9912563276576165</v>
      </c>
      <c r="G11" s="69">
        <v>105</v>
      </c>
      <c r="H11" s="68">
        <f t="shared" si="2"/>
        <v>6.0400368154624946</v>
      </c>
      <c r="I11" s="69">
        <v>16</v>
      </c>
      <c r="J11" s="68">
        <f t="shared" si="3"/>
        <v>0.92038656235618965</v>
      </c>
      <c r="K11" s="69">
        <v>126</v>
      </c>
      <c r="L11" s="68">
        <f t="shared" si="4"/>
        <v>7.2480441785549932</v>
      </c>
    </row>
    <row r="12" spans="1:13">
      <c r="A12" s="9" t="s">
        <v>15</v>
      </c>
      <c r="B12" s="69">
        <v>212050</v>
      </c>
      <c r="C12" s="69">
        <v>286</v>
      </c>
      <c r="D12" s="68">
        <f t="shared" si="0"/>
        <v>13.48738505069559</v>
      </c>
      <c r="E12" s="69">
        <v>40</v>
      </c>
      <c r="F12" s="68">
        <f t="shared" si="1"/>
        <v>1.8863475595378449</v>
      </c>
      <c r="G12" s="69">
        <v>80</v>
      </c>
      <c r="H12" s="68">
        <f t="shared" si="2"/>
        <v>3.7726951190756899</v>
      </c>
      <c r="I12" s="69">
        <v>12</v>
      </c>
      <c r="J12" s="68">
        <f t="shared" si="3"/>
        <v>0.5659042678613535</v>
      </c>
      <c r="K12" s="69">
        <v>224</v>
      </c>
      <c r="L12" s="68">
        <f t="shared" si="4"/>
        <v>10.563546333411931</v>
      </c>
    </row>
    <row r="13" spans="1:13">
      <c r="A13" s="9" t="s">
        <v>16</v>
      </c>
      <c r="B13" s="69">
        <v>156747</v>
      </c>
      <c r="C13" s="69">
        <v>184</v>
      </c>
      <c r="D13" s="68">
        <f t="shared" si="0"/>
        <v>11.738661664976044</v>
      </c>
      <c r="E13" s="69">
        <v>48</v>
      </c>
      <c r="F13" s="68">
        <f t="shared" si="1"/>
        <v>3.0622595647763595</v>
      </c>
      <c r="G13" s="69">
        <v>78</v>
      </c>
      <c r="H13" s="68">
        <f t="shared" si="2"/>
        <v>4.9761717927615834</v>
      </c>
      <c r="I13" s="69">
        <v>47</v>
      </c>
      <c r="J13" s="68">
        <f t="shared" si="3"/>
        <v>2.9984624905101853</v>
      </c>
      <c r="K13" s="69">
        <v>146</v>
      </c>
      <c r="L13" s="68">
        <f t="shared" si="4"/>
        <v>9.3143728428614256</v>
      </c>
    </row>
    <row r="14" spans="1:13">
      <c r="A14" s="9" t="s">
        <v>17</v>
      </c>
      <c r="B14" s="69">
        <v>356804</v>
      </c>
      <c r="C14" s="69">
        <v>414</v>
      </c>
      <c r="D14" s="68">
        <f t="shared" si="0"/>
        <v>11.603008934877412</v>
      </c>
      <c r="E14" s="69">
        <v>73</v>
      </c>
      <c r="F14" s="68">
        <f t="shared" si="1"/>
        <v>2.0459411890001236</v>
      </c>
      <c r="G14" s="69">
        <v>120</v>
      </c>
      <c r="H14" s="68">
        <f t="shared" si="2"/>
        <v>3.363190995616641</v>
      </c>
      <c r="I14" s="69">
        <v>54</v>
      </c>
      <c r="J14" s="68">
        <f t="shared" si="3"/>
        <v>1.5134359480274884</v>
      </c>
      <c r="K14" s="69">
        <v>254</v>
      </c>
      <c r="L14" s="68">
        <f t="shared" si="4"/>
        <v>7.1187542740552239</v>
      </c>
    </row>
    <row r="15" spans="1:13">
      <c r="A15" s="9" t="s">
        <v>18</v>
      </c>
      <c r="B15" s="69">
        <v>413328</v>
      </c>
      <c r="C15" s="69">
        <v>547</v>
      </c>
      <c r="D15" s="68">
        <f t="shared" si="0"/>
        <v>13.234041729570704</v>
      </c>
      <c r="E15" s="69">
        <v>86</v>
      </c>
      <c r="F15" s="68">
        <f t="shared" si="1"/>
        <v>2.0806720086710797</v>
      </c>
      <c r="G15" s="69">
        <v>224</v>
      </c>
      <c r="H15" s="68">
        <f t="shared" si="2"/>
        <v>5.4194247667711846</v>
      </c>
      <c r="I15" s="69">
        <v>39</v>
      </c>
      <c r="J15" s="68">
        <f t="shared" si="3"/>
        <v>0.94356056207176864</v>
      </c>
      <c r="K15" s="69">
        <v>380</v>
      </c>
      <c r="L15" s="68">
        <f t="shared" si="4"/>
        <v>9.1936670150582582</v>
      </c>
    </row>
    <row r="16" spans="1:13">
      <c r="A16" s="9" t="s">
        <v>19</v>
      </c>
      <c r="B16" s="69">
        <v>350946</v>
      </c>
      <c r="C16" s="69">
        <v>374</v>
      </c>
      <c r="D16" s="68">
        <f t="shared" si="0"/>
        <v>10.656910179913719</v>
      </c>
      <c r="E16" s="69">
        <v>70</v>
      </c>
      <c r="F16" s="68">
        <f t="shared" si="1"/>
        <v>1.9946088572031024</v>
      </c>
      <c r="G16" s="69">
        <v>234</v>
      </c>
      <c r="H16" s="68">
        <f t="shared" si="2"/>
        <v>6.667692465507514</v>
      </c>
      <c r="I16" s="69">
        <v>22</v>
      </c>
      <c r="J16" s="68">
        <f t="shared" si="3"/>
        <v>0.6268770694066893</v>
      </c>
      <c r="K16" s="69">
        <v>388</v>
      </c>
      <c r="L16" s="68">
        <f t="shared" si="4"/>
        <v>11.055831951354339</v>
      </c>
    </row>
    <row r="17" spans="1:12">
      <c r="A17" s="9" t="s">
        <v>20</v>
      </c>
      <c r="B17" s="69">
        <v>415310</v>
      </c>
      <c r="C17" s="69">
        <v>752</v>
      </c>
      <c r="D17" s="68">
        <f t="shared" si="0"/>
        <v>18.106956249548531</v>
      </c>
      <c r="E17" s="69">
        <v>72</v>
      </c>
      <c r="F17" s="68">
        <f t="shared" si="1"/>
        <v>1.7336447472971996</v>
      </c>
      <c r="G17" s="69">
        <v>224</v>
      </c>
      <c r="H17" s="68">
        <f t="shared" si="2"/>
        <v>5.393561436035732</v>
      </c>
      <c r="I17" s="69">
        <v>19</v>
      </c>
      <c r="J17" s="68">
        <f t="shared" si="3"/>
        <v>0.45748958609231655</v>
      </c>
      <c r="K17" s="69">
        <v>562</v>
      </c>
      <c r="L17" s="68">
        <f t="shared" si="4"/>
        <v>13.532060388625364</v>
      </c>
    </row>
    <row r="18" spans="1:12">
      <c r="A18" s="9" t="s">
        <v>21</v>
      </c>
      <c r="B18" s="69">
        <v>2461071</v>
      </c>
      <c r="C18" s="69">
        <v>5556</v>
      </c>
      <c r="D18" s="68">
        <f t="shared" si="0"/>
        <v>22.575537235618153</v>
      </c>
      <c r="E18" s="69">
        <v>480</v>
      </c>
      <c r="F18" s="68">
        <f t="shared" si="1"/>
        <v>1.9503703875264062</v>
      </c>
      <c r="G18" s="69">
        <v>2399</v>
      </c>
      <c r="H18" s="68">
        <f t="shared" si="2"/>
        <v>9.7477886659913509</v>
      </c>
      <c r="I18" s="69">
        <v>215</v>
      </c>
      <c r="J18" s="68">
        <f t="shared" si="3"/>
        <v>0.87360340274620274</v>
      </c>
      <c r="K18" s="69">
        <v>3002</v>
      </c>
      <c r="L18" s="68">
        <f t="shared" si="4"/>
        <v>12.197941465321399</v>
      </c>
    </row>
    <row r="19" spans="1:12">
      <c r="A19" s="9" t="s">
        <v>22</v>
      </c>
      <c r="B19" s="69">
        <v>450462</v>
      </c>
      <c r="C19" s="69">
        <v>926</v>
      </c>
      <c r="D19" s="68">
        <f t="shared" si="0"/>
        <v>20.556672926906153</v>
      </c>
      <c r="E19" s="69">
        <v>85</v>
      </c>
      <c r="F19" s="68">
        <f t="shared" si="1"/>
        <v>1.8869516185605</v>
      </c>
      <c r="G19" s="69">
        <v>210</v>
      </c>
      <c r="H19" s="68">
        <f t="shared" si="2"/>
        <v>4.6618804693847649</v>
      </c>
      <c r="I19" s="69">
        <v>38</v>
      </c>
      <c r="J19" s="68">
        <f t="shared" si="3"/>
        <v>0.8435783706505765</v>
      </c>
      <c r="K19" s="69">
        <v>417</v>
      </c>
      <c r="L19" s="68">
        <f t="shared" si="4"/>
        <v>9.2571626463497481</v>
      </c>
    </row>
    <row r="20" spans="1:12" ht="3" customHeight="1">
      <c r="A20" s="11"/>
      <c r="B20" s="66"/>
      <c r="C20" s="66"/>
      <c r="D20" s="67"/>
      <c r="E20" s="66"/>
      <c r="F20" s="67"/>
      <c r="G20" s="66"/>
      <c r="H20" s="67"/>
      <c r="I20" s="66"/>
      <c r="J20" s="67"/>
      <c r="K20" s="66"/>
      <c r="L20" s="67"/>
    </row>
    <row r="21" spans="1:12">
      <c r="A21" s="7" t="s">
        <v>24</v>
      </c>
      <c r="B21" s="70">
        <f>SUM(B22:B26)</f>
        <v>6212687</v>
      </c>
      <c r="C21" s="70">
        <f>SUM(C22:C26)</f>
        <v>8493</v>
      </c>
      <c r="D21" s="67">
        <f>(C21/B21)*10000</f>
        <v>13.670413462001225</v>
      </c>
      <c r="E21" s="70">
        <f>SUM(E22:E26)</f>
        <v>781</v>
      </c>
      <c r="F21" s="67">
        <f t="shared" ref="F21:F26" si="5">+(E21/$B21)*10000</f>
        <v>1.2571050175230136</v>
      </c>
      <c r="G21" s="70">
        <f>SUM(G22:G26)</f>
        <v>2048</v>
      </c>
      <c r="H21" s="67">
        <f t="shared" ref="H21:H26" si="6">+(G21/$B21)*10000</f>
        <v>3.2964802508157907</v>
      </c>
      <c r="I21" s="70">
        <f>SUM(I22:I26)</f>
        <v>524</v>
      </c>
      <c r="J21" s="67">
        <f t="shared" ref="J21:J26" si="7">+(I21/$B21)*10000</f>
        <v>0.84343537667357127</v>
      </c>
      <c r="K21" s="70">
        <f>SUM(K22:K26)</f>
        <v>6152</v>
      </c>
      <c r="L21" s="67">
        <f t="shared" ref="L21:L26" si="8">+(K21/$B21)*10000</f>
        <v>9.9023176284271202</v>
      </c>
    </row>
    <row r="22" spans="1:12">
      <c r="A22" s="9" t="s">
        <v>25</v>
      </c>
      <c r="B22" s="69">
        <v>539888</v>
      </c>
      <c r="C22" s="69">
        <v>808</v>
      </c>
      <c r="D22" s="68">
        <f>+(C22/$B22)*10000</f>
        <v>14.966067036126011</v>
      </c>
      <c r="E22" s="69">
        <v>76</v>
      </c>
      <c r="F22" s="68">
        <f t="shared" si="5"/>
        <v>1.4076993746851199</v>
      </c>
      <c r="G22" s="69">
        <v>219</v>
      </c>
      <c r="H22" s="68">
        <f t="shared" si="6"/>
        <v>4.0563968823163323</v>
      </c>
      <c r="I22" s="69">
        <v>61</v>
      </c>
      <c r="J22" s="68">
        <f t="shared" si="7"/>
        <v>1.1298639717867409</v>
      </c>
      <c r="K22" s="69">
        <v>508</v>
      </c>
      <c r="L22" s="68">
        <f t="shared" si="8"/>
        <v>9.4093589781584335</v>
      </c>
    </row>
    <row r="23" spans="1:12">
      <c r="A23" s="9" t="s">
        <v>26</v>
      </c>
      <c r="B23" s="69">
        <v>396047</v>
      </c>
      <c r="C23" s="69">
        <v>421</v>
      </c>
      <c r="D23" s="68">
        <f>+(C23/$B23)*10000</f>
        <v>10.63005148378854</v>
      </c>
      <c r="E23" s="69">
        <v>76</v>
      </c>
      <c r="F23" s="68">
        <f t="shared" si="5"/>
        <v>1.9189641633442496</v>
      </c>
      <c r="G23" s="69">
        <v>80</v>
      </c>
      <c r="H23" s="68">
        <f t="shared" si="6"/>
        <v>2.0199622772044732</v>
      </c>
      <c r="I23" s="69">
        <v>37</v>
      </c>
      <c r="J23" s="68">
        <f t="shared" si="7"/>
        <v>0.93423255320706877</v>
      </c>
      <c r="K23" s="69">
        <v>397</v>
      </c>
      <c r="L23" s="68">
        <f t="shared" si="8"/>
        <v>10.024062800627199</v>
      </c>
    </row>
    <row r="24" spans="1:12">
      <c r="A24" s="9" t="s">
        <v>27</v>
      </c>
      <c r="B24" s="69">
        <v>3386624</v>
      </c>
      <c r="C24" s="69">
        <v>5168</v>
      </c>
      <c r="D24" s="68">
        <f>+(C24/$B24)*10000</f>
        <v>15.260034772091617</v>
      </c>
      <c r="E24" s="69">
        <v>415</v>
      </c>
      <c r="F24" s="68">
        <f t="shared" si="5"/>
        <v>1.2254091390127748</v>
      </c>
      <c r="G24" s="69">
        <v>1180</v>
      </c>
      <c r="H24" s="68">
        <f t="shared" si="6"/>
        <v>3.4842958651447575</v>
      </c>
      <c r="I24" s="69">
        <v>317</v>
      </c>
      <c r="J24" s="68">
        <f t="shared" si="7"/>
        <v>0.93603541461939677</v>
      </c>
      <c r="K24" s="69">
        <v>3746</v>
      </c>
      <c r="L24" s="68">
        <f t="shared" si="8"/>
        <v>11.061162975281578</v>
      </c>
    </row>
    <row r="25" spans="1:12">
      <c r="A25" s="9" t="s">
        <v>28</v>
      </c>
      <c r="B25" s="69">
        <v>668309</v>
      </c>
      <c r="C25" s="69">
        <v>677</v>
      </c>
      <c r="D25" s="68">
        <f>+(C25/$B25)*10000</f>
        <v>10.130044635041575</v>
      </c>
      <c r="E25" s="69">
        <v>81</v>
      </c>
      <c r="F25" s="68">
        <f t="shared" si="5"/>
        <v>1.2120142030108827</v>
      </c>
      <c r="G25" s="69">
        <v>101</v>
      </c>
      <c r="H25" s="68">
        <f t="shared" si="6"/>
        <v>1.5112769691864094</v>
      </c>
      <c r="I25" s="69">
        <v>51</v>
      </c>
      <c r="J25" s="68">
        <f t="shared" si="7"/>
        <v>0.76312005374759284</v>
      </c>
      <c r="K25" s="69">
        <v>452</v>
      </c>
      <c r="L25" s="68">
        <f t="shared" si="8"/>
        <v>6.7633385155669004</v>
      </c>
    </row>
    <row r="26" spans="1:12">
      <c r="A26" s="9" t="s">
        <v>29</v>
      </c>
      <c r="B26" s="69">
        <v>1221819</v>
      </c>
      <c r="C26" s="69">
        <v>1419</v>
      </c>
      <c r="D26" s="68">
        <f>+(C26/$B26)*10000</f>
        <v>11.613831508594972</v>
      </c>
      <c r="E26" s="69">
        <v>133</v>
      </c>
      <c r="F26" s="68">
        <f t="shared" si="5"/>
        <v>1.0885409377330029</v>
      </c>
      <c r="G26" s="69">
        <v>468</v>
      </c>
      <c r="H26" s="68">
        <f t="shared" si="6"/>
        <v>3.8303545778875594</v>
      </c>
      <c r="I26" s="69">
        <v>58</v>
      </c>
      <c r="J26" s="68">
        <f t="shared" si="7"/>
        <v>0.47470206307153512</v>
      </c>
      <c r="K26" s="69">
        <v>1049</v>
      </c>
      <c r="L26" s="68">
        <f t="shared" si="8"/>
        <v>8.5855597269317308</v>
      </c>
    </row>
    <row r="27" spans="1:12" ht="3" customHeight="1">
      <c r="A27" s="11"/>
      <c r="B27" s="66"/>
      <c r="C27" s="66"/>
      <c r="D27" s="67"/>
      <c r="E27" s="66"/>
      <c r="F27" s="67"/>
      <c r="G27" s="66"/>
      <c r="H27" s="67"/>
      <c r="I27" s="66"/>
      <c r="J27" s="67"/>
      <c r="K27" s="66"/>
      <c r="L27" s="67"/>
    </row>
    <row r="28" spans="1:12">
      <c r="A28" s="7" t="s">
        <v>31</v>
      </c>
      <c r="B28" s="70">
        <f>SUM(B29:B34)</f>
        <v>569848</v>
      </c>
      <c r="C28" s="70">
        <f>SUM(C29:C34)</f>
        <v>608</v>
      </c>
      <c r="D28" s="67">
        <f>(C28/B28)*10000</f>
        <v>10.669511869831954</v>
      </c>
      <c r="E28" s="70">
        <f>SUM(E29:E34)</f>
        <v>199</v>
      </c>
      <c r="F28" s="67">
        <f t="shared" ref="F28:F34" si="9">+(E28/$B28)*10000</f>
        <v>3.492159312658814</v>
      </c>
      <c r="G28" s="70">
        <f>SUM(G29:G34)</f>
        <v>269</v>
      </c>
      <c r="H28" s="67">
        <f t="shared" ref="H28:H34" si="10">+(G28/$B28)*10000</f>
        <v>4.7205570608302567</v>
      </c>
      <c r="I28" s="70">
        <f>SUM(I29:I34)</f>
        <v>54</v>
      </c>
      <c r="J28" s="67">
        <f t="shared" ref="J28:J34" si="11">+(I28/$B28)*10000</f>
        <v>0.94762112001796972</v>
      </c>
      <c r="K28" s="70">
        <f>SUM(K29:K34)</f>
        <v>652</v>
      </c>
      <c r="L28" s="67">
        <f t="shared" ref="L28:L34" si="12">+(K28/$B28)*10000</f>
        <v>11.441647597254004</v>
      </c>
    </row>
    <row r="29" spans="1:12">
      <c r="A29" s="12" t="s">
        <v>32</v>
      </c>
      <c r="B29" s="69">
        <v>120487</v>
      </c>
      <c r="C29" s="69">
        <v>153</v>
      </c>
      <c r="D29" s="68">
        <f t="shared" ref="D29:D34" si="13">+(C29/$B29)*10000</f>
        <v>12.698465394606886</v>
      </c>
      <c r="E29" s="69">
        <v>43</v>
      </c>
      <c r="F29" s="68">
        <f t="shared" si="9"/>
        <v>3.5688497514254647</v>
      </c>
      <c r="G29" s="69">
        <v>59</v>
      </c>
      <c r="H29" s="68">
        <f t="shared" si="10"/>
        <v>4.8967938449791255</v>
      </c>
      <c r="I29" s="69">
        <v>8</v>
      </c>
      <c r="J29" s="68">
        <f t="shared" si="11"/>
        <v>0.66397204677683064</v>
      </c>
      <c r="K29" s="69">
        <v>162</v>
      </c>
      <c r="L29" s="68">
        <f t="shared" si="12"/>
        <v>13.445433947230823</v>
      </c>
    </row>
    <row r="30" spans="1:12">
      <c r="A30" s="12" t="s">
        <v>33</v>
      </c>
      <c r="B30" s="69">
        <v>82206</v>
      </c>
      <c r="C30" s="69">
        <v>99</v>
      </c>
      <c r="D30" s="68">
        <f t="shared" si="13"/>
        <v>12.04291657543245</v>
      </c>
      <c r="E30" s="69">
        <v>34</v>
      </c>
      <c r="F30" s="68">
        <f t="shared" si="9"/>
        <v>4.1359511471182149</v>
      </c>
      <c r="G30" s="69">
        <v>50</v>
      </c>
      <c r="H30" s="68">
        <f t="shared" si="10"/>
        <v>6.0822810987032581</v>
      </c>
      <c r="I30" s="69">
        <v>13</v>
      </c>
      <c r="J30" s="68">
        <f t="shared" si="11"/>
        <v>1.5813930856628471</v>
      </c>
      <c r="K30" s="69">
        <v>110</v>
      </c>
      <c r="L30" s="68">
        <f t="shared" si="12"/>
        <v>13.381018417147168</v>
      </c>
    </row>
    <row r="31" spans="1:12">
      <c r="A31" s="12" t="s">
        <v>34</v>
      </c>
      <c r="B31" s="69">
        <v>64116</v>
      </c>
      <c r="C31" s="69">
        <v>90</v>
      </c>
      <c r="D31" s="68">
        <f t="shared" si="13"/>
        <v>14.03705783267827</v>
      </c>
      <c r="E31" s="69">
        <v>44</v>
      </c>
      <c r="F31" s="68">
        <f t="shared" si="9"/>
        <v>6.8625616070871542</v>
      </c>
      <c r="G31" s="69">
        <v>53</v>
      </c>
      <c r="H31" s="68">
        <f t="shared" si="10"/>
        <v>8.2662673903549813</v>
      </c>
      <c r="I31" s="69">
        <v>7</v>
      </c>
      <c r="J31" s="68">
        <f t="shared" si="11"/>
        <v>1.0917711647638655</v>
      </c>
      <c r="K31" s="69">
        <v>87</v>
      </c>
      <c r="L31" s="68">
        <f t="shared" si="12"/>
        <v>13.569155904922328</v>
      </c>
    </row>
    <row r="32" spans="1:12">
      <c r="A32" s="12" t="s">
        <v>35</v>
      </c>
      <c r="B32" s="69">
        <v>80079</v>
      </c>
      <c r="C32" s="69">
        <v>74</v>
      </c>
      <c r="D32" s="68">
        <f t="shared" si="13"/>
        <v>9.2408746362966561</v>
      </c>
      <c r="E32" s="69">
        <v>28</v>
      </c>
      <c r="F32" s="68">
        <f t="shared" si="9"/>
        <v>3.4965471596798161</v>
      </c>
      <c r="G32" s="69">
        <v>30</v>
      </c>
      <c r="H32" s="68">
        <f t="shared" si="10"/>
        <v>3.7463005282283746</v>
      </c>
      <c r="I32" s="69">
        <v>7</v>
      </c>
      <c r="J32" s="68">
        <f t="shared" si="11"/>
        <v>0.87413678991995403</v>
      </c>
      <c r="K32" s="69">
        <v>107</v>
      </c>
      <c r="L32" s="68">
        <f t="shared" si="12"/>
        <v>13.361805217347868</v>
      </c>
    </row>
    <row r="33" spans="1:12">
      <c r="A33" s="12" t="s">
        <v>36</v>
      </c>
      <c r="B33" s="69">
        <v>133517</v>
      </c>
      <c r="C33" s="69">
        <v>139</v>
      </c>
      <c r="D33" s="68">
        <f t="shared" si="13"/>
        <v>10.41065931679112</v>
      </c>
      <c r="E33" s="69">
        <v>38</v>
      </c>
      <c r="F33" s="68">
        <f t="shared" si="9"/>
        <v>2.8460795254536873</v>
      </c>
      <c r="G33" s="69">
        <v>52</v>
      </c>
      <c r="H33" s="68">
        <f t="shared" si="10"/>
        <v>3.8946351400945196</v>
      </c>
      <c r="I33" s="69">
        <v>15</v>
      </c>
      <c r="J33" s="68">
        <f t="shared" si="11"/>
        <v>1.1234524442580347</v>
      </c>
      <c r="K33" s="69">
        <v>134</v>
      </c>
      <c r="L33" s="68">
        <f t="shared" si="12"/>
        <v>10.036175168705109</v>
      </c>
    </row>
    <row r="34" spans="1:12">
      <c r="A34" s="12" t="s">
        <v>37</v>
      </c>
      <c r="B34" s="69">
        <v>89443</v>
      </c>
      <c r="C34" s="69">
        <v>53</v>
      </c>
      <c r="D34" s="68">
        <f t="shared" si="13"/>
        <v>5.9255615308073288</v>
      </c>
      <c r="E34" s="69">
        <v>12</v>
      </c>
      <c r="F34" s="68">
        <f t="shared" si="9"/>
        <v>1.3416365730129802</v>
      </c>
      <c r="G34" s="69">
        <v>25</v>
      </c>
      <c r="H34" s="71">
        <f t="shared" si="10"/>
        <v>2.7950761937770428</v>
      </c>
      <c r="I34" s="69">
        <v>4</v>
      </c>
      <c r="J34" s="71">
        <f t="shared" si="11"/>
        <v>0.44721219100432674</v>
      </c>
      <c r="K34" s="69">
        <v>52</v>
      </c>
      <c r="L34" s="71">
        <f t="shared" si="12"/>
        <v>5.8137584830562483</v>
      </c>
    </row>
    <row r="35" spans="1:12" ht="2.25" customHeight="1">
      <c r="A35" s="11"/>
      <c r="B35" s="66"/>
      <c r="C35" s="66"/>
      <c r="D35" s="67"/>
      <c r="E35" s="66"/>
      <c r="F35" s="67"/>
      <c r="G35" s="66"/>
      <c r="H35" s="67"/>
      <c r="I35" s="66"/>
      <c r="J35" s="67"/>
      <c r="K35" s="66"/>
      <c r="L35" s="67"/>
    </row>
    <row r="36" spans="1:12">
      <c r="A36" s="13" t="s">
        <v>38</v>
      </c>
      <c r="B36" s="70">
        <f>B37</f>
        <v>18810</v>
      </c>
      <c r="C36" s="70">
        <f>SUM(C37)</f>
        <v>22</v>
      </c>
      <c r="D36" s="67">
        <f>(C36/B36)*10000</f>
        <v>11.695906432748538</v>
      </c>
      <c r="E36" s="70">
        <f>SUM(E37)</f>
        <v>10</v>
      </c>
      <c r="F36" s="67">
        <f>+(E36/$B36)*10000</f>
        <v>5.3163211057947901</v>
      </c>
      <c r="G36" s="70">
        <f>SUM(G37)</f>
        <v>6</v>
      </c>
      <c r="H36" s="67">
        <f>+(G36/$B36)*10000</f>
        <v>3.1897926634768741</v>
      </c>
      <c r="I36" s="70">
        <f>SUM(I37)</f>
        <v>2</v>
      </c>
      <c r="J36" s="67">
        <f>+(I36/$B36)*10000</f>
        <v>1.063264221158958</v>
      </c>
      <c r="K36" s="70">
        <f>SUM(K37)</f>
        <v>21</v>
      </c>
      <c r="L36" s="67">
        <f>+(K36/$B36)*10000</f>
        <v>11.164274322169058</v>
      </c>
    </row>
    <row r="37" spans="1:12">
      <c r="A37" s="12" t="s">
        <v>40</v>
      </c>
      <c r="B37" s="69">
        <v>18810</v>
      </c>
      <c r="C37" s="69">
        <v>22</v>
      </c>
      <c r="D37" s="68">
        <f>+(C37/$B37)*10000</f>
        <v>11.695906432748538</v>
      </c>
      <c r="E37" s="69">
        <v>10</v>
      </c>
      <c r="F37" s="68">
        <f>+(E37/$B37)*10000</f>
        <v>5.3163211057947901</v>
      </c>
      <c r="G37" s="69">
        <v>6</v>
      </c>
      <c r="H37" s="68">
        <f>+(G37/$B37)*10000</f>
        <v>3.1897926634768741</v>
      </c>
      <c r="I37" s="69">
        <v>2</v>
      </c>
      <c r="J37" s="68">
        <f>+(I37/$B37)*10000</f>
        <v>1.063264221158958</v>
      </c>
      <c r="K37" s="69">
        <v>21</v>
      </c>
      <c r="L37" s="68">
        <f>+(K37/$B37)*10000</f>
        <v>11.164274322169058</v>
      </c>
    </row>
    <row r="38" spans="1:12" ht="2.25" customHeight="1">
      <c r="A38" s="14"/>
      <c r="B38" s="66"/>
      <c r="C38" s="66"/>
      <c r="D38" s="67"/>
      <c r="E38" s="66"/>
      <c r="F38" s="65"/>
      <c r="G38" s="66"/>
      <c r="H38" s="65"/>
      <c r="I38" s="66"/>
      <c r="J38" s="65"/>
      <c r="K38" s="66"/>
      <c r="L38" s="65"/>
    </row>
    <row r="39" spans="1:12">
      <c r="A39" s="64" t="s">
        <v>41</v>
      </c>
      <c r="B39" s="63">
        <v>75456</v>
      </c>
      <c r="C39" s="63">
        <v>49</v>
      </c>
      <c r="D39" s="62">
        <f>+(C39/$B39)*10000</f>
        <v>6.4938507209499567</v>
      </c>
      <c r="E39" s="63">
        <v>1</v>
      </c>
      <c r="F39" s="62">
        <f>+(E39/$B39)*10000</f>
        <v>0.13252756573367261</v>
      </c>
      <c r="G39" s="63">
        <v>3</v>
      </c>
      <c r="H39" s="62">
        <f>+(G39/$B39)*10000</f>
        <v>0.39758269720101785</v>
      </c>
      <c r="I39" s="63">
        <v>2</v>
      </c>
      <c r="J39" s="62">
        <f>+(I39/$B39)*10000</f>
        <v>0.26505513146734522</v>
      </c>
      <c r="K39" s="63">
        <v>17</v>
      </c>
      <c r="L39" s="62">
        <f>+(K39/$B39)*10000</f>
        <v>2.2529686174724342</v>
      </c>
    </row>
    <row r="40" spans="1:12">
      <c r="A40" s="64"/>
      <c r="B40" s="63"/>
      <c r="C40" s="63"/>
      <c r="D40" s="62"/>
      <c r="E40" s="63"/>
      <c r="F40" s="62"/>
      <c r="G40" s="63"/>
      <c r="H40" s="62"/>
      <c r="I40" s="63"/>
      <c r="J40" s="62"/>
      <c r="K40" s="63"/>
      <c r="L40" s="62"/>
    </row>
    <row r="41" spans="1:12" s="59" customFormat="1" ht="11.25" customHeight="1">
      <c r="A41" s="61"/>
      <c r="B41" s="60"/>
      <c r="C41" s="60"/>
      <c r="D41" s="60"/>
      <c r="E41" s="60"/>
      <c r="F41" s="60"/>
      <c r="G41" s="60"/>
      <c r="H41" s="60"/>
      <c r="I41" s="60"/>
      <c r="J41" s="60"/>
      <c r="K41" s="60"/>
      <c r="L41" s="60"/>
    </row>
    <row r="42" spans="1:12" s="58" customFormat="1" ht="40.5" customHeight="1">
      <c r="A42" s="1165" t="s">
        <v>483</v>
      </c>
      <c r="B42" s="1165"/>
      <c r="C42" s="1165"/>
      <c r="D42" s="1165"/>
      <c r="E42" s="1165"/>
      <c r="F42" s="1165"/>
      <c r="G42" s="1165"/>
      <c r="H42" s="1165"/>
      <c r="I42" s="1165"/>
      <c r="J42" s="1165"/>
      <c r="K42" s="1165"/>
      <c r="L42" s="1165"/>
    </row>
  </sheetData>
  <mergeCells count="8">
    <mergeCell ref="K3:L3"/>
    <mergeCell ref="A42:L42"/>
    <mergeCell ref="A1:J1"/>
    <mergeCell ref="A3:A4"/>
    <mergeCell ref="C3:D3"/>
    <mergeCell ref="E3:F3"/>
    <mergeCell ref="G3:H3"/>
    <mergeCell ref="I3:J3"/>
  </mergeCells>
  <hyperlinks>
    <hyperlink ref="M1" location="INDICE!A1" display="INDICE"/>
  </hyperlinks>
  <printOptions horizontalCentered="1"/>
  <pageMargins left="0.70866141732283472" right="0.70866141732283472" top="0.74803149606299213" bottom="0.74803149606299213" header="0.31496062992125984" footer="0.31496062992125984"/>
  <pageSetup paperSize="9" scale="75" firstPageNumber="141" orientation="landscape" useFirstPageNumber="1" r:id="rId1"/>
  <headerFooter>
    <oddFooter>&amp;L&amp;G&amp;C&amp;"Arial,Normal"&amp;12 133&amp;R&amp;G</oddFooter>
  </headerFooter>
  <legacyDrawingHF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4"/>
  <dimension ref="A1:M46"/>
  <sheetViews>
    <sheetView showGridLines="0" zoomScaleNormal="100" zoomScalePageLayoutView="90" workbookViewId="0">
      <selection activeCell="A20" sqref="A20"/>
    </sheetView>
  </sheetViews>
  <sheetFormatPr baseColWidth="10" defaultRowHeight="15"/>
  <cols>
    <col min="1" max="1" width="31.28515625" style="59" customWidth="1"/>
    <col min="2" max="3" width="11.42578125" style="304"/>
    <col min="4" max="4" width="11.42578125" style="59"/>
    <col min="5" max="5" width="11.42578125" style="304"/>
    <col min="6" max="6" width="11.42578125" style="59"/>
    <col min="7" max="7" width="11.42578125" style="304"/>
    <col min="8" max="8" width="11.42578125" style="59"/>
    <col min="9" max="9" width="11.42578125" style="304"/>
    <col min="10" max="10" width="11.42578125" style="59"/>
    <col min="11" max="11" width="11.42578125" style="304"/>
    <col min="12" max="12" width="11.42578125" style="59"/>
  </cols>
  <sheetData>
    <row r="1" spans="1:13" ht="30" customHeight="1">
      <c r="A1" s="1061" t="s">
        <v>589</v>
      </c>
      <c r="B1" s="1061"/>
      <c r="C1" s="1061"/>
      <c r="D1" s="1061"/>
      <c r="E1" s="1061"/>
      <c r="F1" s="1061"/>
      <c r="G1" s="1061"/>
      <c r="H1" s="1061"/>
      <c r="I1" s="1061"/>
      <c r="J1" s="1061"/>
      <c r="K1" s="1061"/>
      <c r="L1" s="1061"/>
      <c r="M1" s="241" t="s">
        <v>555</v>
      </c>
    </row>
    <row r="2" spans="1:13" ht="3.75" customHeight="1">
      <c r="A2" s="2"/>
      <c r="B2" s="78"/>
      <c r="C2" s="78"/>
      <c r="D2" s="3"/>
      <c r="E2" s="78"/>
      <c r="F2" s="3"/>
      <c r="G2" s="78"/>
      <c r="H2" s="3"/>
      <c r="I2" s="78"/>
      <c r="J2" s="3"/>
      <c r="K2" s="78"/>
      <c r="L2" s="3"/>
    </row>
    <row r="3" spans="1:13" ht="18" customHeight="1">
      <c r="A3" s="1170" t="s">
        <v>566</v>
      </c>
      <c r="B3" s="301" t="s">
        <v>1</v>
      </c>
      <c r="C3" s="1168" t="s">
        <v>2</v>
      </c>
      <c r="D3" s="1168"/>
      <c r="E3" s="1168" t="s">
        <v>3</v>
      </c>
      <c r="F3" s="1168"/>
      <c r="G3" s="1168" t="s">
        <v>5</v>
      </c>
      <c r="H3" s="1168"/>
      <c r="I3" s="1168" t="s">
        <v>6</v>
      </c>
      <c r="J3" s="1168"/>
      <c r="K3" s="1168" t="s">
        <v>7</v>
      </c>
      <c r="L3" s="1168"/>
    </row>
    <row r="4" spans="1:13" ht="23.25" customHeight="1">
      <c r="A4" s="1171"/>
      <c r="B4" s="301" t="s">
        <v>8</v>
      </c>
      <c r="C4" s="301" t="s">
        <v>9</v>
      </c>
      <c r="D4" s="302" t="s">
        <v>10</v>
      </c>
      <c r="E4" s="301" t="s">
        <v>9</v>
      </c>
      <c r="F4" s="302" t="s">
        <v>10</v>
      </c>
      <c r="G4" s="301" t="s">
        <v>9</v>
      </c>
      <c r="H4" s="302" t="s">
        <v>10</v>
      </c>
      <c r="I4" s="301" t="s">
        <v>9</v>
      </c>
      <c r="J4" s="302" t="s">
        <v>10</v>
      </c>
      <c r="K4" s="301" t="s">
        <v>9</v>
      </c>
      <c r="L4" s="302" t="s">
        <v>10</v>
      </c>
    </row>
    <row r="5" spans="1:13" ht="3.75" customHeight="1">
      <c r="A5" s="15"/>
      <c r="B5" s="76"/>
      <c r="C5" s="76"/>
      <c r="D5" s="16"/>
      <c r="E5" s="76"/>
      <c r="F5" s="16"/>
      <c r="G5" s="76"/>
      <c r="H5" s="16"/>
      <c r="I5" s="76"/>
      <c r="J5" s="16"/>
      <c r="K5" s="76"/>
      <c r="L5" s="16"/>
    </row>
    <row r="6" spans="1:13">
      <c r="A6" s="274" t="s">
        <v>11</v>
      </c>
      <c r="B6" s="79">
        <f>B8+B22+B30+B38+B41</f>
        <v>13093527</v>
      </c>
      <c r="C6" s="79">
        <f>(C8+C22+C30+C38+C41)</f>
        <v>20592</v>
      </c>
      <c r="D6" s="17">
        <f>(C6/B6)*10000</f>
        <v>15.726854956651481</v>
      </c>
      <c r="E6" s="79">
        <f>SUM(E8+E22+E30+E38+E41)</f>
        <v>2230</v>
      </c>
      <c r="F6" s="17">
        <f>+(E6/$B6)*10000</f>
        <v>1.7031316313778557</v>
      </c>
      <c r="G6" s="79">
        <f>SUM(G8+G22+G30+G38+G41)</f>
        <v>6875</v>
      </c>
      <c r="H6" s="17">
        <f>+(G6/$B6)*10000</f>
        <v>5.2506860832837479</v>
      </c>
      <c r="I6" s="79">
        <f>SUM(I8+I22+I30+I38+I41)</f>
        <v>1090</v>
      </c>
      <c r="J6" s="17">
        <f>+(I6/$B6)*10000</f>
        <v>0.8324724117497142</v>
      </c>
      <c r="K6" s="79">
        <f>SUM(K8+K22+K30+K38+K41)</f>
        <v>13424</v>
      </c>
      <c r="L6" s="17">
        <f>+(K6/$B6)*10000</f>
        <v>10.252394179200151</v>
      </c>
    </row>
    <row r="7" spans="1:13" ht="3" customHeight="1">
      <c r="A7" s="5"/>
      <c r="B7" s="77"/>
      <c r="C7" s="77"/>
      <c r="D7" s="17"/>
      <c r="E7" s="77"/>
      <c r="F7" s="17"/>
      <c r="G7" s="77"/>
      <c r="H7" s="17"/>
      <c r="I7" s="77"/>
      <c r="J7" s="17"/>
      <c r="K7" s="77"/>
      <c r="L7" s="17"/>
    </row>
    <row r="8" spans="1:13">
      <c r="A8" s="281" t="s">
        <v>12</v>
      </c>
      <c r="B8" s="305">
        <f>SUM(B10:B20)</f>
        <v>5852786</v>
      </c>
      <c r="C8" s="305">
        <f>SUM(C10:C20)</f>
        <v>11377</v>
      </c>
      <c r="D8" s="283">
        <f>C8/B8*10000</f>
        <v>19.438605819519115</v>
      </c>
      <c r="E8" s="305">
        <f>SUM(E10:E20)</f>
        <v>1221</v>
      </c>
      <c r="F8" s="283">
        <f>+(E8/$B8)*10000</f>
        <v>2.0861859634027282</v>
      </c>
      <c r="G8" s="305">
        <f>SUM(G10:G20)</f>
        <v>4341</v>
      </c>
      <c r="H8" s="283">
        <f>+(G8/$B8)*10000</f>
        <v>7.4169805627610517</v>
      </c>
      <c r="I8" s="305">
        <f>SUM(I10:I20)</f>
        <v>489</v>
      </c>
      <c r="J8" s="283">
        <f>+(I8/$B8)*10000</f>
        <v>0.83549953816866018</v>
      </c>
      <c r="K8" s="305">
        <f>SUM(K10:K20)</f>
        <v>6354</v>
      </c>
      <c r="L8" s="283">
        <f>+(K8/$B8)*10000</f>
        <v>10.856368232154738</v>
      </c>
    </row>
    <row r="9" spans="1:13" ht="2.25" customHeight="1">
      <c r="A9" s="5"/>
      <c r="B9" s="77"/>
      <c r="C9" s="77"/>
      <c r="D9" s="17"/>
      <c r="E9" s="77"/>
      <c r="F9" s="17"/>
      <c r="G9" s="77"/>
      <c r="H9" s="17"/>
      <c r="I9" s="77"/>
      <c r="J9" s="17"/>
      <c r="K9" s="77"/>
      <c r="L9" s="17"/>
    </row>
    <row r="10" spans="1:13">
      <c r="A10" s="277" t="s">
        <v>13</v>
      </c>
      <c r="B10" s="80">
        <v>646133</v>
      </c>
      <c r="C10" s="80">
        <v>1693</v>
      </c>
      <c r="D10" s="246">
        <f t="shared" ref="D10:D20" si="0">+(C10/$B10)*10000</f>
        <v>26.202035803774148</v>
      </c>
      <c r="E10" s="80">
        <v>125</v>
      </c>
      <c r="F10" s="246">
        <f t="shared" ref="F10:F20" si="1">+(E10/$B10)*10000</f>
        <v>1.9345862229602884</v>
      </c>
      <c r="G10" s="80">
        <v>447</v>
      </c>
      <c r="H10" s="246">
        <f t="shared" ref="H10:H20" si="2">+(G10/$B10)*10000</f>
        <v>6.9180803333059915</v>
      </c>
      <c r="I10" s="80">
        <v>14</v>
      </c>
      <c r="J10" s="246">
        <f t="shared" ref="J10:J20" si="3">+(I10/$B10)*10000</f>
        <v>0.2166736569715523</v>
      </c>
      <c r="K10" s="80">
        <v>712</v>
      </c>
      <c r="L10" s="246">
        <f t="shared" ref="L10:L20" si="4">+(K10/$B10)*10000</f>
        <v>11.019403125981801</v>
      </c>
    </row>
    <row r="11" spans="1:13">
      <c r="A11" s="284" t="s">
        <v>14</v>
      </c>
      <c r="B11" s="306">
        <v>180461</v>
      </c>
      <c r="C11" s="306">
        <v>164</v>
      </c>
      <c r="D11" s="307">
        <f t="shared" si="0"/>
        <v>9.0878361529637992</v>
      </c>
      <c r="E11" s="306">
        <v>49</v>
      </c>
      <c r="F11" s="307">
        <f t="shared" si="1"/>
        <v>2.7152681188733299</v>
      </c>
      <c r="G11" s="306">
        <v>112</v>
      </c>
      <c r="H11" s="307">
        <f t="shared" si="2"/>
        <v>6.2063271288533253</v>
      </c>
      <c r="I11" s="306">
        <v>19</v>
      </c>
      <c r="J11" s="307">
        <f t="shared" si="3"/>
        <v>1.0528590665019033</v>
      </c>
      <c r="K11" s="306">
        <v>170</v>
      </c>
      <c r="L11" s="307">
        <f t="shared" si="4"/>
        <v>9.4203179634380838</v>
      </c>
    </row>
    <row r="12" spans="1:13">
      <c r="A12" s="277" t="s">
        <v>15</v>
      </c>
      <c r="B12" s="80">
        <v>220484</v>
      </c>
      <c r="C12" s="80">
        <v>291</v>
      </c>
      <c r="D12" s="246">
        <f t="shared" si="0"/>
        <v>13.198236606737904</v>
      </c>
      <c r="E12" s="80">
        <v>48</v>
      </c>
      <c r="F12" s="246">
        <f t="shared" si="1"/>
        <v>2.1770287186371799</v>
      </c>
      <c r="G12" s="80">
        <v>59</v>
      </c>
      <c r="H12" s="246">
        <f t="shared" si="2"/>
        <v>2.6759311333248674</v>
      </c>
      <c r="I12" s="80">
        <v>26</v>
      </c>
      <c r="J12" s="246">
        <f t="shared" si="3"/>
        <v>1.1792238892618059</v>
      </c>
      <c r="K12" s="80">
        <v>221</v>
      </c>
      <c r="L12" s="246">
        <f t="shared" si="4"/>
        <v>10.02340305872535</v>
      </c>
    </row>
    <row r="13" spans="1:13">
      <c r="A13" s="284" t="s">
        <v>16</v>
      </c>
      <c r="B13" s="306">
        <v>162880</v>
      </c>
      <c r="C13" s="306">
        <v>196</v>
      </c>
      <c r="D13" s="307">
        <f t="shared" si="0"/>
        <v>12.033398821218075</v>
      </c>
      <c r="E13" s="306">
        <v>62</v>
      </c>
      <c r="F13" s="307">
        <f t="shared" si="1"/>
        <v>3.8064833005893908</v>
      </c>
      <c r="G13" s="306">
        <v>83</v>
      </c>
      <c r="H13" s="307">
        <f t="shared" si="2"/>
        <v>5.0957760314341849</v>
      </c>
      <c r="I13" s="306">
        <v>43</v>
      </c>
      <c r="J13" s="307">
        <f t="shared" si="3"/>
        <v>2.6399803536345776</v>
      </c>
      <c r="K13" s="306">
        <v>144</v>
      </c>
      <c r="L13" s="307">
        <f t="shared" si="4"/>
        <v>8.840864440078585</v>
      </c>
    </row>
    <row r="14" spans="1:13">
      <c r="A14" s="277" t="s">
        <v>17</v>
      </c>
      <c r="B14" s="80">
        <v>374475</v>
      </c>
      <c r="C14" s="80">
        <v>432</v>
      </c>
      <c r="D14" s="246">
        <f t="shared" si="0"/>
        <v>11.536150610855197</v>
      </c>
      <c r="E14" s="80">
        <v>75</v>
      </c>
      <c r="F14" s="246">
        <f t="shared" si="1"/>
        <v>2.002803925495694</v>
      </c>
      <c r="G14" s="80">
        <v>110</v>
      </c>
      <c r="H14" s="246">
        <f t="shared" si="2"/>
        <v>2.9374457573936841</v>
      </c>
      <c r="I14" s="80">
        <v>53</v>
      </c>
      <c r="J14" s="246">
        <f t="shared" si="3"/>
        <v>1.4153147740169569</v>
      </c>
      <c r="K14" s="80">
        <v>297</v>
      </c>
      <c r="L14" s="246">
        <f t="shared" si="4"/>
        <v>7.9311035449629479</v>
      </c>
    </row>
    <row r="15" spans="1:13">
      <c r="A15" s="284" t="s">
        <v>18</v>
      </c>
      <c r="B15" s="306">
        <v>431069</v>
      </c>
      <c r="C15" s="306">
        <v>541</v>
      </c>
      <c r="D15" s="307">
        <f t="shared" si="0"/>
        <v>12.550194980385971</v>
      </c>
      <c r="E15" s="306">
        <v>102</v>
      </c>
      <c r="F15" s="307">
        <f t="shared" si="1"/>
        <v>2.3662105138620499</v>
      </c>
      <c r="G15" s="306">
        <v>273</v>
      </c>
      <c r="H15" s="307">
        <f t="shared" si="2"/>
        <v>6.3330928459248987</v>
      </c>
      <c r="I15" s="306">
        <v>53</v>
      </c>
      <c r="J15" s="307">
        <f t="shared" si="3"/>
        <v>1.2295015415165553</v>
      </c>
      <c r="K15" s="306">
        <v>405</v>
      </c>
      <c r="L15" s="307">
        <f t="shared" si="4"/>
        <v>9.3952476285699049</v>
      </c>
    </row>
    <row r="16" spans="1:13">
      <c r="A16" s="277" t="s">
        <v>19</v>
      </c>
      <c r="B16" s="80">
        <v>368130</v>
      </c>
      <c r="C16" s="80">
        <v>410</v>
      </c>
      <c r="D16" s="246">
        <f t="shared" si="0"/>
        <v>11.137369950832586</v>
      </c>
      <c r="E16" s="80">
        <v>72</v>
      </c>
      <c r="F16" s="246">
        <f t="shared" si="1"/>
        <v>1.9558308206340154</v>
      </c>
      <c r="G16" s="80">
        <v>241</v>
      </c>
      <c r="H16" s="246">
        <f t="shared" si="2"/>
        <v>6.5466003857333011</v>
      </c>
      <c r="I16" s="80">
        <v>21</v>
      </c>
      <c r="J16" s="246">
        <f t="shared" si="3"/>
        <v>0.5704506560182544</v>
      </c>
      <c r="K16" s="80">
        <v>314</v>
      </c>
      <c r="L16" s="246">
        <f t="shared" si="4"/>
        <v>8.529595523320566</v>
      </c>
    </row>
    <row r="17" spans="1:12">
      <c r="A17" s="284" t="s">
        <v>20</v>
      </c>
      <c r="B17" s="306">
        <v>431787</v>
      </c>
      <c r="C17" s="306">
        <v>783</v>
      </c>
      <c r="D17" s="307">
        <f t="shared" si="0"/>
        <v>18.133941040374072</v>
      </c>
      <c r="E17" s="306">
        <v>77</v>
      </c>
      <c r="F17" s="307">
        <f t="shared" si="1"/>
        <v>1.783286666805624</v>
      </c>
      <c r="G17" s="306">
        <v>244</v>
      </c>
      <c r="H17" s="307">
        <f t="shared" si="2"/>
        <v>5.6509343727347048</v>
      </c>
      <c r="I17" s="306">
        <v>16</v>
      </c>
      <c r="J17" s="307">
        <f t="shared" si="3"/>
        <v>0.37055307362194789</v>
      </c>
      <c r="K17" s="306">
        <v>564</v>
      </c>
      <c r="L17" s="307">
        <f t="shared" si="4"/>
        <v>13.061995845173662</v>
      </c>
    </row>
    <row r="18" spans="1:12">
      <c r="A18" s="277" t="s">
        <v>21</v>
      </c>
      <c r="B18" s="80">
        <v>2256902</v>
      </c>
      <c r="C18" s="80">
        <v>5422</v>
      </c>
      <c r="D18" s="246">
        <f t="shared" si="0"/>
        <v>24.024082569823591</v>
      </c>
      <c r="E18" s="80">
        <v>507</v>
      </c>
      <c r="F18" s="246">
        <f t="shared" si="1"/>
        <v>2.2464422469385026</v>
      </c>
      <c r="G18" s="80">
        <v>2462</v>
      </c>
      <c r="H18" s="246">
        <f t="shared" si="2"/>
        <v>10.908758997953832</v>
      </c>
      <c r="I18" s="80">
        <v>178</v>
      </c>
      <c r="J18" s="246">
        <f t="shared" si="3"/>
        <v>0.78869175533541103</v>
      </c>
      <c r="K18" s="80">
        <v>2910</v>
      </c>
      <c r="L18" s="246">
        <f t="shared" si="4"/>
        <v>12.893780943966552</v>
      </c>
    </row>
    <row r="19" spans="1:12">
      <c r="A19" s="284" t="s">
        <v>22</v>
      </c>
      <c r="B19" s="306">
        <v>471403</v>
      </c>
      <c r="C19" s="306">
        <v>974</v>
      </c>
      <c r="D19" s="307">
        <f t="shared" si="0"/>
        <v>20.661726802756874</v>
      </c>
      <c r="E19" s="306">
        <v>88</v>
      </c>
      <c r="F19" s="307">
        <f t="shared" si="1"/>
        <v>1.8667679246843996</v>
      </c>
      <c r="G19" s="306">
        <v>236</v>
      </c>
      <c r="H19" s="307">
        <f t="shared" si="2"/>
        <v>5.0063321616536163</v>
      </c>
      <c r="I19" s="306">
        <v>50</v>
      </c>
      <c r="J19" s="307">
        <f t="shared" si="3"/>
        <v>1.0606635935706816</v>
      </c>
      <c r="K19" s="306">
        <v>377</v>
      </c>
      <c r="L19" s="307">
        <f t="shared" si="4"/>
        <v>7.9974034955229385</v>
      </c>
    </row>
    <row r="20" spans="1:12">
      <c r="A20" s="310" t="s">
        <v>23</v>
      </c>
      <c r="B20" s="80">
        <v>309062</v>
      </c>
      <c r="C20" s="80">
        <v>471</v>
      </c>
      <c r="D20" s="246">
        <f t="shared" si="0"/>
        <v>15.239660650613793</v>
      </c>
      <c r="E20" s="80">
        <v>16</v>
      </c>
      <c r="F20" s="246">
        <f t="shared" si="1"/>
        <v>0.51769547857711395</v>
      </c>
      <c r="G20" s="80">
        <v>74</v>
      </c>
      <c r="H20" s="246">
        <f t="shared" si="2"/>
        <v>2.3943415884191523</v>
      </c>
      <c r="I20" s="80">
        <v>16</v>
      </c>
      <c r="J20" s="246">
        <f t="shared" si="3"/>
        <v>0.51769547857711395</v>
      </c>
      <c r="K20" s="80">
        <v>240</v>
      </c>
      <c r="L20" s="246">
        <f t="shared" si="4"/>
        <v>7.7654321786567104</v>
      </c>
    </row>
    <row r="21" spans="1:12" ht="3" customHeight="1">
      <c r="A21" s="5"/>
      <c r="B21" s="77"/>
      <c r="C21" s="77"/>
      <c r="D21" s="17"/>
      <c r="E21" s="77"/>
      <c r="F21" s="17"/>
      <c r="G21" s="77"/>
      <c r="H21" s="17"/>
      <c r="I21" s="77"/>
      <c r="J21" s="17"/>
      <c r="K21" s="77"/>
      <c r="L21" s="17"/>
    </row>
    <row r="22" spans="1:12">
      <c r="A22" s="281" t="s">
        <v>24</v>
      </c>
      <c r="B22" s="305">
        <f>SUM(B23:B28)</f>
        <v>6598231</v>
      </c>
      <c r="C22" s="305">
        <f>SUM(C23:C28)</f>
        <v>8524</v>
      </c>
      <c r="D22" s="283">
        <f>(C22/B22)*10000</f>
        <v>12.918614095202184</v>
      </c>
      <c r="E22" s="305">
        <f>SUM(E23:E28)</f>
        <v>812</v>
      </c>
      <c r="F22" s="283">
        <f t="shared" ref="F22:F28" si="5">+(E22/$B22)*10000</f>
        <v>1.2306328772060269</v>
      </c>
      <c r="G22" s="305">
        <f>SUM(G23:G28)</f>
        <v>2233</v>
      </c>
      <c r="H22" s="283">
        <f t="shared" ref="H22:H28" si="6">+(G22/$B22)*10000</f>
        <v>3.3842404123165739</v>
      </c>
      <c r="I22" s="305">
        <f>SUM(I23:I28)</f>
        <v>528</v>
      </c>
      <c r="J22" s="283">
        <f t="shared" ref="J22:J28" si="7">+(I22/$B22)*10000</f>
        <v>0.8002144817300274</v>
      </c>
      <c r="K22" s="305">
        <f>SUM(K23:K28)</f>
        <v>6452</v>
      </c>
      <c r="L22" s="283">
        <f t="shared" ref="L22:L28" si="8">+(K22/$B22)*10000</f>
        <v>9.778378477504047</v>
      </c>
    </row>
    <row r="23" spans="1:12">
      <c r="A23" s="277" t="s">
        <v>25</v>
      </c>
      <c r="B23" s="80">
        <v>624072</v>
      </c>
      <c r="C23" s="80">
        <v>721</v>
      </c>
      <c r="D23" s="246">
        <f t="shared" ref="D23:D28" si="9">+(C23/$B23)*10000</f>
        <v>11.553154123242189</v>
      </c>
      <c r="E23" s="80">
        <v>81</v>
      </c>
      <c r="F23" s="246">
        <f t="shared" si="5"/>
        <v>1.2979271622505097</v>
      </c>
      <c r="G23" s="80">
        <v>206</v>
      </c>
      <c r="H23" s="246">
        <f t="shared" si="6"/>
        <v>3.3009011780691973</v>
      </c>
      <c r="I23" s="80">
        <v>54</v>
      </c>
      <c r="J23" s="246">
        <f t="shared" si="7"/>
        <v>0.86528477483367305</v>
      </c>
      <c r="K23" s="80">
        <v>469</v>
      </c>
      <c r="L23" s="246">
        <f t="shared" si="8"/>
        <v>7.5151585073517158</v>
      </c>
    </row>
    <row r="24" spans="1:12">
      <c r="A24" s="284" t="s">
        <v>26</v>
      </c>
      <c r="B24" s="306">
        <v>462949</v>
      </c>
      <c r="C24" s="306">
        <v>411</v>
      </c>
      <c r="D24" s="307">
        <f t="shared" si="9"/>
        <v>8.8778677564915363</v>
      </c>
      <c r="E24" s="306">
        <v>78</v>
      </c>
      <c r="F24" s="307">
        <f t="shared" si="5"/>
        <v>1.6848508151005834</v>
      </c>
      <c r="G24" s="306">
        <v>84</v>
      </c>
      <c r="H24" s="307">
        <f t="shared" si="6"/>
        <v>1.8144547239544744</v>
      </c>
      <c r="I24" s="306">
        <v>42</v>
      </c>
      <c r="J24" s="307">
        <f t="shared" si="7"/>
        <v>0.90722736197723719</v>
      </c>
      <c r="K24" s="306">
        <v>375</v>
      </c>
      <c r="L24" s="307">
        <f t="shared" si="8"/>
        <v>8.1002443033681892</v>
      </c>
    </row>
    <row r="25" spans="1:12">
      <c r="A25" s="277" t="s">
        <v>27</v>
      </c>
      <c r="B25" s="80">
        <v>3290304</v>
      </c>
      <c r="C25" s="80">
        <v>4966</v>
      </c>
      <c r="D25" s="246">
        <f t="shared" si="9"/>
        <v>15.092830328139893</v>
      </c>
      <c r="E25" s="80">
        <v>425</v>
      </c>
      <c r="F25" s="246">
        <f t="shared" si="5"/>
        <v>1.2916739608255043</v>
      </c>
      <c r="G25" s="80">
        <v>1353</v>
      </c>
      <c r="H25" s="246">
        <f t="shared" si="6"/>
        <v>4.1120820446986048</v>
      </c>
      <c r="I25" s="80">
        <v>304</v>
      </c>
      <c r="J25" s="246">
        <f t="shared" si="7"/>
        <v>0.9239267860963607</v>
      </c>
      <c r="K25" s="80">
        <v>4087</v>
      </c>
      <c r="L25" s="246">
        <f t="shared" si="8"/>
        <v>12.421344653867848</v>
      </c>
    </row>
    <row r="26" spans="1:12">
      <c r="A26" s="284" t="s">
        <v>28</v>
      </c>
      <c r="B26" s="306">
        <v>697582</v>
      </c>
      <c r="C26" s="306">
        <v>733</v>
      </c>
      <c r="D26" s="307">
        <f t="shared" si="9"/>
        <v>10.507725256672334</v>
      </c>
      <c r="E26" s="306">
        <v>73</v>
      </c>
      <c r="F26" s="307">
        <f t="shared" si="5"/>
        <v>1.0464719559851028</v>
      </c>
      <c r="G26" s="306">
        <v>106</v>
      </c>
      <c r="H26" s="307">
        <f t="shared" si="6"/>
        <v>1.5195346210194645</v>
      </c>
      <c r="I26" s="306">
        <v>48</v>
      </c>
      <c r="J26" s="307">
        <f t="shared" si="7"/>
        <v>0.68809114914088954</v>
      </c>
      <c r="K26" s="306">
        <v>401</v>
      </c>
      <c r="L26" s="307">
        <f t="shared" si="8"/>
        <v>5.7484281417811811</v>
      </c>
    </row>
    <row r="27" spans="1:12">
      <c r="A27" s="277" t="s">
        <v>29</v>
      </c>
      <c r="B27" s="80">
        <v>1268941</v>
      </c>
      <c r="C27" s="80">
        <v>1432</v>
      </c>
      <c r="D27" s="246">
        <f t="shared" si="9"/>
        <v>11.285000642267844</v>
      </c>
      <c r="E27" s="80">
        <v>127</v>
      </c>
      <c r="F27" s="246">
        <f t="shared" si="5"/>
        <v>1.0008345541676089</v>
      </c>
      <c r="G27" s="80">
        <v>461</v>
      </c>
      <c r="H27" s="246">
        <f t="shared" si="6"/>
        <v>3.632950625758014</v>
      </c>
      <c r="I27" s="80">
        <v>56</v>
      </c>
      <c r="J27" s="246">
        <f t="shared" si="7"/>
        <v>0.44131287427863075</v>
      </c>
      <c r="K27" s="80">
        <v>981</v>
      </c>
      <c r="L27" s="246">
        <f t="shared" si="8"/>
        <v>7.7308558869167285</v>
      </c>
    </row>
    <row r="28" spans="1:12">
      <c r="A28" s="284" t="s">
        <v>30</v>
      </c>
      <c r="B28" s="306">
        <v>254383</v>
      </c>
      <c r="C28" s="306">
        <v>261</v>
      </c>
      <c r="D28" s="307">
        <f t="shared" si="9"/>
        <v>10.26011958346273</v>
      </c>
      <c r="E28" s="306">
        <v>28</v>
      </c>
      <c r="F28" s="307">
        <f t="shared" si="5"/>
        <v>1.1007024840496418</v>
      </c>
      <c r="G28" s="306">
        <v>23</v>
      </c>
      <c r="H28" s="307">
        <f t="shared" si="6"/>
        <v>0.90414846904077717</v>
      </c>
      <c r="I28" s="306">
        <v>24</v>
      </c>
      <c r="J28" s="307">
        <f t="shared" si="7"/>
        <v>0.94345927204254998</v>
      </c>
      <c r="K28" s="306">
        <v>139</v>
      </c>
      <c r="L28" s="307">
        <f t="shared" si="8"/>
        <v>5.4642016172464363</v>
      </c>
    </row>
    <row r="29" spans="1:12" ht="3" customHeight="1">
      <c r="A29" s="5"/>
      <c r="B29" s="77"/>
      <c r="C29" s="77"/>
      <c r="D29" s="17"/>
      <c r="E29" s="77"/>
      <c r="F29" s="17"/>
      <c r="G29" s="77"/>
      <c r="H29" s="17"/>
      <c r="I29" s="77"/>
      <c r="J29" s="17"/>
      <c r="K29" s="77"/>
      <c r="L29" s="17"/>
    </row>
    <row r="30" spans="1:12">
      <c r="A30" s="276" t="s">
        <v>31</v>
      </c>
      <c r="B30" s="79">
        <f>SUM(B31:B36)</f>
        <v>593019</v>
      </c>
      <c r="C30" s="79">
        <f>SUM(C31:C36)</f>
        <v>624</v>
      </c>
      <c r="D30" s="17">
        <f>(C30/B30)*10000</f>
        <v>10.522428455074795</v>
      </c>
      <c r="E30" s="79">
        <f>SUM(E31:E36)</f>
        <v>188</v>
      </c>
      <c r="F30" s="17">
        <f t="shared" ref="F30:F36" si="10">+(E30/$B30)*10000</f>
        <v>3.1702188294135598</v>
      </c>
      <c r="G30" s="79">
        <f>SUM(G31:G36)</f>
        <v>294</v>
      </c>
      <c r="H30" s="17">
        <f t="shared" ref="H30:H36" si="11">+(G30/$B30)*10000</f>
        <v>4.9576826374871628</v>
      </c>
      <c r="I30" s="79">
        <f>SUM(I31:I36)</f>
        <v>70</v>
      </c>
      <c r="J30" s="17">
        <f t="shared" ref="J30:J36" si="12">+(I30/$B30)*10000</f>
        <v>1.1804006279731341</v>
      </c>
      <c r="K30" s="79">
        <f>SUM(K31:K36)</f>
        <v>589</v>
      </c>
      <c r="L30" s="17">
        <f t="shared" ref="L30:L36" si="13">+(K30/$B30)*10000</f>
        <v>9.9322281410882294</v>
      </c>
    </row>
    <row r="31" spans="1:12">
      <c r="A31" s="289" t="s">
        <v>32</v>
      </c>
      <c r="B31" s="306">
        <v>124417</v>
      </c>
      <c r="C31" s="306">
        <v>153</v>
      </c>
      <c r="D31" s="307">
        <f t="shared" ref="D31:D36" si="14">+(C31/$B31)*10000</f>
        <v>12.297354863081411</v>
      </c>
      <c r="E31" s="306">
        <v>46</v>
      </c>
      <c r="F31" s="307">
        <f t="shared" si="10"/>
        <v>3.6972439457630393</v>
      </c>
      <c r="G31" s="306">
        <v>77</v>
      </c>
      <c r="H31" s="307">
        <f t="shared" si="11"/>
        <v>6.1888648657337821</v>
      </c>
      <c r="I31" s="306">
        <v>9</v>
      </c>
      <c r="J31" s="307">
        <f t="shared" si="12"/>
        <v>0.72337381547537716</v>
      </c>
      <c r="K31" s="306">
        <v>154</v>
      </c>
      <c r="L31" s="307">
        <f t="shared" si="13"/>
        <v>12.377729731467564</v>
      </c>
    </row>
    <row r="32" spans="1:12">
      <c r="A32" s="280" t="s">
        <v>33</v>
      </c>
      <c r="B32" s="80">
        <v>85407</v>
      </c>
      <c r="C32" s="80">
        <v>107</v>
      </c>
      <c r="D32" s="246">
        <f t="shared" si="14"/>
        <v>12.528247099183908</v>
      </c>
      <c r="E32" s="80">
        <v>31</v>
      </c>
      <c r="F32" s="246">
        <f t="shared" si="10"/>
        <v>3.6296790661187024</v>
      </c>
      <c r="G32" s="80">
        <v>61</v>
      </c>
      <c r="H32" s="246">
        <f t="shared" si="11"/>
        <v>7.1422717107497036</v>
      </c>
      <c r="I32" s="80">
        <v>17</v>
      </c>
      <c r="J32" s="246">
        <f t="shared" si="12"/>
        <v>1.9904691652909012</v>
      </c>
      <c r="K32" s="80">
        <v>108</v>
      </c>
      <c r="L32" s="246">
        <f t="shared" si="13"/>
        <v>12.645333520671608</v>
      </c>
    </row>
    <row r="33" spans="1:12">
      <c r="A33" s="289" t="s">
        <v>34</v>
      </c>
      <c r="B33" s="306">
        <v>66864</v>
      </c>
      <c r="C33" s="306">
        <v>103</v>
      </c>
      <c r="D33" s="307">
        <f t="shared" si="14"/>
        <v>15.404402967217038</v>
      </c>
      <c r="E33" s="306">
        <v>37</v>
      </c>
      <c r="F33" s="307">
        <f t="shared" si="10"/>
        <v>5.5336204833692273</v>
      </c>
      <c r="G33" s="306">
        <v>53</v>
      </c>
      <c r="H33" s="307">
        <f t="shared" si="11"/>
        <v>7.9265374491505147</v>
      </c>
      <c r="I33" s="306">
        <v>12</v>
      </c>
      <c r="J33" s="307">
        <f t="shared" si="12"/>
        <v>1.7946877243359656</v>
      </c>
      <c r="K33" s="306">
        <v>90</v>
      </c>
      <c r="L33" s="307">
        <f t="shared" si="13"/>
        <v>13.460157932519742</v>
      </c>
    </row>
    <row r="34" spans="1:12">
      <c r="A34" s="280" t="s">
        <v>35</v>
      </c>
      <c r="B34" s="80">
        <v>82221</v>
      </c>
      <c r="C34" s="80">
        <v>63</v>
      </c>
      <c r="D34" s="246">
        <f t="shared" si="14"/>
        <v>7.6622760608603633</v>
      </c>
      <c r="E34" s="80">
        <v>23</v>
      </c>
      <c r="F34" s="246">
        <f t="shared" si="10"/>
        <v>2.7973388793617202</v>
      </c>
      <c r="G34" s="80">
        <v>26</v>
      </c>
      <c r="H34" s="246">
        <f t="shared" si="11"/>
        <v>3.1622091679741184</v>
      </c>
      <c r="I34" s="80">
        <v>6</v>
      </c>
      <c r="J34" s="246">
        <f t="shared" si="12"/>
        <v>0.72974057722479668</v>
      </c>
      <c r="K34" s="80">
        <v>93</v>
      </c>
      <c r="L34" s="246">
        <f t="shared" si="13"/>
        <v>11.310978946984347</v>
      </c>
    </row>
    <row r="35" spans="1:12">
      <c r="A35" s="289" t="s">
        <v>36</v>
      </c>
      <c r="B35" s="306">
        <v>139668</v>
      </c>
      <c r="C35" s="306">
        <v>136</v>
      </c>
      <c r="D35" s="307">
        <f t="shared" si="14"/>
        <v>9.7373772088094626</v>
      </c>
      <c r="E35" s="306">
        <v>38</v>
      </c>
      <c r="F35" s="307">
        <f t="shared" si="10"/>
        <v>2.7207377495202909</v>
      </c>
      <c r="G35" s="306">
        <v>54</v>
      </c>
      <c r="H35" s="307">
        <f t="shared" si="11"/>
        <v>3.8663115387919924</v>
      </c>
      <c r="I35" s="306">
        <v>23</v>
      </c>
      <c r="J35" s="307">
        <f t="shared" si="12"/>
        <v>1.6467623220780709</v>
      </c>
      <c r="K35" s="306">
        <v>102</v>
      </c>
      <c r="L35" s="307">
        <f t="shared" si="13"/>
        <v>7.3030329066070969</v>
      </c>
    </row>
    <row r="36" spans="1:12">
      <c r="A36" s="280" t="s">
        <v>37</v>
      </c>
      <c r="B36" s="80">
        <v>94442</v>
      </c>
      <c r="C36" s="80">
        <v>62</v>
      </c>
      <c r="D36" s="246">
        <f t="shared" si="14"/>
        <v>6.5648757967853291</v>
      </c>
      <c r="E36" s="80">
        <v>13</v>
      </c>
      <c r="F36" s="246">
        <f t="shared" si="10"/>
        <v>1.3765062154549883</v>
      </c>
      <c r="G36" s="80">
        <v>23</v>
      </c>
      <c r="H36" s="246">
        <f t="shared" si="11"/>
        <v>2.4353571504203635</v>
      </c>
      <c r="I36" s="80">
        <v>3</v>
      </c>
      <c r="J36" s="246">
        <f t="shared" si="12"/>
        <v>0.31765528048961267</v>
      </c>
      <c r="K36" s="80">
        <v>42</v>
      </c>
      <c r="L36" s="246">
        <f t="shared" si="13"/>
        <v>4.4471739268545774</v>
      </c>
    </row>
    <row r="37" spans="1:12" ht="2.25" customHeight="1">
      <c r="A37" s="5"/>
      <c r="B37" s="77"/>
      <c r="C37" s="77"/>
      <c r="D37" s="17"/>
      <c r="E37" s="77"/>
      <c r="F37" s="17"/>
      <c r="G37" s="77"/>
      <c r="H37" s="17"/>
      <c r="I37" s="77"/>
      <c r="J37" s="17"/>
      <c r="K37" s="77"/>
      <c r="L37" s="17"/>
    </row>
    <row r="38" spans="1:12">
      <c r="A38" s="290" t="s">
        <v>38</v>
      </c>
      <c r="B38" s="305">
        <f>B39</f>
        <v>20133</v>
      </c>
      <c r="C38" s="305">
        <f>SUM(C39)</f>
        <v>11</v>
      </c>
      <c r="D38" s="283">
        <f>(C38/B38)*10000</f>
        <v>5.4636666169969708</v>
      </c>
      <c r="E38" s="305">
        <f>SUM(E39)</f>
        <v>8</v>
      </c>
      <c r="F38" s="283">
        <f>+(E38/$B38)*10000</f>
        <v>3.9735757214523417</v>
      </c>
      <c r="G38" s="305">
        <f>SUM(G39)</f>
        <v>3</v>
      </c>
      <c r="H38" s="283">
        <f>+(G38/$B38)*10000</f>
        <v>1.4900908955446284</v>
      </c>
      <c r="I38" s="305">
        <f>SUM(I39)</f>
        <v>1</v>
      </c>
      <c r="J38" s="283">
        <f>+(I38/$B38)*10000</f>
        <v>0.49669696518154272</v>
      </c>
      <c r="K38" s="305">
        <f>SUM(K39)</f>
        <v>11</v>
      </c>
      <c r="L38" s="283">
        <f>+(K38/$B38)*10000</f>
        <v>5.4636666169969708</v>
      </c>
    </row>
    <row r="39" spans="1:12">
      <c r="A39" s="280" t="s">
        <v>40</v>
      </c>
      <c r="B39" s="80">
        <v>20133</v>
      </c>
      <c r="C39" s="80">
        <v>11</v>
      </c>
      <c r="D39" s="246">
        <f>+(C39/$B39)*10000</f>
        <v>5.4636666169969708</v>
      </c>
      <c r="E39" s="80">
        <v>8</v>
      </c>
      <c r="F39" s="246">
        <f>+(E39/$B39)*10000</f>
        <v>3.9735757214523417</v>
      </c>
      <c r="G39" s="80">
        <v>3</v>
      </c>
      <c r="H39" s="246">
        <f>+(G39/$B39)*10000</f>
        <v>1.4900908955446284</v>
      </c>
      <c r="I39" s="80">
        <v>1</v>
      </c>
      <c r="J39" s="246">
        <f>+(I39/$B39)*10000</f>
        <v>0.49669696518154272</v>
      </c>
      <c r="K39" s="80">
        <v>11</v>
      </c>
      <c r="L39" s="246">
        <f>+(K39/$B39)*10000</f>
        <v>5.4636666169969708</v>
      </c>
    </row>
    <row r="40" spans="1:12" ht="2.25" customHeight="1">
      <c r="A40" s="280"/>
      <c r="B40" s="77"/>
      <c r="C40" s="77"/>
      <c r="D40" s="17"/>
      <c r="E40" s="77"/>
      <c r="F40" s="18"/>
      <c r="G40" s="77"/>
      <c r="H40" s="18"/>
      <c r="I40" s="77"/>
      <c r="J40" s="18"/>
      <c r="K40" s="77"/>
      <c r="L40" s="18"/>
    </row>
    <row r="41" spans="1:12">
      <c r="A41" s="292" t="s">
        <v>41</v>
      </c>
      <c r="B41" s="308">
        <v>29358</v>
      </c>
      <c r="C41" s="308">
        <v>56</v>
      </c>
      <c r="D41" s="309">
        <f>+(C41/$B41)*10000</f>
        <v>19.074868860276585</v>
      </c>
      <c r="E41" s="308">
        <v>1</v>
      </c>
      <c r="F41" s="309">
        <f>+(E41/$B41)*10000</f>
        <v>0.34062265821922472</v>
      </c>
      <c r="G41" s="308">
        <v>4</v>
      </c>
      <c r="H41" s="309">
        <f>+(G41/$B41)*10000</f>
        <v>1.3624906328768989</v>
      </c>
      <c r="I41" s="308">
        <v>2</v>
      </c>
      <c r="J41" s="309">
        <f>+(I41/$B41)*10000</f>
        <v>0.68124531643844943</v>
      </c>
      <c r="K41" s="308">
        <v>18</v>
      </c>
      <c r="L41" s="309">
        <f>+(K41/$B41)*10000</f>
        <v>6.1312078479460448</v>
      </c>
    </row>
    <row r="42" spans="1:12" ht="6.75" customHeight="1">
      <c r="A42" s="61"/>
      <c r="B42" s="303"/>
      <c r="C42" s="303"/>
      <c r="D42" s="60"/>
      <c r="E42" s="303"/>
      <c r="F42" s="60"/>
      <c r="G42" s="303"/>
      <c r="H42" s="60"/>
      <c r="I42" s="303"/>
      <c r="J42" s="60"/>
      <c r="K42" s="303"/>
      <c r="L42" s="60"/>
    </row>
    <row r="43" spans="1:12" ht="9" customHeight="1">
      <c r="A43" s="315" t="s">
        <v>580</v>
      </c>
      <c r="B43" s="303"/>
      <c r="C43" s="303"/>
      <c r="D43" s="60"/>
      <c r="E43" s="303"/>
      <c r="F43" s="60"/>
      <c r="G43" s="303"/>
      <c r="H43" s="60"/>
      <c r="I43" s="303"/>
      <c r="J43" s="60"/>
      <c r="K43" s="303"/>
      <c r="L43" s="60"/>
    </row>
    <row r="44" spans="1:12" ht="8.25" customHeight="1">
      <c r="A44" s="315" t="s">
        <v>577</v>
      </c>
      <c r="B44" s="303"/>
      <c r="C44" s="303"/>
      <c r="D44" s="60"/>
      <c r="E44" s="303"/>
      <c r="F44" s="60"/>
      <c r="G44" s="303"/>
      <c r="H44" s="60"/>
      <c r="I44" s="303"/>
      <c r="J44" s="60"/>
      <c r="K44" s="303"/>
      <c r="L44" s="60"/>
    </row>
    <row r="45" spans="1:12" ht="10.5" customHeight="1">
      <c r="A45" s="315" t="s">
        <v>582</v>
      </c>
      <c r="B45" s="303"/>
      <c r="C45" s="303"/>
      <c r="D45" s="60"/>
      <c r="E45" s="303"/>
      <c r="F45" s="60"/>
      <c r="G45" s="303"/>
      <c r="H45" s="60"/>
      <c r="I45" s="303"/>
      <c r="J45" s="60"/>
      <c r="K45" s="303"/>
      <c r="L45" s="60"/>
    </row>
    <row r="46" spans="1:12" ht="36.75" customHeight="1">
      <c r="A46" s="1169" t="s">
        <v>581</v>
      </c>
      <c r="B46" s="1169"/>
      <c r="C46" s="1169"/>
      <c r="D46" s="1169"/>
      <c r="E46" s="1169"/>
      <c r="F46" s="1169"/>
      <c r="G46" s="1169"/>
      <c r="H46" s="1169"/>
      <c r="I46" s="1169"/>
      <c r="J46" s="1169"/>
      <c r="K46" s="1169"/>
      <c r="L46" s="1169"/>
    </row>
  </sheetData>
  <mergeCells count="8">
    <mergeCell ref="A1:L1"/>
    <mergeCell ref="K3:L3"/>
    <mergeCell ref="A46:L46"/>
    <mergeCell ref="A3:A4"/>
    <mergeCell ref="C3:D3"/>
    <mergeCell ref="E3:F3"/>
    <mergeCell ref="G3:H3"/>
    <mergeCell ref="I3:J3"/>
  </mergeCells>
  <hyperlinks>
    <hyperlink ref="M1" location="INDICE!A1" display="INDICE"/>
  </hyperlinks>
  <printOptions horizontalCentered="1"/>
  <pageMargins left="0.70866141732283472" right="0.70866141732283472" top="1.1417322834645669" bottom="0.62992125984251968" header="0.31496062992125984" footer="0.31496062992125984"/>
  <pageSetup paperSize="9" scale="80" firstPageNumber="33" orientation="landscape" useFirstPageNumber="1" r:id="rId1"/>
  <headerFooter scaleWithDoc="0">
    <oddHeader>&amp;C&amp;G</oddHeader>
    <oddFooter>&amp;C&amp;"Arial,Normal"&amp;12 134</oddFooter>
  </headerFooter>
  <legacyDrawingHF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R22"/>
  <sheetViews>
    <sheetView showGridLines="0" zoomScale="90" zoomScaleNormal="90" workbookViewId="0">
      <selection activeCell="B1" sqref="B1:Q1"/>
    </sheetView>
  </sheetViews>
  <sheetFormatPr baseColWidth="10" defaultColWidth="9.140625" defaultRowHeight="12.75"/>
  <cols>
    <col min="1" max="1" width="30.7109375" style="580" customWidth="1"/>
    <col min="2" max="2" width="14.42578125" style="580" bestFit="1" customWidth="1"/>
    <col min="3" max="5" width="10.5703125" style="580" customWidth="1"/>
    <col min="6" max="6" width="12.5703125" style="580" customWidth="1"/>
    <col min="7" max="7" width="11.85546875" style="580" customWidth="1"/>
    <col min="8" max="8" width="14" style="580" bestFit="1" customWidth="1"/>
    <col min="9" max="9" width="10.5703125" style="580" bestFit="1" customWidth="1"/>
    <col min="10" max="10" width="9.85546875" style="580" bestFit="1" customWidth="1"/>
    <col min="11" max="11" width="10.7109375" style="580" customWidth="1"/>
    <col min="12" max="12" width="9.85546875" style="580" bestFit="1" customWidth="1"/>
    <col min="13" max="14" width="11.5703125" style="580" customWidth="1"/>
    <col min="15" max="15" width="16.28515625" style="580" customWidth="1"/>
    <col min="16" max="16" width="14" style="586" customWidth="1"/>
    <col min="17" max="17" width="8.5703125" style="586" bestFit="1" customWidth="1"/>
    <col min="18" max="16384" width="9.140625" style="586"/>
  </cols>
  <sheetData>
    <row r="1" spans="1:18" ht="46.5" customHeight="1">
      <c r="A1" s="1110" t="s">
        <v>1350</v>
      </c>
      <c r="B1" s="1110"/>
      <c r="C1" s="1110"/>
      <c r="D1" s="1110"/>
      <c r="E1" s="1110"/>
      <c r="F1" s="1110"/>
      <c r="G1" s="1110"/>
      <c r="H1" s="1110"/>
      <c r="I1" s="1110"/>
      <c r="J1" s="1110"/>
      <c r="K1" s="1110"/>
      <c r="L1" s="1110"/>
      <c r="M1" s="1110"/>
      <c r="N1" s="1110"/>
      <c r="O1" s="1110"/>
      <c r="P1" s="1110"/>
      <c r="Q1" s="1110"/>
      <c r="R1" s="240" t="s">
        <v>555</v>
      </c>
    </row>
    <row r="2" spans="1:18" s="580" customFormat="1" ht="5.25" customHeight="1">
      <c r="A2" s="592"/>
      <c r="B2" s="592"/>
      <c r="C2" s="592"/>
      <c r="D2" s="592"/>
      <c r="E2" s="592"/>
      <c r="F2" s="592"/>
      <c r="G2" s="592"/>
      <c r="H2" s="592"/>
      <c r="I2" s="592"/>
      <c r="J2" s="592"/>
      <c r="K2" s="592"/>
      <c r="L2" s="845"/>
      <c r="M2" s="845"/>
      <c r="N2" s="890"/>
      <c r="O2" s="845"/>
    </row>
    <row r="3" spans="1:18" s="584" customFormat="1" ht="23.25" customHeight="1">
      <c r="A3" s="1119" t="s">
        <v>650</v>
      </c>
      <c r="B3" s="1119" t="s">
        <v>297</v>
      </c>
      <c r="C3" s="1119" t="s">
        <v>190</v>
      </c>
      <c r="D3" s="1119" t="s">
        <v>624</v>
      </c>
      <c r="E3" s="1132"/>
      <c r="F3" s="1132"/>
      <c r="G3" s="1132"/>
      <c r="H3" s="1132"/>
      <c r="I3" s="1119" t="s">
        <v>277</v>
      </c>
      <c r="J3" s="1121" t="s">
        <v>648</v>
      </c>
      <c r="K3" s="1122"/>
      <c r="L3" s="1122"/>
      <c r="M3" s="1122"/>
      <c r="N3" s="1122"/>
      <c r="O3" s="1122"/>
      <c r="P3" s="1122"/>
      <c r="Q3" s="1122"/>
    </row>
    <row r="4" spans="1:18" s="632" customFormat="1" ht="58.5" customHeight="1">
      <c r="A4" s="1133"/>
      <c r="B4" s="1133"/>
      <c r="C4" s="1133"/>
      <c r="D4" s="827" t="s">
        <v>65</v>
      </c>
      <c r="E4" s="827" t="s">
        <v>64</v>
      </c>
      <c r="F4" s="827" t="s">
        <v>276</v>
      </c>
      <c r="G4" s="827" t="s">
        <v>275</v>
      </c>
      <c r="H4" s="827" t="s">
        <v>63</v>
      </c>
      <c r="I4" s="1133"/>
      <c r="J4" s="827" t="s">
        <v>608</v>
      </c>
      <c r="K4" s="827" t="s">
        <v>609</v>
      </c>
      <c r="L4" s="827" t="s">
        <v>610</v>
      </c>
      <c r="M4" s="827" t="s">
        <v>1061</v>
      </c>
      <c r="N4" s="885" t="s">
        <v>718</v>
      </c>
      <c r="O4" s="827" t="s">
        <v>719</v>
      </c>
      <c r="P4" s="827" t="s">
        <v>720</v>
      </c>
      <c r="Q4" s="827" t="s">
        <v>60</v>
      </c>
    </row>
    <row r="5" spans="1:18" s="584" customFormat="1" ht="27" customHeight="1">
      <c r="A5" s="640" t="s">
        <v>11</v>
      </c>
      <c r="B5" s="545">
        <v>21600911</v>
      </c>
      <c r="C5" s="545">
        <v>6316447</v>
      </c>
      <c r="D5" s="545">
        <v>2930663</v>
      </c>
      <c r="E5" s="545">
        <v>2156761</v>
      </c>
      <c r="F5" s="545">
        <v>787977</v>
      </c>
      <c r="G5" s="545">
        <v>177041</v>
      </c>
      <c r="H5" s="545">
        <v>264005</v>
      </c>
      <c r="I5" s="545">
        <v>15284464</v>
      </c>
      <c r="J5" s="545">
        <v>5695597</v>
      </c>
      <c r="K5" s="545">
        <v>8701445</v>
      </c>
      <c r="L5" s="545">
        <v>618772</v>
      </c>
      <c r="M5" s="545">
        <v>44321</v>
      </c>
      <c r="N5" s="545">
        <v>1540</v>
      </c>
      <c r="O5" s="545">
        <v>103591</v>
      </c>
      <c r="P5" s="545">
        <v>9035</v>
      </c>
      <c r="Q5" s="545">
        <v>110163</v>
      </c>
    </row>
    <row r="6" spans="1:18" ht="22.5" customHeight="1">
      <c r="A6" s="641" t="s">
        <v>647</v>
      </c>
      <c r="B6" s="541">
        <v>17132316</v>
      </c>
      <c r="C6" s="541">
        <v>3112884</v>
      </c>
      <c r="D6" s="541">
        <v>1173215</v>
      </c>
      <c r="E6" s="541">
        <v>1159207</v>
      </c>
      <c r="F6" s="541">
        <v>368193</v>
      </c>
      <c r="G6" s="541">
        <v>169961</v>
      </c>
      <c r="H6" s="541">
        <v>242308</v>
      </c>
      <c r="I6" s="541">
        <v>14019432</v>
      </c>
      <c r="J6" s="541">
        <v>4704603</v>
      </c>
      <c r="K6" s="541">
        <v>8458947</v>
      </c>
      <c r="L6" s="541">
        <v>614557</v>
      </c>
      <c r="M6" s="541">
        <v>44321</v>
      </c>
      <c r="N6" s="541">
        <v>1540</v>
      </c>
      <c r="O6" s="541">
        <v>76266</v>
      </c>
      <c r="P6" s="541">
        <v>9035</v>
      </c>
      <c r="Q6" s="541">
        <v>110163</v>
      </c>
    </row>
    <row r="7" spans="1:18" ht="23.25" customHeight="1">
      <c r="A7" s="832" t="s">
        <v>245</v>
      </c>
      <c r="B7" s="545">
        <v>81970</v>
      </c>
      <c r="C7" s="545">
        <v>29093</v>
      </c>
      <c r="D7" s="545">
        <v>11106</v>
      </c>
      <c r="E7" s="545">
        <v>11354</v>
      </c>
      <c r="F7" s="545">
        <v>6495</v>
      </c>
      <c r="G7" s="545">
        <v>111</v>
      </c>
      <c r="H7" s="545">
        <v>27</v>
      </c>
      <c r="I7" s="545">
        <v>52877</v>
      </c>
      <c r="J7" s="545">
        <v>19031</v>
      </c>
      <c r="K7" s="545">
        <v>29455</v>
      </c>
      <c r="L7" s="545">
        <v>1883</v>
      </c>
      <c r="M7" s="545">
        <v>195</v>
      </c>
      <c r="N7" s="545" t="s">
        <v>39</v>
      </c>
      <c r="O7" s="545">
        <v>2175</v>
      </c>
      <c r="P7" s="545">
        <v>4</v>
      </c>
      <c r="Q7" s="545">
        <v>134</v>
      </c>
    </row>
    <row r="8" spans="1:18" ht="20.25" customHeight="1">
      <c r="A8" s="598" t="s">
        <v>281</v>
      </c>
      <c r="B8" s="541">
        <v>697252</v>
      </c>
      <c r="C8" s="541">
        <v>138129</v>
      </c>
      <c r="D8" s="541">
        <v>52727</v>
      </c>
      <c r="E8" s="541">
        <v>43246</v>
      </c>
      <c r="F8" s="541">
        <v>40995</v>
      </c>
      <c r="G8" s="541">
        <v>444</v>
      </c>
      <c r="H8" s="541">
        <v>717</v>
      </c>
      <c r="I8" s="541">
        <v>559123</v>
      </c>
      <c r="J8" s="541">
        <v>179997</v>
      </c>
      <c r="K8" s="541">
        <v>349379</v>
      </c>
      <c r="L8" s="541">
        <v>22876</v>
      </c>
      <c r="M8" s="541">
        <v>2049</v>
      </c>
      <c r="N8" s="541" t="s">
        <v>39</v>
      </c>
      <c r="O8" s="541">
        <v>2427</v>
      </c>
      <c r="P8" s="541">
        <v>231</v>
      </c>
      <c r="Q8" s="541">
        <v>2164</v>
      </c>
    </row>
    <row r="9" spans="1:18" ht="24" customHeight="1">
      <c r="A9" s="832" t="s">
        <v>280</v>
      </c>
      <c r="B9" s="545">
        <v>2032450</v>
      </c>
      <c r="C9" s="545">
        <v>257456</v>
      </c>
      <c r="D9" s="545">
        <v>116603</v>
      </c>
      <c r="E9" s="545">
        <v>67932</v>
      </c>
      <c r="F9" s="545">
        <v>67275</v>
      </c>
      <c r="G9" s="545">
        <v>2788</v>
      </c>
      <c r="H9" s="545">
        <v>2858</v>
      </c>
      <c r="I9" s="545">
        <v>1774994</v>
      </c>
      <c r="J9" s="545">
        <v>532266</v>
      </c>
      <c r="K9" s="545">
        <v>1127954</v>
      </c>
      <c r="L9" s="545">
        <v>88963</v>
      </c>
      <c r="M9" s="545">
        <v>5092</v>
      </c>
      <c r="N9" s="545">
        <v>7</v>
      </c>
      <c r="O9" s="545">
        <v>9586</v>
      </c>
      <c r="P9" s="545">
        <v>1596</v>
      </c>
      <c r="Q9" s="545">
        <v>9530</v>
      </c>
    </row>
    <row r="10" spans="1:18" ht="21.75" customHeight="1">
      <c r="A10" s="598" t="s">
        <v>279</v>
      </c>
      <c r="B10" s="541">
        <v>1641635</v>
      </c>
      <c r="C10" s="541">
        <v>206233</v>
      </c>
      <c r="D10" s="541">
        <v>88028</v>
      </c>
      <c r="E10" s="541">
        <v>55892</v>
      </c>
      <c r="F10" s="541">
        <v>55697</v>
      </c>
      <c r="G10" s="541">
        <v>3303</v>
      </c>
      <c r="H10" s="541">
        <v>3313</v>
      </c>
      <c r="I10" s="541">
        <v>1435402</v>
      </c>
      <c r="J10" s="541">
        <v>434549</v>
      </c>
      <c r="K10" s="541">
        <v>890101</v>
      </c>
      <c r="L10" s="541">
        <v>75048</v>
      </c>
      <c r="M10" s="541">
        <v>4440</v>
      </c>
      <c r="N10" s="541">
        <v>16</v>
      </c>
      <c r="O10" s="541">
        <v>6882</v>
      </c>
      <c r="P10" s="541">
        <v>3704</v>
      </c>
      <c r="Q10" s="541">
        <v>20662</v>
      </c>
    </row>
    <row r="11" spans="1:18" ht="21" customHeight="1">
      <c r="A11" s="832" t="s">
        <v>271</v>
      </c>
      <c r="B11" s="545">
        <v>1147940</v>
      </c>
      <c r="C11" s="545">
        <v>161768</v>
      </c>
      <c r="D11" s="545">
        <v>63132</v>
      </c>
      <c r="E11" s="545">
        <v>46354</v>
      </c>
      <c r="F11" s="545">
        <v>43729</v>
      </c>
      <c r="G11" s="545">
        <v>4043</v>
      </c>
      <c r="H11" s="545">
        <v>4510</v>
      </c>
      <c r="I11" s="545">
        <v>986172</v>
      </c>
      <c r="J11" s="545">
        <v>305874</v>
      </c>
      <c r="K11" s="545">
        <v>607324</v>
      </c>
      <c r="L11" s="545">
        <v>50230</v>
      </c>
      <c r="M11" s="545">
        <v>2754</v>
      </c>
      <c r="N11" s="545">
        <v>6</v>
      </c>
      <c r="O11" s="545">
        <v>5383</v>
      </c>
      <c r="P11" s="545">
        <v>1383</v>
      </c>
      <c r="Q11" s="545">
        <v>13218</v>
      </c>
    </row>
    <row r="12" spans="1:18" ht="27" customHeight="1">
      <c r="A12" s="598" t="s">
        <v>270</v>
      </c>
      <c r="B12" s="541">
        <v>1057003</v>
      </c>
      <c r="C12" s="541">
        <v>165397</v>
      </c>
      <c r="D12" s="541">
        <v>68511</v>
      </c>
      <c r="E12" s="541">
        <v>53142</v>
      </c>
      <c r="F12" s="541">
        <v>21711</v>
      </c>
      <c r="G12" s="541">
        <v>10720</v>
      </c>
      <c r="H12" s="541">
        <v>11313</v>
      </c>
      <c r="I12" s="541">
        <v>891606</v>
      </c>
      <c r="J12" s="541">
        <v>303422</v>
      </c>
      <c r="K12" s="541">
        <v>537785</v>
      </c>
      <c r="L12" s="541">
        <v>37918</v>
      </c>
      <c r="M12" s="541">
        <v>2696</v>
      </c>
      <c r="N12" s="541">
        <v>15</v>
      </c>
      <c r="O12" s="541">
        <v>4165</v>
      </c>
      <c r="P12" s="541">
        <v>405</v>
      </c>
      <c r="Q12" s="541">
        <v>5200</v>
      </c>
    </row>
    <row r="13" spans="1:18" ht="26.25" customHeight="1">
      <c r="A13" s="832" t="s">
        <v>269</v>
      </c>
      <c r="B13" s="545">
        <v>3325241</v>
      </c>
      <c r="C13" s="545">
        <v>555593</v>
      </c>
      <c r="D13" s="545">
        <v>221251</v>
      </c>
      <c r="E13" s="545">
        <v>205485</v>
      </c>
      <c r="F13" s="545">
        <v>58458</v>
      </c>
      <c r="G13" s="545">
        <v>30133</v>
      </c>
      <c r="H13" s="545">
        <v>40266</v>
      </c>
      <c r="I13" s="545">
        <v>2769648</v>
      </c>
      <c r="J13" s="545">
        <v>977281</v>
      </c>
      <c r="K13" s="545">
        <v>1644126</v>
      </c>
      <c r="L13" s="545">
        <v>113902</v>
      </c>
      <c r="M13" s="545">
        <v>4747</v>
      </c>
      <c r="N13" s="545">
        <v>108</v>
      </c>
      <c r="O13" s="545">
        <v>13465</v>
      </c>
      <c r="P13" s="545">
        <v>367</v>
      </c>
      <c r="Q13" s="545">
        <v>15652</v>
      </c>
    </row>
    <row r="14" spans="1:18" ht="21" customHeight="1">
      <c r="A14" s="598" t="s">
        <v>268</v>
      </c>
      <c r="B14" s="541">
        <v>2433582</v>
      </c>
      <c r="C14" s="541">
        <v>513942</v>
      </c>
      <c r="D14" s="541">
        <v>180309</v>
      </c>
      <c r="E14" s="541">
        <v>211802</v>
      </c>
      <c r="F14" s="541">
        <v>40492</v>
      </c>
      <c r="G14" s="541">
        <v>27363</v>
      </c>
      <c r="H14" s="541">
        <v>53976</v>
      </c>
      <c r="I14" s="541">
        <v>1919640</v>
      </c>
      <c r="J14" s="541">
        <v>693459</v>
      </c>
      <c r="K14" s="541">
        <v>1115058</v>
      </c>
      <c r="L14" s="541">
        <v>75420</v>
      </c>
      <c r="M14" s="541">
        <v>7605</v>
      </c>
      <c r="N14" s="541">
        <v>161</v>
      </c>
      <c r="O14" s="541">
        <v>15140</v>
      </c>
      <c r="P14" s="541">
        <v>413</v>
      </c>
      <c r="Q14" s="541">
        <v>12384</v>
      </c>
    </row>
    <row r="15" spans="1:18" ht="27" customHeight="1">
      <c r="A15" s="832" t="s">
        <v>267</v>
      </c>
      <c r="B15" s="545">
        <v>2386892</v>
      </c>
      <c r="C15" s="545">
        <v>541612</v>
      </c>
      <c r="D15" s="545">
        <v>183785</v>
      </c>
      <c r="E15" s="545">
        <v>238431</v>
      </c>
      <c r="F15" s="545">
        <v>22745</v>
      </c>
      <c r="G15" s="545">
        <v>27752</v>
      </c>
      <c r="H15" s="545">
        <v>68899</v>
      </c>
      <c r="I15" s="545">
        <v>1845280</v>
      </c>
      <c r="J15" s="545">
        <v>669587</v>
      </c>
      <c r="K15" s="545">
        <v>1070934</v>
      </c>
      <c r="L15" s="545">
        <v>70631</v>
      </c>
      <c r="M15" s="545">
        <v>7644</v>
      </c>
      <c r="N15" s="545">
        <v>437</v>
      </c>
      <c r="O15" s="545">
        <v>12326</v>
      </c>
      <c r="P15" s="545">
        <v>569</v>
      </c>
      <c r="Q15" s="545">
        <v>13152</v>
      </c>
    </row>
    <row r="16" spans="1:18" ht="24" customHeight="1">
      <c r="A16" s="598" t="s">
        <v>236</v>
      </c>
      <c r="B16" s="541">
        <v>2327088</v>
      </c>
      <c r="C16" s="541">
        <v>543049</v>
      </c>
      <c r="D16" s="541">
        <v>187619</v>
      </c>
      <c r="E16" s="541">
        <v>225181</v>
      </c>
      <c r="F16" s="541">
        <v>10541</v>
      </c>
      <c r="G16" s="541">
        <v>63284</v>
      </c>
      <c r="H16" s="541">
        <v>56424</v>
      </c>
      <c r="I16" s="541">
        <v>1784039</v>
      </c>
      <c r="J16" s="541">
        <v>588885</v>
      </c>
      <c r="K16" s="541">
        <v>1086464</v>
      </c>
      <c r="L16" s="541">
        <v>77657</v>
      </c>
      <c r="M16" s="541">
        <v>7099</v>
      </c>
      <c r="N16" s="541">
        <v>790</v>
      </c>
      <c r="O16" s="541">
        <v>4715</v>
      </c>
      <c r="P16" s="541">
        <v>363</v>
      </c>
      <c r="Q16" s="541">
        <v>18066</v>
      </c>
    </row>
    <row r="17" spans="1:17" s="584" customFormat="1" ht="27.75" customHeight="1">
      <c r="A17" s="832" t="s">
        <v>258</v>
      </c>
      <c r="B17" s="545">
        <v>1263</v>
      </c>
      <c r="C17" s="545">
        <v>612</v>
      </c>
      <c r="D17" s="545">
        <v>144</v>
      </c>
      <c r="E17" s="545">
        <v>388</v>
      </c>
      <c r="F17" s="545">
        <v>55</v>
      </c>
      <c r="G17" s="545">
        <v>20</v>
      </c>
      <c r="H17" s="545">
        <v>5</v>
      </c>
      <c r="I17" s="545">
        <v>651</v>
      </c>
      <c r="J17" s="545">
        <v>252</v>
      </c>
      <c r="K17" s="545">
        <v>367</v>
      </c>
      <c r="L17" s="545">
        <v>29</v>
      </c>
      <c r="M17" s="545" t="s">
        <v>39</v>
      </c>
      <c r="N17" s="545" t="s">
        <v>39</v>
      </c>
      <c r="O17" s="545">
        <v>2</v>
      </c>
      <c r="P17" s="545" t="s">
        <v>39</v>
      </c>
      <c r="Q17" s="545">
        <v>1</v>
      </c>
    </row>
    <row r="18" spans="1:17" ht="25.5" customHeight="1">
      <c r="A18" s="641" t="s">
        <v>266</v>
      </c>
      <c r="B18" s="541">
        <v>4468595</v>
      </c>
      <c r="C18" s="541">
        <v>3203563</v>
      </c>
      <c r="D18" s="541">
        <v>1757448</v>
      </c>
      <c r="E18" s="541">
        <v>997554</v>
      </c>
      <c r="F18" s="541">
        <v>419784</v>
      </c>
      <c r="G18" s="541">
        <v>7080</v>
      </c>
      <c r="H18" s="541">
        <v>21697</v>
      </c>
      <c r="I18" s="541">
        <v>1265032</v>
      </c>
      <c r="J18" s="541">
        <v>990994</v>
      </c>
      <c r="K18" s="541">
        <v>242498</v>
      </c>
      <c r="L18" s="541">
        <v>4215</v>
      </c>
      <c r="M18" s="541" t="s">
        <v>39</v>
      </c>
      <c r="N18" s="541" t="s">
        <v>39</v>
      </c>
      <c r="O18" s="541">
        <v>27325</v>
      </c>
      <c r="P18" s="541" t="s">
        <v>39</v>
      </c>
      <c r="Q18" s="541" t="s">
        <v>39</v>
      </c>
    </row>
    <row r="19" spans="1:17" ht="36" customHeight="1">
      <c r="A19" s="832" t="s">
        <v>296</v>
      </c>
      <c r="B19" s="545">
        <v>345029</v>
      </c>
      <c r="C19" s="545">
        <v>339274</v>
      </c>
      <c r="D19" s="545">
        <v>123253</v>
      </c>
      <c r="E19" s="545">
        <v>151610</v>
      </c>
      <c r="F19" s="545">
        <v>56018</v>
      </c>
      <c r="G19" s="545">
        <v>1764</v>
      </c>
      <c r="H19" s="545">
        <v>6629</v>
      </c>
      <c r="I19" s="545">
        <v>5755</v>
      </c>
      <c r="J19" s="545">
        <v>2346</v>
      </c>
      <c r="K19" s="545">
        <v>3286</v>
      </c>
      <c r="L19" s="545">
        <v>123</v>
      </c>
      <c r="M19" s="545" t="s">
        <v>39</v>
      </c>
      <c r="N19" s="545" t="s">
        <v>39</v>
      </c>
      <c r="O19" s="545" t="s">
        <v>39</v>
      </c>
      <c r="P19" s="545" t="s">
        <v>39</v>
      </c>
      <c r="Q19" s="545" t="s">
        <v>39</v>
      </c>
    </row>
    <row r="20" spans="1:17" ht="24">
      <c r="A20" s="598" t="s">
        <v>278</v>
      </c>
      <c r="B20" s="541">
        <v>91653</v>
      </c>
      <c r="C20" s="541">
        <v>89020</v>
      </c>
      <c r="D20" s="541">
        <v>39926</v>
      </c>
      <c r="E20" s="541">
        <v>29007</v>
      </c>
      <c r="F20" s="541">
        <v>18560</v>
      </c>
      <c r="G20" s="541" t="s">
        <v>39</v>
      </c>
      <c r="H20" s="541">
        <v>1527</v>
      </c>
      <c r="I20" s="541">
        <v>2633</v>
      </c>
      <c r="J20" s="541" t="s">
        <v>39</v>
      </c>
      <c r="K20" s="541">
        <v>27</v>
      </c>
      <c r="L20" s="541" t="s">
        <v>39</v>
      </c>
      <c r="M20" s="541" t="s">
        <v>39</v>
      </c>
      <c r="N20" s="541" t="s">
        <v>39</v>
      </c>
      <c r="O20" s="541">
        <v>2606</v>
      </c>
      <c r="P20" s="541" t="s">
        <v>39</v>
      </c>
      <c r="Q20" s="541" t="s">
        <v>39</v>
      </c>
    </row>
    <row r="21" spans="1:17">
      <c r="A21" s="834"/>
      <c r="B21" s="590"/>
      <c r="C21" s="590"/>
      <c r="D21" s="590"/>
      <c r="E21" s="590"/>
      <c r="F21" s="590"/>
      <c r="G21" s="590"/>
      <c r="H21" s="590"/>
      <c r="I21" s="590"/>
      <c r="J21" s="590"/>
      <c r="K21" s="590"/>
      <c r="L21" s="590"/>
      <c r="M21" s="590"/>
      <c r="N21" s="590"/>
      <c r="O21" s="590"/>
    </row>
    <row r="22" spans="1:17" ht="18.75" customHeight="1">
      <c r="A22" s="1111" t="s">
        <v>283</v>
      </c>
      <c r="B22" s="1127"/>
      <c r="C22" s="1127"/>
      <c r="D22" s="1127"/>
      <c r="E22" s="1127"/>
      <c r="F22" s="1127"/>
      <c r="G22" s="1127"/>
      <c r="H22" s="1127"/>
      <c r="I22" s="1127"/>
      <c r="J22" s="1127"/>
      <c r="K22" s="1127"/>
      <c r="L22" s="1127"/>
      <c r="M22" s="1127"/>
      <c r="N22" s="1127"/>
      <c r="O22" s="1127"/>
    </row>
  </sheetData>
  <mergeCells count="8">
    <mergeCell ref="A22:O22"/>
    <mergeCell ref="A1:Q1"/>
    <mergeCell ref="A3:A4"/>
    <mergeCell ref="B3:B4"/>
    <mergeCell ref="C3:C4"/>
    <mergeCell ref="D3:H3"/>
    <mergeCell ref="I3:I4"/>
    <mergeCell ref="J3:Q3"/>
  </mergeCells>
  <hyperlinks>
    <hyperlink ref="R1" location="INDICE!A32" display="INDICE"/>
  </hyperlinks>
  <printOptions horizontalCentered="1"/>
  <pageMargins left="0.51181102362204722" right="0.51181102362204722" top="1.1023622047244095" bottom="0.51181102362204722" header="0.11811023622047245" footer="0.23622047244094491"/>
  <pageSetup paperSize="9" scale="62" firstPageNumber="76" orientation="landscape" useFirstPageNumber="1" r:id="rId1"/>
  <headerFooter scaleWithDoc="0">
    <oddHeader>&amp;C&amp;G</oddHeader>
    <oddFooter>&amp;C&amp;12 76</oddFooter>
  </headerFooter>
  <legacyDrawingHF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T22"/>
  <sheetViews>
    <sheetView showGridLines="0" zoomScale="90" zoomScaleNormal="90" zoomScalePageLayoutView="70" workbookViewId="0">
      <selection activeCell="B1" sqref="B1:Q1"/>
    </sheetView>
  </sheetViews>
  <sheetFormatPr baseColWidth="10" defaultColWidth="9.140625" defaultRowHeight="12.75"/>
  <cols>
    <col min="1" max="1" width="26.5703125" style="591" customWidth="1"/>
    <col min="2" max="2" width="10.5703125" style="591" customWidth="1"/>
    <col min="3" max="3" width="10.5703125" style="591" bestFit="1" customWidth="1"/>
    <col min="4" max="7" width="10.5703125" style="591" customWidth="1"/>
    <col min="8" max="8" width="10.85546875" style="591" bestFit="1" customWidth="1"/>
    <col min="9" max="9" width="10.5703125" style="591" customWidth="1"/>
    <col min="10" max="10" width="11.5703125" style="591" customWidth="1"/>
    <col min="11" max="11" width="9.28515625" style="591" bestFit="1" customWidth="1"/>
    <col min="12" max="12" width="12.28515625" style="591" bestFit="1" customWidth="1"/>
    <col min="13" max="15" width="11.5703125" style="591" customWidth="1"/>
    <col min="16" max="16" width="12.85546875" style="591" bestFit="1" customWidth="1"/>
    <col min="17" max="17" width="8.7109375" style="591" bestFit="1" customWidth="1"/>
    <col min="18" max="18" width="9.28515625" style="591" bestFit="1" customWidth="1"/>
    <col min="19" max="19" width="10" style="591" bestFit="1" customWidth="1"/>
    <col min="20" max="16384" width="9.140625" style="597"/>
  </cols>
  <sheetData>
    <row r="1" spans="1:20" ht="57" customHeight="1">
      <c r="A1" s="1110" t="s">
        <v>1351</v>
      </c>
      <c r="B1" s="1110"/>
      <c r="C1" s="1110"/>
      <c r="D1" s="1110"/>
      <c r="E1" s="1110"/>
      <c r="F1" s="1110"/>
      <c r="G1" s="1110"/>
      <c r="H1" s="1110"/>
      <c r="I1" s="1110"/>
      <c r="J1" s="1110"/>
      <c r="K1" s="1110"/>
      <c r="L1" s="1110"/>
      <c r="M1" s="1110"/>
      <c r="N1" s="1110"/>
      <c r="O1" s="1110"/>
      <c r="P1" s="1110"/>
      <c r="Q1" s="1110"/>
      <c r="R1" s="1110"/>
      <c r="S1" s="1110"/>
      <c r="T1" s="240" t="s">
        <v>555</v>
      </c>
    </row>
    <row r="2" spans="1:20" s="591" customFormat="1" ht="5.25" customHeight="1">
      <c r="B2" s="592"/>
      <c r="C2" s="592"/>
      <c r="D2" s="592"/>
      <c r="E2" s="592"/>
      <c r="F2" s="592"/>
      <c r="G2" s="592"/>
      <c r="H2" s="592"/>
      <c r="I2" s="592"/>
      <c r="J2" s="592"/>
      <c r="K2" s="592"/>
      <c r="L2" s="592"/>
      <c r="M2" s="592"/>
      <c r="N2" s="592"/>
      <c r="O2" s="592"/>
      <c r="P2" s="592"/>
      <c r="Q2" s="592"/>
      <c r="R2" s="592"/>
      <c r="S2" s="592"/>
    </row>
    <row r="3" spans="1:20" ht="20.25" customHeight="1">
      <c r="A3" s="1112" t="s">
        <v>256</v>
      </c>
      <c r="B3" s="1112" t="s">
        <v>653</v>
      </c>
      <c r="C3" s="1112" t="s">
        <v>66</v>
      </c>
      <c r="D3" s="1112" t="s">
        <v>94</v>
      </c>
      <c r="E3" s="1115"/>
      <c r="F3" s="1115"/>
      <c r="G3" s="1115"/>
      <c r="H3" s="1115"/>
      <c r="I3" s="1115"/>
      <c r="J3" s="1115"/>
      <c r="K3" s="1115"/>
      <c r="L3" s="1115"/>
      <c r="M3" s="1115"/>
      <c r="N3" s="1115"/>
      <c r="O3" s="1115"/>
      <c r="P3" s="1115"/>
      <c r="Q3" s="1112" t="s">
        <v>66</v>
      </c>
      <c r="R3" s="1112" t="s">
        <v>133</v>
      </c>
      <c r="S3" s="1115"/>
    </row>
    <row r="4" spans="1:20" ht="48">
      <c r="A4" s="1114"/>
      <c r="B4" s="1114"/>
      <c r="C4" s="1114"/>
      <c r="D4" s="824" t="s">
        <v>58</v>
      </c>
      <c r="E4" s="824" t="s">
        <v>57</v>
      </c>
      <c r="F4" s="824" t="s">
        <v>56</v>
      </c>
      <c r="G4" s="824" t="s">
        <v>55</v>
      </c>
      <c r="H4" s="824" t="s">
        <v>622</v>
      </c>
      <c r="I4" s="824" t="s">
        <v>618</v>
      </c>
      <c r="J4" s="824" t="s">
        <v>619</v>
      </c>
      <c r="K4" s="824" t="s">
        <v>49</v>
      </c>
      <c r="L4" s="824" t="s">
        <v>620</v>
      </c>
      <c r="M4" s="824" t="s">
        <v>48</v>
      </c>
      <c r="N4" s="824" t="s">
        <v>47</v>
      </c>
      <c r="O4" s="824" t="s">
        <v>263</v>
      </c>
      <c r="P4" s="824" t="s">
        <v>140</v>
      </c>
      <c r="Q4" s="1114"/>
      <c r="R4" s="824" t="s">
        <v>43</v>
      </c>
      <c r="S4" s="824" t="s">
        <v>42</v>
      </c>
    </row>
    <row r="5" spans="1:20" s="632" customFormat="1" ht="27" customHeight="1">
      <c r="A5" s="640" t="s">
        <v>11</v>
      </c>
      <c r="B5" s="545">
        <v>30957968</v>
      </c>
      <c r="C5" s="545">
        <v>26588418</v>
      </c>
      <c r="D5" s="545">
        <v>21600911</v>
      </c>
      <c r="E5" s="545">
        <v>404225</v>
      </c>
      <c r="F5" s="545">
        <v>799804</v>
      </c>
      <c r="G5" s="545">
        <v>256664</v>
      </c>
      <c r="H5" s="545">
        <v>45949</v>
      </c>
      <c r="I5" s="545">
        <v>54990</v>
      </c>
      <c r="J5" s="545">
        <v>94985</v>
      </c>
      <c r="K5" s="545">
        <v>1134537</v>
      </c>
      <c r="L5" s="545">
        <v>132634</v>
      </c>
      <c r="M5" s="545">
        <v>1328597</v>
      </c>
      <c r="N5" s="545">
        <v>9235</v>
      </c>
      <c r="O5" s="545">
        <v>704615</v>
      </c>
      <c r="P5" s="545">
        <v>21272</v>
      </c>
      <c r="Q5" s="545">
        <v>4369550</v>
      </c>
      <c r="R5" s="545">
        <v>1772553</v>
      </c>
      <c r="S5" s="545">
        <v>2596997</v>
      </c>
    </row>
    <row r="6" spans="1:20" ht="26.25" customHeight="1">
      <c r="A6" s="641" t="s">
        <v>397</v>
      </c>
      <c r="B6" s="541">
        <v>25564267</v>
      </c>
      <c r="C6" s="541">
        <v>21694453</v>
      </c>
      <c r="D6" s="541">
        <v>17132316</v>
      </c>
      <c r="E6" s="541">
        <v>371630</v>
      </c>
      <c r="F6" s="541">
        <v>707893</v>
      </c>
      <c r="G6" s="541">
        <v>256379</v>
      </c>
      <c r="H6" s="541">
        <v>45949</v>
      </c>
      <c r="I6" s="541">
        <v>54965</v>
      </c>
      <c r="J6" s="541">
        <v>94985</v>
      </c>
      <c r="K6" s="541">
        <v>1083633</v>
      </c>
      <c r="L6" s="541">
        <v>132560</v>
      </c>
      <c r="M6" s="541">
        <v>1112160</v>
      </c>
      <c r="N6" s="541">
        <v>9235</v>
      </c>
      <c r="O6" s="541">
        <v>674335</v>
      </c>
      <c r="P6" s="541">
        <v>18413</v>
      </c>
      <c r="Q6" s="541">
        <v>3869814</v>
      </c>
      <c r="R6" s="541">
        <v>1707142</v>
      </c>
      <c r="S6" s="541">
        <v>2162672</v>
      </c>
    </row>
    <row r="7" spans="1:20" ht="26.25" customHeight="1">
      <c r="A7" s="832" t="s">
        <v>245</v>
      </c>
      <c r="B7" s="545">
        <v>160942</v>
      </c>
      <c r="C7" s="545">
        <v>100686</v>
      </c>
      <c r="D7" s="545">
        <v>81970</v>
      </c>
      <c r="E7" s="545">
        <v>5005</v>
      </c>
      <c r="F7" s="545">
        <v>2180</v>
      </c>
      <c r="G7" s="545">
        <v>18</v>
      </c>
      <c r="H7" s="545">
        <v>236</v>
      </c>
      <c r="I7" s="545">
        <v>740</v>
      </c>
      <c r="J7" s="545">
        <v>1727</v>
      </c>
      <c r="K7" s="545">
        <v>7399</v>
      </c>
      <c r="L7" s="545">
        <v>336</v>
      </c>
      <c r="M7" s="545">
        <v>127</v>
      </c>
      <c r="N7" s="545" t="s">
        <v>39</v>
      </c>
      <c r="O7" s="545">
        <v>178</v>
      </c>
      <c r="P7" s="545">
        <v>770</v>
      </c>
      <c r="Q7" s="545">
        <v>60256</v>
      </c>
      <c r="R7" s="545">
        <v>16592</v>
      </c>
      <c r="S7" s="545">
        <v>43664</v>
      </c>
    </row>
    <row r="8" spans="1:20" ht="26.25" customHeight="1">
      <c r="A8" s="598" t="s">
        <v>292</v>
      </c>
      <c r="B8" s="541">
        <v>965845</v>
      </c>
      <c r="C8" s="541">
        <v>790171</v>
      </c>
      <c r="D8" s="541">
        <v>697252</v>
      </c>
      <c r="E8" s="541">
        <v>2169</v>
      </c>
      <c r="F8" s="541">
        <v>15697</v>
      </c>
      <c r="G8" s="541">
        <v>126</v>
      </c>
      <c r="H8" s="541">
        <v>1089</v>
      </c>
      <c r="I8" s="541">
        <v>3890</v>
      </c>
      <c r="J8" s="541">
        <v>4970</v>
      </c>
      <c r="K8" s="541">
        <v>36592</v>
      </c>
      <c r="L8" s="541">
        <v>801</v>
      </c>
      <c r="M8" s="541">
        <v>25026</v>
      </c>
      <c r="N8" s="541">
        <v>160</v>
      </c>
      <c r="O8" s="541">
        <v>952</v>
      </c>
      <c r="P8" s="541">
        <v>1447</v>
      </c>
      <c r="Q8" s="541">
        <v>175674</v>
      </c>
      <c r="R8" s="541">
        <v>72991</v>
      </c>
      <c r="S8" s="541">
        <v>102683</v>
      </c>
    </row>
    <row r="9" spans="1:20" ht="26.25" customHeight="1">
      <c r="A9" s="832" t="s">
        <v>291</v>
      </c>
      <c r="B9" s="545">
        <v>2636824</v>
      </c>
      <c r="C9" s="545">
        <v>2356682</v>
      </c>
      <c r="D9" s="545">
        <v>2032450</v>
      </c>
      <c r="E9" s="545">
        <v>7237</v>
      </c>
      <c r="F9" s="545">
        <v>42067</v>
      </c>
      <c r="G9" s="545">
        <v>2248</v>
      </c>
      <c r="H9" s="545">
        <v>6973</v>
      </c>
      <c r="I9" s="545">
        <v>8440</v>
      </c>
      <c r="J9" s="545">
        <v>8831</v>
      </c>
      <c r="K9" s="545">
        <v>117113</v>
      </c>
      <c r="L9" s="545">
        <v>2135</v>
      </c>
      <c r="M9" s="545">
        <v>118563</v>
      </c>
      <c r="N9" s="545">
        <v>1005</v>
      </c>
      <c r="O9" s="545">
        <v>7859</v>
      </c>
      <c r="P9" s="545">
        <v>1761</v>
      </c>
      <c r="Q9" s="545">
        <v>280142</v>
      </c>
      <c r="R9" s="545">
        <v>131541</v>
      </c>
      <c r="S9" s="545">
        <v>148601</v>
      </c>
    </row>
    <row r="10" spans="1:20" ht="26.25" customHeight="1">
      <c r="A10" s="598" t="s">
        <v>290</v>
      </c>
      <c r="B10" s="541">
        <v>2219026</v>
      </c>
      <c r="C10" s="541">
        <v>1959530</v>
      </c>
      <c r="D10" s="541">
        <v>1641635</v>
      </c>
      <c r="E10" s="541">
        <v>8196</v>
      </c>
      <c r="F10" s="541">
        <v>39452</v>
      </c>
      <c r="G10" s="541">
        <v>26187</v>
      </c>
      <c r="H10" s="541">
        <v>6717</v>
      </c>
      <c r="I10" s="541">
        <v>5252</v>
      </c>
      <c r="J10" s="541">
        <v>10606</v>
      </c>
      <c r="K10" s="541">
        <v>107487</v>
      </c>
      <c r="L10" s="541">
        <v>1795</v>
      </c>
      <c r="M10" s="541">
        <v>98103</v>
      </c>
      <c r="N10" s="541">
        <v>1183</v>
      </c>
      <c r="O10" s="541">
        <v>11518</v>
      </c>
      <c r="P10" s="541">
        <v>1399</v>
      </c>
      <c r="Q10" s="541">
        <v>259496</v>
      </c>
      <c r="R10" s="541">
        <v>106749</v>
      </c>
      <c r="S10" s="541">
        <v>152747</v>
      </c>
    </row>
    <row r="11" spans="1:20" ht="26.25" customHeight="1">
      <c r="A11" s="832" t="s">
        <v>289</v>
      </c>
      <c r="B11" s="545">
        <v>1722936</v>
      </c>
      <c r="C11" s="545">
        <v>1467715</v>
      </c>
      <c r="D11" s="545">
        <v>1147940</v>
      </c>
      <c r="E11" s="545">
        <v>7697</v>
      </c>
      <c r="F11" s="545">
        <v>33829</v>
      </c>
      <c r="G11" s="545">
        <v>96408</v>
      </c>
      <c r="H11" s="545">
        <v>4821</v>
      </c>
      <c r="I11" s="545">
        <v>2709</v>
      </c>
      <c r="J11" s="545">
        <v>9468</v>
      </c>
      <c r="K11" s="545">
        <v>90869</v>
      </c>
      <c r="L11" s="545">
        <v>3485</v>
      </c>
      <c r="M11" s="545">
        <v>59977</v>
      </c>
      <c r="N11" s="545">
        <v>763</v>
      </c>
      <c r="O11" s="545">
        <v>8785</v>
      </c>
      <c r="P11" s="545">
        <v>964</v>
      </c>
      <c r="Q11" s="545">
        <v>255221</v>
      </c>
      <c r="R11" s="545">
        <v>91009</v>
      </c>
      <c r="S11" s="545">
        <v>164212</v>
      </c>
    </row>
    <row r="12" spans="1:20" ht="26.25" customHeight="1">
      <c r="A12" s="598" t="s">
        <v>288</v>
      </c>
      <c r="B12" s="541">
        <v>1729986</v>
      </c>
      <c r="C12" s="541">
        <v>1405792</v>
      </c>
      <c r="D12" s="541">
        <v>1057003</v>
      </c>
      <c r="E12" s="541">
        <v>32010</v>
      </c>
      <c r="F12" s="541">
        <v>47416</v>
      </c>
      <c r="G12" s="541">
        <v>106845</v>
      </c>
      <c r="H12" s="541">
        <v>5644</v>
      </c>
      <c r="I12" s="541">
        <v>2733</v>
      </c>
      <c r="J12" s="541">
        <v>7389</v>
      </c>
      <c r="K12" s="541">
        <v>90438</v>
      </c>
      <c r="L12" s="541">
        <v>13645</v>
      </c>
      <c r="M12" s="541">
        <v>22592</v>
      </c>
      <c r="N12" s="541">
        <v>920</v>
      </c>
      <c r="O12" s="541">
        <v>17431</v>
      </c>
      <c r="P12" s="541">
        <v>1726</v>
      </c>
      <c r="Q12" s="541">
        <v>324194</v>
      </c>
      <c r="R12" s="541">
        <v>107754</v>
      </c>
      <c r="S12" s="541">
        <v>216440</v>
      </c>
    </row>
    <row r="13" spans="1:20" ht="26.25" customHeight="1">
      <c r="A13" s="832" t="s">
        <v>287</v>
      </c>
      <c r="B13" s="545">
        <v>4702489</v>
      </c>
      <c r="C13" s="545">
        <v>3930647</v>
      </c>
      <c r="D13" s="545">
        <v>3325241</v>
      </c>
      <c r="E13" s="545">
        <v>125022</v>
      </c>
      <c r="F13" s="545">
        <v>169421</v>
      </c>
      <c r="G13" s="545">
        <v>8991</v>
      </c>
      <c r="H13" s="545">
        <v>8943</v>
      </c>
      <c r="I13" s="545">
        <v>13534</v>
      </c>
      <c r="J13" s="545">
        <v>17342</v>
      </c>
      <c r="K13" s="545">
        <v>140780</v>
      </c>
      <c r="L13" s="545">
        <v>18764</v>
      </c>
      <c r="M13" s="545">
        <v>17907</v>
      </c>
      <c r="N13" s="545">
        <v>1366</v>
      </c>
      <c r="O13" s="545">
        <v>79104</v>
      </c>
      <c r="P13" s="545">
        <v>4232</v>
      </c>
      <c r="Q13" s="545">
        <v>771842</v>
      </c>
      <c r="R13" s="545">
        <v>351212</v>
      </c>
      <c r="S13" s="545">
        <v>420630</v>
      </c>
    </row>
    <row r="14" spans="1:20" ht="26.25" customHeight="1">
      <c r="A14" s="598" t="s">
        <v>286</v>
      </c>
      <c r="B14" s="541">
        <v>3575637</v>
      </c>
      <c r="C14" s="541">
        <v>2986340</v>
      </c>
      <c r="D14" s="541">
        <v>2433582</v>
      </c>
      <c r="E14" s="541">
        <v>72616</v>
      </c>
      <c r="F14" s="541">
        <v>128385</v>
      </c>
      <c r="G14" s="541">
        <v>8259</v>
      </c>
      <c r="H14" s="541">
        <v>6061</v>
      </c>
      <c r="I14" s="541">
        <v>10269</v>
      </c>
      <c r="J14" s="541">
        <v>14471</v>
      </c>
      <c r="K14" s="541">
        <v>151336</v>
      </c>
      <c r="L14" s="541">
        <v>12966</v>
      </c>
      <c r="M14" s="541">
        <v>16516</v>
      </c>
      <c r="N14" s="541">
        <v>1082</v>
      </c>
      <c r="O14" s="541">
        <v>128674</v>
      </c>
      <c r="P14" s="541">
        <v>2123</v>
      </c>
      <c r="Q14" s="541">
        <v>589297</v>
      </c>
      <c r="R14" s="541">
        <v>243884</v>
      </c>
      <c r="S14" s="541">
        <v>345413</v>
      </c>
    </row>
    <row r="15" spans="1:20" ht="26.25" customHeight="1">
      <c r="A15" s="832" t="s">
        <v>285</v>
      </c>
      <c r="B15" s="545">
        <v>3187310</v>
      </c>
      <c r="C15" s="545">
        <v>2817263</v>
      </c>
      <c r="D15" s="545">
        <v>2386892</v>
      </c>
      <c r="E15" s="545">
        <v>43518</v>
      </c>
      <c r="F15" s="545">
        <v>85850</v>
      </c>
      <c r="G15" s="545">
        <v>4330</v>
      </c>
      <c r="H15" s="545">
        <v>2037</v>
      </c>
      <c r="I15" s="545">
        <v>3569</v>
      </c>
      <c r="J15" s="545">
        <v>9359</v>
      </c>
      <c r="K15" s="545">
        <v>154989</v>
      </c>
      <c r="L15" s="545">
        <v>5518</v>
      </c>
      <c r="M15" s="545">
        <v>15401</v>
      </c>
      <c r="N15" s="545">
        <v>2239</v>
      </c>
      <c r="O15" s="545">
        <v>101496</v>
      </c>
      <c r="P15" s="545">
        <v>2065</v>
      </c>
      <c r="Q15" s="545">
        <v>370047</v>
      </c>
      <c r="R15" s="545">
        <v>154111</v>
      </c>
      <c r="S15" s="545">
        <v>215936</v>
      </c>
    </row>
    <row r="16" spans="1:20" ht="26.25" customHeight="1">
      <c r="A16" s="598" t="s">
        <v>236</v>
      </c>
      <c r="B16" s="541">
        <v>3367598</v>
      </c>
      <c r="C16" s="541">
        <v>2985446</v>
      </c>
      <c r="D16" s="541">
        <v>2327088</v>
      </c>
      <c r="E16" s="541">
        <v>57833</v>
      </c>
      <c r="F16" s="541">
        <v>129663</v>
      </c>
      <c r="G16" s="541">
        <v>768</v>
      </c>
      <c r="H16" s="541">
        <v>1277</v>
      </c>
      <c r="I16" s="541">
        <v>1706</v>
      </c>
      <c r="J16" s="541">
        <v>10210</v>
      </c>
      <c r="K16" s="541">
        <v>131509</v>
      </c>
      <c r="L16" s="541">
        <v>2873</v>
      </c>
      <c r="M16" s="541">
        <v>16796</v>
      </c>
      <c r="N16" s="541">
        <v>467</v>
      </c>
      <c r="O16" s="541">
        <v>303331</v>
      </c>
      <c r="P16" s="541">
        <v>1925</v>
      </c>
      <c r="Q16" s="541">
        <v>382152</v>
      </c>
      <c r="R16" s="541">
        <v>146779</v>
      </c>
      <c r="S16" s="541">
        <v>235373</v>
      </c>
    </row>
    <row r="17" spans="1:19" s="632" customFormat="1" ht="29.25" customHeight="1">
      <c r="A17" s="832" t="s">
        <v>258</v>
      </c>
      <c r="B17" s="545">
        <v>1295674</v>
      </c>
      <c r="C17" s="545">
        <v>894181</v>
      </c>
      <c r="D17" s="545">
        <v>1263</v>
      </c>
      <c r="E17" s="545">
        <v>10327</v>
      </c>
      <c r="F17" s="545">
        <v>13933</v>
      </c>
      <c r="G17" s="545">
        <v>2199</v>
      </c>
      <c r="H17" s="545">
        <v>2151</v>
      </c>
      <c r="I17" s="545">
        <v>2123</v>
      </c>
      <c r="J17" s="545">
        <v>612</v>
      </c>
      <c r="K17" s="545">
        <v>55121</v>
      </c>
      <c r="L17" s="545">
        <v>70242</v>
      </c>
      <c r="M17" s="545">
        <v>721152</v>
      </c>
      <c r="N17" s="545">
        <v>50</v>
      </c>
      <c r="O17" s="545">
        <v>15007</v>
      </c>
      <c r="P17" s="545">
        <v>1</v>
      </c>
      <c r="Q17" s="545">
        <v>401493</v>
      </c>
      <c r="R17" s="545">
        <v>284520</v>
      </c>
      <c r="S17" s="545">
        <v>116973</v>
      </c>
    </row>
    <row r="18" spans="1:19" ht="32.25" customHeight="1">
      <c r="A18" s="641" t="s">
        <v>266</v>
      </c>
      <c r="B18" s="541">
        <v>5393701</v>
      </c>
      <c r="C18" s="541">
        <v>4893965</v>
      </c>
      <c r="D18" s="541">
        <v>4468595</v>
      </c>
      <c r="E18" s="541">
        <v>32595</v>
      </c>
      <c r="F18" s="541">
        <v>91911</v>
      </c>
      <c r="G18" s="541">
        <v>285</v>
      </c>
      <c r="H18" s="541" t="s">
        <v>39</v>
      </c>
      <c r="I18" s="541">
        <v>25</v>
      </c>
      <c r="J18" s="541" t="s">
        <v>39</v>
      </c>
      <c r="K18" s="541">
        <v>50904</v>
      </c>
      <c r="L18" s="541">
        <v>74</v>
      </c>
      <c r="M18" s="541">
        <v>216437</v>
      </c>
      <c r="N18" s="541" t="s">
        <v>39</v>
      </c>
      <c r="O18" s="541">
        <v>30280</v>
      </c>
      <c r="P18" s="541">
        <v>2859</v>
      </c>
      <c r="Q18" s="541">
        <v>499736</v>
      </c>
      <c r="R18" s="541">
        <v>65411</v>
      </c>
      <c r="S18" s="541">
        <v>434325</v>
      </c>
    </row>
    <row r="19" spans="1:19" ht="32.25" customHeight="1">
      <c r="A19" s="832" t="s">
        <v>296</v>
      </c>
      <c r="B19" s="545">
        <v>540924</v>
      </c>
      <c r="C19" s="545">
        <v>422411</v>
      </c>
      <c r="D19" s="545">
        <v>345029</v>
      </c>
      <c r="E19" s="545">
        <v>2287</v>
      </c>
      <c r="F19" s="545">
        <v>11399</v>
      </c>
      <c r="G19" s="545">
        <v>83</v>
      </c>
      <c r="H19" s="545" t="s">
        <v>39</v>
      </c>
      <c r="I19" s="545" t="s">
        <v>39</v>
      </c>
      <c r="J19" s="545" t="s">
        <v>39</v>
      </c>
      <c r="K19" s="545">
        <v>11781</v>
      </c>
      <c r="L19" s="545" t="s">
        <v>39</v>
      </c>
      <c r="M19" s="545">
        <v>44697</v>
      </c>
      <c r="N19" s="545" t="s">
        <v>39</v>
      </c>
      <c r="O19" s="545">
        <v>6818</v>
      </c>
      <c r="P19" s="545">
        <v>317</v>
      </c>
      <c r="Q19" s="545">
        <v>118513</v>
      </c>
      <c r="R19" s="545">
        <v>13884</v>
      </c>
      <c r="S19" s="545">
        <v>104629</v>
      </c>
    </row>
    <row r="20" spans="1:19" ht="24">
      <c r="A20" s="598" t="s">
        <v>649</v>
      </c>
      <c r="B20" s="541">
        <v>187960</v>
      </c>
      <c r="C20" s="541">
        <v>126689</v>
      </c>
      <c r="D20" s="541">
        <v>91653</v>
      </c>
      <c r="E20" s="541">
        <v>227</v>
      </c>
      <c r="F20" s="541">
        <v>1074</v>
      </c>
      <c r="G20" s="541" t="s">
        <v>39</v>
      </c>
      <c r="H20" s="541" t="s">
        <v>39</v>
      </c>
      <c r="I20" s="541" t="s">
        <v>39</v>
      </c>
      <c r="J20" s="541" t="s">
        <v>39</v>
      </c>
      <c r="K20" s="541">
        <v>4829</v>
      </c>
      <c r="L20" s="541">
        <v>5</v>
      </c>
      <c r="M20" s="541">
        <v>27929</v>
      </c>
      <c r="N20" s="541" t="s">
        <v>39</v>
      </c>
      <c r="O20" s="541">
        <v>968</v>
      </c>
      <c r="P20" s="541">
        <v>4</v>
      </c>
      <c r="Q20" s="541">
        <v>61271</v>
      </c>
      <c r="R20" s="541">
        <v>4216</v>
      </c>
      <c r="S20" s="541">
        <v>57055</v>
      </c>
    </row>
    <row r="21" spans="1:19">
      <c r="A21" s="832"/>
      <c r="B21" s="573"/>
      <c r="C21" s="573"/>
      <c r="D21" s="573"/>
      <c r="E21" s="573"/>
      <c r="F21" s="573"/>
      <c r="G21" s="573"/>
      <c r="H21" s="573"/>
      <c r="I21" s="573"/>
      <c r="J21" s="573"/>
      <c r="K21" s="573"/>
      <c r="L21" s="573"/>
      <c r="M21" s="573"/>
      <c r="N21" s="573"/>
      <c r="O21" s="573"/>
      <c r="P21" s="573"/>
      <c r="Q21" s="573"/>
      <c r="R21" s="573"/>
      <c r="S21" s="573"/>
    </row>
    <row r="22" spans="1:19" ht="93.75" customHeight="1">
      <c r="A22" s="1118" t="s">
        <v>284</v>
      </c>
      <c r="B22" s="1127"/>
      <c r="C22" s="1127"/>
      <c r="D22" s="1127"/>
      <c r="E22" s="1127"/>
      <c r="F22" s="1127"/>
      <c r="G22" s="1127"/>
      <c r="H22" s="1127"/>
      <c r="I22" s="1127"/>
      <c r="J22" s="1127"/>
      <c r="K22" s="1127"/>
      <c r="L22" s="1127"/>
      <c r="M22" s="1127"/>
      <c r="N22" s="1127"/>
      <c r="O22" s="1127"/>
      <c r="P22" s="1127"/>
      <c r="Q22" s="1127"/>
      <c r="R22" s="1127"/>
      <c r="S22" s="1127"/>
    </row>
  </sheetData>
  <mergeCells count="8">
    <mergeCell ref="A22:S22"/>
    <mergeCell ref="A1:S1"/>
    <mergeCell ref="A3:A4"/>
    <mergeCell ref="B3:B4"/>
    <mergeCell ref="C3:C4"/>
    <mergeCell ref="D3:P3"/>
    <mergeCell ref="Q3:Q4"/>
    <mergeCell ref="R3:S3"/>
  </mergeCells>
  <hyperlinks>
    <hyperlink ref="T1" location="INDICE!A32" display="INDICE"/>
  </hyperlinks>
  <printOptions horizontalCentered="1"/>
  <pageMargins left="0.51181102362204722" right="0.51181102362204722" top="1.1023622047244095" bottom="0.51181102362204722" header="0.11811023622047245" footer="0.23622047244094491"/>
  <pageSetup paperSize="9" scale="59" firstPageNumber="77" orientation="landscape" useFirstPageNumber="1" r:id="rId1"/>
  <headerFooter scaleWithDoc="0">
    <oddHeader>&amp;C&amp;G</oddHeader>
    <oddFooter>&amp;C&amp;12 77</oddFooter>
  </headerFooter>
  <legacyDrawingHF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W22"/>
  <sheetViews>
    <sheetView showGridLines="0" zoomScale="90" zoomScaleNormal="90" zoomScalePageLayoutView="80" workbookViewId="0">
      <selection activeCell="B1" sqref="B1:Q1"/>
    </sheetView>
  </sheetViews>
  <sheetFormatPr baseColWidth="10" defaultColWidth="9.140625" defaultRowHeight="12.75"/>
  <cols>
    <col min="1" max="1" width="27" style="580" customWidth="1"/>
    <col min="2" max="7" width="10.5703125" style="580" customWidth="1"/>
    <col min="8" max="8" width="11.28515625" style="580" bestFit="1" customWidth="1"/>
    <col min="9" max="9" width="10.5703125" style="580" customWidth="1"/>
    <col min="10" max="12" width="11.5703125" style="580" customWidth="1"/>
    <col min="13" max="13" width="9.7109375" style="580" bestFit="1" customWidth="1"/>
    <col min="14" max="14" width="10.140625" style="580" customWidth="1"/>
    <col min="15" max="15" width="11.5703125" style="580" customWidth="1"/>
    <col min="16" max="16" width="8.42578125" style="580" bestFit="1" customWidth="1"/>
    <col min="17" max="18" width="11.5703125" style="580" customWidth="1"/>
    <col min="19" max="19" width="11.5703125" style="586" customWidth="1"/>
    <col min="20" max="20" width="13.85546875" style="586" customWidth="1"/>
    <col min="21" max="21" width="11.5703125" style="586" customWidth="1"/>
    <col min="22" max="22" width="7.28515625" style="586" bestFit="1" customWidth="1"/>
    <col min="23" max="16384" width="9.140625" style="586"/>
  </cols>
  <sheetData>
    <row r="1" spans="1:23" ht="58.5" customHeight="1">
      <c r="A1" s="1110" t="s">
        <v>1352</v>
      </c>
      <c r="B1" s="1110"/>
      <c r="C1" s="1110"/>
      <c r="D1" s="1110"/>
      <c r="E1" s="1110"/>
      <c r="F1" s="1110"/>
      <c r="G1" s="1110"/>
      <c r="H1" s="1110"/>
      <c r="I1" s="1110"/>
      <c r="J1" s="1110"/>
      <c r="K1" s="1110"/>
      <c r="L1" s="1110"/>
      <c r="M1" s="1110"/>
      <c r="N1" s="1110"/>
      <c r="O1" s="1110"/>
      <c r="P1" s="1110"/>
      <c r="Q1" s="1110"/>
      <c r="R1" s="1110"/>
      <c r="S1" s="1110"/>
      <c r="T1" s="1110"/>
      <c r="U1" s="1110"/>
      <c r="V1" s="1110"/>
      <c r="W1" s="240" t="s">
        <v>555</v>
      </c>
    </row>
    <row r="2" spans="1:23" ht="4.5" customHeight="1">
      <c r="A2" s="596"/>
      <c r="B2" s="604"/>
      <c r="C2" s="604"/>
      <c r="D2" s="604"/>
      <c r="E2" s="604"/>
      <c r="F2" s="604"/>
      <c r="G2" s="604"/>
      <c r="H2" s="604"/>
      <c r="I2" s="604"/>
      <c r="J2" s="604"/>
      <c r="K2" s="604"/>
      <c r="L2" s="604"/>
      <c r="M2" s="604"/>
      <c r="N2" s="604"/>
      <c r="O2" s="604"/>
      <c r="P2" s="604"/>
      <c r="Q2" s="604"/>
      <c r="R2" s="604"/>
    </row>
    <row r="3" spans="1:23" s="584" customFormat="1" ht="19.5" customHeight="1">
      <c r="A3" s="1124" t="s">
        <v>256</v>
      </c>
      <c r="B3" s="1112" t="s">
        <v>1059</v>
      </c>
      <c r="C3" s="1112" t="s">
        <v>190</v>
      </c>
      <c r="D3" s="1112" t="s">
        <v>624</v>
      </c>
      <c r="E3" s="1115"/>
      <c r="F3" s="1115"/>
      <c r="G3" s="1115"/>
      <c r="H3" s="1115"/>
      <c r="I3" s="1115"/>
      <c r="J3" s="1115"/>
      <c r="K3" s="1115"/>
      <c r="L3" s="1115"/>
      <c r="M3" s="1112" t="s">
        <v>277</v>
      </c>
      <c r="N3" s="1116" t="s">
        <v>625</v>
      </c>
      <c r="O3" s="1117"/>
      <c r="P3" s="1117"/>
      <c r="Q3" s="1117"/>
      <c r="R3" s="1117"/>
      <c r="S3" s="1117"/>
      <c r="T3" s="1117"/>
      <c r="U3" s="1117"/>
      <c r="V3" s="1117"/>
    </row>
    <row r="4" spans="1:23" s="632" customFormat="1" ht="53.25" customHeight="1">
      <c r="A4" s="1114"/>
      <c r="B4" s="1114"/>
      <c r="C4" s="1114"/>
      <c r="D4" s="824" t="s">
        <v>568</v>
      </c>
      <c r="E4" s="824" t="s">
        <v>708</v>
      </c>
      <c r="F4" s="824" t="s">
        <v>709</v>
      </c>
      <c r="G4" s="824" t="s">
        <v>710</v>
      </c>
      <c r="H4" s="824" t="s">
        <v>711</v>
      </c>
      <c r="I4" s="824" t="s">
        <v>712</v>
      </c>
      <c r="J4" s="824" t="s">
        <v>713</v>
      </c>
      <c r="K4" s="824" t="s">
        <v>1060</v>
      </c>
      <c r="L4" s="824" t="s">
        <v>715</v>
      </c>
      <c r="M4" s="1114"/>
      <c r="N4" s="824" t="s">
        <v>608</v>
      </c>
      <c r="O4" s="824" t="s">
        <v>609</v>
      </c>
      <c r="P4" s="824" t="s">
        <v>610</v>
      </c>
      <c r="Q4" s="824" t="s">
        <v>974</v>
      </c>
      <c r="R4" s="824" t="s">
        <v>717</v>
      </c>
      <c r="S4" s="824" t="s">
        <v>718</v>
      </c>
      <c r="T4" s="824" t="s">
        <v>719</v>
      </c>
      <c r="U4" s="824" t="s">
        <v>720</v>
      </c>
      <c r="V4" s="824" t="s">
        <v>106</v>
      </c>
    </row>
    <row r="5" spans="1:23" ht="24" customHeight="1">
      <c r="A5" s="640" t="s">
        <v>11</v>
      </c>
      <c r="B5" s="545">
        <v>27697165</v>
      </c>
      <c r="C5" s="545">
        <v>11349764</v>
      </c>
      <c r="D5" s="545">
        <v>2882632</v>
      </c>
      <c r="E5" s="545">
        <v>3651007</v>
      </c>
      <c r="F5" s="545">
        <v>1476800</v>
      </c>
      <c r="G5" s="545">
        <v>830056</v>
      </c>
      <c r="H5" s="545">
        <v>529105</v>
      </c>
      <c r="I5" s="545">
        <v>1906947</v>
      </c>
      <c r="J5" s="545">
        <v>47943</v>
      </c>
      <c r="K5" s="545">
        <v>6542</v>
      </c>
      <c r="L5" s="545">
        <v>18732</v>
      </c>
      <c r="M5" s="545">
        <v>16347401</v>
      </c>
      <c r="N5" s="545">
        <v>6436373</v>
      </c>
      <c r="O5" s="545">
        <v>7806554</v>
      </c>
      <c r="P5" s="545">
        <v>592379</v>
      </c>
      <c r="Q5" s="545">
        <v>855993</v>
      </c>
      <c r="R5" s="545">
        <v>19066</v>
      </c>
      <c r="S5" s="545">
        <v>7163</v>
      </c>
      <c r="T5" s="545">
        <v>226099</v>
      </c>
      <c r="U5" s="545">
        <v>6470</v>
      </c>
      <c r="V5" s="545">
        <v>397304</v>
      </c>
    </row>
    <row r="6" spans="1:23" ht="27" customHeight="1">
      <c r="A6" s="641" t="s">
        <v>397</v>
      </c>
      <c r="B6" s="541">
        <v>22303464</v>
      </c>
      <c r="C6" s="541">
        <v>7238617</v>
      </c>
      <c r="D6" s="541">
        <v>1120387</v>
      </c>
      <c r="E6" s="541">
        <v>2454183</v>
      </c>
      <c r="F6" s="541">
        <v>847040</v>
      </c>
      <c r="G6" s="541">
        <v>786185</v>
      </c>
      <c r="H6" s="541">
        <v>440424</v>
      </c>
      <c r="I6" s="541">
        <v>1535334</v>
      </c>
      <c r="J6" s="541">
        <v>43955</v>
      </c>
      <c r="K6" s="541">
        <v>6542</v>
      </c>
      <c r="L6" s="541">
        <v>4567</v>
      </c>
      <c r="M6" s="541">
        <v>15064847</v>
      </c>
      <c r="N6" s="541">
        <v>5440410</v>
      </c>
      <c r="O6" s="541">
        <v>7564056</v>
      </c>
      <c r="P6" s="541">
        <v>588164</v>
      </c>
      <c r="Q6" s="541">
        <v>854793</v>
      </c>
      <c r="R6" s="541">
        <v>19066</v>
      </c>
      <c r="S6" s="541">
        <v>6479</v>
      </c>
      <c r="T6" s="541">
        <v>192981</v>
      </c>
      <c r="U6" s="541">
        <v>6288</v>
      </c>
      <c r="V6" s="541">
        <v>392610</v>
      </c>
    </row>
    <row r="7" spans="1:23" ht="27" customHeight="1">
      <c r="A7" s="832" t="s">
        <v>245</v>
      </c>
      <c r="B7" s="545">
        <v>147267</v>
      </c>
      <c r="C7" s="545">
        <v>79599</v>
      </c>
      <c r="D7" s="545">
        <v>11571</v>
      </c>
      <c r="E7" s="545">
        <v>20141</v>
      </c>
      <c r="F7" s="545">
        <v>8319</v>
      </c>
      <c r="G7" s="545">
        <v>261</v>
      </c>
      <c r="H7" s="545">
        <v>348</v>
      </c>
      <c r="I7" s="545">
        <v>34816</v>
      </c>
      <c r="J7" s="545">
        <v>4143</v>
      </c>
      <c r="K7" s="545" t="s">
        <v>39</v>
      </c>
      <c r="L7" s="545" t="s">
        <v>39</v>
      </c>
      <c r="M7" s="545">
        <v>67668</v>
      </c>
      <c r="N7" s="545">
        <v>26594</v>
      </c>
      <c r="O7" s="545">
        <v>29471</v>
      </c>
      <c r="P7" s="545">
        <v>1883</v>
      </c>
      <c r="Q7" s="545">
        <v>5250</v>
      </c>
      <c r="R7" s="545" t="s">
        <v>39</v>
      </c>
      <c r="S7" s="545" t="s">
        <v>39</v>
      </c>
      <c r="T7" s="545">
        <v>3007</v>
      </c>
      <c r="U7" s="545">
        <v>4</v>
      </c>
      <c r="V7" s="545">
        <v>1459</v>
      </c>
    </row>
    <row r="8" spans="1:23" ht="27" customHeight="1">
      <c r="A8" s="598" t="s">
        <v>281</v>
      </c>
      <c r="B8" s="541">
        <v>924950</v>
      </c>
      <c r="C8" s="541">
        <v>292483</v>
      </c>
      <c r="D8" s="541">
        <v>56662</v>
      </c>
      <c r="E8" s="541">
        <v>68189</v>
      </c>
      <c r="F8" s="541">
        <v>69237</v>
      </c>
      <c r="G8" s="541">
        <v>978</v>
      </c>
      <c r="H8" s="541">
        <v>4380</v>
      </c>
      <c r="I8" s="541">
        <v>87384</v>
      </c>
      <c r="J8" s="541">
        <v>5344</v>
      </c>
      <c r="K8" s="541">
        <v>1</v>
      </c>
      <c r="L8" s="541">
        <v>308</v>
      </c>
      <c r="M8" s="541">
        <v>632467</v>
      </c>
      <c r="N8" s="541">
        <v>213444</v>
      </c>
      <c r="O8" s="541">
        <v>349297</v>
      </c>
      <c r="P8" s="541">
        <v>22872</v>
      </c>
      <c r="Q8" s="541">
        <v>27739</v>
      </c>
      <c r="R8" s="541">
        <v>17</v>
      </c>
      <c r="S8" s="541" t="s">
        <v>39</v>
      </c>
      <c r="T8" s="541">
        <v>7226</v>
      </c>
      <c r="U8" s="541">
        <v>223</v>
      </c>
      <c r="V8" s="541">
        <v>11649</v>
      </c>
    </row>
    <row r="9" spans="1:23" ht="27" customHeight="1">
      <c r="A9" s="832" t="s">
        <v>280</v>
      </c>
      <c r="B9" s="545">
        <v>2544239</v>
      </c>
      <c r="C9" s="545">
        <v>582865</v>
      </c>
      <c r="D9" s="545">
        <v>124239</v>
      </c>
      <c r="E9" s="545">
        <v>123416</v>
      </c>
      <c r="F9" s="545">
        <v>185866</v>
      </c>
      <c r="G9" s="545">
        <v>10257</v>
      </c>
      <c r="H9" s="545">
        <v>9488</v>
      </c>
      <c r="I9" s="545">
        <v>122999</v>
      </c>
      <c r="J9" s="545">
        <v>5623</v>
      </c>
      <c r="K9" s="545">
        <v>5</v>
      </c>
      <c r="L9" s="545">
        <v>972</v>
      </c>
      <c r="M9" s="545">
        <v>1961374</v>
      </c>
      <c r="N9" s="545">
        <v>612453</v>
      </c>
      <c r="O9" s="545">
        <v>1124690</v>
      </c>
      <c r="P9" s="545">
        <v>88837</v>
      </c>
      <c r="Q9" s="545">
        <v>64719</v>
      </c>
      <c r="R9" s="545">
        <v>115</v>
      </c>
      <c r="S9" s="545">
        <v>19</v>
      </c>
      <c r="T9" s="545">
        <v>19041</v>
      </c>
      <c r="U9" s="545">
        <v>1127</v>
      </c>
      <c r="V9" s="545">
        <v>50373</v>
      </c>
    </row>
    <row r="10" spans="1:23" ht="27" customHeight="1">
      <c r="A10" s="598" t="s">
        <v>279</v>
      </c>
      <c r="B10" s="541">
        <v>2056959</v>
      </c>
      <c r="C10" s="541">
        <v>458155</v>
      </c>
      <c r="D10" s="541">
        <v>86575</v>
      </c>
      <c r="E10" s="541">
        <v>92896</v>
      </c>
      <c r="F10" s="541">
        <v>143353</v>
      </c>
      <c r="G10" s="541">
        <v>19607</v>
      </c>
      <c r="H10" s="541">
        <v>9519</v>
      </c>
      <c r="I10" s="541">
        <v>101781</v>
      </c>
      <c r="J10" s="541">
        <v>4165</v>
      </c>
      <c r="K10" s="541">
        <v>215</v>
      </c>
      <c r="L10" s="541">
        <v>44</v>
      </c>
      <c r="M10" s="541">
        <v>1598804</v>
      </c>
      <c r="N10" s="541">
        <v>508613</v>
      </c>
      <c r="O10" s="541">
        <v>875477</v>
      </c>
      <c r="P10" s="541">
        <v>74337</v>
      </c>
      <c r="Q10" s="541">
        <v>68890</v>
      </c>
      <c r="R10" s="541">
        <v>5446</v>
      </c>
      <c r="S10" s="541">
        <v>30</v>
      </c>
      <c r="T10" s="541">
        <v>16005</v>
      </c>
      <c r="U10" s="541">
        <v>2056</v>
      </c>
      <c r="V10" s="541">
        <v>47950</v>
      </c>
    </row>
    <row r="11" spans="1:23" ht="27" customHeight="1">
      <c r="A11" s="832" t="s">
        <v>271</v>
      </c>
      <c r="B11" s="545">
        <v>1524370</v>
      </c>
      <c r="C11" s="545">
        <v>359807</v>
      </c>
      <c r="D11" s="545">
        <v>57975</v>
      </c>
      <c r="E11" s="545">
        <v>73167</v>
      </c>
      <c r="F11" s="545">
        <v>91126</v>
      </c>
      <c r="G11" s="545">
        <v>17677</v>
      </c>
      <c r="H11" s="545">
        <v>9881</v>
      </c>
      <c r="I11" s="545">
        <v>104770</v>
      </c>
      <c r="J11" s="545">
        <v>4704</v>
      </c>
      <c r="K11" s="545">
        <v>445</v>
      </c>
      <c r="L11" s="545">
        <v>62</v>
      </c>
      <c r="M11" s="545">
        <v>1164563</v>
      </c>
      <c r="N11" s="545">
        <v>402975</v>
      </c>
      <c r="O11" s="545">
        <v>575936</v>
      </c>
      <c r="P11" s="545">
        <v>48508</v>
      </c>
      <c r="Q11" s="545">
        <v>83542</v>
      </c>
      <c r="R11" s="545">
        <v>5034</v>
      </c>
      <c r="S11" s="545">
        <v>62</v>
      </c>
      <c r="T11" s="545">
        <v>12573</v>
      </c>
      <c r="U11" s="545">
        <v>857</v>
      </c>
      <c r="V11" s="545">
        <v>35076</v>
      </c>
    </row>
    <row r="12" spans="1:23" ht="27" customHeight="1">
      <c r="A12" s="598" t="s">
        <v>270</v>
      </c>
      <c r="B12" s="541">
        <v>1346871</v>
      </c>
      <c r="C12" s="541">
        <v>375273</v>
      </c>
      <c r="D12" s="541">
        <v>54538</v>
      </c>
      <c r="E12" s="541">
        <v>99697</v>
      </c>
      <c r="F12" s="541">
        <v>30235</v>
      </c>
      <c r="G12" s="541">
        <v>29903</v>
      </c>
      <c r="H12" s="541">
        <v>17061</v>
      </c>
      <c r="I12" s="541">
        <v>137562</v>
      </c>
      <c r="J12" s="541">
        <v>5775</v>
      </c>
      <c r="K12" s="541">
        <v>447</v>
      </c>
      <c r="L12" s="541">
        <v>55</v>
      </c>
      <c r="M12" s="541">
        <v>971598</v>
      </c>
      <c r="N12" s="541">
        <v>371738</v>
      </c>
      <c r="O12" s="541">
        <v>419529</v>
      </c>
      <c r="P12" s="541">
        <v>34762</v>
      </c>
      <c r="Q12" s="541">
        <v>99581</v>
      </c>
      <c r="R12" s="541">
        <v>4391</v>
      </c>
      <c r="S12" s="541">
        <v>133</v>
      </c>
      <c r="T12" s="541">
        <v>11434</v>
      </c>
      <c r="U12" s="541">
        <v>219</v>
      </c>
      <c r="V12" s="541">
        <v>29811</v>
      </c>
    </row>
    <row r="13" spans="1:23" ht="27" customHeight="1">
      <c r="A13" s="832" t="s">
        <v>269</v>
      </c>
      <c r="B13" s="545">
        <v>3544925</v>
      </c>
      <c r="C13" s="545">
        <v>1059407</v>
      </c>
      <c r="D13" s="545">
        <v>188944</v>
      </c>
      <c r="E13" s="545">
        <v>372683</v>
      </c>
      <c r="F13" s="545">
        <v>52500</v>
      </c>
      <c r="G13" s="545">
        <v>91240</v>
      </c>
      <c r="H13" s="545">
        <v>60176</v>
      </c>
      <c r="I13" s="545">
        <v>286811</v>
      </c>
      <c r="J13" s="545">
        <v>5182</v>
      </c>
      <c r="K13" s="545">
        <v>1734</v>
      </c>
      <c r="L13" s="545">
        <v>137</v>
      </c>
      <c r="M13" s="545">
        <v>2485518</v>
      </c>
      <c r="N13" s="545">
        <v>948158</v>
      </c>
      <c r="O13" s="545">
        <v>1179756</v>
      </c>
      <c r="P13" s="545">
        <v>101269</v>
      </c>
      <c r="Q13" s="545">
        <v>154458</v>
      </c>
      <c r="R13" s="545">
        <v>2301</v>
      </c>
      <c r="S13" s="545">
        <v>1240</v>
      </c>
      <c r="T13" s="545">
        <v>29762</v>
      </c>
      <c r="U13" s="545">
        <v>353</v>
      </c>
      <c r="V13" s="545">
        <v>68221</v>
      </c>
    </row>
    <row r="14" spans="1:23" ht="27" customHeight="1">
      <c r="A14" s="598" t="s">
        <v>268</v>
      </c>
      <c r="B14" s="541">
        <v>2990712</v>
      </c>
      <c r="C14" s="541">
        <v>1034501</v>
      </c>
      <c r="D14" s="541">
        <v>169487</v>
      </c>
      <c r="E14" s="541">
        <v>333664</v>
      </c>
      <c r="F14" s="541">
        <v>39007</v>
      </c>
      <c r="G14" s="541">
        <v>131914</v>
      </c>
      <c r="H14" s="541">
        <v>100396</v>
      </c>
      <c r="I14" s="541">
        <v>253718</v>
      </c>
      <c r="J14" s="541">
        <v>4772</v>
      </c>
      <c r="K14" s="541">
        <v>1325</v>
      </c>
      <c r="L14" s="541">
        <v>218</v>
      </c>
      <c r="M14" s="541">
        <v>1956211</v>
      </c>
      <c r="N14" s="541">
        <v>742250</v>
      </c>
      <c r="O14" s="541">
        <v>927239</v>
      </c>
      <c r="P14" s="541">
        <v>69969</v>
      </c>
      <c r="Q14" s="541">
        <v>129511</v>
      </c>
      <c r="R14" s="541">
        <v>1499</v>
      </c>
      <c r="S14" s="541">
        <v>1979</v>
      </c>
      <c r="T14" s="541">
        <v>34643</v>
      </c>
      <c r="U14" s="541">
        <v>399</v>
      </c>
      <c r="V14" s="541">
        <v>48722</v>
      </c>
    </row>
    <row r="15" spans="1:23" ht="27" customHeight="1">
      <c r="A15" s="832" t="s">
        <v>267</v>
      </c>
      <c r="B15" s="545">
        <v>2947081</v>
      </c>
      <c r="C15" s="545">
        <v>927768</v>
      </c>
      <c r="D15" s="545">
        <v>180477</v>
      </c>
      <c r="E15" s="545">
        <v>342247</v>
      </c>
      <c r="F15" s="545">
        <v>23860</v>
      </c>
      <c r="G15" s="545">
        <v>116224</v>
      </c>
      <c r="H15" s="545">
        <v>93393</v>
      </c>
      <c r="I15" s="545">
        <v>167726</v>
      </c>
      <c r="J15" s="545">
        <v>2379</v>
      </c>
      <c r="K15" s="545">
        <v>1350</v>
      </c>
      <c r="L15" s="545">
        <v>112</v>
      </c>
      <c r="M15" s="545">
        <v>2019313</v>
      </c>
      <c r="N15" s="545">
        <v>742257</v>
      </c>
      <c r="O15" s="545">
        <v>1011538</v>
      </c>
      <c r="P15" s="545">
        <v>68801</v>
      </c>
      <c r="Q15" s="545">
        <v>103371</v>
      </c>
      <c r="R15" s="545">
        <v>156</v>
      </c>
      <c r="S15" s="545">
        <v>1622</v>
      </c>
      <c r="T15" s="545">
        <v>37777</v>
      </c>
      <c r="U15" s="545">
        <v>626</v>
      </c>
      <c r="V15" s="545">
        <v>53165</v>
      </c>
    </row>
    <row r="16" spans="1:23" ht="27" customHeight="1">
      <c r="A16" s="598" t="s">
        <v>236</v>
      </c>
      <c r="B16" s="541">
        <v>3199722</v>
      </c>
      <c r="C16" s="541">
        <v>1229523</v>
      </c>
      <c r="D16" s="541">
        <v>188696</v>
      </c>
      <c r="E16" s="541">
        <v>359875</v>
      </c>
      <c r="F16" s="541">
        <v>10640</v>
      </c>
      <c r="G16" s="541">
        <v>353232</v>
      </c>
      <c r="H16" s="541">
        <v>135753</v>
      </c>
      <c r="I16" s="541">
        <v>178327</v>
      </c>
      <c r="J16" s="541">
        <v>1853</v>
      </c>
      <c r="K16" s="541">
        <v>1020</v>
      </c>
      <c r="L16" s="541">
        <v>127</v>
      </c>
      <c r="M16" s="541">
        <v>1970199</v>
      </c>
      <c r="N16" s="541">
        <v>665030</v>
      </c>
      <c r="O16" s="541">
        <v>1070820</v>
      </c>
      <c r="P16" s="541">
        <v>76897</v>
      </c>
      <c r="Q16" s="541">
        <v>88109</v>
      </c>
      <c r="R16" s="541">
        <v>70</v>
      </c>
      <c r="S16" s="541">
        <v>1394</v>
      </c>
      <c r="T16" s="541">
        <v>21410</v>
      </c>
      <c r="U16" s="541">
        <v>424</v>
      </c>
      <c r="V16" s="541">
        <v>46045</v>
      </c>
    </row>
    <row r="17" spans="1:22" s="649" customFormat="1" ht="27.75" customHeight="1">
      <c r="A17" s="832" t="s">
        <v>258</v>
      </c>
      <c r="B17" s="545">
        <v>1076368</v>
      </c>
      <c r="C17" s="545">
        <v>839236</v>
      </c>
      <c r="D17" s="545">
        <v>1223</v>
      </c>
      <c r="E17" s="545">
        <v>568208</v>
      </c>
      <c r="F17" s="545">
        <v>192897</v>
      </c>
      <c r="G17" s="545">
        <v>14892</v>
      </c>
      <c r="H17" s="545">
        <v>29</v>
      </c>
      <c r="I17" s="545">
        <v>59440</v>
      </c>
      <c r="J17" s="545">
        <v>15</v>
      </c>
      <c r="K17" s="545" t="s">
        <v>39</v>
      </c>
      <c r="L17" s="545">
        <v>2532</v>
      </c>
      <c r="M17" s="545">
        <v>237132</v>
      </c>
      <c r="N17" s="545">
        <v>206898</v>
      </c>
      <c r="O17" s="545">
        <v>303</v>
      </c>
      <c r="P17" s="545">
        <v>29</v>
      </c>
      <c r="Q17" s="545">
        <v>29623</v>
      </c>
      <c r="R17" s="545">
        <v>37</v>
      </c>
      <c r="S17" s="545" t="s">
        <v>39</v>
      </c>
      <c r="T17" s="545">
        <v>103</v>
      </c>
      <c r="U17" s="545" t="s">
        <v>39</v>
      </c>
      <c r="V17" s="545">
        <v>139</v>
      </c>
    </row>
    <row r="18" spans="1:22" ht="32.25" customHeight="1">
      <c r="A18" s="569" t="s">
        <v>266</v>
      </c>
      <c r="B18" s="541">
        <v>5393701</v>
      </c>
      <c r="C18" s="541">
        <v>4111147</v>
      </c>
      <c r="D18" s="541">
        <v>1762245</v>
      </c>
      <c r="E18" s="541">
        <v>1196824</v>
      </c>
      <c r="F18" s="541">
        <v>629760</v>
      </c>
      <c r="G18" s="541">
        <v>43871</v>
      </c>
      <c r="H18" s="541">
        <v>88681</v>
      </c>
      <c r="I18" s="541">
        <v>371613</v>
      </c>
      <c r="J18" s="541">
        <v>3988</v>
      </c>
      <c r="K18" s="541" t="s">
        <v>39</v>
      </c>
      <c r="L18" s="541">
        <v>14165</v>
      </c>
      <c r="M18" s="541">
        <v>1282554</v>
      </c>
      <c r="N18" s="541">
        <v>995963</v>
      </c>
      <c r="O18" s="541">
        <v>242498</v>
      </c>
      <c r="P18" s="541">
        <v>4215</v>
      </c>
      <c r="Q18" s="541">
        <v>1200</v>
      </c>
      <c r="R18" s="541" t="s">
        <v>39</v>
      </c>
      <c r="S18" s="541">
        <v>684</v>
      </c>
      <c r="T18" s="541">
        <v>33118</v>
      </c>
      <c r="U18" s="541">
        <v>182</v>
      </c>
      <c r="V18" s="541">
        <v>4694</v>
      </c>
    </row>
    <row r="19" spans="1:22" ht="29.25" customHeight="1">
      <c r="A19" s="832" t="s">
        <v>296</v>
      </c>
      <c r="B19" s="545">
        <v>540924</v>
      </c>
      <c r="C19" s="545">
        <v>520577</v>
      </c>
      <c r="D19" s="545">
        <v>124483</v>
      </c>
      <c r="E19" s="545">
        <v>175863</v>
      </c>
      <c r="F19" s="545">
        <v>99327</v>
      </c>
      <c r="G19" s="545">
        <v>9990</v>
      </c>
      <c r="H19" s="545">
        <v>15706</v>
      </c>
      <c r="I19" s="545">
        <v>94648</v>
      </c>
      <c r="J19" s="545">
        <v>560</v>
      </c>
      <c r="K19" s="545" t="s">
        <v>39</v>
      </c>
      <c r="L19" s="545" t="s">
        <v>39</v>
      </c>
      <c r="M19" s="545">
        <v>20347</v>
      </c>
      <c r="N19" s="545">
        <v>3457</v>
      </c>
      <c r="O19" s="545">
        <v>3286</v>
      </c>
      <c r="P19" s="545">
        <v>123</v>
      </c>
      <c r="Q19" s="545">
        <v>6506</v>
      </c>
      <c r="R19" s="545" t="s">
        <v>39</v>
      </c>
      <c r="S19" s="545" t="s">
        <v>39</v>
      </c>
      <c r="T19" s="545">
        <v>6793</v>
      </c>
      <c r="U19" s="545">
        <v>182</v>
      </c>
      <c r="V19" s="545" t="s">
        <v>39</v>
      </c>
    </row>
    <row r="20" spans="1:22" ht="24">
      <c r="A20" s="598" t="s">
        <v>278</v>
      </c>
      <c r="B20" s="541">
        <v>187960</v>
      </c>
      <c r="C20" s="541">
        <v>184932</v>
      </c>
      <c r="D20" s="541">
        <v>42768</v>
      </c>
      <c r="E20" s="541">
        <v>46906</v>
      </c>
      <c r="F20" s="541">
        <v>46489</v>
      </c>
      <c r="G20" s="541">
        <v>968</v>
      </c>
      <c r="H20" s="541">
        <v>3900</v>
      </c>
      <c r="I20" s="541">
        <v>42953</v>
      </c>
      <c r="J20" s="541">
        <v>392</v>
      </c>
      <c r="K20" s="541" t="s">
        <v>39</v>
      </c>
      <c r="L20" s="541">
        <v>556</v>
      </c>
      <c r="M20" s="541">
        <v>3028</v>
      </c>
      <c r="N20" s="541">
        <v>169</v>
      </c>
      <c r="O20" s="541">
        <v>27</v>
      </c>
      <c r="P20" s="541" t="s">
        <v>39</v>
      </c>
      <c r="Q20" s="541">
        <v>5</v>
      </c>
      <c r="R20" s="541" t="s">
        <v>39</v>
      </c>
      <c r="S20" s="541">
        <v>64</v>
      </c>
      <c r="T20" s="541">
        <v>2763</v>
      </c>
      <c r="U20" s="541" t="s">
        <v>39</v>
      </c>
      <c r="V20" s="541" t="s">
        <v>39</v>
      </c>
    </row>
    <row r="21" spans="1:22">
      <c r="A21" s="834"/>
      <c r="B21" s="590"/>
      <c r="C21" s="590"/>
      <c r="D21" s="590"/>
      <c r="E21" s="590"/>
      <c r="F21" s="590"/>
      <c r="G21" s="590"/>
      <c r="H21" s="590"/>
      <c r="I21" s="590"/>
      <c r="J21" s="590"/>
      <c r="K21" s="590"/>
      <c r="L21" s="590"/>
      <c r="M21" s="590"/>
      <c r="N21" s="590"/>
      <c r="O21" s="590"/>
      <c r="P21" s="590"/>
      <c r="Q21" s="590"/>
      <c r="R21" s="590"/>
    </row>
    <row r="22" spans="1:22" ht="27" customHeight="1">
      <c r="A22" s="1111" t="s">
        <v>293</v>
      </c>
      <c r="B22" s="1127"/>
      <c r="C22" s="1127"/>
      <c r="D22" s="1127"/>
      <c r="E22" s="1127"/>
      <c r="F22" s="1127"/>
      <c r="G22" s="1127"/>
      <c r="H22" s="1127"/>
      <c r="I22" s="1127"/>
      <c r="J22" s="1127"/>
      <c r="K22" s="1127"/>
      <c r="L22" s="1127"/>
      <c r="M22" s="1127"/>
      <c r="N22" s="1127"/>
      <c r="O22" s="1127"/>
      <c r="P22" s="1127"/>
      <c r="Q22" s="1127"/>
      <c r="R22" s="1127"/>
    </row>
  </sheetData>
  <mergeCells count="8">
    <mergeCell ref="A22:R22"/>
    <mergeCell ref="A1:V1"/>
    <mergeCell ref="A3:A4"/>
    <mergeCell ref="B3:B4"/>
    <mergeCell ref="C3:C4"/>
    <mergeCell ref="D3:L3"/>
    <mergeCell ref="M3:M4"/>
    <mergeCell ref="N3:V3"/>
  </mergeCells>
  <hyperlinks>
    <hyperlink ref="W1" location="INDICE!A32" display="INDICE"/>
  </hyperlinks>
  <printOptions horizontalCentered="1"/>
  <pageMargins left="0.51181102362204722" right="0.51181102362204722" top="1.1023622047244095" bottom="0.51181102362204722" header="0.11811023622047245" footer="0.23622047244094491"/>
  <pageSetup paperSize="9" scale="51" firstPageNumber="78" orientation="landscape" useFirstPageNumber="1" r:id="rId1"/>
  <headerFooter scaleWithDoc="0">
    <oddHeader>&amp;C&amp;G</oddHeader>
    <oddFooter>&amp;C&amp;12 78</oddFooter>
  </headerFooter>
  <legacyDrawingHF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A1:V23"/>
  <sheetViews>
    <sheetView showGridLines="0" zoomScale="90" zoomScaleNormal="90" zoomScalePageLayoutView="80" workbookViewId="0">
      <selection activeCell="B1" sqref="B1:Q1"/>
    </sheetView>
  </sheetViews>
  <sheetFormatPr baseColWidth="10" defaultColWidth="9.140625" defaultRowHeight="12.75"/>
  <cols>
    <col min="1" max="1" width="29.140625" style="586" customWidth="1"/>
    <col min="2" max="2" width="11" style="586" customWidth="1"/>
    <col min="3" max="5" width="10.5703125" style="586" customWidth="1"/>
    <col min="6" max="6" width="11.28515625" style="586" bestFit="1" customWidth="1"/>
    <col min="7" max="7" width="10.5703125" style="586" customWidth="1"/>
    <col min="8" max="8" width="11.85546875" style="586" customWidth="1"/>
    <col min="9" max="9" width="10.5703125" style="586" customWidth="1"/>
    <col min="10" max="11" width="11.5703125" style="586" customWidth="1"/>
    <col min="12" max="12" width="12.28515625" style="586" customWidth="1"/>
    <col min="13" max="13" width="11.5703125" style="586" customWidth="1"/>
    <col min="14" max="14" width="10.140625" style="586" customWidth="1"/>
    <col min="15" max="18" width="11.5703125" style="586" customWidth="1"/>
    <col min="19" max="19" width="13.7109375" style="586" customWidth="1"/>
    <col min="20" max="20" width="11.85546875" style="586" customWidth="1"/>
    <col min="21" max="21" width="11.5703125" style="586" customWidth="1"/>
    <col min="22" max="16384" width="9.140625" style="586"/>
  </cols>
  <sheetData>
    <row r="1" spans="1:22" ht="56.25" customHeight="1">
      <c r="A1" s="1110" t="s">
        <v>1353</v>
      </c>
      <c r="B1" s="1110"/>
      <c r="C1" s="1110"/>
      <c r="D1" s="1110"/>
      <c r="E1" s="1110"/>
      <c r="F1" s="1110"/>
      <c r="G1" s="1110"/>
      <c r="H1" s="1110"/>
      <c r="I1" s="1110"/>
      <c r="J1" s="1110"/>
      <c r="K1" s="1110"/>
      <c r="L1" s="1110"/>
      <c r="M1" s="1110"/>
      <c r="N1" s="1110"/>
      <c r="O1" s="1110"/>
      <c r="P1" s="1110"/>
      <c r="Q1" s="1110"/>
      <c r="R1" s="1110"/>
      <c r="S1" s="1110"/>
      <c r="T1" s="1110"/>
      <c r="U1" s="1110"/>
      <c r="V1" s="240" t="s">
        <v>555</v>
      </c>
    </row>
    <row r="2" spans="1:22" ht="5.25" customHeight="1">
      <c r="A2" s="650"/>
      <c r="B2" s="597"/>
      <c r="C2" s="597"/>
      <c r="D2" s="597"/>
      <c r="E2" s="597"/>
      <c r="F2" s="597"/>
      <c r="G2" s="597"/>
      <c r="H2" s="597"/>
      <c r="I2" s="597"/>
      <c r="J2" s="597"/>
      <c r="K2" s="597"/>
      <c r="L2" s="597"/>
      <c r="M2" s="597"/>
      <c r="N2" s="597"/>
      <c r="O2" s="597"/>
      <c r="P2" s="597"/>
    </row>
    <row r="3" spans="1:22" ht="20.25" customHeight="1">
      <c r="A3" s="1112" t="s">
        <v>256</v>
      </c>
      <c r="B3" s="1112" t="s">
        <v>295</v>
      </c>
      <c r="C3" s="1112" t="s">
        <v>190</v>
      </c>
      <c r="D3" s="1112" t="s">
        <v>624</v>
      </c>
      <c r="E3" s="1115"/>
      <c r="F3" s="1115"/>
      <c r="G3" s="1115"/>
      <c r="H3" s="1115"/>
      <c r="I3" s="1115"/>
      <c r="J3" s="1115"/>
      <c r="K3" s="1115"/>
      <c r="L3" s="1115"/>
      <c r="M3" s="1112" t="s">
        <v>277</v>
      </c>
      <c r="N3" s="1162" t="s">
        <v>625</v>
      </c>
      <c r="O3" s="1163"/>
      <c r="P3" s="1163"/>
      <c r="Q3" s="1163"/>
      <c r="R3" s="1163"/>
      <c r="S3" s="1163"/>
      <c r="T3" s="1163"/>
      <c r="U3" s="1163"/>
    </row>
    <row r="4" spans="1:22" s="597" customFormat="1" ht="50.25" customHeight="1">
      <c r="A4" s="1114"/>
      <c r="B4" s="1114"/>
      <c r="C4" s="1114"/>
      <c r="D4" s="824" t="s">
        <v>568</v>
      </c>
      <c r="E4" s="824" t="s">
        <v>708</v>
      </c>
      <c r="F4" s="824" t="s">
        <v>709</v>
      </c>
      <c r="G4" s="824" t="s">
        <v>710</v>
      </c>
      <c r="H4" s="824" t="s">
        <v>711</v>
      </c>
      <c r="I4" s="824" t="s">
        <v>712</v>
      </c>
      <c r="J4" s="824" t="s">
        <v>713</v>
      </c>
      <c r="K4" s="824" t="s">
        <v>1060</v>
      </c>
      <c r="L4" s="824" t="s">
        <v>715</v>
      </c>
      <c r="M4" s="1114"/>
      <c r="N4" s="824" t="s">
        <v>608</v>
      </c>
      <c r="O4" s="824" t="s">
        <v>609</v>
      </c>
      <c r="P4" s="824" t="s">
        <v>1061</v>
      </c>
      <c r="Q4" s="824" t="s">
        <v>717</v>
      </c>
      <c r="R4" s="824" t="s">
        <v>718</v>
      </c>
      <c r="S4" s="824" t="s">
        <v>719</v>
      </c>
      <c r="T4" s="824" t="s">
        <v>720</v>
      </c>
      <c r="U4" s="824" t="s">
        <v>168</v>
      </c>
    </row>
    <row r="5" spans="1:22" ht="23.25" customHeight="1">
      <c r="A5" s="562" t="s">
        <v>11</v>
      </c>
      <c r="B5" s="545">
        <v>7767866</v>
      </c>
      <c r="C5" s="545">
        <v>5218917</v>
      </c>
      <c r="D5" s="545">
        <v>52417</v>
      </c>
      <c r="E5" s="545">
        <v>1538849</v>
      </c>
      <c r="F5" s="545">
        <v>706797</v>
      </c>
      <c r="G5" s="545">
        <v>669916</v>
      </c>
      <c r="H5" s="545">
        <v>270774</v>
      </c>
      <c r="I5" s="545">
        <v>1906947</v>
      </c>
      <c r="J5" s="545">
        <v>47943</v>
      </c>
      <c r="K5" s="545">
        <v>6542</v>
      </c>
      <c r="L5" s="545">
        <v>18732</v>
      </c>
      <c r="M5" s="545">
        <v>2548949</v>
      </c>
      <c r="N5" s="545">
        <v>1278699</v>
      </c>
      <c r="O5" s="545">
        <v>5253</v>
      </c>
      <c r="P5" s="545">
        <v>817142</v>
      </c>
      <c r="Q5" s="545">
        <v>19066</v>
      </c>
      <c r="R5" s="545">
        <v>5623</v>
      </c>
      <c r="S5" s="545">
        <v>122508</v>
      </c>
      <c r="T5" s="545">
        <v>359</v>
      </c>
      <c r="U5" s="545">
        <v>300299</v>
      </c>
    </row>
    <row r="6" spans="1:22" ht="25.5" customHeight="1">
      <c r="A6" s="569" t="s">
        <v>397</v>
      </c>
      <c r="B6" s="541">
        <v>6842760</v>
      </c>
      <c r="C6" s="541">
        <v>4311333</v>
      </c>
      <c r="D6" s="541">
        <v>47620</v>
      </c>
      <c r="E6" s="541">
        <v>1339579</v>
      </c>
      <c r="F6" s="541">
        <v>496821</v>
      </c>
      <c r="G6" s="541">
        <v>633125</v>
      </c>
      <c r="H6" s="541">
        <v>203790</v>
      </c>
      <c r="I6" s="541">
        <v>1535334</v>
      </c>
      <c r="J6" s="541">
        <v>43955</v>
      </c>
      <c r="K6" s="541">
        <v>6542</v>
      </c>
      <c r="L6" s="541">
        <v>4567</v>
      </c>
      <c r="M6" s="541">
        <v>2531427</v>
      </c>
      <c r="N6" s="541">
        <v>1273730</v>
      </c>
      <c r="O6" s="541">
        <v>5253</v>
      </c>
      <c r="P6" s="541">
        <v>815942</v>
      </c>
      <c r="Q6" s="541">
        <v>19066</v>
      </c>
      <c r="R6" s="541">
        <v>4939</v>
      </c>
      <c r="S6" s="541">
        <v>116715</v>
      </c>
      <c r="T6" s="541">
        <v>177</v>
      </c>
      <c r="U6" s="541">
        <v>295605</v>
      </c>
    </row>
    <row r="7" spans="1:22" ht="25.5" customHeight="1">
      <c r="A7" s="832" t="s">
        <v>245</v>
      </c>
      <c r="B7" s="545">
        <v>65302</v>
      </c>
      <c r="C7" s="545">
        <v>50506</v>
      </c>
      <c r="D7" s="545">
        <v>465</v>
      </c>
      <c r="E7" s="545">
        <v>8787</v>
      </c>
      <c r="F7" s="545">
        <v>1824</v>
      </c>
      <c r="G7" s="545">
        <v>150</v>
      </c>
      <c r="H7" s="545">
        <v>321</v>
      </c>
      <c r="I7" s="545">
        <v>34816</v>
      </c>
      <c r="J7" s="545">
        <v>4143</v>
      </c>
      <c r="K7" s="545" t="s">
        <v>39</v>
      </c>
      <c r="L7" s="545" t="s">
        <v>39</v>
      </c>
      <c r="M7" s="545">
        <v>14796</v>
      </c>
      <c r="N7" s="545">
        <v>7566</v>
      </c>
      <c r="O7" s="545">
        <v>18</v>
      </c>
      <c r="P7" s="545">
        <v>5055</v>
      </c>
      <c r="Q7" s="545" t="s">
        <v>39</v>
      </c>
      <c r="R7" s="545" t="s">
        <v>39</v>
      </c>
      <c r="S7" s="545">
        <v>832</v>
      </c>
      <c r="T7" s="545" t="s">
        <v>39</v>
      </c>
      <c r="U7" s="545">
        <v>1325</v>
      </c>
    </row>
    <row r="8" spans="1:22" ht="25.5" customHeight="1">
      <c r="A8" s="598" t="s">
        <v>281</v>
      </c>
      <c r="B8" s="541">
        <v>229442</v>
      </c>
      <c r="C8" s="541">
        <v>155222</v>
      </c>
      <c r="D8" s="541">
        <v>3984</v>
      </c>
      <c r="E8" s="541">
        <v>25736</v>
      </c>
      <c r="F8" s="541">
        <v>28264</v>
      </c>
      <c r="G8" s="541">
        <v>538</v>
      </c>
      <c r="H8" s="541">
        <v>3663</v>
      </c>
      <c r="I8" s="541">
        <v>87384</v>
      </c>
      <c r="J8" s="541">
        <v>5344</v>
      </c>
      <c r="K8" s="541">
        <v>1</v>
      </c>
      <c r="L8" s="541">
        <v>308</v>
      </c>
      <c r="M8" s="541">
        <v>74220</v>
      </c>
      <c r="N8" s="541">
        <v>34170</v>
      </c>
      <c r="O8" s="541">
        <v>45</v>
      </c>
      <c r="P8" s="541">
        <v>25700</v>
      </c>
      <c r="Q8" s="541">
        <v>17</v>
      </c>
      <c r="R8" s="541" t="s">
        <v>39</v>
      </c>
      <c r="S8" s="541">
        <v>4799</v>
      </c>
      <c r="T8" s="541" t="s">
        <v>39</v>
      </c>
      <c r="U8" s="541">
        <v>9489</v>
      </c>
    </row>
    <row r="9" spans="1:22" ht="25.5" customHeight="1">
      <c r="A9" s="832" t="s">
        <v>280</v>
      </c>
      <c r="B9" s="545">
        <v>529414</v>
      </c>
      <c r="C9" s="545">
        <v>329064</v>
      </c>
      <c r="D9" s="545">
        <v>8566</v>
      </c>
      <c r="E9" s="545">
        <v>57685</v>
      </c>
      <c r="F9" s="545">
        <v>118961</v>
      </c>
      <c r="G9" s="545">
        <v>7478</v>
      </c>
      <c r="H9" s="545">
        <v>6775</v>
      </c>
      <c r="I9" s="545">
        <v>122999</v>
      </c>
      <c r="J9" s="545">
        <v>5623</v>
      </c>
      <c r="K9" s="545">
        <v>5</v>
      </c>
      <c r="L9" s="545">
        <v>972</v>
      </c>
      <c r="M9" s="545">
        <v>200350</v>
      </c>
      <c r="N9" s="545">
        <v>89327</v>
      </c>
      <c r="O9" s="545">
        <v>91</v>
      </c>
      <c r="P9" s="545">
        <v>59976</v>
      </c>
      <c r="Q9" s="545">
        <v>115</v>
      </c>
      <c r="R9" s="545">
        <v>12</v>
      </c>
      <c r="S9" s="545">
        <v>9455</v>
      </c>
      <c r="T9" s="545" t="s">
        <v>39</v>
      </c>
      <c r="U9" s="545">
        <v>41374</v>
      </c>
    </row>
    <row r="10" spans="1:22" ht="25.5" customHeight="1">
      <c r="A10" s="598" t="s">
        <v>279</v>
      </c>
      <c r="B10" s="541">
        <v>473869</v>
      </c>
      <c r="C10" s="541">
        <v>265216</v>
      </c>
      <c r="D10" s="541">
        <v>3596</v>
      </c>
      <c r="E10" s="541">
        <v>43381</v>
      </c>
      <c r="F10" s="541">
        <v>89074</v>
      </c>
      <c r="G10" s="541">
        <v>16305</v>
      </c>
      <c r="H10" s="541">
        <v>6655</v>
      </c>
      <c r="I10" s="541">
        <v>101781</v>
      </c>
      <c r="J10" s="541">
        <v>4165</v>
      </c>
      <c r="K10" s="541">
        <v>215</v>
      </c>
      <c r="L10" s="541">
        <v>44</v>
      </c>
      <c r="M10" s="541">
        <v>208653</v>
      </c>
      <c r="N10" s="541">
        <v>96083</v>
      </c>
      <c r="O10" s="541">
        <v>83</v>
      </c>
      <c r="P10" s="541">
        <v>65695</v>
      </c>
      <c r="Q10" s="541">
        <v>5446</v>
      </c>
      <c r="R10" s="541">
        <v>14</v>
      </c>
      <c r="S10" s="541">
        <v>9123</v>
      </c>
      <c r="T10" s="541" t="s">
        <v>39</v>
      </c>
      <c r="U10" s="541">
        <v>32209</v>
      </c>
    </row>
    <row r="11" spans="1:22" ht="25.5" customHeight="1">
      <c r="A11" s="832" t="s">
        <v>271</v>
      </c>
      <c r="B11" s="545">
        <v>456196</v>
      </c>
      <c r="C11" s="545">
        <v>213628</v>
      </c>
      <c r="D11" s="545">
        <v>2007</v>
      </c>
      <c r="E11" s="545">
        <v>32440</v>
      </c>
      <c r="F11" s="545">
        <v>49235</v>
      </c>
      <c r="G11" s="545">
        <v>13937</v>
      </c>
      <c r="H11" s="545">
        <v>6028</v>
      </c>
      <c r="I11" s="545">
        <v>104770</v>
      </c>
      <c r="J11" s="545">
        <v>4704</v>
      </c>
      <c r="K11" s="545">
        <v>445</v>
      </c>
      <c r="L11" s="545">
        <v>62</v>
      </c>
      <c r="M11" s="545">
        <v>242568</v>
      </c>
      <c r="N11" s="545">
        <v>123191</v>
      </c>
      <c r="O11" s="545">
        <v>111</v>
      </c>
      <c r="P11" s="545">
        <v>81594</v>
      </c>
      <c r="Q11" s="545">
        <v>5034</v>
      </c>
      <c r="R11" s="545">
        <v>56</v>
      </c>
      <c r="S11" s="545">
        <v>7190</v>
      </c>
      <c r="T11" s="545" t="s">
        <v>39</v>
      </c>
      <c r="U11" s="545">
        <v>25392</v>
      </c>
    </row>
    <row r="12" spans="1:22" ht="25.5" customHeight="1">
      <c r="A12" s="598" t="s">
        <v>270</v>
      </c>
      <c r="B12" s="541">
        <v>513495</v>
      </c>
      <c r="C12" s="541">
        <v>238875</v>
      </c>
      <c r="D12" s="541">
        <v>3196</v>
      </c>
      <c r="E12" s="541">
        <v>51436</v>
      </c>
      <c r="F12" s="541">
        <v>12410</v>
      </c>
      <c r="G12" s="541">
        <v>21522</v>
      </c>
      <c r="H12" s="541">
        <v>6472</v>
      </c>
      <c r="I12" s="541">
        <v>137562</v>
      </c>
      <c r="J12" s="541">
        <v>5775</v>
      </c>
      <c r="K12" s="541">
        <v>447</v>
      </c>
      <c r="L12" s="541">
        <v>55</v>
      </c>
      <c r="M12" s="541">
        <v>274620</v>
      </c>
      <c r="N12" s="541">
        <v>140143</v>
      </c>
      <c r="O12" s="541">
        <v>125</v>
      </c>
      <c r="P12" s="541">
        <v>97348</v>
      </c>
      <c r="Q12" s="541">
        <v>4391</v>
      </c>
      <c r="R12" s="541">
        <v>118</v>
      </c>
      <c r="S12" s="541">
        <v>7269</v>
      </c>
      <c r="T12" s="541">
        <v>2</v>
      </c>
      <c r="U12" s="541">
        <v>25224</v>
      </c>
    </row>
    <row r="13" spans="1:22" ht="25.5" customHeight="1">
      <c r="A13" s="832" t="s">
        <v>269</v>
      </c>
      <c r="B13" s="545">
        <v>1025386</v>
      </c>
      <c r="C13" s="545">
        <v>572207</v>
      </c>
      <c r="D13" s="545">
        <v>12842</v>
      </c>
      <c r="E13" s="545">
        <v>177743</v>
      </c>
      <c r="F13" s="545">
        <v>882</v>
      </c>
      <c r="G13" s="545">
        <v>65733</v>
      </c>
      <c r="H13" s="545">
        <v>21143</v>
      </c>
      <c r="I13" s="545">
        <v>286811</v>
      </c>
      <c r="J13" s="545">
        <v>5182</v>
      </c>
      <c r="K13" s="545">
        <v>1734</v>
      </c>
      <c r="L13" s="545">
        <v>137</v>
      </c>
      <c r="M13" s="545">
        <v>453179</v>
      </c>
      <c r="N13" s="545">
        <v>227607</v>
      </c>
      <c r="O13" s="545">
        <v>769</v>
      </c>
      <c r="P13" s="545">
        <v>151040</v>
      </c>
      <c r="Q13" s="545">
        <v>2301</v>
      </c>
      <c r="R13" s="545">
        <v>1132</v>
      </c>
      <c r="S13" s="545">
        <v>16297</v>
      </c>
      <c r="T13" s="545">
        <v>10</v>
      </c>
      <c r="U13" s="545">
        <v>54023</v>
      </c>
    </row>
    <row r="14" spans="1:22" ht="25.5" customHeight="1">
      <c r="A14" s="598" t="s">
        <v>268</v>
      </c>
      <c r="B14" s="541">
        <v>888526</v>
      </c>
      <c r="C14" s="541">
        <v>550785</v>
      </c>
      <c r="D14" s="541">
        <v>6318</v>
      </c>
      <c r="E14" s="541">
        <v>128502</v>
      </c>
      <c r="F14" s="541">
        <v>939</v>
      </c>
      <c r="G14" s="541">
        <v>107600</v>
      </c>
      <c r="H14" s="541">
        <v>47393</v>
      </c>
      <c r="I14" s="541">
        <v>253718</v>
      </c>
      <c r="J14" s="541">
        <v>4772</v>
      </c>
      <c r="K14" s="541">
        <v>1325</v>
      </c>
      <c r="L14" s="541">
        <v>218</v>
      </c>
      <c r="M14" s="541">
        <v>337741</v>
      </c>
      <c r="N14" s="541">
        <v>153272</v>
      </c>
      <c r="O14" s="541">
        <v>1718</v>
      </c>
      <c r="P14" s="541">
        <v>122568</v>
      </c>
      <c r="Q14" s="541">
        <v>1499</v>
      </c>
      <c r="R14" s="541">
        <v>1818</v>
      </c>
      <c r="S14" s="541">
        <v>19503</v>
      </c>
      <c r="T14" s="541">
        <v>27</v>
      </c>
      <c r="U14" s="541">
        <v>37336</v>
      </c>
    </row>
    <row r="15" spans="1:22" ht="25.5" customHeight="1">
      <c r="A15" s="832" t="s">
        <v>267</v>
      </c>
      <c r="B15" s="545">
        <v>674297</v>
      </c>
      <c r="C15" s="545">
        <v>400158</v>
      </c>
      <c r="D15" s="545">
        <v>2377</v>
      </c>
      <c r="E15" s="545">
        <v>108667</v>
      </c>
      <c r="F15" s="545">
        <v>2034</v>
      </c>
      <c r="G15" s="545">
        <v>90221</v>
      </c>
      <c r="H15" s="545">
        <v>25292</v>
      </c>
      <c r="I15" s="545">
        <v>167726</v>
      </c>
      <c r="J15" s="545">
        <v>2379</v>
      </c>
      <c r="K15" s="545">
        <v>1350</v>
      </c>
      <c r="L15" s="545">
        <v>112</v>
      </c>
      <c r="M15" s="545">
        <v>274139</v>
      </c>
      <c r="N15" s="545">
        <v>108964</v>
      </c>
      <c r="O15" s="545">
        <v>1490</v>
      </c>
      <c r="P15" s="545">
        <v>96116</v>
      </c>
      <c r="Q15" s="545">
        <v>156</v>
      </c>
      <c r="R15" s="545">
        <v>1185</v>
      </c>
      <c r="S15" s="545">
        <v>25451</v>
      </c>
      <c r="T15" s="545">
        <v>77</v>
      </c>
      <c r="U15" s="545">
        <v>40700</v>
      </c>
    </row>
    <row r="16" spans="1:22" ht="25.5" customHeight="1">
      <c r="A16" s="598" t="s">
        <v>236</v>
      </c>
      <c r="B16" s="541">
        <v>911406</v>
      </c>
      <c r="C16" s="541">
        <v>696988</v>
      </c>
      <c r="D16" s="541">
        <v>3143</v>
      </c>
      <c r="E16" s="541">
        <v>137378</v>
      </c>
      <c r="F16" s="541">
        <v>347</v>
      </c>
      <c r="G16" s="541">
        <v>294769</v>
      </c>
      <c r="H16" s="541">
        <v>80024</v>
      </c>
      <c r="I16" s="541">
        <v>178327</v>
      </c>
      <c r="J16" s="541">
        <v>1853</v>
      </c>
      <c r="K16" s="541">
        <v>1020</v>
      </c>
      <c r="L16" s="541">
        <v>127</v>
      </c>
      <c r="M16" s="541">
        <v>214418</v>
      </c>
      <c r="N16" s="541">
        <v>86663</v>
      </c>
      <c r="O16" s="541">
        <v>703</v>
      </c>
      <c r="P16" s="541">
        <v>81227</v>
      </c>
      <c r="Q16" s="541">
        <v>70</v>
      </c>
      <c r="R16" s="541">
        <v>604</v>
      </c>
      <c r="S16" s="541">
        <v>16695</v>
      </c>
      <c r="T16" s="541">
        <v>61</v>
      </c>
      <c r="U16" s="541">
        <v>28395</v>
      </c>
    </row>
    <row r="17" spans="1:21" s="584" customFormat="1" ht="32.25" customHeight="1">
      <c r="A17" s="832" t="s">
        <v>258</v>
      </c>
      <c r="B17" s="545">
        <v>1075427</v>
      </c>
      <c r="C17" s="545">
        <v>838684</v>
      </c>
      <c r="D17" s="545">
        <v>1126</v>
      </c>
      <c r="E17" s="545">
        <v>567824</v>
      </c>
      <c r="F17" s="545">
        <v>192851</v>
      </c>
      <c r="G17" s="545">
        <v>14872</v>
      </c>
      <c r="H17" s="545">
        <v>24</v>
      </c>
      <c r="I17" s="545">
        <v>59440</v>
      </c>
      <c r="J17" s="545">
        <v>15</v>
      </c>
      <c r="K17" s="545" t="s">
        <v>39</v>
      </c>
      <c r="L17" s="545">
        <v>2532</v>
      </c>
      <c r="M17" s="545">
        <v>236743</v>
      </c>
      <c r="N17" s="545">
        <v>206744</v>
      </c>
      <c r="O17" s="545">
        <v>100</v>
      </c>
      <c r="P17" s="545">
        <v>29623</v>
      </c>
      <c r="Q17" s="545">
        <v>37</v>
      </c>
      <c r="R17" s="545" t="s">
        <v>39</v>
      </c>
      <c r="S17" s="545">
        <v>101</v>
      </c>
      <c r="T17" s="545" t="s">
        <v>39</v>
      </c>
      <c r="U17" s="545">
        <v>138</v>
      </c>
    </row>
    <row r="18" spans="1:21" ht="27.75" customHeight="1">
      <c r="A18" s="569" t="s">
        <v>266</v>
      </c>
      <c r="B18" s="541">
        <v>925106</v>
      </c>
      <c r="C18" s="541">
        <v>907584</v>
      </c>
      <c r="D18" s="541">
        <v>4797</v>
      </c>
      <c r="E18" s="541">
        <v>199270</v>
      </c>
      <c r="F18" s="541">
        <v>209976</v>
      </c>
      <c r="G18" s="541">
        <v>36791</v>
      </c>
      <c r="H18" s="541">
        <v>66984</v>
      </c>
      <c r="I18" s="541">
        <v>371613</v>
      </c>
      <c r="J18" s="541">
        <v>3988</v>
      </c>
      <c r="K18" s="541" t="s">
        <v>39</v>
      </c>
      <c r="L18" s="541">
        <v>14165</v>
      </c>
      <c r="M18" s="541">
        <v>17522</v>
      </c>
      <c r="N18" s="541">
        <v>4969</v>
      </c>
      <c r="O18" s="541" t="s">
        <v>39</v>
      </c>
      <c r="P18" s="541">
        <v>1200</v>
      </c>
      <c r="Q18" s="541" t="s">
        <v>39</v>
      </c>
      <c r="R18" s="541">
        <v>684</v>
      </c>
      <c r="S18" s="541">
        <v>5793</v>
      </c>
      <c r="T18" s="541">
        <v>182</v>
      </c>
      <c r="U18" s="541">
        <v>4694</v>
      </c>
    </row>
    <row r="19" spans="1:21" ht="30" customHeight="1">
      <c r="A19" s="832" t="s">
        <v>296</v>
      </c>
      <c r="B19" s="545">
        <v>195895</v>
      </c>
      <c r="C19" s="545">
        <v>181303</v>
      </c>
      <c r="D19" s="545">
        <v>1230</v>
      </c>
      <c r="E19" s="545">
        <v>24253</v>
      </c>
      <c r="F19" s="545">
        <v>43309</v>
      </c>
      <c r="G19" s="545">
        <v>8226</v>
      </c>
      <c r="H19" s="545">
        <v>9077</v>
      </c>
      <c r="I19" s="545">
        <v>94648</v>
      </c>
      <c r="J19" s="545">
        <v>560</v>
      </c>
      <c r="K19" s="545" t="s">
        <v>39</v>
      </c>
      <c r="L19" s="545" t="s">
        <v>39</v>
      </c>
      <c r="M19" s="545">
        <v>14592</v>
      </c>
      <c r="N19" s="545">
        <v>1111</v>
      </c>
      <c r="O19" s="545" t="s">
        <v>39</v>
      </c>
      <c r="P19" s="545">
        <v>6506</v>
      </c>
      <c r="Q19" s="545" t="s">
        <v>39</v>
      </c>
      <c r="R19" s="545" t="s">
        <v>39</v>
      </c>
      <c r="S19" s="545">
        <v>6793</v>
      </c>
      <c r="T19" s="545">
        <v>182</v>
      </c>
      <c r="U19" s="545" t="s">
        <v>39</v>
      </c>
    </row>
    <row r="20" spans="1:21" ht="24">
      <c r="A20" s="598" t="s">
        <v>278</v>
      </c>
      <c r="B20" s="541">
        <v>96307</v>
      </c>
      <c r="C20" s="541">
        <v>95912</v>
      </c>
      <c r="D20" s="541">
        <v>2842</v>
      </c>
      <c r="E20" s="541">
        <v>17899</v>
      </c>
      <c r="F20" s="541">
        <v>27929</v>
      </c>
      <c r="G20" s="541">
        <v>968</v>
      </c>
      <c r="H20" s="541">
        <v>2373</v>
      </c>
      <c r="I20" s="541">
        <v>42953</v>
      </c>
      <c r="J20" s="541">
        <v>392</v>
      </c>
      <c r="K20" s="541" t="s">
        <v>39</v>
      </c>
      <c r="L20" s="541">
        <v>556</v>
      </c>
      <c r="M20" s="541">
        <v>395</v>
      </c>
      <c r="N20" s="541">
        <v>169</v>
      </c>
      <c r="O20" s="541" t="s">
        <v>39</v>
      </c>
      <c r="P20" s="541">
        <v>5</v>
      </c>
      <c r="Q20" s="541" t="s">
        <v>39</v>
      </c>
      <c r="R20" s="541">
        <v>64</v>
      </c>
      <c r="S20" s="541">
        <v>157</v>
      </c>
      <c r="T20" s="541" t="s">
        <v>39</v>
      </c>
      <c r="U20" s="541" t="s">
        <v>39</v>
      </c>
    </row>
    <row r="21" spans="1:21">
      <c r="A21" s="834"/>
      <c r="B21" s="590"/>
      <c r="C21" s="590"/>
      <c r="D21" s="590"/>
      <c r="E21" s="590"/>
      <c r="F21" s="590"/>
      <c r="G21" s="590"/>
      <c r="H21" s="590"/>
      <c r="I21" s="590"/>
      <c r="J21" s="590"/>
      <c r="K21" s="590"/>
      <c r="L21" s="590"/>
      <c r="M21" s="590"/>
      <c r="N21" s="590"/>
      <c r="O21" s="590"/>
      <c r="P21" s="590"/>
    </row>
    <row r="22" spans="1:21" ht="36" customHeight="1">
      <c r="A22" s="1111" t="s">
        <v>294</v>
      </c>
      <c r="B22" s="1127"/>
      <c r="C22" s="1127"/>
      <c r="D22" s="1127"/>
      <c r="E22" s="1127"/>
      <c r="F22" s="1127"/>
      <c r="G22" s="1127"/>
      <c r="H22" s="1127"/>
      <c r="I22" s="1127"/>
      <c r="J22" s="1127"/>
      <c r="K22" s="1127"/>
      <c r="L22" s="1127"/>
      <c r="M22" s="1127"/>
      <c r="N22" s="1127"/>
      <c r="O22" s="1127"/>
      <c r="P22" s="1127"/>
    </row>
    <row r="23" spans="1:21">
      <c r="A23" s="651"/>
      <c r="B23" s="651"/>
      <c r="C23" s="651"/>
      <c r="D23" s="651"/>
      <c r="E23" s="651"/>
      <c r="F23" s="651"/>
      <c r="G23" s="651"/>
      <c r="H23" s="651"/>
      <c r="I23" s="651"/>
      <c r="J23" s="651"/>
      <c r="K23" s="651"/>
      <c r="L23" s="651"/>
      <c r="M23" s="651"/>
      <c r="N23" s="651"/>
      <c r="O23" s="651"/>
      <c r="P23" s="651"/>
    </row>
  </sheetData>
  <mergeCells count="8">
    <mergeCell ref="A22:P22"/>
    <mergeCell ref="A1:U1"/>
    <mergeCell ref="A3:A4"/>
    <mergeCell ref="B3:B4"/>
    <mergeCell ref="C3:C4"/>
    <mergeCell ref="D3:L3"/>
    <mergeCell ref="M3:M4"/>
    <mergeCell ref="N3:U3"/>
  </mergeCells>
  <hyperlinks>
    <hyperlink ref="V1" location="INDICE!A32" display="INDICE"/>
  </hyperlinks>
  <printOptions horizontalCentered="1"/>
  <pageMargins left="0.51181102362204722" right="0.51181102362204722" top="1.1023622047244095" bottom="0.51181102362204722" header="0.11811023622047245" footer="0.23622047244094491"/>
  <pageSetup paperSize="9" scale="52" firstPageNumber="79" orientation="landscape" useFirstPageNumber="1" r:id="rId1"/>
  <headerFooter scaleWithDoc="0">
    <oddHeader>&amp;C&amp;G</oddHeader>
    <oddFooter>&amp;C&amp;12 79</oddFooter>
  </headerFooter>
  <legacyDrawingHF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A1:R22"/>
  <sheetViews>
    <sheetView showGridLines="0" zoomScale="90" zoomScaleNormal="90" zoomScalePageLayoutView="80" workbookViewId="0">
      <selection activeCell="B1" sqref="B1:Q1"/>
    </sheetView>
  </sheetViews>
  <sheetFormatPr baseColWidth="10" defaultColWidth="9.140625" defaultRowHeight="12.75"/>
  <cols>
    <col min="1" max="1" width="32" style="580" customWidth="1"/>
    <col min="2" max="2" width="12.28515625" style="580" customWidth="1"/>
    <col min="3" max="3" width="10.5703125" style="580" customWidth="1"/>
    <col min="4" max="4" width="11" style="580" customWidth="1"/>
    <col min="5" max="5" width="11.140625" style="580" customWidth="1"/>
    <col min="6" max="7" width="11.28515625" style="580" bestFit="1" customWidth="1"/>
    <col min="8" max="8" width="13.42578125" style="580" bestFit="1" customWidth="1"/>
    <col min="9" max="9" width="10.7109375" style="580" customWidth="1"/>
    <col min="10" max="14" width="11.5703125" style="580" customWidth="1"/>
    <col min="15" max="15" width="15.5703125" style="580" customWidth="1"/>
    <col min="16" max="16" width="12.5703125" style="586" customWidth="1"/>
    <col min="17" max="17" width="11.5703125" style="586" customWidth="1"/>
    <col min="18" max="16384" width="9.140625" style="586"/>
  </cols>
  <sheetData>
    <row r="1" spans="1:18" ht="57" customHeight="1">
      <c r="A1" s="1110" t="s">
        <v>1354</v>
      </c>
      <c r="B1" s="1110"/>
      <c r="C1" s="1110"/>
      <c r="D1" s="1110"/>
      <c r="E1" s="1110"/>
      <c r="F1" s="1110"/>
      <c r="G1" s="1110"/>
      <c r="H1" s="1110"/>
      <c r="I1" s="1110"/>
      <c r="J1" s="1110"/>
      <c r="K1" s="1110"/>
      <c r="L1" s="1110"/>
      <c r="M1" s="1110"/>
      <c r="N1" s="1110"/>
      <c r="O1" s="1110"/>
      <c r="P1" s="1110"/>
      <c r="Q1" s="1110"/>
      <c r="R1" s="240" t="s">
        <v>555</v>
      </c>
    </row>
    <row r="2" spans="1:18" s="580" customFormat="1" ht="4.5" customHeight="1">
      <c r="A2" s="592"/>
      <c r="B2" s="592"/>
      <c r="C2" s="592"/>
      <c r="D2" s="592"/>
      <c r="E2" s="592"/>
      <c r="F2" s="592"/>
      <c r="G2" s="592"/>
      <c r="H2" s="592"/>
      <c r="I2" s="592"/>
      <c r="J2" s="592"/>
      <c r="K2" s="592"/>
      <c r="L2" s="592"/>
      <c r="M2" s="592"/>
      <c r="N2" s="592"/>
      <c r="O2" s="592"/>
    </row>
    <row r="3" spans="1:18" s="584" customFormat="1" ht="23.25" customHeight="1">
      <c r="A3" s="1124" t="s">
        <v>256</v>
      </c>
      <c r="B3" s="1124" t="s">
        <v>297</v>
      </c>
      <c r="C3" s="1124" t="s">
        <v>190</v>
      </c>
      <c r="D3" s="1124" t="s">
        <v>624</v>
      </c>
      <c r="E3" s="1115"/>
      <c r="F3" s="1115"/>
      <c r="G3" s="1115"/>
      <c r="H3" s="1115"/>
      <c r="I3" s="1124" t="s">
        <v>277</v>
      </c>
      <c r="J3" s="1172" t="s">
        <v>625</v>
      </c>
      <c r="K3" s="1173"/>
      <c r="L3" s="1173"/>
      <c r="M3" s="1173"/>
      <c r="N3" s="1173"/>
      <c r="O3" s="1173"/>
      <c r="P3" s="1173"/>
      <c r="Q3" s="1173"/>
    </row>
    <row r="4" spans="1:18" s="632" customFormat="1" ht="54" customHeight="1">
      <c r="A4" s="1114"/>
      <c r="B4" s="1114"/>
      <c r="C4" s="1114"/>
      <c r="D4" s="826" t="s">
        <v>568</v>
      </c>
      <c r="E4" s="826" t="s">
        <v>708</v>
      </c>
      <c r="F4" s="826" t="s">
        <v>709</v>
      </c>
      <c r="G4" s="826" t="s">
        <v>710</v>
      </c>
      <c r="H4" s="826" t="s">
        <v>711</v>
      </c>
      <c r="I4" s="1114"/>
      <c r="J4" s="826" t="s">
        <v>608</v>
      </c>
      <c r="K4" s="826" t="s">
        <v>609</v>
      </c>
      <c r="L4" s="826" t="s">
        <v>610</v>
      </c>
      <c r="M4" s="826" t="s">
        <v>974</v>
      </c>
      <c r="N4" s="884" t="s">
        <v>718</v>
      </c>
      <c r="O4" s="826" t="s">
        <v>719</v>
      </c>
      <c r="P4" s="826" t="s">
        <v>720</v>
      </c>
      <c r="Q4" s="826" t="s">
        <v>60</v>
      </c>
    </row>
    <row r="5" spans="1:18" s="584" customFormat="1" ht="22.5" customHeight="1">
      <c r="A5" s="624" t="s">
        <v>11</v>
      </c>
      <c r="B5" s="545">
        <v>19929299</v>
      </c>
      <c r="C5" s="545">
        <v>6130847</v>
      </c>
      <c r="D5" s="545">
        <v>2830215</v>
      </c>
      <c r="E5" s="545">
        <v>2112158</v>
      </c>
      <c r="F5" s="545">
        <v>770003</v>
      </c>
      <c r="G5" s="545">
        <v>160140</v>
      </c>
      <c r="H5" s="545">
        <v>258331</v>
      </c>
      <c r="I5" s="545">
        <v>13798452</v>
      </c>
      <c r="J5" s="545">
        <v>5157674</v>
      </c>
      <c r="K5" s="545">
        <v>7801301</v>
      </c>
      <c r="L5" s="545">
        <v>592379</v>
      </c>
      <c r="M5" s="545">
        <v>38851</v>
      </c>
      <c r="N5" s="545">
        <v>1540</v>
      </c>
      <c r="O5" s="545">
        <v>103591</v>
      </c>
      <c r="P5" s="545">
        <v>6111</v>
      </c>
      <c r="Q5" s="545">
        <v>97005</v>
      </c>
    </row>
    <row r="6" spans="1:18" ht="26.25" customHeight="1">
      <c r="A6" s="625" t="s">
        <v>397</v>
      </c>
      <c r="B6" s="541">
        <v>15460704</v>
      </c>
      <c r="C6" s="541">
        <v>2927284</v>
      </c>
      <c r="D6" s="541">
        <v>1072767</v>
      </c>
      <c r="E6" s="541">
        <v>1114604</v>
      </c>
      <c r="F6" s="541">
        <v>350219</v>
      </c>
      <c r="G6" s="541">
        <v>153060</v>
      </c>
      <c r="H6" s="541">
        <v>236634</v>
      </c>
      <c r="I6" s="541">
        <v>12533420</v>
      </c>
      <c r="J6" s="541">
        <v>4166680</v>
      </c>
      <c r="K6" s="541">
        <v>7558803</v>
      </c>
      <c r="L6" s="541">
        <v>588164</v>
      </c>
      <c r="M6" s="541">
        <v>38851</v>
      </c>
      <c r="N6" s="541">
        <v>1540</v>
      </c>
      <c r="O6" s="541">
        <v>76266</v>
      </c>
      <c r="P6" s="541">
        <v>6111</v>
      </c>
      <c r="Q6" s="541">
        <v>97005</v>
      </c>
    </row>
    <row r="7" spans="1:18" ht="26.25" customHeight="1">
      <c r="A7" s="605" t="s">
        <v>245</v>
      </c>
      <c r="B7" s="545">
        <v>81965</v>
      </c>
      <c r="C7" s="545">
        <v>29093</v>
      </c>
      <c r="D7" s="545">
        <v>11106</v>
      </c>
      <c r="E7" s="545">
        <v>11354</v>
      </c>
      <c r="F7" s="545">
        <v>6495</v>
      </c>
      <c r="G7" s="545">
        <v>111</v>
      </c>
      <c r="H7" s="545">
        <v>27</v>
      </c>
      <c r="I7" s="545">
        <v>52872</v>
      </c>
      <c r="J7" s="545">
        <v>19028</v>
      </c>
      <c r="K7" s="545">
        <v>29453</v>
      </c>
      <c r="L7" s="545">
        <v>1883</v>
      </c>
      <c r="M7" s="545">
        <v>195</v>
      </c>
      <c r="N7" s="545" t="s">
        <v>39</v>
      </c>
      <c r="O7" s="545">
        <v>2175</v>
      </c>
      <c r="P7" s="545">
        <v>4</v>
      </c>
      <c r="Q7" s="545">
        <v>134</v>
      </c>
    </row>
    <row r="8" spans="1:18" ht="26.25" customHeight="1">
      <c r="A8" s="608" t="s">
        <v>281</v>
      </c>
      <c r="B8" s="541">
        <v>695508</v>
      </c>
      <c r="C8" s="541">
        <v>137261</v>
      </c>
      <c r="D8" s="541">
        <v>52678</v>
      </c>
      <c r="E8" s="541">
        <v>42453</v>
      </c>
      <c r="F8" s="541">
        <v>40973</v>
      </c>
      <c r="G8" s="541">
        <v>440</v>
      </c>
      <c r="H8" s="541">
        <v>717</v>
      </c>
      <c r="I8" s="541">
        <v>558247</v>
      </c>
      <c r="J8" s="541">
        <v>179274</v>
      </c>
      <c r="K8" s="541">
        <v>349252</v>
      </c>
      <c r="L8" s="541">
        <v>22872</v>
      </c>
      <c r="M8" s="541">
        <v>2039</v>
      </c>
      <c r="N8" s="541" t="s">
        <v>39</v>
      </c>
      <c r="O8" s="541">
        <v>2427</v>
      </c>
      <c r="P8" s="541">
        <v>223</v>
      </c>
      <c r="Q8" s="541">
        <v>2160</v>
      </c>
    </row>
    <row r="9" spans="1:18" ht="26.25" customHeight="1">
      <c r="A9" s="605" t="s">
        <v>280</v>
      </c>
      <c r="B9" s="545">
        <v>2014825</v>
      </c>
      <c r="C9" s="545">
        <v>253801</v>
      </c>
      <c r="D9" s="545">
        <v>115673</v>
      </c>
      <c r="E9" s="545">
        <v>65731</v>
      </c>
      <c r="F9" s="545">
        <v>66905</v>
      </c>
      <c r="G9" s="545">
        <v>2779</v>
      </c>
      <c r="H9" s="545">
        <v>2713</v>
      </c>
      <c r="I9" s="545">
        <v>1761024</v>
      </c>
      <c r="J9" s="545">
        <v>523126</v>
      </c>
      <c r="K9" s="545">
        <v>1124599</v>
      </c>
      <c r="L9" s="545">
        <v>88837</v>
      </c>
      <c r="M9" s="545">
        <v>4743</v>
      </c>
      <c r="N9" s="545">
        <v>7</v>
      </c>
      <c r="O9" s="545">
        <v>9586</v>
      </c>
      <c r="P9" s="545">
        <v>1127</v>
      </c>
      <c r="Q9" s="545">
        <v>8999</v>
      </c>
    </row>
    <row r="10" spans="1:18" ht="26.25" customHeight="1">
      <c r="A10" s="608" t="s">
        <v>279</v>
      </c>
      <c r="B10" s="541">
        <v>1583090</v>
      </c>
      <c r="C10" s="541">
        <v>192939</v>
      </c>
      <c r="D10" s="541">
        <v>82979</v>
      </c>
      <c r="E10" s="541">
        <v>49515</v>
      </c>
      <c r="F10" s="541">
        <v>54279</v>
      </c>
      <c r="G10" s="541">
        <v>3302</v>
      </c>
      <c r="H10" s="541">
        <v>2864</v>
      </c>
      <c r="I10" s="541">
        <v>1390151</v>
      </c>
      <c r="J10" s="541">
        <v>412530</v>
      </c>
      <c r="K10" s="541">
        <v>875394</v>
      </c>
      <c r="L10" s="541">
        <v>74337</v>
      </c>
      <c r="M10" s="541">
        <v>3195</v>
      </c>
      <c r="N10" s="541">
        <v>16</v>
      </c>
      <c r="O10" s="541">
        <v>6882</v>
      </c>
      <c r="P10" s="541">
        <v>2056</v>
      </c>
      <c r="Q10" s="541">
        <v>15741</v>
      </c>
    </row>
    <row r="11" spans="1:18" ht="26.25" customHeight="1">
      <c r="A11" s="605" t="s">
        <v>271</v>
      </c>
      <c r="B11" s="545">
        <v>1068174</v>
      </c>
      <c r="C11" s="545">
        <v>146179</v>
      </c>
      <c r="D11" s="545">
        <v>55968</v>
      </c>
      <c r="E11" s="545">
        <v>40727</v>
      </c>
      <c r="F11" s="545">
        <v>41891</v>
      </c>
      <c r="G11" s="545">
        <v>3740</v>
      </c>
      <c r="H11" s="545">
        <v>3853</v>
      </c>
      <c r="I11" s="545">
        <v>921995</v>
      </c>
      <c r="J11" s="545">
        <v>279784</v>
      </c>
      <c r="K11" s="545">
        <v>575825</v>
      </c>
      <c r="L11" s="545">
        <v>48508</v>
      </c>
      <c r="M11" s="545">
        <v>1948</v>
      </c>
      <c r="N11" s="545">
        <v>6</v>
      </c>
      <c r="O11" s="545">
        <v>5383</v>
      </c>
      <c r="P11" s="545">
        <v>857</v>
      </c>
      <c r="Q11" s="545">
        <v>9684</v>
      </c>
    </row>
    <row r="12" spans="1:18" ht="26.25" customHeight="1">
      <c r="A12" s="608" t="s">
        <v>270</v>
      </c>
      <c r="B12" s="541">
        <v>833376</v>
      </c>
      <c r="C12" s="541">
        <v>136398</v>
      </c>
      <c r="D12" s="541">
        <v>51342</v>
      </c>
      <c r="E12" s="541">
        <v>48261</v>
      </c>
      <c r="F12" s="541">
        <v>17825</v>
      </c>
      <c r="G12" s="541">
        <v>8381</v>
      </c>
      <c r="H12" s="541">
        <v>10589</v>
      </c>
      <c r="I12" s="541">
        <v>696978</v>
      </c>
      <c r="J12" s="541">
        <v>231595</v>
      </c>
      <c r="K12" s="541">
        <v>419404</v>
      </c>
      <c r="L12" s="541">
        <v>34762</v>
      </c>
      <c r="M12" s="541">
        <v>2233</v>
      </c>
      <c r="N12" s="541">
        <v>15</v>
      </c>
      <c r="O12" s="541">
        <v>4165</v>
      </c>
      <c r="P12" s="541">
        <v>217</v>
      </c>
      <c r="Q12" s="541">
        <v>4587</v>
      </c>
    </row>
    <row r="13" spans="1:18" ht="26.25" customHeight="1">
      <c r="A13" s="605" t="s">
        <v>269</v>
      </c>
      <c r="B13" s="545">
        <v>2519539</v>
      </c>
      <c r="C13" s="545">
        <v>487200</v>
      </c>
      <c r="D13" s="545">
        <v>176102</v>
      </c>
      <c r="E13" s="545">
        <v>194940</v>
      </c>
      <c r="F13" s="545">
        <v>51618</v>
      </c>
      <c r="G13" s="545">
        <v>25507</v>
      </c>
      <c r="H13" s="545">
        <v>39033</v>
      </c>
      <c r="I13" s="545">
        <v>2032339</v>
      </c>
      <c r="J13" s="545">
        <v>720551</v>
      </c>
      <c r="K13" s="545">
        <v>1178987</v>
      </c>
      <c r="L13" s="545">
        <v>101269</v>
      </c>
      <c r="M13" s="545">
        <v>3418</v>
      </c>
      <c r="N13" s="545">
        <v>108</v>
      </c>
      <c r="O13" s="545">
        <v>13465</v>
      </c>
      <c r="P13" s="545">
        <v>343</v>
      </c>
      <c r="Q13" s="545">
        <v>14198</v>
      </c>
    </row>
    <row r="14" spans="1:18" ht="26.25" customHeight="1">
      <c r="A14" s="608" t="s">
        <v>268</v>
      </c>
      <c r="B14" s="541">
        <v>2102186</v>
      </c>
      <c r="C14" s="541">
        <v>483716</v>
      </c>
      <c r="D14" s="541">
        <v>163169</v>
      </c>
      <c r="E14" s="541">
        <v>205162</v>
      </c>
      <c r="F14" s="541">
        <v>38068</v>
      </c>
      <c r="G14" s="541">
        <v>24314</v>
      </c>
      <c r="H14" s="541">
        <v>53003</v>
      </c>
      <c r="I14" s="541">
        <v>1618470</v>
      </c>
      <c r="J14" s="541">
        <v>588978</v>
      </c>
      <c r="K14" s="541">
        <v>925521</v>
      </c>
      <c r="L14" s="541">
        <v>69969</v>
      </c>
      <c r="M14" s="541">
        <v>6943</v>
      </c>
      <c r="N14" s="541">
        <v>161</v>
      </c>
      <c r="O14" s="541">
        <v>15140</v>
      </c>
      <c r="P14" s="541">
        <v>372</v>
      </c>
      <c r="Q14" s="541">
        <v>11386</v>
      </c>
    </row>
    <row r="15" spans="1:18" ht="24.75" customHeight="1">
      <c r="A15" s="605" t="s">
        <v>267</v>
      </c>
      <c r="B15" s="545">
        <v>2272784</v>
      </c>
      <c r="C15" s="545">
        <v>527610</v>
      </c>
      <c r="D15" s="545">
        <v>178100</v>
      </c>
      <c r="E15" s="545">
        <v>233580</v>
      </c>
      <c r="F15" s="545">
        <v>21826</v>
      </c>
      <c r="G15" s="545">
        <v>26003</v>
      </c>
      <c r="H15" s="545">
        <v>68101</v>
      </c>
      <c r="I15" s="545">
        <v>1745174</v>
      </c>
      <c r="J15" s="545">
        <v>633293</v>
      </c>
      <c r="K15" s="545">
        <v>1010048</v>
      </c>
      <c r="L15" s="545">
        <v>68801</v>
      </c>
      <c r="M15" s="545">
        <v>7255</v>
      </c>
      <c r="N15" s="545">
        <v>437</v>
      </c>
      <c r="O15" s="545">
        <v>12326</v>
      </c>
      <c r="P15" s="545">
        <v>549</v>
      </c>
      <c r="Q15" s="545">
        <v>12465</v>
      </c>
    </row>
    <row r="16" spans="1:18" ht="24" customHeight="1">
      <c r="A16" s="608" t="s">
        <v>236</v>
      </c>
      <c r="B16" s="541">
        <v>2288316</v>
      </c>
      <c r="C16" s="541">
        <v>532535</v>
      </c>
      <c r="D16" s="541">
        <v>185553</v>
      </c>
      <c r="E16" s="541">
        <v>222497</v>
      </c>
      <c r="F16" s="541">
        <v>10293</v>
      </c>
      <c r="G16" s="541">
        <v>58463</v>
      </c>
      <c r="H16" s="541">
        <v>55729</v>
      </c>
      <c r="I16" s="541">
        <v>1755781</v>
      </c>
      <c r="J16" s="541">
        <v>578367</v>
      </c>
      <c r="K16" s="541">
        <v>1070117</v>
      </c>
      <c r="L16" s="541">
        <v>76897</v>
      </c>
      <c r="M16" s="541">
        <v>6882</v>
      </c>
      <c r="N16" s="541">
        <v>790</v>
      </c>
      <c r="O16" s="541">
        <v>4715</v>
      </c>
      <c r="P16" s="541">
        <v>363</v>
      </c>
      <c r="Q16" s="541">
        <v>17650</v>
      </c>
    </row>
    <row r="17" spans="1:17" s="584" customFormat="1" ht="21.75" customHeight="1">
      <c r="A17" s="605" t="s">
        <v>258</v>
      </c>
      <c r="B17" s="545">
        <v>941</v>
      </c>
      <c r="C17" s="545">
        <v>552</v>
      </c>
      <c r="D17" s="545">
        <v>97</v>
      </c>
      <c r="E17" s="545">
        <v>384</v>
      </c>
      <c r="F17" s="545">
        <v>46</v>
      </c>
      <c r="G17" s="545">
        <v>20</v>
      </c>
      <c r="H17" s="545">
        <v>5</v>
      </c>
      <c r="I17" s="545">
        <v>389</v>
      </c>
      <c r="J17" s="545">
        <v>154</v>
      </c>
      <c r="K17" s="545">
        <v>203</v>
      </c>
      <c r="L17" s="545">
        <v>29</v>
      </c>
      <c r="M17" s="545" t="s">
        <v>39</v>
      </c>
      <c r="N17" s="545" t="s">
        <v>39</v>
      </c>
      <c r="O17" s="545">
        <v>2</v>
      </c>
      <c r="P17" s="545" t="s">
        <v>39</v>
      </c>
      <c r="Q17" s="545">
        <v>1</v>
      </c>
    </row>
    <row r="18" spans="1:17" ht="27.75" customHeight="1">
      <c r="A18" s="625" t="s">
        <v>266</v>
      </c>
      <c r="B18" s="541">
        <v>4468595</v>
      </c>
      <c r="C18" s="541">
        <v>3203563</v>
      </c>
      <c r="D18" s="541">
        <v>1757448</v>
      </c>
      <c r="E18" s="541">
        <v>997554</v>
      </c>
      <c r="F18" s="541">
        <v>419784</v>
      </c>
      <c r="G18" s="541">
        <v>7080</v>
      </c>
      <c r="H18" s="541">
        <v>21697</v>
      </c>
      <c r="I18" s="541">
        <v>1265032</v>
      </c>
      <c r="J18" s="541">
        <v>990994</v>
      </c>
      <c r="K18" s="541">
        <v>242498</v>
      </c>
      <c r="L18" s="541">
        <v>4215</v>
      </c>
      <c r="M18" s="541" t="s">
        <v>39</v>
      </c>
      <c r="N18" s="541" t="s">
        <v>39</v>
      </c>
      <c r="O18" s="541">
        <v>27325</v>
      </c>
      <c r="P18" s="541" t="s">
        <v>39</v>
      </c>
      <c r="Q18" s="541" t="s">
        <v>39</v>
      </c>
    </row>
    <row r="19" spans="1:17" ht="28.5" customHeight="1">
      <c r="A19" s="605" t="s">
        <v>296</v>
      </c>
      <c r="B19" s="545">
        <v>345029</v>
      </c>
      <c r="C19" s="545">
        <v>339274</v>
      </c>
      <c r="D19" s="545">
        <v>123253</v>
      </c>
      <c r="E19" s="545">
        <v>151610</v>
      </c>
      <c r="F19" s="545">
        <v>56018</v>
      </c>
      <c r="G19" s="545">
        <v>1764</v>
      </c>
      <c r="H19" s="545">
        <v>6629</v>
      </c>
      <c r="I19" s="545">
        <v>5755</v>
      </c>
      <c r="J19" s="545">
        <v>2346</v>
      </c>
      <c r="K19" s="545">
        <v>3286</v>
      </c>
      <c r="L19" s="545">
        <v>123</v>
      </c>
      <c r="M19" s="545" t="s">
        <v>39</v>
      </c>
      <c r="N19" s="545" t="s">
        <v>39</v>
      </c>
      <c r="O19" s="545" t="s">
        <v>39</v>
      </c>
      <c r="P19" s="545" t="s">
        <v>39</v>
      </c>
      <c r="Q19" s="545" t="s">
        <v>39</v>
      </c>
    </row>
    <row r="20" spans="1:17" ht="25.5">
      <c r="A20" s="608" t="s">
        <v>278</v>
      </c>
      <c r="B20" s="541">
        <v>91653</v>
      </c>
      <c r="C20" s="541">
        <v>89020</v>
      </c>
      <c r="D20" s="541">
        <v>39926</v>
      </c>
      <c r="E20" s="541">
        <v>29007</v>
      </c>
      <c r="F20" s="541">
        <v>18560</v>
      </c>
      <c r="G20" s="541" t="s">
        <v>39</v>
      </c>
      <c r="H20" s="541">
        <v>1527</v>
      </c>
      <c r="I20" s="541">
        <v>2633</v>
      </c>
      <c r="J20" s="541" t="s">
        <v>39</v>
      </c>
      <c r="K20" s="541">
        <v>27</v>
      </c>
      <c r="L20" s="541" t="s">
        <v>39</v>
      </c>
      <c r="M20" s="541" t="s">
        <v>39</v>
      </c>
      <c r="N20" s="541" t="s">
        <v>39</v>
      </c>
      <c r="O20" s="541">
        <v>2606</v>
      </c>
      <c r="P20" s="541" t="s">
        <v>39</v>
      </c>
      <c r="Q20" s="541" t="s">
        <v>39</v>
      </c>
    </row>
    <row r="21" spans="1:17">
      <c r="A21" s="834"/>
      <c r="B21" s="645"/>
      <c r="C21" s="645"/>
      <c r="D21" s="645"/>
      <c r="E21" s="645"/>
      <c r="F21" s="645"/>
      <c r="G21" s="645"/>
      <c r="H21" s="645"/>
      <c r="I21" s="645"/>
      <c r="J21" s="645"/>
      <c r="K21" s="645"/>
      <c r="L21" s="645"/>
      <c r="M21" s="645"/>
      <c r="N21" s="645"/>
      <c r="O21" s="645"/>
    </row>
    <row r="22" spans="1:17" ht="15" customHeight="1">
      <c r="A22" s="1111" t="s">
        <v>283</v>
      </c>
      <c r="B22" s="1127"/>
      <c r="C22" s="1127"/>
      <c r="D22" s="1127"/>
      <c r="E22" s="1127"/>
      <c r="F22" s="1127"/>
      <c r="G22" s="1127"/>
      <c r="H22" s="1127"/>
      <c r="I22" s="1127"/>
      <c r="J22" s="1127"/>
      <c r="K22" s="1127"/>
      <c r="L22" s="1127"/>
      <c r="M22" s="1127"/>
      <c r="N22" s="1127"/>
      <c r="O22" s="1127"/>
    </row>
  </sheetData>
  <mergeCells count="8">
    <mergeCell ref="A22:O22"/>
    <mergeCell ref="A1:Q1"/>
    <mergeCell ref="A3:A4"/>
    <mergeCell ref="B3:B4"/>
    <mergeCell ref="C3:C4"/>
    <mergeCell ref="D3:H3"/>
    <mergeCell ref="I3:I4"/>
    <mergeCell ref="J3:Q3"/>
  </mergeCells>
  <hyperlinks>
    <hyperlink ref="R1" location="INDICE!A32" display="INDICE"/>
  </hyperlinks>
  <printOptions horizontalCentered="1"/>
  <pageMargins left="0.51181102362204722" right="0.51181102362204722" top="1.1023622047244095" bottom="0.51181102362204722" header="0.11811023622047245" footer="0.23622047244094491"/>
  <pageSetup paperSize="9" scale="61" firstPageNumber="80" orientation="landscape" useFirstPageNumber="1" r:id="rId1"/>
  <headerFooter scaleWithDoc="0">
    <oddHeader>&amp;C&amp;G</oddHeader>
    <oddFooter>&amp;C&amp;12 80</oddFooter>
  </headerFooter>
  <legacyDrawingHF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A1:R37"/>
  <sheetViews>
    <sheetView showGridLines="0" zoomScale="90" zoomScaleNormal="90" zoomScalePageLayoutView="70" workbookViewId="0">
      <selection activeCell="B1" sqref="B1:Q1"/>
    </sheetView>
  </sheetViews>
  <sheetFormatPr baseColWidth="10" defaultColWidth="9.140625" defaultRowHeight="12.75"/>
  <cols>
    <col min="1" max="1" width="25.28515625" style="586" customWidth="1"/>
    <col min="2" max="4" width="10.5703125" style="586" customWidth="1"/>
    <col min="5" max="5" width="12.140625" style="586" bestFit="1" customWidth="1"/>
    <col min="6" max="9" width="10.85546875" style="586" bestFit="1" customWidth="1"/>
    <col min="10" max="16" width="11.5703125" style="586" customWidth="1"/>
    <col min="17" max="17" width="12.28515625" style="586" customWidth="1"/>
    <col min="18" max="16384" width="9.140625" style="586"/>
  </cols>
  <sheetData>
    <row r="1" spans="1:18" ht="48.75" customHeight="1">
      <c r="A1" s="1110" t="s">
        <v>1355</v>
      </c>
      <c r="B1" s="1110"/>
      <c r="C1" s="1110"/>
      <c r="D1" s="1110"/>
      <c r="E1" s="1110"/>
      <c r="F1" s="1110"/>
      <c r="G1" s="1110"/>
      <c r="H1" s="1110"/>
      <c r="I1" s="1110"/>
      <c r="J1" s="1110"/>
      <c r="K1" s="1110"/>
      <c r="L1" s="1110"/>
      <c r="M1" s="1110"/>
      <c r="N1" s="1110"/>
      <c r="O1" s="1110"/>
      <c r="P1" s="1110"/>
      <c r="Q1" s="1110"/>
      <c r="R1" s="240" t="s">
        <v>555</v>
      </c>
    </row>
    <row r="2" spans="1:18" ht="5.25" customHeight="1">
      <c r="A2" s="597"/>
      <c r="B2" s="596"/>
      <c r="C2" s="596"/>
      <c r="D2" s="596"/>
      <c r="E2" s="596"/>
      <c r="F2" s="596"/>
      <c r="G2" s="596"/>
      <c r="H2" s="596"/>
      <c r="I2" s="596"/>
      <c r="J2" s="596"/>
      <c r="K2" s="596"/>
      <c r="L2" s="596"/>
      <c r="M2" s="596"/>
      <c r="N2" s="596"/>
      <c r="O2" s="596"/>
      <c r="P2" s="596"/>
      <c r="Q2" s="596"/>
    </row>
    <row r="3" spans="1:18" s="584" customFormat="1">
      <c r="A3" s="1112" t="s">
        <v>81</v>
      </c>
      <c r="B3" s="1112" t="s">
        <v>256</v>
      </c>
      <c r="C3" s="1112"/>
      <c r="D3" s="1112"/>
      <c r="E3" s="1112"/>
      <c r="F3" s="1112"/>
      <c r="G3" s="1112"/>
      <c r="H3" s="1112"/>
      <c r="I3" s="1112"/>
      <c r="J3" s="1112"/>
      <c r="K3" s="1112"/>
      <c r="L3" s="1112"/>
      <c r="M3" s="1112"/>
      <c r="N3" s="1112"/>
      <c r="O3" s="1112" t="s">
        <v>266</v>
      </c>
      <c r="P3" s="1112" t="s">
        <v>651</v>
      </c>
      <c r="Q3" s="1112" t="s">
        <v>652</v>
      </c>
    </row>
    <row r="4" spans="1:18" s="632" customFormat="1" ht="39.75" customHeight="1">
      <c r="A4" s="1113"/>
      <c r="B4" s="824" t="s">
        <v>246</v>
      </c>
      <c r="C4" s="824" t="s">
        <v>66</v>
      </c>
      <c r="D4" s="824" t="s">
        <v>245</v>
      </c>
      <c r="E4" s="824" t="s">
        <v>299</v>
      </c>
      <c r="F4" s="824" t="s">
        <v>254</v>
      </c>
      <c r="G4" s="824" t="s">
        <v>253</v>
      </c>
      <c r="H4" s="824" t="s">
        <v>252</v>
      </c>
      <c r="I4" s="824" t="s">
        <v>251</v>
      </c>
      <c r="J4" s="824" t="s">
        <v>250</v>
      </c>
      <c r="K4" s="824" t="s">
        <v>249</v>
      </c>
      <c r="L4" s="824" t="s">
        <v>248</v>
      </c>
      <c r="M4" s="824" t="s">
        <v>236</v>
      </c>
      <c r="N4" s="824" t="s">
        <v>258</v>
      </c>
      <c r="O4" s="1114"/>
      <c r="P4" s="1114"/>
      <c r="Q4" s="1114"/>
    </row>
    <row r="5" spans="1:18" s="580" customFormat="1" ht="21" customHeight="1">
      <c r="A5" s="634" t="s">
        <v>11</v>
      </c>
      <c r="B5" s="652">
        <v>27697165</v>
      </c>
      <c r="C5" s="652">
        <v>22303464</v>
      </c>
      <c r="D5" s="652">
        <v>147267</v>
      </c>
      <c r="E5" s="652">
        <v>924950</v>
      </c>
      <c r="F5" s="652">
        <v>2544239</v>
      </c>
      <c r="G5" s="652">
        <v>2056959</v>
      </c>
      <c r="H5" s="652">
        <v>1524370</v>
      </c>
      <c r="I5" s="652">
        <v>1346871</v>
      </c>
      <c r="J5" s="652">
        <v>3544925</v>
      </c>
      <c r="K5" s="652">
        <v>2990712</v>
      </c>
      <c r="L5" s="652">
        <v>2947081</v>
      </c>
      <c r="M5" s="652">
        <v>3199722</v>
      </c>
      <c r="N5" s="652">
        <v>1076368</v>
      </c>
      <c r="O5" s="652">
        <v>5393701</v>
      </c>
      <c r="P5" s="652">
        <v>540924</v>
      </c>
      <c r="Q5" s="652">
        <v>187960</v>
      </c>
    </row>
    <row r="6" spans="1:18" s="580" customFormat="1" ht="17.25" customHeight="1">
      <c r="A6" s="635" t="s">
        <v>12</v>
      </c>
      <c r="B6" s="653">
        <v>11282773</v>
      </c>
      <c r="C6" s="653">
        <v>9434907</v>
      </c>
      <c r="D6" s="653">
        <v>67409</v>
      </c>
      <c r="E6" s="653">
        <v>407440</v>
      </c>
      <c r="F6" s="653">
        <v>989338</v>
      </c>
      <c r="G6" s="653">
        <v>770596</v>
      </c>
      <c r="H6" s="653">
        <v>615430</v>
      </c>
      <c r="I6" s="653">
        <v>627969</v>
      </c>
      <c r="J6" s="653">
        <v>1689376</v>
      </c>
      <c r="K6" s="653">
        <v>1393359</v>
      </c>
      <c r="L6" s="653">
        <v>1217351</v>
      </c>
      <c r="M6" s="653">
        <v>1523147</v>
      </c>
      <c r="N6" s="653">
        <v>133492</v>
      </c>
      <c r="O6" s="653">
        <v>1847866</v>
      </c>
      <c r="P6" s="653">
        <v>212169</v>
      </c>
      <c r="Q6" s="653">
        <v>87059</v>
      </c>
    </row>
    <row r="7" spans="1:18" s="580" customFormat="1" ht="17.25" customHeight="1">
      <c r="A7" s="832" t="s">
        <v>13</v>
      </c>
      <c r="B7" s="652">
        <v>1380941</v>
      </c>
      <c r="C7" s="652">
        <v>1174457</v>
      </c>
      <c r="D7" s="652">
        <v>6453</v>
      </c>
      <c r="E7" s="652">
        <v>48171</v>
      </c>
      <c r="F7" s="652">
        <v>121781</v>
      </c>
      <c r="G7" s="652">
        <v>104753</v>
      </c>
      <c r="H7" s="652">
        <v>83155</v>
      </c>
      <c r="I7" s="652">
        <v>91165</v>
      </c>
      <c r="J7" s="652">
        <v>208291</v>
      </c>
      <c r="K7" s="652">
        <v>149775</v>
      </c>
      <c r="L7" s="652">
        <v>149056</v>
      </c>
      <c r="M7" s="652">
        <v>198652</v>
      </c>
      <c r="N7" s="652">
        <v>13205</v>
      </c>
      <c r="O7" s="652">
        <v>206484</v>
      </c>
      <c r="P7" s="652">
        <v>20241</v>
      </c>
      <c r="Q7" s="652">
        <v>20861</v>
      </c>
    </row>
    <row r="8" spans="1:18" s="580" customFormat="1" ht="15.75" customHeight="1">
      <c r="A8" s="598" t="s">
        <v>14</v>
      </c>
      <c r="B8" s="653">
        <v>302060</v>
      </c>
      <c r="C8" s="653">
        <v>257410</v>
      </c>
      <c r="D8" s="653">
        <v>2141</v>
      </c>
      <c r="E8" s="653">
        <v>10861</v>
      </c>
      <c r="F8" s="653">
        <v>33559</v>
      </c>
      <c r="G8" s="653">
        <v>22950</v>
      </c>
      <c r="H8" s="653">
        <v>17809</v>
      </c>
      <c r="I8" s="653">
        <v>16924</v>
      </c>
      <c r="J8" s="653">
        <v>48990</v>
      </c>
      <c r="K8" s="653">
        <v>35931</v>
      </c>
      <c r="L8" s="653">
        <v>30700</v>
      </c>
      <c r="M8" s="653">
        <v>36979</v>
      </c>
      <c r="N8" s="653">
        <v>566</v>
      </c>
      <c r="O8" s="653">
        <v>44650</v>
      </c>
      <c r="P8" s="653">
        <v>2975</v>
      </c>
      <c r="Q8" s="653">
        <v>226</v>
      </c>
    </row>
    <row r="9" spans="1:18" s="580" customFormat="1" ht="16.5" customHeight="1">
      <c r="A9" s="832" t="s">
        <v>15</v>
      </c>
      <c r="B9" s="652">
        <v>532835</v>
      </c>
      <c r="C9" s="652">
        <v>447091</v>
      </c>
      <c r="D9" s="652">
        <v>1684</v>
      </c>
      <c r="E9" s="652">
        <v>16227</v>
      </c>
      <c r="F9" s="652">
        <v>47927</v>
      </c>
      <c r="G9" s="652">
        <v>36857</v>
      </c>
      <c r="H9" s="652">
        <v>27743</v>
      </c>
      <c r="I9" s="652">
        <v>28171</v>
      </c>
      <c r="J9" s="652">
        <v>84172</v>
      </c>
      <c r="K9" s="652">
        <v>60746</v>
      </c>
      <c r="L9" s="652">
        <v>61113</v>
      </c>
      <c r="M9" s="652">
        <v>82446</v>
      </c>
      <c r="N9" s="652">
        <v>5</v>
      </c>
      <c r="O9" s="652">
        <v>85744</v>
      </c>
      <c r="P9" s="652">
        <v>7771</v>
      </c>
      <c r="Q9" s="652">
        <v>3939</v>
      </c>
    </row>
    <row r="10" spans="1:18" s="580" customFormat="1" ht="17.25" customHeight="1">
      <c r="A10" s="598" t="s">
        <v>16</v>
      </c>
      <c r="B10" s="653">
        <v>295901</v>
      </c>
      <c r="C10" s="653">
        <v>233958</v>
      </c>
      <c r="D10" s="653">
        <v>1271</v>
      </c>
      <c r="E10" s="653">
        <v>10124</v>
      </c>
      <c r="F10" s="653">
        <v>24202</v>
      </c>
      <c r="G10" s="653">
        <v>18028</v>
      </c>
      <c r="H10" s="653">
        <v>16654</v>
      </c>
      <c r="I10" s="653">
        <v>15727</v>
      </c>
      <c r="J10" s="653">
        <v>36357</v>
      </c>
      <c r="K10" s="653">
        <v>31697</v>
      </c>
      <c r="L10" s="653">
        <v>32493</v>
      </c>
      <c r="M10" s="653">
        <v>47049</v>
      </c>
      <c r="N10" s="653">
        <v>356</v>
      </c>
      <c r="O10" s="653">
        <v>61943</v>
      </c>
      <c r="P10" s="653">
        <v>6576</v>
      </c>
      <c r="Q10" s="653">
        <v>706</v>
      </c>
    </row>
    <row r="11" spans="1:18" s="580" customFormat="1" ht="17.25" customHeight="1">
      <c r="A11" s="832" t="s">
        <v>17</v>
      </c>
      <c r="B11" s="652">
        <v>589924</v>
      </c>
      <c r="C11" s="652">
        <v>470922</v>
      </c>
      <c r="D11" s="652">
        <v>4802</v>
      </c>
      <c r="E11" s="652">
        <v>23077</v>
      </c>
      <c r="F11" s="652">
        <v>59521</v>
      </c>
      <c r="G11" s="652">
        <v>45704</v>
      </c>
      <c r="H11" s="652">
        <v>36523</v>
      </c>
      <c r="I11" s="652">
        <v>31119</v>
      </c>
      <c r="J11" s="652">
        <v>84176</v>
      </c>
      <c r="K11" s="652">
        <v>57552</v>
      </c>
      <c r="L11" s="652">
        <v>48296</v>
      </c>
      <c r="M11" s="652">
        <v>63040</v>
      </c>
      <c r="N11" s="652">
        <v>17112</v>
      </c>
      <c r="O11" s="652">
        <v>119002</v>
      </c>
      <c r="P11" s="652">
        <v>9414</v>
      </c>
      <c r="Q11" s="652">
        <v>3883</v>
      </c>
    </row>
    <row r="12" spans="1:18" s="580" customFormat="1" ht="17.25" customHeight="1">
      <c r="A12" s="598" t="s">
        <v>18</v>
      </c>
      <c r="B12" s="653">
        <v>600979</v>
      </c>
      <c r="C12" s="653">
        <v>506539</v>
      </c>
      <c r="D12" s="653">
        <v>4571</v>
      </c>
      <c r="E12" s="653">
        <v>29140</v>
      </c>
      <c r="F12" s="653">
        <v>64692</v>
      </c>
      <c r="G12" s="653">
        <v>48935</v>
      </c>
      <c r="H12" s="653">
        <v>39462</v>
      </c>
      <c r="I12" s="653">
        <v>34466</v>
      </c>
      <c r="J12" s="653">
        <v>85144</v>
      </c>
      <c r="K12" s="653">
        <v>63404</v>
      </c>
      <c r="L12" s="653">
        <v>60292</v>
      </c>
      <c r="M12" s="653">
        <v>76119</v>
      </c>
      <c r="N12" s="653">
        <v>314</v>
      </c>
      <c r="O12" s="653">
        <v>94440</v>
      </c>
      <c r="P12" s="653">
        <v>12083</v>
      </c>
      <c r="Q12" s="653">
        <v>1808</v>
      </c>
    </row>
    <row r="13" spans="1:18" s="580" customFormat="1" ht="17.25" customHeight="1">
      <c r="A13" s="832" t="s">
        <v>19</v>
      </c>
      <c r="B13" s="652">
        <v>516507</v>
      </c>
      <c r="C13" s="652">
        <v>458535</v>
      </c>
      <c r="D13" s="652">
        <v>2915</v>
      </c>
      <c r="E13" s="652">
        <v>26025</v>
      </c>
      <c r="F13" s="652">
        <v>62561</v>
      </c>
      <c r="G13" s="652">
        <v>41637</v>
      </c>
      <c r="H13" s="652">
        <v>28397</v>
      </c>
      <c r="I13" s="652">
        <v>26316</v>
      </c>
      <c r="J13" s="652">
        <v>76933</v>
      </c>
      <c r="K13" s="652">
        <v>59654</v>
      </c>
      <c r="L13" s="652">
        <v>59048</v>
      </c>
      <c r="M13" s="652">
        <v>72616</v>
      </c>
      <c r="N13" s="652">
        <v>2433</v>
      </c>
      <c r="O13" s="652">
        <v>57972</v>
      </c>
      <c r="P13" s="652">
        <v>4528</v>
      </c>
      <c r="Q13" s="652">
        <v>656</v>
      </c>
    </row>
    <row r="14" spans="1:18" s="580" customFormat="1" ht="16.5" customHeight="1">
      <c r="A14" s="598" t="s">
        <v>20</v>
      </c>
      <c r="B14" s="653">
        <v>873632</v>
      </c>
      <c r="C14" s="653">
        <v>777613</v>
      </c>
      <c r="D14" s="653">
        <v>5006</v>
      </c>
      <c r="E14" s="653">
        <v>32306</v>
      </c>
      <c r="F14" s="653">
        <v>85777</v>
      </c>
      <c r="G14" s="653">
        <v>66504</v>
      </c>
      <c r="H14" s="653">
        <v>48548</v>
      </c>
      <c r="I14" s="653">
        <v>49526</v>
      </c>
      <c r="J14" s="653">
        <v>158784</v>
      </c>
      <c r="K14" s="653">
        <v>107955</v>
      </c>
      <c r="L14" s="653">
        <v>103337</v>
      </c>
      <c r="M14" s="653">
        <v>118649</v>
      </c>
      <c r="N14" s="653">
        <v>1221</v>
      </c>
      <c r="O14" s="653">
        <v>96019</v>
      </c>
      <c r="P14" s="653">
        <v>19197</v>
      </c>
      <c r="Q14" s="653">
        <v>5086</v>
      </c>
    </row>
    <row r="15" spans="1:18" s="580" customFormat="1" ht="18" customHeight="1">
      <c r="A15" s="832" t="s">
        <v>21</v>
      </c>
      <c r="B15" s="652">
        <v>4822411</v>
      </c>
      <c r="C15" s="652">
        <v>3963724</v>
      </c>
      <c r="D15" s="652">
        <v>28624</v>
      </c>
      <c r="E15" s="652">
        <v>164363</v>
      </c>
      <c r="F15" s="652">
        <v>366337</v>
      </c>
      <c r="G15" s="652">
        <v>278515</v>
      </c>
      <c r="H15" s="652">
        <v>240539</v>
      </c>
      <c r="I15" s="652">
        <v>257426</v>
      </c>
      <c r="J15" s="652">
        <v>699735</v>
      </c>
      <c r="K15" s="652">
        <v>650729</v>
      </c>
      <c r="L15" s="652">
        <v>522777</v>
      </c>
      <c r="M15" s="652">
        <v>664636</v>
      </c>
      <c r="N15" s="652">
        <v>90043</v>
      </c>
      <c r="O15" s="652">
        <v>858687</v>
      </c>
      <c r="P15" s="652">
        <v>103494</v>
      </c>
      <c r="Q15" s="652">
        <v>40889</v>
      </c>
    </row>
    <row r="16" spans="1:18" s="580" customFormat="1" ht="14.25" customHeight="1">
      <c r="A16" s="598" t="s">
        <v>22</v>
      </c>
      <c r="B16" s="653">
        <v>672818</v>
      </c>
      <c r="C16" s="653">
        <v>599822</v>
      </c>
      <c r="D16" s="653">
        <v>3712</v>
      </c>
      <c r="E16" s="653">
        <v>27838</v>
      </c>
      <c r="F16" s="653">
        <v>73592</v>
      </c>
      <c r="G16" s="653">
        <v>55002</v>
      </c>
      <c r="H16" s="653">
        <v>37966</v>
      </c>
      <c r="I16" s="653">
        <v>39063</v>
      </c>
      <c r="J16" s="653">
        <v>117511</v>
      </c>
      <c r="K16" s="653">
        <v>96643</v>
      </c>
      <c r="L16" s="653">
        <v>65662</v>
      </c>
      <c r="M16" s="653">
        <v>81758</v>
      </c>
      <c r="N16" s="653">
        <v>1075</v>
      </c>
      <c r="O16" s="653">
        <v>72996</v>
      </c>
      <c r="P16" s="653">
        <v>2327</v>
      </c>
      <c r="Q16" s="653">
        <v>3037</v>
      </c>
    </row>
    <row r="17" spans="1:17" s="580" customFormat="1" ht="18" customHeight="1">
      <c r="A17" s="832" t="s">
        <v>23</v>
      </c>
      <c r="B17" s="652">
        <v>694765</v>
      </c>
      <c r="C17" s="652">
        <v>544836</v>
      </c>
      <c r="D17" s="652">
        <v>6230</v>
      </c>
      <c r="E17" s="652">
        <v>19308</v>
      </c>
      <c r="F17" s="652">
        <v>49389</v>
      </c>
      <c r="G17" s="652">
        <v>51711</v>
      </c>
      <c r="H17" s="652">
        <v>38634</v>
      </c>
      <c r="I17" s="652">
        <v>38066</v>
      </c>
      <c r="J17" s="652">
        <v>89283</v>
      </c>
      <c r="K17" s="652">
        <v>79273</v>
      </c>
      <c r="L17" s="652">
        <v>84577</v>
      </c>
      <c r="M17" s="652">
        <v>81203</v>
      </c>
      <c r="N17" s="652">
        <v>7162</v>
      </c>
      <c r="O17" s="652">
        <v>149929</v>
      </c>
      <c r="P17" s="652">
        <v>23563</v>
      </c>
      <c r="Q17" s="652">
        <v>5968</v>
      </c>
    </row>
    <row r="18" spans="1:17" s="580" customFormat="1" ht="17.25" customHeight="1">
      <c r="A18" s="635" t="s">
        <v>24</v>
      </c>
      <c r="B18" s="653">
        <v>14343939</v>
      </c>
      <c r="C18" s="653">
        <v>11056247</v>
      </c>
      <c r="D18" s="653">
        <v>67108</v>
      </c>
      <c r="E18" s="653">
        <v>426643</v>
      </c>
      <c r="F18" s="653">
        <v>1273566</v>
      </c>
      <c r="G18" s="653">
        <v>1088678</v>
      </c>
      <c r="H18" s="653">
        <v>773209</v>
      </c>
      <c r="I18" s="653">
        <v>593144</v>
      </c>
      <c r="J18" s="653">
        <v>1487342</v>
      </c>
      <c r="K18" s="653">
        <v>1351472</v>
      </c>
      <c r="L18" s="653">
        <v>1539917</v>
      </c>
      <c r="M18" s="653">
        <v>1515635</v>
      </c>
      <c r="N18" s="653">
        <v>939533</v>
      </c>
      <c r="O18" s="653">
        <v>3287692</v>
      </c>
      <c r="P18" s="653">
        <v>298493</v>
      </c>
      <c r="Q18" s="653">
        <v>93641</v>
      </c>
    </row>
    <row r="19" spans="1:17" s="580" customFormat="1" ht="16.5" customHeight="1">
      <c r="A19" s="832" t="s">
        <v>25</v>
      </c>
      <c r="B19" s="652">
        <v>1296978</v>
      </c>
      <c r="C19" s="652">
        <v>904587</v>
      </c>
      <c r="D19" s="652">
        <v>4079</v>
      </c>
      <c r="E19" s="652">
        <v>32462</v>
      </c>
      <c r="F19" s="652">
        <v>88607</v>
      </c>
      <c r="G19" s="652">
        <v>81032</v>
      </c>
      <c r="H19" s="652">
        <v>60804</v>
      </c>
      <c r="I19" s="652">
        <v>54166</v>
      </c>
      <c r="J19" s="652">
        <v>156571</v>
      </c>
      <c r="K19" s="652">
        <v>144418</v>
      </c>
      <c r="L19" s="652">
        <v>138079</v>
      </c>
      <c r="M19" s="652">
        <v>143500</v>
      </c>
      <c r="N19" s="652">
        <v>869</v>
      </c>
      <c r="O19" s="652">
        <v>392391</v>
      </c>
      <c r="P19" s="652">
        <v>24192</v>
      </c>
      <c r="Q19" s="652">
        <v>8960</v>
      </c>
    </row>
    <row r="20" spans="1:17" s="580" customFormat="1" ht="16.5" customHeight="1">
      <c r="A20" s="598" t="s">
        <v>26</v>
      </c>
      <c r="B20" s="653">
        <v>719795</v>
      </c>
      <c r="C20" s="653">
        <v>580952</v>
      </c>
      <c r="D20" s="653">
        <v>3871</v>
      </c>
      <c r="E20" s="653">
        <v>28648</v>
      </c>
      <c r="F20" s="653">
        <v>85322</v>
      </c>
      <c r="G20" s="653">
        <v>61004</v>
      </c>
      <c r="H20" s="653">
        <v>42180</v>
      </c>
      <c r="I20" s="653">
        <v>35167</v>
      </c>
      <c r="J20" s="653">
        <v>109718</v>
      </c>
      <c r="K20" s="653">
        <v>79114</v>
      </c>
      <c r="L20" s="653">
        <v>76713</v>
      </c>
      <c r="M20" s="653">
        <v>58855</v>
      </c>
      <c r="N20" s="653">
        <v>360</v>
      </c>
      <c r="O20" s="653">
        <v>138843</v>
      </c>
      <c r="P20" s="653">
        <v>35158</v>
      </c>
      <c r="Q20" s="653">
        <v>3801</v>
      </c>
    </row>
    <row r="21" spans="1:17" s="580" customFormat="1" ht="17.25" customHeight="1">
      <c r="A21" s="832" t="s">
        <v>27</v>
      </c>
      <c r="B21" s="652">
        <v>8033991</v>
      </c>
      <c r="C21" s="652">
        <v>6412333</v>
      </c>
      <c r="D21" s="652">
        <v>38144</v>
      </c>
      <c r="E21" s="652">
        <v>229014</v>
      </c>
      <c r="F21" s="652">
        <v>699596</v>
      </c>
      <c r="G21" s="652">
        <v>613051</v>
      </c>
      <c r="H21" s="652">
        <v>436096</v>
      </c>
      <c r="I21" s="652">
        <v>321568</v>
      </c>
      <c r="J21" s="652">
        <v>727811</v>
      </c>
      <c r="K21" s="652">
        <v>686425</v>
      </c>
      <c r="L21" s="652">
        <v>856598</v>
      </c>
      <c r="M21" s="652">
        <v>886921</v>
      </c>
      <c r="N21" s="652">
        <v>917109</v>
      </c>
      <c r="O21" s="652">
        <v>1621658</v>
      </c>
      <c r="P21" s="652">
        <v>148936</v>
      </c>
      <c r="Q21" s="652">
        <v>66466</v>
      </c>
    </row>
    <row r="22" spans="1:17" s="580" customFormat="1" ht="17.25" customHeight="1">
      <c r="A22" s="598" t="s">
        <v>28</v>
      </c>
      <c r="B22" s="653">
        <v>1497740</v>
      </c>
      <c r="C22" s="653">
        <v>1006916</v>
      </c>
      <c r="D22" s="653">
        <v>8021</v>
      </c>
      <c r="E22" s="653">
        <v>43644</v>
      </c>
      <c r="F22" s="653">
        <v>128696</v>
      </c>
      <c r="G22" s="653">
        <v>101556</v>
      </c>
      <c r="H22" s="653">
        <v>70047</v>
      </c>
      <c r="I22" s="653">
        <v>58065</v>
      </c>
      <c r="J22" s="653">
        <v>154354</v>
      </c>
      <c r="K22" s="653">
        <v>137362</v>
      </c>
      <c r="L22" s="653">
        <v>155405</v>
      </c>
      <c r="M22" s="653">
        <v>141365</v>
      </c>
      <c r="N22" s="653">
        <v>8401</v>
      </c>
      <c r="O22" s="653">
        <v>490824</v>
      </c>
      <c r="P22" s="653">
        <v>34549</v>
      </c>
      <c r="Q22" s="653">
        <v>7292</v>
      </c>
    </row>
    <row r="23" spans="1:17" s="580" customFormat="1">
      <c r="A23" s="832" t="s">
        <v>29</v>
      </c>
      <c r="B23" s="652">
        <v>2262841</v>
      </c>
      <c r="C23" s="652">
        <v>1680720</v>
      </c>
      <c r="D23" s="652">
        <v>9095</v>
      </c>
      <c r="E23" s="652">
        <v>67182</v>
      </c>
      <c r="F23" s="652">
        <v>196355</v>
      </c>
      <c r="G23" s="652">
        <v>181451</v>
      </c>
      <c r="H23" s="652">
        <v>132344</v>
      </c>
      <c r="I23" s="652">
        <v>98528</v>
      </c>
      <c r="J23" s="652">
        <v>266962</v>
      </c>
      <c r="K23" s="652">
        <v>244933</v>
      </c>
      <c r="L23" s="652">
        <v>249752</v>
      </c>
      <c r="M23" s="652">
        <v>222129</v>
      </c>
      <c r="N23" s="652">
        <v>11989</v>
      </c>
      <c r="O23" s="652">
        <v>582121</v>
      </c>
      <c r="P23" s="652">
        <v>46069</v>
      </c>
      <c r="Q23" s="652">
        <v>4171</v>
      </c>
    </row>
    <row r="24" spans="1:17" s="580" customFormat="1" ht="18.75" customHeight="1">
      <c r="A24" s="598" t="s">
        <v>30</v>
      </c>
      <c r="B24" s="653">
        <v>532594</v>
      </c>
      <c r="C24" s="653">
        <v>470739</v>
      </c>
      <c r="D24" s="653">
        <v>3898</v>
      </c>
      <c r="E24" s="653">
        <v>25693</v>
      </c>
      <c r="F24" s="653">
        <v>74990</v>
      </c>
      <c r="G24" s="653">
        <v>50584</v>
      </c>
      <c r="H24" s="653">
        <v>31738</v>
      </c>
      <c r="I24" s="653">
        <v>25650</v>
      </c>
      <c r="J24" s="653">
        <v>71926</v>
      </c>
      <c r="K24" s="653">
        <v>59220</v>
      </c>
      <c r="L24" s="653">
        <v>63370</v>
      </c>
      <c r="M24" s="653">
        <v>62865</v>
      </c>
      <c r="N24" s="653">
        <v>805</v>
      </c>
      <c r="O24" s="653">
        <v>61855</v>
      </c>
      <c r="P24" s="653">
        <v>9589</v>
      </c>
      <c r="Q24" s="653">
        <v>2951</v>
      </c>
    </row>
    <row r="25" spans="1:17" s="580" customFormat="1" ht="15" customHeight="1">
      <c r="A25" s="634" t="s">
        <v>31</v>
      </c>
      <c r="B25" s="652">
        <v>1987184</v>
      </c>
      <c r="C25" s="652">
        <v>1735390</v>
      </c>
      <c r="D25" s="652">
        <v>12527</v>
      </c>
      <c r="E25" s="652">
        <v>88792</v>
      </c>
      <c r="F25" s="652">
        <v>273745</v>
      </c>
      <c r="G25" s="652">
        <v>190536</v>
      </c>
      <c r="H25" s="652">
        <v>130129</v>
      </c>
      <c r="I25" s="652">
        <v>121238</v>
      </c>
      <c r="J25" s="652">
        <v>350137</v>
      </c>
      <c r="K25" s="652">
        <v>232338</v>
      </c>
      <c r="L25" s="652">
        <v>179262</v>
      </c>
      <c r="M25" s="652">
        <v>153344</v>
      </c>
      <c r="N25" s="652">
        <v>3342</v>
      </c>
      <c r="O25" s="652">
        <v>251794</v>
      </c>
      <c r="P25" s="652">
        <v>29990</v>
      </c>
      <c r="Q25" s="652">
        <v>7201</v>
      </c>
    </row>
    <row r="26" spans="1:17" s="580" customFormat="1" ht="15" customHeight="1">
      <c r="A26" s="598" t="s">
        <v>78</v>
      </c>
      <c r="B26" s="653">
        <v>453370</v>
      </c>
      <c r="C26" s="653">
        <v>393617</v>
      </c>
      <c r="D26" s="653">
        <v>2858</v>
      </c>
      <c r="E26" s="653">
        <v>19379</v>
      </c>
      <c r="F26" s="653">
        <v>66666</v>
      </c>
      <c r="G26" s="653">
        <v>41580</v>
      </c>
      <c r="H26" s="653">
        <v>30378</v>
      </c>
      <c r="I26" s="653">
        <v>30287</v>
      </c>
      <c r="J26" s="653">
        <v>77377</v>
      </c>
      <c r="K26" s="653">
        <v>49346</v>
      </c>
      <c r="L26" s="653">
        <v>37264</v>
      </c>
      <c r="M26" s="653">
        <v>37578</v>
      </c>
      <c r="N26" s="653">
        <v>904</v>
      </c>
      <c r="O26" s="653">
        <v>59753</v>
      </c>
      <c r="P26" s="653">
        <v>8055</v>
      </c>
      <c r="Q26" s="653">
        <v>1538</v>
      </c>
    </row>
    <row r="27" spans="1:17" s="580" customFormat="1" ht="15" customHeight="1">
      <c r="A27" s="832" t="s">
        <v>84</v>
      </c>
      <c r="B27" s="652">
        <v>388201</v>
      </c>
      <c r="C27" s="652">
        <v>341988</v>
      </c>
      <c r="D27" s="652">
        <v>2879</v>
      </c>
      <c r="E27" s="652">
        <v>18044</v>
      </c>
      <c r="F27" s="652">
        <v>56678</v>
      </c>
      <c r="G27" s="652">
        <v>42803</v>
      </c>
      <c r="H27" s="652">
        <v>25838</v>
      </c>
      <c r="I27" s="652">
        <v>23349</v>
      </c>
      <c r="J27" s="652">
        <v>66739</v>
      </c>
      <c r="K27" s="652">
        <v>42855</v>
      </c>
      <c r="L27" s="652">
        <v>35789</v>
      </c>
      <c r="M27" s="652">
        <v>27003</v>
      </c>
      <c r="N27" s="652">
        <v>11</v>
      </c>
      <c r="O27" s="652">
        <v>46213</v>
      </c>
      <c r="P27" s="652">
        <v>8455</v>
      </c>
      <c r="Q27" s="652">
        <v>457</v>
      </c>
    </row>
    <row r="28" spans="1:17" s="580" customFormat="1" ht="15.75" customHeight="1">
      <c r="A28" s="598" t="s">
        <v>77</v>
      </c>
      <c r="B28" s="653">
        <v>247107</v>
      </c>
      <c r="C28" s="653">
        <v>220216</v>
      </c>
      <c r="D28" s="653">
        <v>1909</v>
      </c>
      <c r="E28" s="653">
        <v>10736</v>
      </c>
      <c r="F28" s="653">
        <v>34636</v>
      </c>
      <c r="G28" s="653">
        <v>23914</v>
      </c>
      <c r="H28" s="653">
        <v>17218</v>
      </c>
      <c r="I28" s="653">
        <v>13682</v>
      </c>
      <c r="J28" s="653">
        <v>38095</v>
      </c>
      <c r="K28" s="653">
        <v>32007</v>
      </c>
      <c r="L28" s="653">
        <v>24817</v>
      </c>
      <c r="M28" s="653">
        <v>23096</v>
      </c>
      <c r="N28" s="653">
        <v>106</v>
      </c>
      <c r="O28" s="653">
        <v>26891</v>
      </c>
      <c r="P28" s="653">
        <v>3292</v>
      </c>
      <c r="Q28" s="653" t="s">
        <v>39</v>
      </c>
    </row>
    <row r="29" spans="1:17" s="580" customFormat="1" ht="15.75" customHeight="1">
      <c r="A29" s="832" t="s">
        <v>83</v>
      </c>
      <c r="B29" s="652">
        <v>237480</v>
      </c>
      <c r="C29" s="652">
        <v>195344</v>
      </c>
      <c r="D29" s="652">
        <v>540</v>
      </c>
      <c r="E29" s="652">
        <v>7397</v>
      </c>
      <c r="F29" s="652">
        <v>25958</v>
      </c>
      <c r="G29" s="652">
        <v>19560</v>
      </c>
      <c r="H29" s="652">
        <v>14805</v>
      </c>
      <c r="I29" s="652">
        <v>15334</v>
      </c>
      <c r="J29" s="652">
        <v>43506</v>
      </c>
      <c r="K29" s="652">
        <v>25643</v>
      </c>
      <c r="L29" s="652">
        <v>20810</v>
      </c>
      <c r="M29" s="652">
        <v>21788</v>
      </c>
      <c r="N29" s="652">
        <v>3</v>
      </c>
      <c r="O29" s="652">
        <v>42136</v>
      </c>
      <c r="P29" s="652">
        <v>5763</v>
      </c>
      <c r="Q29" s="652">
        <v>1523</v>
      </c>
    </row>
    <row r="30" spans="1:17" s="580" customFormat="1">
      <c r="A30" s="598" t="s">
        <v>76</v>
      </c>
      <c r="B30" s="653">
        <v>383507</v>
      </c>
      <c r="C30" s="653">
        <v>327990</v>
      </c>
      <c r="D30" s="653">
        <v>2103</v>
      </c>
      <c r="E30" s="653">
        <v>16684</v>
      </c>
      <c r="F30" s="653">
        <v>45906</v>
      </c>
      <c r="G30" s="653">
        <v>34516</v>
      </c>
      <c r="H30" s="653">
        <v>24093</v>
      </c>
      <c r="I30" s="653">
        <v>22112</v>
      </c>
      <c r="J30" s="653">
        <v>70235</v>
      </c>
      <c r="K30" s="653">
        <v>47529</v>
      </c>
      <c r="L30" s="653">
        <v>35501</v>
      </c>
      <c r="M30" s="653">
        <v>27079</v>
      </c>
      <c r="N30" s="653">
        <v>2232</v>
      </c>
      <c r="O30" s="653">
        <v>55517</v>
      </c>
      <c r="P30" s="653">
        <v>3146</v>
      </c>
      <c r="Q30" s="653">
        <v>3500</v>
      </c>
    </row>
    <row r="31" spans="1:17" s="580" customFormat="1" ht="20.25" customHeight="1">
      <c r="A31" s="832" t="s">
        <v>75</v>
      </c>
      <c r="B31" s="652">
        <v>277519</v>
      </c>
      <c r="C31" s="652">
        <v>256235</v>
      </c>
      <c r="D31" s="652">
        <v>2238</v>
      </c>
      <c r="E31" s="652">
        <v>16552</v>
      </c>
      <c r="F31" s="652">
        <v>43901</v>
      </c>
      <c r="G31" s="652">
        <v>28163</v>
      </c>
      <c r="H31" s="652">
        <v>17797</v>
      </c>
      <c r="I31" s="652">
        <v>16474</v>
      </c>
      <c r="J31" s="652">
        <v>54185</v>
      </c>
      <c r="K31" s="652">
        <v>34958</v>
      </c>
      <c r="L31" s="652">
        <v>25081</v>
      </c>
      <c r="M31" s="652">
        <v>16800</v>
      </c>
      <c r="N31" s="652">
        <v>86</v>
      </c>
      <c r="O31" s="652">
        <v>21284</v>
      </c>
      <c r="P31" s="652">
        <v>1279</v>
      </c>
      <c r="Q31" s="652">
        <v>183</v>
      </c>
    </row>
    <row r="32" spans="1:17" s="580" customFormat="1" ht="17.25" customHeight="1">
      <c r="A32" s="635" t="s">
        <v>38</v>
      </c>
      <c r="B32" s="653">
        <v>61306</v>
      </c>
      <c r="C32" s="653">
        <v>54957</v>
      </c>
      <c r="D32" s="653">
        <v>120</v>
      </c>
      <c r="E32" s="653">
        <v>1247</v>
      </c>
      <c r="F32" s="653">
        <v>4152</v>
      </c>
      <c r="G32" s="653">
        <v>4026</v>
      </c>
      <c r="H32" s="653">
        <v>3492</v>
      </c>
      <c r="I32" s="653">
        <v>3245</v>
      </c>
      <c r="J32" s="653">
        <v>14309</v>
      </c>
      <c r="K32" s="653">
        <v>10895</v>
      </c>
      <c r="L32" s="653">
        <v>8069</v>
      </c>
      <c r="M32" s="653">
        <v>5402</v>
      </c>
      <c r="N32" s="653" t="s">
        <v>39</v>
      </c>
      <c r="O32" s="653">
        <v>6349</v>
      </c>
      <c r="P32" s="653">
        <v>272</v>
      </c>
      <c r="Q32" s="653">
        <v>59</v>
      </c>
    </row>
    <row r="33" spans="1:17" s="580" customFormat="1">
      <c r="A33" s="832" t="s">
        <v>82</v>
      </c>
      <c r="B33" s="652">
        <v>61306</v>
      </c>
      <c r="C33" s="652">
        <v>54957</v>
      </c>
      <c r="D33" s="652">
        <v>120</v>
      </c>
      <c r="E33" s="652">
        <v>1247</v>
      </c>
      <c r="F33" s="652">
        <v>4152</v>
      </c>
      <c r="G33" s="652">
        <v>4026</v>
      </c>
      <c r="H33" s="652">
        <v>3492</v>
      </c>
      <c r="I33" s="652">
        <v>3245</v>
      </c>
      <c r="J33" s="652">
        <v>14309</v>
      </c>
      <c r="K33" s="652">
        <v>10895</v>
      </c>
      <c r="L33" s="652">
        <v>8069</v>
      </c>
      <c r="M33" s="652">
        <v>5402</v>
      </c>
      <c r="N33" s="652" t="s">
        <v>39</v>
      </c>
      <c r="O33" s="652">
        <v>6349</v>
      </c>
      <c r="P33" s="652">
        <v>272</v>
      </c>
      <c r="Q33" s="652">
        <v>59</v>
      </c>
    </row>
    <row r="34" spans="1:17" s="580" customFormat="1">
      <c r="A34" s="977" t="s">
        <v>1522</v>
      </c>
      <c r="B34" s="653">
        <v>21963</v>
      </c>
      <c r="C34" s="653">
        <v>21963</v>
      </c>
      <c r="D34" s="653">
        <v>103</v>
      </c>
      <c r="E34" s="653">
        <v>828</v>
      </c>
      <c r="F34" s="653">
        <v>3438</v>
      </c>
      <c r="G34" s="653">
        <v>3123</v>
      </c>
      <c r="H34" s="653">
        <v>2110</v>
      </c>
      <c r="I34" s="653">
        <v>1275</v>
      </c>
      <c r="J34" s="653">
        <v>3761</v>
      </c>
      <c r="K34" s="653">
        <v>2648</v>
      </c>
      <c r="L34" s="653">
        <v>2482</v>
      </c>
      <c r="M34" s="653">
        <v>2194</v>
      </c>
      <c r="N34" s="653">
        <v>1</v>
      </c>
      <c r="O34" s="653" t="s">
        <v>39</v>
      </c>
      <c r="P34" s="653" t="s">
        <v>39</v>
      </c>
      <c r="Q34" s="653" t="s">
        <v>39</v>
      </c>
    </row>
    <row r="35" spans="1:17" s="580" customFormat="1">
      <c r="A35" s="887" t="s">
        <v>1522</v>
      </c>
      <c r="B35" s="652">
        <v>21963</v>
      </c>
      <c r="C35" s="652">
        <v>21963</v>
      </c>
      <c r="D35" s="652">
        <v>103</v>
      </c>
      <c r="E35" s="652">
        <v>828</v>
      </c>
      <c r="F35" s="652">
        <v>3438</v>
      </c>
      <c r="G35" s="652">
        <v>3123</v>
      </c>
      <c r="H35" s="652">
        <v>2110</v>
      </c>
      <c r="I35" s="652">
        <v>1275</v>
      </c>
      <c r="J35" s="652">
        <v>3761</v>
      </c>
      <c r="K35" s="652">
        <v>2648</v>
      </c>
      <c r="L35" s="652">
        <v>2482</v>
      </c>
      <c r="M35" s="652">
        <v>2194</v>
      </c>
      <c r="N35" s="652">
        <v>1</v>
      </c>
      <c r="O35" s="652" t="s">
        <v>39</v>
      </c>
      <c r="P35" s="652" t="s">
        <v>39</v>
      </c>
      <c r="Q35" s="652" t="s">
        <v>39</v>
      </c>
    </row>
    <row r="36" spans="1:17" s="580" customFormat="1" ht="10.5" customHeight="1">
      <c r="A36" s="823"/>
      <c r="B36" s="654"/>
      <c r="C36" s="654"/>
      <c r="D36" s="654"/>
      <c r="E36" s="654"/>
      <c r="F36" s="654"/>
      <c r="G36" s="654"/>
      <c r="H36" s="654"/>
      <c r="I36" s="654"/>
      <c r="J36" s="654"/>
      <c r="K36" s="654"/>
      <c r="L36" s="654"/>
      <c r="M36" s="654"/>
      <c r="N36" s="654"/>
      <c r="O36" s="654"/>
      <c r="P36" s="654"/>
      <c r="Q36" s="654"/>
    </row>
    <row r="37" spans="1:17" s="580" customFormat="1" ht="23.25" customHeight="1">
      <c r="A37" s="1111" t="s">
        <v>298</v>
      </c>
      <c r="B37" s="1111"/>
      <c r="C37" s="1111"/>
      <c r="D37" s="1111"/>
      <c r="E37" s="1111"/>
      <c r="F37" s="1111"/>
      <c r="G37" s="1111"/>
      <c r="H37" s="1111"/>
      <c r="I37" s="1111"/>
      <c r="J37" s="1111"/>
      <c r="K37" s="1111"/>
      <c r="L37" s="1111"/>
      <c r="M37" s="1111"/>
      <c r="N37" s="1111"/>
      <c r="O37" s="1111"/>
      <c r="P37" s="1111"/>
      <c r="Q37" s="1111"/>
    </row>
  </sheetData>
  <mergeCells count="7">
    <mergeCell ref="A37:Q37"/>
    <mergeCell ref="A1:Q1"/>
    <mergeCell ref="A3:A4"/>
    <mergeCell ref="B3:N3"/>
    <mergeCell ref="O3:O4"/>
    <mergeCell ref="P3:P4"/>
    <mergeCell ref="Q3:Q4"/>
  </mergeCells>
  <hyperlinks>
    <hyperlink ref="R1" location="INDICE!A32" display="INDICE"/>
  </hyperlinks>
  <printOptions horizontalCentered="1"/>
  <pageMargins left="0.51181102362204722" right="0.51181102362204722" top="1.1023622047244095" bottom="0.51181102362204722" header="0.11811023622047245" footer="0.23622047244094491"/>
  <pageSetup paperSize="9" scale="66" firstPageNumber="81" orientation="landscape" useFirstPageNumber="1" r:id="rId1"/>
  <headerFooter scaleWithDoc="0">
    <oddHeader>&amp;C&amp;G</oddHeader>
    <oddFooter>&amp;C&amp;12 81</oddFooter>
  </headerFooter>
  <legacyDrawingHF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A1:H97"/>
  <sheetViews>
    <sheetView showGridLines="0" zoomScale="90" zoomScaleNormal="90" workbookViewId="0">
      <selection activeCell="B1" sqref="B1:Q1"/>
    </sheetView>
  </sheetViews>
  <sheetFormatPr baseColWidth="10" defaultColWidth="9.140625" defaultRowHeight="12.75"/>
  <cols>
    <col min="1" max="1" width="36.140625" style="591" customWidth="1"/>
    <col min="2" max="2" width="20.140625" style="591" customWidth="1"/>
    <col min="3" max="3" width="18.140625" style="591" customWidth="1"/>
    <col min="4" max="4" width="21.140625" style="591" customWidth="1"/>
    <col min="5" max="5" width="17.5703125" style="591" customWidth="1"/>
    <col min="6" max="6" width="16.5703125" style="591" customWidth="1"/>
    <col min="7" max="7" width="18.5703125" style="591" customWidth="1"/>
    <col min="8" max="8" width="9.7109375" style="597" customWidth="1"/>
    <col min="9" max="16384" width="9.140625" style="597"/>
  </cols>
  <sheetData>
    <row r="1" spans="1:8" ht="58.5" customHeight="1">
      <c r="A1" s="1110" t="s">
        <v>1356</v>
      </c>
      <c r="B1" s="1110"/>
      <c r="C1" s="1110"/>
      <c r="D1" s="1110"/>
      <c r="E1" s="1110"/>
      <c r="F1" s="1110"/>
      <c r="G1" s="1110"/>
      <c r="H1" s="240" t="s">
        <v>555</v>
      </c>
    </row>
    <row r="2" spans="1:8" s="591" customFormat="1" ht="5.25" customHeight="1">
      <c r="B2" s="592"/>
      <c r="C2" s="592"/>
      <c r="D2" s="592"/>
      <c r="E2" s="592"/>
      <c r="F2" s="592"/>
      <c r="G2" s="592"/>
    </row>
    <row r="3" spans="1:8" s="626" customFormat="1" ht="15" customHeight="1">
      <c r="A3" s="1119" t="s">
        <v>306</v>
      </c>
      <c r="B3" s="1119" t="s">
        <v>653</v>
      </c>
      <c r="C3" s="1119" t="s">
        <v>305</v>
      </c>
      <c r="D3" s="1119"/>
      <c r="E3" s="1119" t="s">
        <v>304</v>
      </c>
      <c r="F3" s="1119" t="s">
        <v>303</v>
      </c>
      <c r="G3" s="1119" t="s">
        <v>654</v>
      </c>
    </row>
    <row r="4" spans="1:8" s="626" customFormat="1" ht="5.25" customHeight="1">
      <c r="A4" s="1119"/>
      <c r="B4" s="1132"/>
      <c r="C4" s="1119"/>
      <c r="D4" s="1119"/>
      <c r="E4" s="1132"/>
      <c r="F4" s="1132"/>
      <c r="G4" s="1132"/>
    </row>
    <row r="5" spans="1:8" s="626" customFormat="1" ht="31.5" customHeight="1">
      <c r="A5" s="1130"/>
      <c r="B5" s="1133"/>
      <c r="C5" s="827" t="s">
        <v>301</v>
      </c>
      <c r="D5" s="827" t="s">
        <v>266</v>
      </c>
      <c r="E5" s="1133"/>
      <c r="F5" s="1133"/>
      <c r="G5" s="1133"/>
    </row>
    <row r="6" spans="1:8" ht="12.75" customHeight="1">
      <c r="A6" s="634" t="s">
        <v>11</v>
      </c>
      <c r="B6" s="545">
        <v>30957968</v>
      </c>
      <c r="C6" s="545">
        <v>22303464</v>
      </c>
      <c r="D6" s="545">
        <v>5393701</v>
      </c>
      <c r="E6" s="545">
        <v>1615858</v>
      </c>
      <c r="F6" s="545">
        <v>350235</v>
      </c>
      <c r="G6" s="545">
        <v>1294710</v>
      </c>
    </row>
    <row r="7" spans="1:8" ht="12.75" customHeight="1">
      <c r="A7" s="585" t="s">
        <v>110</v>
      </c>
      <c r="B7" s="541">
        <v>25893949</v>
      </c>
      <c r="C7" s="541">
        <v>17979395</v>
      </c>
      <c r="D7" s="541">
        <v>5122146</v>
      </c>
      <c r="E7" s="541">
        <v>1270811</v>
      </c>
      <c r="F7" s="541">
        <v>325133</v>
      </c>
      <c r="G7" s="541">
        <v>1196464</v>
      </c>
    </row>
    <row r="8" spans="1:8" ht="12.75" customHeight="1">
      <c r="A8" s="583" t="s">
        <v>109</v>
      </c>
      <c r="B8" s="545">
        <v>5064019</v>
      </c>
      <c r="C8" s="545">
        <v>4324069</v>
      </c>
      <c r="D8" s="545">
        <v>271555</v>
      </c>
      <c r="E8" s="545">
        <v>345047</v>
      </c>
      <c r="F8" s="545">
        <v>25102</v>
      </c>
      <c r="G8" s="545">
        <v>98246</v>
      </c>
    </row>
    <row r="9" spans="1:8" ht="12.75" customHeight="1">
      <c r="A9" s="585" t="s">
        <v>114</v>
      </c>
      <c r="B9" s="541">
        <v>12745482</v>
      </c>
      <c r="C9" s="541">
        <v>9434907</v>
      </c>
      <c r="D9" s="541">
        <v>1847866</v>
      </c>
      <c r="E9" s="541">
        <v>572995</v>
      </c>
      <c r="F9" s="541">
        <v>199744</v>
      </c>
      <c r="G9" s="541">
        <v>689970</v>
      </c>
    </row>
    <row r="10" spans="1:8" ht="12.75" customHeight="1">
      <c r="A10" s="583" t="s">
        <v>110</v>
      </c>
      <c r="B10" s="545">
        <v>10196368</v>
      </c>
      <c r="C10" s="545">
        <v>7245589</v>
      </c>
      <c r="D10" s="545">
        <v>1721604</v>
      </c>
      <c r="E10" s="545">
        <v>424243</v>
      </c>
      <c r="F10" s="545">
        <v>179721</v>
      </c>
      <c r="G10" s="545">
        <v>625211</v>
      </c>
    </row>
    <row r="11" spans="1:8">
      <c r="A11" s="585" t="s">
        <v>109</v>
      </c>
      <c r="B11" s="541">
        <v>2549114</v>
      </c>
      <c r="C11" s="541">
        <v>2189318</v>
      </c>
      <c r="D11" s="541">
        <v>126262</v>
      </c>
      <c r="E11" s="541">
        <v>148752</v>
      </c>
      <c r="F11" s="541">
        <v>20023</v>
      </c>
      <c r="G11" s="541">
        <v>64759</v>
      </c>
    </row>
    <row r="12" spans="1:8">
      <c r="A12" s="583" t="s">
        <v>13</v>
      </c>
      <c r="B12" s="545">
        <v>1460168</v>
      </c>
      <c r="C12" s="545">
        <v>1174457</v>
      </c>
      <c r="D12" s="545">
        <v>206484</v>
      </c>
      <c r="E12" s="545">
        <v>22697</v>
      </c>
      <c r="F12" s="545">
        <v>23056</v>
      </c>
      <c r="G12" s="545">
        <v>33474</v>
      </c>
    </row>
    <row r="13" spans="1:8">
      <c r="A13" s="608" t="s">
        <v>110</v>
      </c>
      <c r="B13" s="541">
        <v>1164073</v>
      </c>
      <c r="C13" s="541">
        <v>882100</v>
      </c>
      <c r="D13" s="541">
        <v>205607</v>
      </c>
      <c r="E13" s="541">
        <v>20102</v>
      </c>
      <c r="F13" s="541">
        <v>22896</v>
      </c>
      <c r="G13" s="541">
        <v>33368</v>
      </c>
    </row>
    <row r="14" spans="1:8">
      <c r="A14" s="605" t="s">
        <v>109</v>
      </c>
      <c r="B14" s="545">
        <v>296095</v>
      </c>
      <c r="C14" s="545">
        <v>292357</v>
      </c>
      <c r="D14" s="545">
        <v>877</v>
      </c>
      <c r="E14" s="545">
        <v>2595</v>
      </c>
      <c r="F14" s="545">
        <v>160</v>
      </c>
      <c r="G14" s="545">
        <v>106</v>
      </c>
    </row>
    <row r="15" spans="1:8">
      <c r="A15" s="585" t="s">
        <v>14</v>
      </c>
      <c r="B15" s="541">
        <v>332254</v>
      </c>
      <c r="C15" s="541">
        <v>257410</v>
      </c>
      <c r="D15" s="541">
        <v>44650</v>
      </c>
      <c r="E15" s="541">
        <v>15149</v>
      </c>
      <c r="F15" s="541">
        <v>4132</v>
      </c>
      <c r="G15" s="541">
        <v>10913</v>
      </c>
    </row>
    <row r="16" spans="1:8">
      <c r="A16" s="605" t="s">
        <v>110</v>
      </c>
      <c r="B16" s="545">
        <v>246873</v>
      </c>
      <c r="C16" s="545">
        <v>175773</v>
      </c>
      <c r="D16" s="545">
        <v>44230</v>
      </c>
      <c r="E16" s="545">
        <v>12339</v>
      </c>
      <c r="F16" s="545">
        <v>3780</v>
      </c>
      <c r="G16" s="545">
        <v>10751</v>
      </c>
    </row>
    <row r="17" spans="1:7">
      <c r="A17" s="608" t="s">
        <v>109</v>
      </c>
      <c r="B17" s="541">
        <v>85381</v>
      </c>
      <c r="C17" s="541">
        <v>81637</v>
      </c>
      <c r="D17" s="541">
        <v>420</v>
      </c>
      <c r="E17" s="541">
        <v>2810</v>
      </c>
      <c r="F17" s="541">
        <v>352</v>
      </c>
      <c r="G17" s="541">
        <v>162</v>
      </c>
    </row>
    <row r="18" spans="1:7">
      <c r="A18" s="583" t="s">
        <v>15</v>
      </c>
      <c r="B18" s="545">
        <v>552699</v>
      </c>
      <c r="C18" s="545">
        <v>447091</v>
      </c>
      <c r="D18" s="545">
        <v>85744</v>
      </c>
      <c r="E18" s="545">
        <v>7351</v>
      </c>
      <c r="F18" s="545">
        <v>5714</v>
      </c>
      <c r="G18" s="545">
        <v>6799</v>
      </c>
    </row>
    <row r="19" spans="1:7">
      <c r="A19" s="608" t="s">
        <v>110</v>
      </c>
      <c r="B19" s="541">
        <v>389910</v>
      </c>
      <c r="C19" s="541">
        <v>288369</v>
      </c>
      <c r="D19" s="541">
        <v>85744</v>
      </c>
      <c r="E19" s="541">
        <v>5407</v>
      </c>
      <c r="F19" s="541">
        <v>4559</v>
      </c>
      <c r="G19" s="541">
        <v>5831</v>
      </c>
    </row>
    <row r="20" spans="1:7">
      <c r="A20" s="605" t="s">
        <v>109</v>
      </c>
      <c r="B20" s="545">
        <v>162789</v>
      </c>
      <c r="C20" s="545">
        <v>158722</v>
      </c>
      <c r="D20" s="545" t="s">
        <v>39</v>
      </c>
      <c r="E20" s="545">
        <v>1944</v>
      </c>
      <c r="F20" s="545">
        <v>1155</v>
      </c>
      <c r="G20" s="545">
        <v>968</v>
      </c>
    </row>
    <row r="21" spans="1:7">
      <c r="A21" s="585" t="s">
        <v>16</v>
      </c>
      <c r="B21" s="541">
        <v>343818</v>
      </c>
      <c r="C21" s="541">
        <v>233958</v>
      </c>
      <c r="D21" s="541">
        <v>61943</v>
      </c>
      <c r="E21" s="541">
        <v>33402</v>
      </c>
      <c r="F21" s="541">
        <v>6572</v>
      </c>
      <c r="G21" s="541">
        <v>7943</v>
      </c>
    </row>
    <row r="22" spans="1:7">
      <c r="A22" s="605" t="s">
        <v>110</v>
      </c>
      <c r="B22" s="545">
        <v>233908</v>
      </c>
      <c r="C22" s="545">
        <v>138072</v>
      </c>
      <c r="D22" s="545">
        <v>58836</v>
      </c>
      <c r="E22" s="545">
        <v>22976</v>
      </c>
      <c r="F22" s="545">
        <v>6268</v>
      </c>
      <c r="G22" s="545">
        <v>7756</v>
      </c>
    </row>
    <row r="23" spans="1:7">
      <c r="A23" s="608" t="s">
        <v>109</v>
      </c>
      <c r="B23" s="541">
        <v>109910</v>
      </c>
      <c r="C23" s="541">
        <v>95886</v>
      </c>
      <c r="D23" s="541">
        <v>3107</v>
      </c>
      <c r="E23" s="541">
        <v>10426</v>
      </c>
      <c r="F23" s="541">
        <v>304</v>
      </c>
      <c r="G23" s="541">
        <v>187</v>
      </c>
    </row>
    <row r="24" spans="1:7">
      <c r="A24" s="583" t="s">
        <v>17</v>
      </c>
      <c r="B24" s="545">
        <v>668525</v>
      </c>
      <c r="C24" s="545">
        <v>470922</v>
      </c>
      <c r="D24" s="545">
        <v>119002</v>
      </c>
      <c r="E24" s="545">
        <v>54495</v>
      </c>
      <c r="F24" s="545">
        <v>5687</v>
      </c>
      <c r="G24" s="545">
        <v>18419</v>
      </c>
    </row>
    <row r="25" spans="1:7">
      <c r="A25" s="608" t="s">
        <v>110</v>
      </c>
      <c r="B25" s="541">
        <v>461779</v>
      </c>
      <c r="C25" s="541">
        <v>303473</v>
      </c>
      <c r="D25" s="541">
        <v>102138</v>
      </c>
      <c r="E25" s="541">
        <v>33354</v>
      </c>
      <c r="F25" s="541">
        <v>5001</v>
      </c>
      <c r="G25" s="541">
        <v>17813</v>
      </c>
    </row>
    <row r="26" spans="1:7">
      <c r="A26" s="605" t="s">
        <v>109</v>
      </c>
      <c r="B26" s="545">
        <v>206746</v>
      </c>
      <c r="C26" s="545">
        <v>167449</v>
      </c>
      <c r="D26" s="545">
        <v>16864</v>
      </c>
      <c r="E26" s="545">
        <v>21141</v>
      </c>
      <c r="F26" s="545">
        <v>686</v>
      </c>
      <c r="G26" s="545">
        <v>606</v>
      </c>
    </row>
    <row r="27" spans="1:7">
      <c r="A27" s="585" t="s">
        <v>18</v>
      </c>
      <c r="B27" s="541">
        <v>653894</v>
      </c>
      <c r="C27" s="541">
        <v>506539</v>
      </c>
      <c r="D27" s="541">
        <v>94440</v>
      </c>
      <c r="E27" s="541">
        <v>30204</v>
      </c>
      <c r="F27" s="541">
        <v>5586</v>
      </c>
      <c r="G27" s="541">
        <v>17125</v>
      </c>
    </row>
    <row r="28" spans="1:7">
      <c r="A28" s="605" t="s">
        <v>110</v>
      </c>
      <c r="B28" s="545">
        <v>495783</v>
      </c>
      <c r="C28" s="545">
        <v>358514</v>
      </c>
      <c r="D28" s="545">
        <v>92971</v>
      </c>
      <c r="E28" s="545">
        <v>22391</v>
      </c>
      <c r="F28" s="545">
        <v>4846</v>
      </c>
      <c r="G28" s="545">
        <v>17061</v>
      </c>
    </row>
    <row r="29" spans="1:7">
      <c r="A29" s="608" t="s">
        <v>109</v>
      </c>
      <c r="B29" s="541">
        <v>158111</v>
      </c>
      <c r="C29" s="541">
        <v>148025</v>
      </c>
      <c r="D29" s="541">
        <v>1469</v>
      </c>
      <c r="E29" s="541">
        <v>7813</v>
      </c>
      <c r="F29" s="541">
        <v>740</v>
      </c>
      <c r="G29" s="541">
        <v>64</v>
      </c>
    </row>
    <row r="30" spans="1:7">
      <c r="A30" s="583" t="s">
        <v>19</v>
      </c>
      <c r="B30" s="545">
        <v>578066</v>
      </c>
      <c r="C30" s="545">
        <v>458535</v>
      </c>
      <c r="D30" s="545">
        <v>57972</v>
      </c>
      <c r="E30" s="545">
        <v>21093</v>
      </c>
      <c r="F30" s="545">
        <v>16277</v>
      </c>
      <c r="G30" s="545">
        <v>24189</v>
      </c>
    </row>
    <row r="31" spans="1:7">
      <c r="A31" s="608" t="s">
        <v>110</v>
      </c>
      <c r="B31" s="541">
        <v>401597</v>
      </c>
      <c r="C31" s="541">
        <v>292218</v>
      </c>
      <c r="D31" s="541">
        <v>55530</v>
      </c>
      <c r="E31" s="541">
        <v>13757</v>
      </c>
      <c r="F31" s="541">
        <v>16028</v>
      </c>
      <c r="G31" s="541">
        <v>24064</v>
      </c>
    </row>
    <row r="32" spans="1:7">
      <c r="A32" s="605" t="s">
        <v>109</v>
      </c>
      <c r="B32" s="545">
        <v>176469</v>
      </c>
      <c r="C32" s="545">
        <v>166317</v>
      </c>
      <c r="D32" s="545">
        <v>2442</v>
      </c>
      <c r="E32" s="545">
        <v>7336</v>
      </c>
      <c r="F32" s="545">
        <v>249</v>
      </c>
      <c r="G32" s="545">
        <v>125</v>
      </c>
    </row>
    <row r="33" spans="1:7">
      <c r="A33" s="585" t="s">
        <v>20</v>
      </c>
      <c r="B33" s="541">
        <v>906594</v>
      </c>
      <c r="C33" s="541">
        <v>777613</v>
      </c>
      <c r="D33" s="541">
        <v>96019</v>
      </c>
      <c r="E33" s="541">
        <v>14869</v>
      </c>
      <c r="F33" s="541">
        <v>5201</v>
      </c>
      <c r="G33" s="541">
        <v>12892</v>
      </c>
    </row>
    <row r="34" spans="1:7">
      <c r="A34" s="605" t="s">
        <v>110</v>
      </c>
      <c r="B34" s="545">
        <v>725121</v>
      </c>
      <c r="C34" s="545">
        <v>604733</v>
      </c>
      <c r="D34" s="545">
        <v>88379</v>
      </c>
      <c r="E34" s="545">
        <v>13916</v>
      </c>
      <c r="F34" s="545">
        <v>5201</v>
      </c>
      <c r="G34" s="545">
        <v>12892</v>
      </c>
    </row>
    <row r="35" spans="1:7">
      <c r="A35" s="608" t="s">
        <v>109</v>
      </c>
      <c r="B35" s="541">
        <v>181473</v>
      </c>
      <c r="C35" s="541">
        <v>172880</v>
      </c>
      <c r="D35" s="541">
        <v>7640</v>
      </c>
      <c r="E35" s="541">
        <v>953</v>
      </c>
      <c r="F35" s="541" t="s">
        <v>39</v>
      </c>
      <c r="G35" s="541" t="s">
        <v>39</v>
      </c>
    </row>
    <row r="36" spans="1:7">
      <c r="A36" s="583" t="s">
        <v>21</v>
      </c>
      <c r="B36" s="545">
        <v>5707929</v>
      </c>
      <c r="C36" s="545">
        <v>3963724</v>
      </c>
      <c r="D36" s="545">
        <v>858687</v>
      </c>
      <c r="E36" s="545">
        <v>278209</v>
      </c>
      <c r="F36" s="545">
        <v>100759</v>
      </c>
      <c r="G36" s="545">
        <v>506550</v>
      </c>
    </row>
    <row r="37" spans="1:7">
      <c r="A37" s="608" t="s">
        <v>110</v>
      </c>
      <c r="B37" s="541">
        <v>4858882</v>
      </c>
      <c r="C37" s="541">
        <v>3327501</v>
      </c>
      <c r="D37" s="541">
        <v>792150</v>
      </c>
      <c r="E37" s="541">
        <v>210067</v>
      </c>
      <c r="F37" s="541">
        <v>84706</v>
      </c>
      <c r="G37" s="541">
        <v>444458</v>
      </c>
    </row>
    <row r="38" spans="1:7">
      <c r="A38" s="605" t="s">
        <v>109</v>
      </c>
      <c r="B38" s="545">
        <v>849047</v>
      </c>
      <c r="C38" s="545">
        <v>636223</v>
      </c>
      <c r="D38" s="545">
        <v>66537</v>
      </c>
      <c r="E38" s="545">
        <v>68142</v>
      </c>
      <c r="F38" s="545">
        <v>16053</v>
      </c>
      <c r="G38" s="545">
        <v>62092</v>
      </c>
    </row>
    <row r="39" spans="1:7">
      <c r="A39" s="585" t="s">
        <v>22</v>
      </c>
      <c r="B39" s="541">
        <v>762071</v>
      </c>
      <c r="C39" s="541">
        <v>599822</v>
      </c>
      <c r="D39" s="541">
        <v>72996</v>
      </c>
      <c r="E39" s="541">
        <v>46881</v>
      </c>
      <c r="F39" s="541">
        <v>22700</v>
      </c>
      <c r="G39" s="541">
        <v>19672</v>
      </c>
    </row>
    <row r="40" spans="1:7">
      <c r="A40" s="605" t="s">
        <v>110</v>
      </c>
      <c r="B40" s="545">
        <v>539399</v>
      </c>
      <c r="C40" s="545">
        <v>400834</v>
      </c>
      <c r="D40" s="545">
        <v>67326</v>
      </c>
      <c r="E40" s="545">
        <v>29598</v>
      </c>
      <c r="F40" s="545">
        <v>22401</v>
      </c>
      <c r="G40" s="545">
        <v>19240</v>
      </c>
    </row>
    <row r="41" spans="1:7">
      <c r="A41" s="608" t="s">
        <v>109</v>
      </c>
      <c r="B41" s="541">
        <v>222672</v>
      </c>
      <c r="C41" s="541">
        <v>198988</v>
      </c>
      <c r="D41" s="541">
        <v>5670</v>
      </c>
      <c r="E41" s="541">
        <v>17283</v>
      </c>
      <c r="F41" s="541">
        <v>299</v>
      </c>
      <c r="G41" s="541">
        <v>432</v>
      </c>
    </row>
    <row r="42" spans="1:7">
      <c r="A42" s="583" t="s">
        <v>23</v>
      </c>
      <c r="B42" s="545">
        <v>779464</v>
      </c>
      <c r="C42" s="545">
        <v>544836</v>
      </c>
      <c r="D42" s="545">
        <v>149929</v>
      </c>
      <c r="E42" s="545">
        <v>48645</v>
      </c>
      <c r="F42" s="545">
        <v>4060</v>
      </c>
      <c r="G42" s="545">
        <v>31994</v>
      </c>
    </row>
    <row r="43" spans="1:7">
      <c r="A43" s="608" t="s">
        <v>110</v>
      </c>
      <c r="B43" s="541">
        <v>679043</v>
      </c>
      <c r="C43" s="541">
        <v>474002</v>
      </c>
      <c r="D43" s="541">
        <v>128693</v>
      </c>
      <c r="E43" s="541">
        <v>40336</v>
      </c>
      <c r="F43" s="541">
        <v>4035</v>
      </c>
      <c r="G43" s="541">
        <v>31977</v>
      </c>
    </row>
    <row r="44" spans="1:7" ht="15" customHeight="1">
      <c r="A44" s="605" t="s">
        <v>109</v>
      </c>
      <c r="B44" s="545">
        <v>100421</v>
      </c>
      <c r="C44" s="545">
        <v>70834</v>
      </c>
      <c r="D44" s="545">
        <v>21236</v>
      </c>
      <c r="E44" s="545">
        <v>8309</v>
      </c>
      <c r="F44" s="545">
        <v>25</v>
      </c>
      <c r="G44" s="545">
        <v>17</v>
      </c>
    </row>
    <row r="45" spans="1:7">
      <c r="A45" s="585" t="s">
        <v>113</v>
      </c>
      <c r="B45" s="541">
        <v>15949426</v>
      </c>
      <c r="C45" s="541">
        <v>11056247</v>
      </c>
      <c r="D45" s="541">
        <v>3287692</v>
      </c>
      <c r="E45" s="541">
        <v>939539</v>
      </c>
      <c r="F45" s="541">
        <v>133287</v>
      </c>
      <c r="G45" s="541">
        <v>532661</v>
      </c>
    </row>
    <row r="46" spans="1:7">
      <c r="A46" s="583" t="s">
        <v>110</v>
      </c>
      <c r="B46" s="545">
        <v>14128248</v>
      </c>
      <c r="C46" s="545">
        <v>9575920</v>
      </c>
      <c r="D46" s="545">
        <v>3152550</v>
      </c>
      <c r="E46" s="545">
        <v>771470</v>
      </c>
      <c r="F46" s="545">
        <v>128689</v>
      </c>
      <c r="G46" s="545">
        <v>499619</v>
      </c>
    </row>
    <row r="47" spans="1:7">
      <c r="A47" s="585" t="s">
        <v>109</v>
      </c>
      <c r="B47" s="541">
        <v>1821178</v>
      </c>
      <c r="C47" s="541">
        <v>1480327</v>
      </c>
      <c r="D47" s="541">
        <v>135142</v>
      </c>
      <c r="E47" s="541">
        <v>168069</v>
      </c>
      <c r="F47" s="541">
        <v>4598</v>
      </c>
      <c r="G47" s="541">
        <v>33042</v>
      </c>
    </row>
    <row r="48" spans="1:7">
      <c r="A48" s="583" t="s">
        <v>25</v>
      </c>
      <c r="B48" s="545">
        <v>1405339</v>
      </c>
      <c r="C48" s="545">
        <v>904587</v>
      </c>
      <c r="D48" s="545">
        <v>392391</v>
      </c>
      <c r="E48" s="545">
        <v>82542</v>
      </c>
      <c r="F48" s="545">
        <v>14418</v>
      </c>
      <c r="G48" s="545">
        <v>11401</v>
      </c>
    </row>
    <row r="49" spans="1:7">
      <c r="A49" s="608" t="s">
        <v>110</v>
      </c>
      <c r="B49" s="541">
        <v>1227735</v>
      </c>
      <c r="C49" s="541">
        <v>741435</v>
      </c>
      <c r="D49" s="541">
        <v>391498</v>
      </c>
      <c r="E49" s="541">
        <v>70747</v>
      </c>
      <c r="F49" s="541">
        <v>13452</v>
      </c>
      <c r="G49" s="541">
        <v>10603</v>
      </c>
    </row>
    <row r="50" spans="1:7">
      <c r="A50" s="605" t="s">
        <v>109</v>
      </c>
      <c r="B50" s="545">
        <v>177604</v>
      </c>
      <c r="C50" s="545">
        <v>163152</v>
      </c>
      <c r="D50" s="545">
        <v>893</v>
      </c>
      <c r="E50" s="545">
        <v>11795</v>
      </c>
      <c r="F50" s="545">
        <v>966</v>
      </c>
      <c r="G50" s="545">
        <v>798</v>
      </c>
    </row>
    <row r="51" spans="1:7">
      <c r="A51" s="585" t="s">
        <v>26</v>
      </c>
      <c r="B51" s="541">
        <v>864294</v>
      </c>
      <c r="C51" s="541">
        <v>580952</v>
      </c>
      <c r="D51" s="541">
        <v>138843</v>
      </c>
      <c r="E51" s="541">
        <v>83590</v>
      </c>
      <c r="F51" s="541">
        <v>8412</v>
      </c>
      <c r="G51" s="541">
        <v>52497</v>
      </c>
    </row>
    <row r="52" spans="1:7">
      <c r="A52" s="605" t="s">
        <v>110</v>
      </c>
      <c r="B52" s="545">
        <v>522321</v>
      </c>
      <c r="C52" s="545">
        <v>321310</v>
      </c>
      <c r="D52" s="545">
        <v>129836</v>
      </c>
      <c r="E52" s="545">
        <v>40946</v>
      </c>
      <c r="F52" s="545">
        <v>6802</v>
      </c>
      <c r="G52" s="545">
        <v>23427</v>
      </c>
    </row>
    <row r="53" spans="1:7">
      <c r="A53" s="608" t="s">
        <v>109</v>
      </c>
      <c r="B53" s="541">
        <v>341973</v>
      </c>
      <c r="C53" s="541">
        <v>259642</v>
      </c>
      <c r="D53" s="541">
        <v>9007</v>
      </c>
      <c r="E53" s="541">
        <v>42644</v>
      </c>
      <c r="F53" s="541">
        <v>1610</v>
      </c>
      <c r="G53" s="541">
        <v>29070</v>
      </c>
    </row>
    <row r="54" spans="1:7">
      <c r="A54" s="583" t="s">
        <v>27</v>
      </c>
      <c r="B54" s="545">
        <v>8898732</v>
      </c>
      <c r="C54" s="545">
        <v>6412333</v>
      </c>
      <c r="D54" s="545">
        <v>1621658</v>
      </c>
      <c r="E54" s="545">
        <v>523502</v>
      </c>
      <c r="F54" s="545">
        <v>83098</v>
      </c>
      <c r="G54" s="545">
        <v>258141</v>
      </c>
    </row>
    <row r="55" spans="1:7">
      <c r="A55" s="608" t="s">
        <v>110</v>
      </c>
      <c r="B55" s="541">
        <v>8489159</v>
      </c>
      <c r="C55" s="541">
        <v>6123732</v>
      </c>
      <c r="D55" s="541">
        <v>1555302</v>
      </c>
      <c r="E55" s="541">
        <v>470087</v>
      </c>
      <c r="F55" s="541">
        <v>82832</v>
      </c>
      <c r="G55" s="541">
        <v>257206</v>
      </c>
    </row>
    <row r="56" spans="1:7">
      <c r="A56" s="605" t="s">
        <v>109</v>
      </c>
      <c r="B56" s="545">
        <v>409573</v>
      </c>
      <c r="C56" s="545">
        <v>288601</v>
      </c>
      <c r="D56" s="545">
        <v>66356</v>
      </c>
      <c r="E56" s="545">
        <v>53415</v>
      </c>
      <c r="F56" s="545">
        <v>266</v>
      </c>
      <c r="G56" s="545">
        <v>935</v>
      </c>
    </row>
    <row r="57" spans="1:7">
      <c r="A57" s="585" t="s">
        <v>28</v>
      </c>
      <c r="B57" s="541">
        <v>1703709</v>
      </c>
      <c r="C57" s="541">
        <v>1006916</v>
      </c>
      <c r="D57" s="541">
        <v>490824</v>
      </c>
      <c r="E57" s="541">
        <v>108142</v>
      </c>
      <c r="F57" s="541">
        <v>9709</v>
      </c>
      <c r="G57" s="541">
        <v>88118</v>
      </c>
    </row>
    <row r="58" spans="1:7">
      <c r="A58" s="605" t="s">
        <v>110</v>
      </c>
      <c r="B58" s="545">
        <v>1419330</v>
      </c>
      <c r="C58" s="545">
        <v>787735</v>
      </c>
      <c r="D58" s="545">
        <v>451817</v>
      </c>
      <c r="E58" s="545">
        <v>83728</v>
      </c>
      <c r="F58" s="545">
        <v>9183</v>
      </c>
      <c r="G58" s="545">
        <v>86867</v>
      </c>
    </row>
    <row r="59" spans="1:7">
      <c r="A59" s="608" t="s">
        <v>109</v>
      </c>
      <c r="B59" s="541">
        <v>284379</v>
      </c>
      <c r="C59" s="541">
        <v>219181</v>
      </c>
      <c r="D59" s="541">
        <v>39007</v>
      </c>
      <c r="E59" s="541">
        <v>24414</v>
      </c>
      <c r="F59" s="541">
        <v>526</v>
      </c>
      <c r="G59" s="541">
        <v>1251</v>
      </c>
    </row>
    <row r="60" spans="1:7">
      <c r="A60" s="583" t="s">
        <v>29</v>
      </c>
      <c r="B60" s="545">
        <v>2471472</v>
      </c>
      <c r="C60" s="545">
        <v>1680720</v>
      </c>
      <c r="D60" s="545">
        <v>582121</v>
      </c>
      <c r="E60" s="545">
        <v>77031</v>
      </c>
      <c r="F60" s="545">
        <v>14604</v>
      </c>
      <c r="G60" s="545">
        <v>116996</v>
      </c>
    </row>
    <row r="61" spans="1:7">
      <c r="A61" s="608" t="s">
        <v>110</v>
      </c>
      <c r="B61" s="541">
        <v>2100292</v>
      </c>
      <c r="C61" s="541">
        <v>1325960</v>
      </c>
      <c r="D61" s="541">
        <v>571689</v>
      </c>
      <c r="E61" s="541">
        <v>71086</v>
      </c>
      <c r="F61" s="541">
        <v>14575</v>
      </c>
      <c r="G61" s="541">
        <v>116982</v>
      </c>
    </row>
    <row r="62" spans="1:7">
      <c r="A62" s="605" t="s">
        <v>109</v>
      </c>
      <c r="B62" s="545">
        <v>371180</v>
      </c>
      <c r="C62" s="545">
        <v>354760</v>
      </c>
      <c r="D62" s="545">
        <v>10432</v>
      </c>
      <c r="E62" s="545">
        <v>5945</v>
      </c>
      <c r="F62" s="545">
        <v>29</v>
      </c>
      <c r="G62" s="545">
        <v>14</v>
      </c>
    </row>
    <row r="63" spans="1:7">
      <c r="A63" s="585" t="s">
        <v>30</v>
      </c>
      <c r="B63" s="541">
        <v>605880</v>
      </c>
      <c r="C63" s="541">
        <v>470739</v>
      </c>
      <c r="D63" s="541">
        <v>61855</v>
      </c>
      <c r="E63" s="541">
        <v>64732</v>
      </c>
      <c r="F63" s="541">
        <v>3046</v>
      </c>
      <c r="G63" s="541">
        <v>5508</v>
      </c>
    </row>
    <row r="64" spans="1:7">
      <c r="A64" s="605" t="s">
        <v>110</v>
      </c>
      <c r="B64" s="545">
        <v>369411</v>
      </c>
      <c r="C64" s="545">
        <v>275748</v>
      </c>
      <c r="D64" s="545">
        <v>52408</v>
      </c>
      <c r="E64" s="545">
        <v>34876</v>
      </c>
      <c r="F64" s="545">
        <v>1845</v>
      </c>
      <c r="G64" s="545">
        <v>4534</v>
      </c>
    </row>
    <row r="65" spans="1:7" ht="13.5" customHeight="1">
      <c r="A65" s="608" t="s">
        <v>109</v>
      </c>
      <c r="B65" s="541">
        <v>236469</v>
      </c>
      <c r="C65" s="541">
        <v>194991</v>
      </c>
      <c r="D65" s="541">
        <v>9447</v>
      </c>
      <c r="E65" s="541">
        <v>29856</v>
      </c>
      <c r="F65" s="541">
        <v>1201</v>
      </c>
      <c r="G65" s="541">
        <v>974</v>
      </c>
    </row>
    <row r="66" spans="1:7">
      <c r="A66" s="583" t="s">
        <v>112</v>
      </c>
      <c r="B66" s="545">
        <v>2175169</v>
      </c>
      <c r="C66" s="545">
        <v>1735390</v>
      </c>
      <c r="D66" s="545">
        <v>251794</v>
      </c>
      <c r="E66" s="545">
        <v>98899</v>
      </c>
      <c r="F66" s="545">
        <v>17101</v>
      </c>
      <c r="G66" s="545">
        <v>71985</v>
      </c>
    </row>
    <row r="67" spans="1:7">
      <c r="A67" s="585" t="s">
        <v>110</v>
      </c>
      <c r="B67" s="541">
        <v>1514643</v>
      </c>
      <c r="C67" s="541">
        <v>1111070</v>
      </c>
      <c r="D67" s="541">
        <v>241667</v>
      </c>
      <c r="E67" s="541">
        <v>73746</v>
      </c>
      <c r="F67" s="541">
        <v>16620</v>
      </c>
      <c r="G67" s="541">
        <v>71540</v>
      </c>
    </row>
    <row r="68" spans="1:7" ht="13.5" customHeight="1">
      <c r="A68" s="583" t="s">
        <v>109</v>
      </c>
      <c r="B68" s="545">
        <v>660526</v>
      </c>
      <c r="C68" s="545">
        <v>624320</v>
      </c>
      <c r="D68" s="545">
        <v>10127</v>
      </c>
      <c r="E68" s="545">
        <v>25153</v>
      </c>
      <c r="F68" s="545">
        <v>481</v>
      </c>
      <c r="G68" s="545">
        <v>445</v>
      </c>
    </row>
    <row r="69" spans="1:7">
      <c r="A69" s="585" t="s">
        <v>78</v>
      </c>
      <c r="B69" s="541">
        <v>464910</v>
      </c>
      <c r="C69" s="541">
        <v>393617</v>
      </c>
      <c r="D69" s="541">
        <v>59753</v>
      </c>
      <c r="E69" s="541">
        <v>6853</v>
      </c>
      <c r="F69" s="541">
        <v>2717</v>
      </c>
      <c r="G69" s="541">
        <v>1970</v>
      </c>
    </row>
    <row r="70" spans="1:7">
      <c r="A70" s="605" t="s">
        <v>110</v>
      </c>
      <c r="B70" s="545">
        <v>316198</v>
      </c>
      <c r="C70" s="545">
        <v>247618</v>
      </c>
      <c r="D70" s="545">
        <v>59415</v>
      </c>
      <c r="E70" s="545">
        <v>5017</v>
      </c>
      <c r="F70" s="545">
        <v>2432</v>
      </c>
      <c r="G70" s="545">
        <v>1716</v>
      </c>
    </row>
    <row r="71" spans="1:7" ht="13.5" customHeight="1">
      <c r="A71" s="608" t="s">
        <v>109</v>
      </c>
      <c r="B71" s="541">
        <v>148712</v>
      </c>
      <c r="C71" s="541">
        <v>145999</v>
      </c>
      <c r="D71" s="541">
        <v>338</v>
      </c>
      <c r="E71" s="541">
        <v>1836</v>
      </c>
      <c r="F71" s="541">
        <v>285</v>
      </c>
      <c r="G71" s="541">
        <v>254</v>
      </c>
    </row>
    <row r="72" spans="1:7">
      <c r="A72" s="583" t="s">
        <v>84</v>
      </c>
      <c r="B72" s="545">
        <v>430448</v>
      </c>
      <c r="C72" s="545">
        <v>341988</v>
      </c>
      <c r="D72" s="545">
        <v>46213</v>
      </c>
      <c r="E72" s="545">
        <v>25365</v>
      </c>
      <c r="F72" s="545">
        <v>2537</v>
      </c>
      <c r="G72" s="545">
        <v>14345</v>
      </c>
    </row>
    <row r="73" spans="1:7">
      <c r="A73" s="608" t="s">
        <v>110</v>
      </c>
      <c r="B73" s="541">
        <v>298933</v>
      </c>
      <c r="C73" s="541">
        <v>217707</v>
      </c>
      <c r="D73" s="541">
        <v>45366</v>
      </c>
      <c r="E73" s="541">
        <v>18978</v>
      </c>
      <c r="F73" s="541">
        <v>2537</v>
      </c>
      <c r="G73" s="541">
        <v>14345</v>
      </c>
    </row>
    <row r="74" spans="1:7">
      <c r="A74" s="605" t="s">
        <v>109</v>
      </c>
      <c r="B74" s="545">
        <v>131515</v>
      </c>
      <c r="C74" s="545">
        <v>124281</v>
      </c>
      <c r="D74" s="545">
        <v>847</v>
      </c>
      <c r="E74" s="545">
        <v>6387</v>
      </c>
      <c r="F74" s="545" t="s">
        <v>39</v>
      </c>
      <c r="G74" s="545" t="s">
        <v>39</v>
      </c>
    </row>
    <row r="75" spans="1:7">
      <c r="A75" s="585" t="s">
        <v>77</v>
      </c>
      <c r="B75" s="541">
        <v>296782</v>
      </c>
      <c r="C75" s="541">
        <v>220216</v>
      </c>
      <c r="D75" s="541">
        <v>26891</v>
      </c>
      <c r="E75" s="541">
        <v>19026</v>
      </c>
      <c r="F75" s="541">
        <v>1679</v>
      </c>
      <c r="G75" s="541">
        <v>28970</v>
      </c>
    </row>
    <row r="76" spans="1:7">
      <c r="A76" s="605" t="s">
        <v>110</v>
      </c>
      <c r="B76" s="545">
        <v>223429</v>
      </c>
      <c r="C76" s="545">
        <v>154032</v>
      </c>
      <c r="D76" s="545">
        <v>26891</v>
      </c>
      <c r="E76" s="545">
        <v>11857</v>
      </c>
      <c r="F76" s="545">
        <v>1679</v>
      </c>
      <c r="G76" s="545">
        <v>28970</v>
      </c>
    </row>
    <row r="77" spans="1:7" ht="14.25" customHeight="1">
      <c r="A77" s="608" t="s">
        <v>109</v>
      </c>
      <c r="B77" s="541">
        <v>73353</v>
      </c>
      <c r="C77" s="541">
        <v>66184</v>
      </c>
      <c r="D77" s="541" t="s">
        <v>39</v>
      </c>
      <c r="E77" s="541">
        <v>7169</v>
      </c>
      <c r="F77" s="541" t="s">
        <v>39</v>
      </c>
      <c r="G77" s="541" t="s">
        <v>39</v>
      </c>
    </row>
    <row r="78" spans="1:7">
      <c r="A78" s="583" t="s">
        <v>83</v>
      </c>
      <c r="B78" s="545">
        <v>244054</v>
      </c>
      <c r="C78" s="545">
        <v>195344</v>
      </c>
      <c r="D78" s="545">
        <v>42136</v>
      </c>
      <c r="E78" s="545">
        <v>3574</v>
      </c>
      <c r="F78" s="545">
        <v>1619</v>
      </c>
      <c r="G78" s="545">
        <v>1381</v>
      </c>
    </row>
    <row r="79" spans="1:7">
      <c r="A79" s="608" t="s">
        <v>110</v>
      </c>
      <c r="B79" s="541">
        <v>184513</v>
      </c>
      <c r="C79" s="541">
        <v>136670</v>
      </c>
      <c r="D79" s="541">
        <v>41786</v>
      </c>
      <c r="E79" s="541">
        <v>3057</v>
      </c>
      <c r="F79" s="541">
        <v>1619</v>
      </c>
      <c r="G79" s="541">
        <v>1381</v>
      </c>
    </row>
    <row r="80" spans="1:7" ht="13.5" customHeight="1">
      <c r="A80" s="605" t="s">
        <v>109</v>
      </c>
      <c r="B80" s="545">
        <v>59541</v>
      </c>
      <c r="C80" s="545">
        <v>58674</v>
      </c>
      <c r="D80" s="545">
        <v>350</v>
      </c>
      <c r="E80" s="545">
        <v>517</v>
      </c>
      <c r="F80" s="545" t="s">
        <v>39</v>
      </c>
      <c r="G80" s="545" t="s">
        <v>39</v>
      </c>
    </row>
    <row r="81" spans="1:7">
      <c r="A81" s="585" t="s">
        <v>76</v>
      </c>
      <c r="B81" s="541">
        <v>426382</v>
      </c>
      <c r="C81" s="541">
        <v>327990</v>
      </c>
      <c r="D81" s="541">
        <v>55517</v>
      </c>
      <c r="E81" s="541">
        <v>26775</v>
      </c>
      <c r="F81" s="541">
        <v>2790</v>
      </c>
      <c r="G81" s="541">
        <v>13310</v>
      </c>
    </row>
    <row r="82" spans="1:7">
      <c r="A82" s="605" t="s">
        <v>110</v>
      </c>
      <c r="B82" s="545">
        <v>299519</v>
      </c>
      <c r="C82" s="545">
        <v>214108</v>
      </c>
      <c r="D82" s="545">
        <v>49759</v>
      </c>
      <c r="E82" s="545">
        <v>19560</v>
      </c>
      <c r="F82" s="545">
        <v>2786</v>
      </c>
      <c r="G82" s="545">
        <v>13306</v>
      </c>
    </row>
    <row r="83" spans="1:7">
      <c r="A83" s="608" t="s">
        <v>109</v>
      </c>
      <c r="B83" s="541">
        <v>126863</v>
      </c>
      <c r="C83" s="541">
        <v>113882</v>
      </c>
      <c r="D83" s="541">
        <v>5758</v>
      </c>
      <c r="E83" s="541">
        <v>7215</v>
      </c>
      <c r="F83" s="541">
        <v>4</v>
      </c>
      <c r="G83" s="541">
        <v>4</v>
      </c>
    </row>
    <row r="84" spans="1:7">
      <c r="A84" s="583" t="s">
        <v>75</v>
      </c>
      <c r="B84" s="545">
        <v>312593</v>
      </c>
      <c r="C84" s="545">
        <v>256235</v>
      </c>
      <c r="D84" s="545">
        <v>21284</v>
      </c>
      <c r="E84" s="545">
        <v>17306</v>
      </c>
      <c r="F84" s="545">
        <v>5759</v>
      </c>
      <c r="G84" s="545">
        <v>12009</v>
      </c>
    </row>
    <row r="85" spans="1:7">
      <c r="A85" s="608" t="s">
        <v>110</v>
      </c>
      <c r="B85" s="541">
        <v>192051</v>
      </c>
      <c r="C85" s="541">
        <v>140935</v>
      </c>
      <c r="D85" s="541">
        <v>18450</v>
      </c>
      <c r="E85" s="541">
        <v>15277</v>
      </c>
      <c r="F85" s="541">
        <v>5567</v>
      </c>
      <c r="G85" s="541">
        <v>11822</v>
      </c>
    </row>
    <row r="86" spans="1:7" ht="13.5" customHeight="1">
      <c r="A86" s="605" t="s">
        <v>109</v>
      </c>
      <c r="B86" s="545">
        <v>120542</v>
      </c>
      <c r="C86" s="545">
        <v>115300</v>
      </c>
      <c r="D86" s="545">
        <v>2834</v>
      </c>
      <c r="E86" s="545">
        <v>2029</v>
      </c>
      <c r="F86" s="545">
        <v>192</v>
      </c>
      <c r="G86" s="545">
        <v>187</v>
      </c>
    </row>
    <row r="87" spans="1:7">
      <c r="A87" s="585" t="s">
        <v>111</v>
      </c>
      <c r="B87" s="541">
        <v>62855</v>
      </c>
      <c r="C87" s="541">
        <v>54957</v>
      </c>
      <c r="D87" s="541">
        <v>6349</v>
      </c>
      <c r="E87" s="541">
        <v>1352</v>
      </c>
      <c r="F87" s="541">
        <v>103</v>
      </c>
      <c r="G87" s="541">
        <v>94</v>
      </c>
    </row>
    <row r="88" spans="1:7">
      <c r="A88" s="583" t="s">
        <v>110</v>
      </c>
      <c r="B88" s="545">
        <v>54690</v>
      </c>
      <c r="C88" s="545">
        <v>46816</v>
      </c>
      <c r="D88" s="545">
        <v>6325</v>
      </c>
      <c r="E88" s="545">
        <v>1352</v>
      </c>
      <c r="F88" s="545">
        <v>103</v>
      </c>
      <c r="G88" s="545">
        <v>94</v>
      </c>
    </row>
    <row r="89" spans="1:7">
      <c r="A89" s="585" t="s">
        <v>109</v>
      </c>
      <c r="B89" s="541">
        <v>8165</v>
      </c>
      <c r="C89" s="541">
        <v>8141</v>
      </c>
      <c r="D89" s="541">
        <v>24</v>
      </c>
      <c r="E89" s="541" t="s">
        <v>39</v>
      </c>
      <c r="F89" s="541" t="s">
        <v>39</v>
      </c>
      <c r="G89" s="541" t="s">
        <v>39</v>
      </c>
    </row>
    <row r="90" spans="1:7">
      <c r="A90" s="583" t="s">
        <v>82</v>
      </c>
      <c r="B90" s="545">
        <v>62855</v>
      </c>
      <c r="C90" s="545">
        <v>54957</v>
      </c>
      <c r="D90" s="545">
        <v>6349</v>
      </c>
      <c r="E90" s="545">
        <v>1352</v>
      </c>
      <c r="F90" s="545">
        <v>103</v>
      </c>
      <c r="G90" s="545">
        <v>94</v>
      </c>
    </row>
    <row r="91" spans="1:7">
      <c r="A91" s="608" t="s">
        <v>110</v>
      </c>
      <c r="B91" s="541">
        <v>54690</v>
      </c>
      <c r="C91" s="541">
        <v>46816</v>
      </c>
      <c r="D91" s="541">
        <v>6325</v>
      </c>
      <c r="E91" s="541">
        <v>1352</v>
      </c>
      <c r="F91" s="541">
        <v>103</v>
      </c>
      <c r="G91" s="541">
        <v>94</v>
      </c>
    </row>
    <row r="92" spans="1:7">
      <c r="A92" s="605" t="s">
        <v>109</v>
      </c>
      <c r="B92" s="545">
        <v>8165</v>
      </c>
      <c r="C92" s="545">
        <v>8141</v>
      </c>
      <c r="D92" s="545">
        <v>24</v>
      </c>
      <c r="E92" s="545" t="s">
        <v>39</v>
      </c>
      <c r="F92" s="545" t="s">
        <v>39</v>
      </c>
      <c r="G92" s="545" t="s">
        <v>39</v>
      </c>
    </row>
    <row r="93" spans="1:7">
      <c r="A93" s="972" t="s">
        <v>1522</v>
      </c>
      <c r="B93" s="541">
        <v>25036</v>
      </c>
      <c r="C93" s="541">
        <v>21963</v>
      </c>
      <c r="D93" s="541" t="s">
        <v>39</v>
      </c>
      <c r="E93" s="541">
        <v>3073</v>
      </c>
      <c r="F93" s="541" t="s">
        <v>39</v>
      </c>
      <c r="G93" s="541" t="s">
        <v>39</v>
      </c>
    </row>
    <row r="94" spans="1:7">
      <c r="A94" s="605" t="s">
        <v>1522</v>
      </c>
      <c r="B94" s="545">
        <v>25036</v>
      </c>
      <c r="C94" s="545">
        <v>21963</v>
      </c>
      <c r="D94" s="545" t="s">
        <v>39</v>
      </c>
      <c r="E94" s="545">
        <v>3073</v>
      </c>
      <c r="F94" s="545" t="s">
        <v>39</v>
      </c>
      <c r="G94" s="545" t="s">
        <v>39</v>
      </c>
    </row>
    <row r="95" spans="1:7">
      <c r="A95" s="605"/>
      <c r="B95" s="545"/>
      <c r="C95" s="545"/>
      <c r="D95" s="545"/>
      <c r="E95" s="545"/>
      <c r="F95" s="545"/>
      <c r="G95" s="545"/>
    </row>
    <row r="96" spans="1:7">
      <c r="A96" s="832"/>
      <c r="B96" s="573"/>
      <c r="C96" s="573"/>
      <c r="D96" s="573"/>
      <c r="E96" s="573"/>
      <c r="F96" s="573"/>
      <c r="G96" s="573"/>
    </row>
    <row r="97" spans="1:7" ht="21.75" customHeight="1">
      <c r="A97" s="1174" t="s">
        <v>300</v>
      </c>
      <c r="B97" s="1174"/>
      <c r="C97" s="1174"/>
      <c r="D97" s="1174"/>
      <c r="E97" s="1174"/>
      <c r="F97" s="1174"/>
      <c r="G97" s="1174"/>
    </row>
  </sheetData>
  <mergeCells count="8">
    <mergeCell ref="A97:G97"/>
    <mergeCell ref="A1:G1"/>
    <mergeCell ref="A3:A5"/>
    <mergeCell ref="B3:B5"/>
    <mergeCell ref="C3:D4"/>
    <mergeCell ref="E3:E5"/>
    <mergeCell ref="F3:F5"/>
    <mergeCell ref="G3:G5"/>
  </mergeCells>
  <hyperlinks>
    <hyperlink ref="H1" location="INDICE!A32" display="INDICE"/>
  </hyperlinks>
  <printOptions horizontalCentered="1"/>
  <pageMargins left="0.51181102362204722" right="0.51181102362204722" top="1.1023622047244095" bottom="0.51181102362204722" header="0.11811023622047245" footer="0.23622047244094491"/>
  <pageSetup paperSize="9" scale="90" firstPageNumber="82" orientation="landscape" useFirstPageNumber="1" r:id="rId1"/>
  <headerFooter scaleWithDoc="0">
    <oddHeader>&amp;C&amp;G</oddHeader>
    <oddFooter>&amp;C&amp;12&amp;P</oddFooter>
  </headerFooter>
  <legacyDrawingHF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A1:H80"/>
  <sheetViews>
    <sheetView showGridLines="0" zoomScale="90" zoomScaleNormal="90" zoomScalePageLayoutView="90" workbookViewId="0">
      <selection activeCell="B1" sqref="B1:Q1"/>
    </sheetView>
  </sheetViews>
  <sheetFormatPr baseColWidth="10" defaultColWidth="9.140625" defaultRowHeight="12.75"/>
  <cols>
    <col min="1" max="1" width="35.42578125" style="580" customWidth="1"/>
    <col min="2" max="2" width="18.28515625" style="580" customWidth="1"/>
    <col min="3" max="3" width="21.28515625" style="580" customWidth="1"/>
    <col min="4" max="4" width="21" style="580" customWidth="1"/>
    <col min="5" max="5" width="20.140625" style="580" customWidth="1"/>
    <col min="6" max="6" width="19.42578125" style="580" customWidth="1"/>
    <col min="7" max="7" width="20.85546875" style="580" customWidth="1"/>
    <col min="8" max="8" width="9.42578125" style="586" customWidth="1"/>
    <col min="9" max="16384" width="9.140625" style="586"/>
  </cols>
  <sheetData>
    <row r="1" spans="1:8" ht="66" customHeight="1">
      <c r="A1" s="1110" t="s">
        <v>1357</v>
      </c>
      <c r="B1" s="1110"/>
      <c r="C1" s="1110"/>
      <c r="D1" s="1110"/>
      <c r="E1" s="1110"/>
      <c r="F1" s="1110"/>
      <c r="G1" s="1110"/>
      <c r="H1" s="240" t="s">
        <v>555</v>
      </c>
    </row>
    <row r="2" spans="1:8" s="580" customFormat="1" ht="4.5" customHeight="1">
      <c r="A2" s="591"/>
      <c r="B2" s="657"/>
      <c r="C2" s="657"/>
      <c r="D2" s="657"/>
      <c r="E2" s="657"/>
      <c r="F2" s="657"/>
      <c r="G2" s="657"/>
    </row>
    <row r="3" spans="1:8" s="576" customFormat="1" ht="15">
      <c r="A3" s="1119" t="s">
        <v>306</v>
      </c>
      <c r="B3" s="1119" t="s">
        <v>308</v>
      </c>
      <c r="C3" s="1119" t="s">
        <v>305</v>
      </c>
      <c r="D3" s="1119"/>
      <c r="E3" s="1119" t="s">
        <v>304</v>
      </c>
      <c r="F3" s="1119" t="s">
        <v>303</v>
      </c>
      <c r="G3" s="1119" t="s">
        <v>654</v>
      </c>
    </row>
    <row r="4" spans="1:8" s="626" customFormat="1" ht="32.25" customHeight="1">
      <c r="A4" s="1130"/>
      <c r="B4" s="1133"/>
      <c r="C4" s="827" t="s">
        <v>301</v>
      </c>
      <c r="D4" s="827" t="s">
        <v>266</v>
      </c>
      <c r="E4" s="1133"/>
      <c r="F4" s="1133"/>
      <c r="G4" s="1133"/>
    </row>
    <row r="5" spans="1:8" ht="18.75" customHeight="1">
      <c r="A5" s="937" t="s">
        <v>11</v>
      </c>
      <c r="B5" s="545">
        <v>9357057</v>
      </c>
      <c r="C5" s="545">
        <v>6842760</v>
      </c>
      <c r="D5" s="545">
        <v>925106</v>
      </c>
      <c r="E5" s="545">
        <v>254968</v>
      </c>
      <c r="F5" s="545">
        <v>188880</v>
      </c>
      <c r="G5" s="545">
        <v>1145343</v>
      </c>
    </row>
    <row r="6" spans="1:8" ht="18" customHeight="1">
      <c r="A6" s="585" t="s">
        <v>110</v>
      </c>
      <c r="B6" s="541">
        <v>9015395</v>
      </c>
      <c r="C6" s="541">
        <v>6619636</v>
      </c>
      <c r="D6" s="541">
        <v>911057</v>
      </c>
      <c r="E6" s="541">
        <v>235708</v>
      </c>
      <c r="F6" s="541">
        <v>183514</v>
      </c>
      <c r="G6" s="541">
        <v>1065480</v>
      </c>
    </row>
    <row r="7" spans="1:8" ht="18.75" customHeight="1">
      <c r="A7" s="937" t="s">
        <v>109</v>
      </c>
      <c r="B7" s="545">
        <v>341662</v>
      </c>
      <c r="C7" s="545">
        <v>223124</v>
      </c>
      <c r="D7" s="545">
        <v>14049</v>
      </c>
      <c r="E7" s="545">
        <v>19260</v>
      </c>
      <c r="F7" s="545">
        <v>5366</v>
      </c>
      <c r="G7" s="545">
        <v>79863</v>
      </c>
    </row>
    <row r="8" spans="1:8" ht="17.25" customHeight="1">
      <c r="A8" s="585" t="s">
        <v>114</v>
      </c>
      <c r="B8" s="541">
        <v>3763743</v>
      </c>
      <c r="C8" s="541">
        <v>2461736</v>
      </c>
      <c r="D8" s="541">
        <v>482233</v>
      </c>
      <c r="E8" s="541">
        <v>110339</v>
      </c>
      <c r="F8" s="541">
        <v>102653</v>
      </c>
      <c r="G8" s="541">
        <v>606782</v>
      </c>
    </row>
    <row r="9" spans="1:8" ht="15.75" customHeight="1">
      <c r="A9" s="937" t="s">
        <v>110</v>
      </c>
      <c r="B9" s="545">
        <v>3552106</v>
      </c>
      <c r="C9" s="545">
        <v>2327908</v>
      </c>
      <c r="D9" s="545">
        <v>468278</v>
      </c>
      <c r="E9" s="545">
        <v>100005</v>
      </c>
      <c r="F9" s="545">
        <v>98556</v>
      </c>
      <c r="G9" s="545">
        <v>557359</v>
      </c>
    </row>
    <row r="10" spans="1:8" ht="16.5" customHeight="1">
      <c r="A10" s="585" t="s">
        <v>109</v>
      </c>
      <c r="B10" s="541">
        <v>211637</v>
      </c>
      <c r="C10" s="541">
        <v>133828</v>
      </c>
      <c r="D10" s="541">
        <v>13955</v>
      </c>
      <c r="E10" s="541">
        <v>10334</v>
      </c>
      <c r="F10" s="541">
        <v>4097</v>
      </c>
      <c r="G10" s="541">
        <v>49423</v>
      </c>
    </row>
    <row r="11" spans="1:8" ht="16.5" customHeight="1">
      <c r="A11" s="938" t="s">
        <v>369</v>
      </c>
      <c r="B11" s="545">
        <v>311430</v>
      </c>
      <c r="C11" s="545">
        <v>234614</v>
      </c>
      <c r="D11" s="545">
        <v>22332</v>
      </c>
      <c r="E11" s="545">
        <v>16531</v>
      </c>
      <c r="F11" s="545">
        <v>13790</v>
      </c>
      <c r="G11" s="545">
        <v>24163</v>
      </c>
    </row>
    <row r="12" spans="1:8" ht="17.25" customHeight="1">
      <c r="A12" s="939" t="s">
        <v>110</v>
      </c>
      <c r="B12" s="541">
        <v>300388</v>
      </c>
      <c r="C12" s="541">
        <v>223822</v>
      </c>
      <c r="D12" s="541">
        <v>22082</v>
      </c>
      <c r="E12" s="541">
        <v>16531</v>
      </c>
      <c r="F12" s="541">
        <v>13790</v>
      </c>
      <c r="G12" s="541">
        <v>24163</v>
      </c>
    </row>
    <row r="13" spans="1:8" ht="16.5" customHeight="1">
      <c r="A13" s="940" t="s">
        <v>109</v>
      </c>
      <c r="B13" s="545">
        <v>11042</v>
      </c>
      <c r="C13" s="545">
        <v>10792</v>
      </c>
      <c r="D13" s="545">
        <v>250</v>
      </c>
      <c r="E13" s="545" t="s">
        <v>39</v>
      </c>
      <c r="F13" s="545" t="s">
        <v>39</v>
      </c>
      <c r="G13" s="545" t="s">
        <v>39</v>
      </c>
    </row>
    <row r="14" spans="1:8" ht="16.5" customHeight="1">
      <c r="A14" s="941" t="s">
        <v>368</v>
      </c>
      <c r="B14" s="541">
        <v>32062</v>
      </c>
      <c r="C14" s="541">
        <v>22477</v>
      </c>
      <c r="D14" s="541">
        <v>33</v>
      </c>
      <c r="E14" s="541" t="s">
        <v>39</v>
      </c>
      <c r="F14" s="541">
        <v>886</v>
      </c>
      <c r="G14" s="541">
        <v>8666</v>
      </c>
    </row>
    <row r="15" spans="1:8" ht="16.5" customHeight="1">
      <c r="A15" s="940" t="s">
        <v>110</v>
      </c>
      <c r="B15" s="545">
        <v>32062</v>
      </c>
      <c r="C15" s="545">
        <v>22477</v>
      </c>
      <c r="D15" s="545">
        <v>33</v>
      </c>
      <c r="E15" s="545" t="s">
        <v>39</v>
      </c>
      <c r="F15" s="545">
        <v>886</v>
      </c>
      <c r="G15" s="545">
        <v>8666</v>
      </c>
    </row>
    <row r="16" spans="1:8" ht="15" customHeight="1">
      <c r="A16" s="941" t="s">
        <v>367</v>
      </c>
      <c r="B16" s="541">
        <v>12650</v>
      </c>
      <c r="C16" s="541">
        <v>9425</v>
      </c>
      <c r="D16" s="541">
        <v>35</v>
      </c>
      <c r="E16" s="541" t="s">
        <v>39</v>
      </c>
      <c r="F16" s="541">
        <v>558</v>
      </c>
      <c r="G16" s="541">
        <v>2632</v>
      </c>
    </row>
    <row r="17" spans="1:7" ht="15.75" customHeight="1">
      <c r="A17" s="940" t="s">
        <v>110</v>
      </c>
      <c r="B17" s="545">
        <v>12111</v>
      </c>
      <c r="C17" s="545">
        <v>8886</v>
      </c>
      <c r="D17" s="545">
        <v>35</v>
      </c>
      <c r="E17" s="545" t="s">
        <v>39</v>
      </c>
      <c r="F17" s="545">
        <v>558</v>
      </c>
      <c r="G17" s="545">
        <v>2632</v>
      </c>
    </row>
    <row r="18" spans="1:7" ht="17.25" customHeight="1">
      <c r="A18" s="939" t="s">
        <v>109</v>
      </c>
      <c r="B18" s="541">
        <v>539</v>
      </c>
      <c r="C18" s="541">
        <v>539</v>
      </c>
      <c r="D18" s="541" t="s">
        <v>39</v>
      </c>
      <c r="E18" s="541" t="s">
        <v>39</v>
      </c>
      <c r="F18" s="541" t="s">
        <v>39</v>
      </c>
      <c r="G18" s="541" t="s">
        <v>39</v>
      </c>
    </row>
    <row r="19" spans="1:7" ht="18.75" customHeight="1">
      <c r="A19" s="938" t="s">
        <v>366</v>
      </c>
      <c r="B19" s="545">
        <v>33549</v>
      </c>
      <c r="C19" s="545">
        <v>22154</v>
      </c>
      <c r="D19" s="545">
        <v>1070</v>
      </c>
      <c r="E19" s="545">
        <v>4827</v>
      </c>
      <c r="F19" s="545">
        <v>1586</v>
      </c>
      <c r="G19" s="545">
        <v>3912</v>
      </c>
    </row>
    <row r="20" spans="1:7" ht="17.25" customHeight="1">
      <c r="A20" s="939" t="s">
        <v>110</v>
      </c>
      <c r="B20" s="541">
        <v>33549</v>
      </c>
      <c r="C20" s="541">
        <v>22154</v>
      </c>
      <c r="D20" s="541">
        <v>1070</v>
      </c>
      <c r="E20" s="541">
        <v>4827</v>
      </c>
      <c r="F20" s="541">
        <v>1586</v>
      </c>
      <c r="G20" s="541">
        <v>3912</v>
      </c>
    </row>
    <row r="21" spans="1:7" ht="16.5" customHeight="1">
      <c r="A21" s="938" t="s">
        <v>365</v>
      </c>
      <c r="B21" s="545">
        <v>128698</v>
      </c>
      <c r="C21" s="545">
        <v>91221</v>
      </c>
      <c r="D21" s="545">
        <v>5872</v>
      </c>
      <c r="E21" s="545">
        <v>12236</v>
      </c>
      <c r="F21" s="545">
        <v>3206</v>
      </c>
      <c r="G21" s="545">
        <v>16163</v>
      </c>
    </row>
    <row r="22" spans="1:7" ht="16.5" customHeight="1">
      <c r="A22" s="939" t="s">
        <v>110</v>
      </c>
      <c r="B22" s="541">
        <v>114498</v>
      </c>
      <c r="C22" s="541">
        <v>82738</v>
      </c>
      <c r="D22" s="541">
        <v>3947</v>
      </c>
      <c r="E22" s="541">
        <v>8444</v>
      </c>
      <c r="F22" s="541">
        <v>3206</v>
      </c>
      <c r="G22" s="541">
        <v>16163</v>
      </c>
    </row>
    <row r="23" spans="1:7" ht="17.25" customHeight="1">
      <c r="A23" s="940" t="s">
        <v>109</v>
      </c>
      <c r="B23" s="545">
        <v>14200</v>
      </c>
      <c r="C23" s="545">
        <v>8483</v>
      </c>
      <c r="D23" s="545">
        <v>1925</v>
      </c>
      <c r="E23" s="545">
        <v>3792</v>
      </c>
      <c r="F23" s="545" t="s">
        <v>39</v>
      </c>
      <c r="G23" s="545" t="s">
        <v>39</v>
      </c>
    </row>
    <row r="24" spans="1:7" ht="17.25" customHeight="1">
      <c r="A24" s="941" t="s">
        <v>364</v>
      </c>
      <c r="B24" s="541">
        <v>61083</v>
      </c>
      <c r="C24" s="541">
        <v>38215</v>
      </c>
      <c r="D24" s="541">
        <v>3719</v>
      </c>
      <c r="E24" s="541">
        <v>8320</v>
      </c>
      <c r="F24" s="541">
        <v>950</v>
      </c>
      <c r="G24" s="541">
        <v>9879</v>
      </c>
    </row>
    <row r="25" spans="1:7" ht="17.25" customHeight="1">
      <c r="A25" s="940" t="s">
        <v>110</v>
      </c>
      <c r="B25" s="545">
        <v>55100</v>
      </c>
      <c r="C25" s="545">
        <v>35794</v>
      </c>
      <c r="D25" s="545">
        <v>2250</v>
      </c>
      <c r="E25" s="545">
        <v>6881</v>
      </c>
      <c r="F25" s="545">
        <v>296</v>
      </c>
      <c r="G25" s="545">
        <v>9879</v>
      </c>
    </row>
    <row r="26" spans="1:7" ht="15.75" customHeight="1">
      <c r="A26" s="939" t="s">
        <v>109</v>
      </c>
      <c r="B26" s="541">
        <v>5983</v>
      </c>
      <c r="C26" s="541">
        <v>2421</v>
      </c>
      <c r="D26" s="541">
        <v>1469</v>
      </c>
      <c r="E26" s="541">
        <v>1439</v>
      </c>
      <c r="F26" s="541">
        <v>654</v>
      </c>
      <c r="G26" s="541" t="s">
        <v>39</v>
      </c>
    </row>
    <row r="27" spans="1:7" ht="15" customHeight="1">
      <c r="A27" s="938" t="s">
        <v>363</v>
      </c>
      <c r="B27" s="545">
        <v>80132</v>
      </c>
      <c r="C27" s="545">
        <v>39572</v>
      </c>
      <c r="D27" s="545">
        <v>9181</v>
      </c>
      <c r="E27" s="545">
        <v>2073</v>
      </c>
      <c r="F27" s="545">
        <v>10421</v>
      </c>
      <c r="G27" s="545">
        <v>18885</v>
      </c>
    </row>
    <row r="28" spans="1:7" ht="18.75" customHeight="1">
      <c r="A28" s="939" t="s">
        <v>110</v>
      </c>
      <c r="B28" s="541">
        <v>79736</v>
      </c>
      <c r="C28" s="541">
        <v>39176</v>
      </c>
      <c r="D28" s="541">
        <v>9181</v>
      </c>
      <c r="E28" s="541">
        <v>2073</v>
      </c>
      <c r="F28" s="541">
        <v>10421</v>
      </c>
      <c r="G28" s="541">
        <v>18885</v>
      </c>
    </row>
    <row r="29" spans="1:7">
      <c r="A29" s="940" t="s">
        <v>109</v>
      </c>
      <c r="B29" s="545">
        <v>396</v>
      </c>
      <c r="C29" s="545">
        <v>396</v>
      </c>
      <c r="D29" s="545" t="s">
        <v>39</v>
      </c>
      <c r="E29" s="545" t="s">
        <v>39</v>
      </c>
      <c r="F29" s="545" t="s">
        <v>39</v>
      </c>
      <c r="G29" s="545" t="s">
        <v>39</v>
      </c>
    </row>
    <row r="30" spans="1:7" ht="17.25" customHeight="1">
      <c r="A30" s="941" t="s">
        <v>362</v>
      </c>
      <c r="B30" s="541">
        <v>213267</v>
      </c>
      <c r="C30" s="541">
        <v>185594</v>
      </c>
      <c r="D30" s="541">
        <v>12742</v>
      </c>
      <c r="E30" s="541">
        <v>2004</v>
      </c>
      <c r="F30" s="541">
        <v>2611</v>
      </c>
      <c r="G30" s="541">
        <v>10316</v>
      </c>
    </row>
    <row r="31" spans="1:7">
      <c r="A31" s="940" t="s">
        <v>110</v>
      </c>
      <c r="B31" s="545">
        <v>213267</v>
      </c>
      <c r="C31" s="545">
        <v>185594</v>
      </c>
      <c r="D31" s="545">
        <v>12742</v>
      </c>
      <c r="E31" s="545">
        <v>2004</v>
      </c>
      <c r="F31" s="545">
        <v>2611</v>
      </c>
      <c r="G31" s="545">
        <v>10316</v>
      </c>
    </row>
    <row r="32" spans="1:7">
      <c r="A32" s="941" t="s">
        <v>361</v>
      </c>
      <c r="B32" s="541">
        <v>2494237</v>
      </c>
      <c r="C32" s="541">
        <v>1541979</v>
      </c>
      <c r="D32" s="541">
        <v>388676</v>
      </c>
      <c r="E32" s="541">
        <v>46963</v>
      </c>
      <c r="F32" s="541">
        <v>49920</v>
      </c>
      <c r="G32" s="541">
        <v>466699</v>
      </c>
    </row>
    <row r="33" spans="1:7" ht="17.25" customHeight="1">
      <c r="A33" s="940" t="s">
        <v>110</v>
      </c>
      <c r="B33" s="545">
        <v>2349552</v>
      </c>
      <c r="C33" s="545">
        <v>1462108</v>
      </c>
      <c r="D33" s="545">
        <v>381831</v>
      </c>
      <c r="E33" s="545">
        <v>41860</v>
      </c>
      <c r="F33" s="545">
        <v>46477</v>
      </c>
      <c r="G33" s="545">
        <v>417276</v>
      </c>
    </row>
    <row r="34" spans="1:7">
      <c r="A34" s="939" t="s">
        <v>109</v>
      </c>
      <c r="B34" s="541">
        <v>144685</v>
      </c>
      <c r="C34" s="541">
        <v>79871</v>
      </c>
      <c r="D34" s="541">
        <v>6845</v>
      </c>
      <c r="E34" s="541">
        <v>5103</v>
      </c>
      <c r="F34" s="541">
        <v>3443</v>
      </c>
      <c r="G34" s="541">
        <v>49423</v>
      </c>
    </row>
    <row r="35" spans="1:7">
      <c r="A35" s="938" t="s">
        <v>360</v>
      </c>
      <c r="B35" s="545">
        <v>188235</v>
      </c>
      <c r="C35" s="545">
        <v>135164</v>
      </c>
      <c r="D35" s="545">
        <v>16637</v>
      </c>
      <c r="E35" s="545">
        <v>2284</v>
      </c>
      <c r="F35" s="545">
        <v>18009</v>
      </c>
      <c r="G35" s="545">
        <v>16141</v>
      </c>
    </row>
    <row r="36" spans="1:7" ht="17.25" customHeight="1">
      <c r="A36" s="939" t="s">
        <v>110</v>
      </c>
      <c r="B36" s="541">
        <v>158323</v>
      </c>
      <c r="C36" s="541">
        <v>108718</v>
      </c>
      <c r="D36" s="541">
        <v>13171</v>
      </c>
      <c r="E36" s="541">
        <v>2284</v>
      </c>
      <c r="F36" s="541">
        <v>18009</v>
      </c>
      <c r="G36" s="541">
        <v>16141</v>
      </c>
    </row>
    <row r="37" spans="1:7">
      <c r="A37" s="940" t="s">
        <v>109</v>
      </c>
      <c r="B37" s="545">
        <v>29912</v>
      </c>
      <c r="C37" s="545">
        <v>26446</v>
      </c>
      <c r="D37" s="545">
        <v>3466</v>
      </c>
      <c r="E37" s="545" t="s">
        <v>39</v>
      </c>
      <c r="F37" s="545" t="s">
        <v>39</v>
      </c>
      <c r="G37" s="545" t="s">
        <v>39</v>
      </c>
    </row>
    <row r="38" spans="1:7">
      <c r="A38" s="941" t="s">
        <v>359</v>
      </c>
      <c r="B38" s="541">
        <v>208400</v>
      </c>
      <c r="C38" s="541">
        <v>141321</v>
      </c>
      <c r="D38" s="541">
        <v>21936</v>
      </c>
      <c r="E38" s="541">
        <v>15101</v>
      </c>
      <c r="F38" s="541">
        <v>716</v>
      </c>
      <c r="G38" s="541">
        <v>29326</v>
      </c>
    </row>
    <row r="39" spans="1:7">
      <c r="A39" s="940" t="s">
        <v>110</v>
      </c>
      <c r="B39" s="545">
        <v>203520</v>
      </c>
      <c r="C39" s="545">
        <v>136441</v>
      </c>
      <c r="D39" s="545">
        <v>21936</v>
      </c>
      <c r="E39" s="545">
        <v>15101</v>
      </c>
      <c r="F39" s="545">
        <v>716</v>
      </c>
      <c r="G39" s="545">
        <v>29326</v>
      </c>
    </row>
    <row r="40" spans="1:7" ht="17.25" customHeight="1">
      <c r="A40" s="939" t="s">
        <v>109</v>
      </c>
      <c r="B40" s="541">
        <v>4880</v>
      </c>
      <c r="C40" s="541">
        <v>4880</v>
      </c>
      <c r="D40" s="541" t="s">
        <v>39</v>
      </c>
      <c r="E40" s="541" t="s">
        <v>39</v>
      </c>
      <c r="F40" s="541" t="s">
        <v>39</v>
      </c>
      <c r="G40" s="541" t="s">
        <v>39</v>
      </c>
    </row>
    <row r="41" spans="1:7" ht="15" customHeight="1">
      <c r="A41" s="937" t="s">
        <v>113</v>
      </c>
      <c r="B41" s="545">
        <v>5384752</v>
      </c>
      <c r="C41" s="545">
        <v>4251235</v>
      </c>
      <c r="D41" s="545">
        <v>428918</v>
      </c>
      <c r="E41" s="545">
        <v>142915</v>
      </c>
      <c r="F41" s="545">
        <v>82882</v>
      </c>
      <c r="G41" s="545">
        <v>478802</v>
      </c>
    </row>
    <row r="42" spans="1:7" ht="16.5" customHeight="1">
      <c r="A42" s="585" t="s">
        <v>110</v>
      </c>
      <c r="B42" s="541">
        <v>5262290</v>
      </c>
      <c r="C42" s="541">
        <v>4169477</v>
      </c>
      <c r="D42" s="541">
        <v>428849</v>
      </c>
      <c r="E42" s="541">
        <v>133989</v>
      </c>
      <c r="F42" s="541">
        <v>81613</v>
      </c>
      <c r="G42" s="541">
        <v>448362</v>
      </c>
    </row>
    <row r="43" spans="1:7" ht="17.25" customHeight="1">
      <c r="A43" s="937" t="s">
        <v>109</v>
      </c>
      <c r="B43" s="545">
        <v>122462</v>
      </c>
      <c r="C43" s="545">
        <v>81758</v>
      </c>
      <c r="D43" s="545">
        <v>69</v>
      </c>
      <c r="E43" s="545">
        <v>8926</v>
      </c>
      <c r="F43" s="545">
        <v>1269</v>
      </c>
      <c r="G43" s="545">
        <v>30440</v>
      </c>
    </row>
    <row r="44" spans="1:7" ht="15.75" customHeight="1">
      <c r="A44" s="941" t="s">
        <v>104</v>
      </c>
      <c r="B44" s="541">
        <v>180297</v>
      </c>
      <c r="C44" s="541">
        <v>143063</v>
      </c>
      <c r="D44" s="541">
        <v>13669</v>
      </c>
      <c r="E44" s="541">
        <v>17948</v>
      </c>
      <c r="F44" s="541">
        <v>3091</v>
      </c>
      <c r="G44" s="541">
        <v>2526</v>
      </c>
    </row>
    <row r="45" spans="1:7" ht="15.75" customHeight="1">
      <c r="A45" s="940" t="s">
        <v>110</v>
      </c>
      <c r="B45" s="545">
        <v>179972</v>
      </c>
      <c r="C45" s="545">
        <v>142768</v>
      </c>
      <c r="D45" s="545">
        <v>13639</v>
      </c>
      <c r="E45" s="545">
        <v>17948</v>
      </c>
      <c r="F45" s="545">
        <v>3091</v>
      </c>
      <c r="G45" s="545">
        <v>2526</v>
      </c>
    </row>
    <row r="46" spans="1:7" ht="17.25" customHeight="1">
      <c r="A46" s="939" t="s">
        <v>109</v>
      </c>
      <c r="B46" s="541">
        <v>325</v>
      </c>
      <c r="C46" s="541">
        <v>295</v>
      </c>
      <c r="D46" s="541">
        <v>30</v>
      </c>
      <c r="E46" s="541" t="s">
        <v>39</v>
      </c>
      <c r="F46" s="541" t="s">
        <v>39</v>
      </c>
      <c r="G46" s="541" t="s">
        <v>39</v>
      </c>
    </row>
    <row r="47" spans="1:7" ht="15" customHeight="1">
      <c r="A47" s="938" t="s">
        <v>357</v>
      </c>
      <c r="B47" s="545">
        <v>155527</v>
      </c>
      <c r="C47" s="545">
        <v>86931</v>
      </c>
      <c r="D47" s="545">
        <v>10431</v>
      </c>
      <c r="E47" s="545">
        <v>5402</v>
      </c>
      <c r="F47" s="545">
        <v>3758</v>
      </c>
      <c r="G47" s="545">
        <v>49005</v>
      </c>
    </row>
    <row r="48" spans="1:7" ht="15.75" customHeight="1">
      <c r="A48" s="939" t="s">
        <v>110</v>
      </c>
      <c r="B48" s="541">
        <v>95432</v>
      </c>
      <c r="C48" s="541">
        <v>57553</v>
      </c>
      <c r="D48" s="541">
        <v>10431</v>
      </c>
      <c r="E48" s="541">
        <v>4843</v>
      </c>
      <c r="F48" s="541">
        <v>2489</v>
      </c>
      <c r="G48" s="541">
        <v>20116</v>
      </c>
    </row>
    <row r="49" spans="1:7" ht="18" customHeight="1">
      <c r="A49" s="940" t="s">
        <v>109</v>
      </c>
      <c r="B49" s="545">
        <v>60095</v>
      </c>
      <c r="C49" s="545">
        <v>29378</v>
      </c>
      <c r="D49" s="545" t="s">
        <v>39</v>
      </c>
      <c r="E49" s="545">
        <v>559</v>
      </c>
      <c r="F49" s="545">
        <v>1269</v>
      </c>
      <c r="G49" s="545">
        <v>28889</v>
      </c>
    </row>
    <row r="50" spans="1:7" ht="15" customHeight="1">
      <c r="A50" s="941" t="s">
        <v>356</v>
      </c>
      <c r="B50" s="541">
        <v>4218907</v>
      </c>
      <c r="C50" s="541">
        <v>3495748</v>
      </c>
      <c r="D50" s="541">
        <v>349905</v>
      </c>
      <c r="E50" s="541">
        <v>80884</v>
      </c>
      <c r="F50" s="541">
        <v>63572</v>
      </c>
      <c r="G50" s="541">
        <v>228798</v>
      </c>
    </row>
    <row r="51" spans="1:7" ht="14.25" customHeight="1">
      <c r="A51" s="940" t="s">
        <v>110</v>
      </c>
      <c r="B51" s="545">
        <v>4179615</v>
      </c>
      <c r="C51" s="545">
        <v>3464241</v>
      </c>
      <c r="D51" s="545">
        <v>349905</v>
      </c>
      <c r="E51" s="545">
        <v>73828</v>
      </c>
      <c r="F51" s="545">
        <v>63572</v>
      </c>
      <c r="G51" s="545">
        <v>228069</v>
      </c>
    </row>
    <row r="52" spans="1:7" ht="17.25" customHeight="1">
      <c r="A52" s="939" t="s">
        <v>109</v>
      </c>
      <c r="B52" s="541">
        <v>39292</v>
      </c>
      <c r="C52" s="541">
        <v>31507</v>
      </c>
      <c r="D52" s="541" t="s">
        <v>39</v>
      </c>
      <c r="E52" s="541">
        <v>7056</v>
      </c>
      <c r="F52" s="541" t="s">
        <v>39</v>
      </c>
      <c r="G52" s="541">
        <v>729</v>
      </c>
    </row>
    <row r="53" spans="1:7" ht="13.5" customHeight="1">
      <c r="A53" s="938" t="s">
        <v>355</v>
      </c>
      <c r="B53" s="545">
        <v>304627</v>
      </c>
      <c r="C53" s="545">
        <v>173869</v>
      </c>
      <c r="D53" s="545">
        <v>23592</v>
      </c>
      <c r="E53" s="545">
        <v>21010</v>
      </c>
      <c r="F53" s="545">
        <v>3153</v>
      </c>
      <c r="G53" s="545">
        <v>83003</v>
      </c>
    </row>
    <row r="54" spans="1:7" ht="16.5" customHeight="1">
      <c r="A54" s="939" t="s">
        <v>110</v>
      </c>
      <c r="B54" s="541">
        <v>299331</v>
      </c>
      <c r="C54" s="541">
        <v>169434</v>
      </c>
      <c r="D54" s="541">
        <v>23553</v>
      </c>
      <c r="E54" s="541">
        <v>21010</v>
      </c>
      <c r="F54" s="541">
        <v>3153</v>
      </c>
      <c r="G54" s="541">
        <v>82181</v>
      </c>
    </row>
    <row r="55" spans="1:7" ht="17.25" customHeight="1">
      <c r="A55" s="940" t="s">
        <v>109</v>
      </c>
      <c r="B55" s="545">
        <v>5296</v>
      </c>
      <c r="C55" s="545">
        <v>4435</v>
      </c>
      <c r="D55" s="545">
        <v>39</v>
      </c>
      <c r="E55" s="545" t="s">
        <v>39</v>
      </c>
      <c r="F55" s="545" t="s">
        <v>39</v>
      </c>
      <c r="G55" s="545">
        <v>822</v>
      </c>
    </row>
    <row r="56" spans="1:7">
      <c r="A56" s="941" t="s">
        <v>354</v>
      </c>
      <c r="B56" s="541">
        <v>422094</v>
      </c>
      <c r="C56" s="541">
        <v>276767</v>
      </c>
      <c r="D56" s="541">
        <v>18027</v>
      </c>
      <c r="E56" s="541">
        <v>7301</v>
      </c>
      <c r="F56" s="541">
        <v>8457</v>
      </c>
      <c r="G56" s="541">
        <v>111542</v>
      </c>
    </row>
    <row r="57" spans="1:7" ht="17.25" customHeight="1">
      <c r="A57" s="940" t="s">
        <v>110</v>
      </c>
      <c r="B57" s="545">
        <v>422094</v>
      </c>
      <c r="C57" s="545">
        <v>276767</v>
      </c>
      <c r="D57" s="545">
        <v>18027</v>
      </c>
      <c r="E57" s="545">
        <v>7301</v>
      </c>
      <c r="F57" s="545">
        <v>8457</v>
      </c>
      <c r="G57" s="545">
        <v>111542</v>
      </c>
    </row>
    <row r="58" spans="1:7">
      <c r="A58" s="941" t="s">
        <v>30</v>
      </c>
      <c r="B58" s="541">
        <v>103300</v>
      </c>
      <c r="C58" s="541">
        <v>74857</v>
      </c>
      <c r="D58" s="541">
        <v>13294</v>
      </c>
      <c r="E58" s="541">
        <v>10370</v>
      </c>
      <c r="F58" s="541">
        <v>851</v>
      </c>
      <c r="G58" s="541">
        <v>3928</v>
      </c>
    </row>
    <row r="59" spans="1:7">
      <c r="A59" s="940" t="s">
        <v>110</v>
      </c>
      <c r="B59" s="545">
        <v>85846</v>
      </c>
      <c r="C59" s="545">
        <v>58714</v>
      </c>
      <c r="D59" s="545">
        <v>13294</v>
      </c>
      <c r="E59" s="545">
        <v>9059</v>
      </c>
      <c r="F59" s="545">
        <v>851</v>
      </c>
      <c r="G59" s="545">
        <v>3928</v>
      </c>
    </row>
    <row r="60" spans="1:7" ht="18.75" customHeight="1">
      <c r="A60" s="939" t="s">
        <v>109</v>
      </c>
      <c r="B60" s="541">
        <v>17454</v>
      </c>
      <c r="C60" s="541">
        <v>16143</v>
      </c>
      <c r="D60" s="541" t="s">
        <v>39</v>
      </c>
      <c r="E60" s="541">
        <v>1311</v>
      </c>
      <c r="F60" s="541" t="s">
        <v>39</v>
      </c>
      <c r="G60" s="541" t="s">
        <v>39</v>
      </c>
    </row>
    <row r="61" spans="1:7" ht="18" customHeight="1">
      <c r="A61" s="937" t="s">
        <v>112</v>
      </c>
      <c r="B61" s="545">
        <v>208562</v>
      </c>
      <c r="C61" s="545">
        <v>129789</v>
      </c>
      <c r="D61" s="545">
        <v>13955</v>
      </c>
      <c r="E61" s="545">
        <v>1714</v>
      </c>
      <c r="F61" s="545">
        <v>3345</v>
      </c>
      <c r="G61" s="545">
        <v>59759</v>
      </c>
    </row>
    <row r="62" spans="1:7" ht="18.75" customHeight="1">
      <c r="A62" s="585" t="s">
        <v>110</v>
      </c>
      <c r="B62" s="541">
        <v>200999</v>
      </c>
      <c r="C62" s="541">
        <v>122251</v>
      </c>
      <c r="D62" s="541">
        <v>13930</v>
      </c>
      <c r="E62" s="541">
        <v>1714</v>
      </c>
      <c r="F62" s="541">
        <v>3345</v>
      </c>
      <c r="G62" s="541">
        <v>59759</v>
      </c>
    </row>
    <row r="63" spans="1:7" ht="15.75" customHeight="1">
      <c r="A63" s="937" t="s">
        <v>109</v>
      </c>
      <c r="B63" s="545">
        <v>7563</v>
      </c>
      <c r="C63" s="545">
        <v>7538</v>
      </c>
      <c r="D63" s="545">
        <v>25</v>
      </c>
      <c r="E63" s="545" t="s">
        <v>39</v>
      </c>
      <c r="F63" s="545" t="s">
        <v>39</v>
      </c>
      <c r="G63" s="545" t="s">
        <v>39</v>
      </c>
    </row>
    <row r="64" spans="1:7" ht="17.25" customHeight="1">
      <c r="A64" s="941" t="s">
        <v>32</v>
      </c>
      <c r="B64" s="541">
        <v>35791</v>
      </c>
      <c r="C64" s="541">
        <v>34946</v>
      </c>
      <c r="D64" s="541">
        <v>300</v>
      </c>
      <c r="E64" s="541">
        <v>255</v>
      </c>
      <c r="F64" s="541">
        <v>290</v>
      </c>
      <c r="G64" s="541" t="s">
        <v>39</v>
      </c>
    </row>
    <row r="65" spans="1:7" ht="18" customHeight="1">
      <c r="A65" s="940" t="s">
        <v>110</v>
      </c>
      <c r="B65" s="545">
        <v>34647</v>
      </c>
      <c r="C65" s="545">
        <v>33802</v>
      </c>
      <c r="D65" s="545">
        <v>300</v>
      </c>
      <c r="E65" s="545">
        <v>255</v>
      </c>
      <c r="F65" s="545">
        <v>290</v>
      </c>
      <c r="G65" s="545" t="s">
        <v>39</v>
      </c>
    </row>
    <row r="66" spans="1:7" ht="17.25" customHeight="1">
      <c r="A66" s="939" t="s">
        <v>109</v>
      </c>
      <c r="B66" s="541">
        <v>1144</v>
      </c>
      <c r="C66" s="541">
        <v>1144</v>
      </c>
      <c r="D66" s="541" t="s">
        <v>39</v>
      </c>
      <c r="E66" s="541" t="s">
        <v>39</v>
      </c>
      <c r="F66" s="541" t="s">
        <v>39</v>
      </c>
      <c r="G66" s="541" t="s">
        <v>39</v>
      </c>
    </row>
    <row r="67" spans="1:7" ht="17.25" customHeight="1">
      <c r="A67" s="938" t="s">
        <v>33</v>
      </c>
      <c r="B67" s="545">
        <v>19857</v>
      </c>
      <c r="C67" s="545">
        <v>4725</v>
      </c>
      <c r="D67" s="545">
        <v>2883</v>
      </c>
      <c r="E67" s="545" t="s">
        <v>39</v>
      </c>
      <c r="F67" s="545">
        <v>61</v>
      </c>
      <c r="G67" s="545">
        <v>12188</v>
      </c>
    </row>
    <row r="68" spans="1:7" ht="15.75" customHeight="1">
      <c r="A68" s="939" t="s">
        <v>110</v>
      </c>
      <c r="B68" s="541">
        <v>19857</v>
      </c>
      <c r="C68" s="541">
        <v>4725</v>
      </c>
      <c r="D68" s="541">
        <v>2883</v>
      </c>
      <c r="E68" s="541" t="s">
        <v>39</v>
      </c>
      <c r="F68" s="541">
        <v>61</v>
      </c>
      <c r="G68" s="541">
        <v>12188</v>
      </c>
    </row>
    <row r="69" spans="1:7" ht="15.75" customHeight="1">
      <c r="A69" s="938" t="s">
        <v>34</v>
      </c>
      <c r="B69" s="545">
        <v>60764</v>
      </c>
      <c r="C69" s="545">
        <v>26514</v>
      </c>
      <c r="D69" s="545">
        <v>5936</v>
      </c>
      <c r="E69" s="545">
        <v>248</v>
      </c>
      <c r="F69" s="545">
        <v>364</v>
      </c>
      <c r="G69" s="545">
        <v>27702</v>
      </c>
    </row>
    <row r="70" spans="1:7" ht="15" customHeight="1">
      <c r="A70" s="939" t="s">
        <v>110</v>
      </c>
      <c r="B70" s="541">
        <v>60764</v>
      </c>
      <c r="C70" s="541">
        <v>26514</v>
      </c>
      <c r="D70" s="541">
        <v>5936</v>
      </c>
      <c r="E70" s="541">
        <v>248</v>
      </c>
      <c r="F70" s="541">
        <v>364</v>
      </c>
      <c r="G70" s="541">
        <v>27702</v>
      </c>
    </row>
    <row r="71" spans="1:7" ht="16.5" customHeight="1">
      <c r="A71" s="938" t="s">
        <v>35</v>
      </c>
      <c r="B71" s="545">
        <v>2487</v>
      </c>
      <c r="C71" s="545">
        <v>2487</v>
      </c>
      <c r="D71" s="545" t="s">
        <v>39</v>
      </c>
      <c r="E71" s="545" t="s">
        <v>39</v>
      </c>
      <c r="F71" s="545" t="s">
        <v>39</v>
      </c>
      <c r="G71" s="545" t="s">
        <v>39</v>
      </c>
    </row>
    <row r="72" spans="1:7" ht="16.5" customHeight="1">
      <c r="A72" s="939" t="s">
        <v>110</v>
      </c>
      <c r="B72" s="541">
        <v>2487</v>
      </c>
      <c r="C72" s="541">
        <v>2487</v>
      </c>
      <c r="D72" s="541" t="s">
        <v>39</v>
      </c>
      <c r="E72" s="541" t="s">
        <v>39</v>
      </c>
      <c r="F72" s="541" t="s">
        <v>39</v>
      </c>
      <c r="G72" s="541" t="s">
        <v>39</v>
      </c>
    </row>
    <row r="73" spans="1:7" ht="17.25" customHeight="1">
      <c r="A73" s="938" t="s">
        <v>36</v>
      </c>
      <c r="B73" s="545">
        <v>56236</v>
      </c>
      <c r="C73" s="545">
        <v>45011</v>
      </c>
      <c r="D73" s="545" t="s">
        <v>39</v>
      </c>
      <c r="E73" s="545">
        <v>261</v>
      </c>
      <c r="F73" s="545">
        <v>149</v>
      </c>
      <c r="G73" s="545">
        <v>10815</v>
      </c>
    </row>
    <row r="74" spans="1:7" ht="16.5" customHeight="1">
      <c r="A74" s="939" t="s">
        <v>110</v>
      </c>
      <c r="B74" s="541">
        <v>52869</v>
      </c>
      <c r="C74" s="541">
        <v>41644</v>
      </c>
      <c r="D74" s="541" t="s">
        <v>39</v>
      </c>
      <c r="E74" s="541">
        <v>261</v>
      </c>
      <c r="F74" s="541">
        <v>149</v>
      </c>
      <c r="G74" s="541">
        <v>10815</v>
      </c>
    </row>
    <row r="75" spans="1:7" ht="16.5" customHeight="1">
      <c r="A75" s="940" t="s">
        <v>109</v>
      </c>
      <c r="B75" s="545">
        <v>3367</v>
      </c>
      <c r="C75" s="545">
        <v>3367</v>
      </c>
      <c r="D75" s="545" t="s">
        <v>39</v>
      </c>
      <c r="E75" s="545" t="s">
        <v>39</v>
      </c>
      <c r="F75" s="545" t="s">
        <v>39</v>
      </c>
      <c r="G75" s="545" t="s">
        <v>39</v>
      </c>
    </row>
    <row r="76" spans="1:7" ht="15" customHeight="1">
      <c r="A76" s="941" t="s">
        <v>37</v>
      </c>
      <c r="B76" s="541">
        <v>33427</v>
      </c>
      <c r="C76" s="541">
        <v>16106</v>
      </c>
      <c r="D76" s="541">
        <v>4836</v>
      </c>
      <c r="E76" s="541">
        <v>950</v>
      </c>
      <c r="F76" s="541">
        <v>2481</v>
      </c>
      <c r="G76" s="541">
        <v>9054</v>
      </c>
    </row>
    <row r="77" spans="1:7">
      <c r="A77" s="940" t="s">
        <v>110</v>
      </c>
      <c r="B77" s="545">
        <v>30375</v>
      </c>
      <c r="C77" s="545">
        <v>13079</v>
      </c>
      <c r="D77" s="545">
        <v>4811</v>
      </c>
      <c r="E77" s="545">
        <v>950</v>
      </c>
      <c r="F77" s="545">
        <v>2481</v>
      </c>
      <c r="G77" s="545">
        <v>9054</v>
      </c>
    </row>
    <row r="78" spans="1:7">
      <c r="A78" s="939" t="s">
        <v>109</v>
      </c>
      <c r="B78" s="541">
        <v>3052</v>
      </c>
      <c r="C78" s="541">
        <v>3027</v>
      </c>
      <c r="D78" s="541">
        <v>25</v>
      </c>
      <c r="E78" s="541" t="s">
        <v>39</v>
      </c>
      <c r="F78" s="541" t="s">
        <v>39</v>
      </c>
      <c r="G78" s="541" t="s">
        <v>39</v>
      </c>
    </row>
    <row r="79" spans="1:7">
      <c r="A79" s="605"/>
      <c r="B79" s="614"/>
      <c r="C79" s="614"/>
      <c r="D79" s="614"/>
      <c r="E79" s="614"/>
      <c r="F79" s="614"/>
      <c r="G79" s="614"/>
    </row>
    <row r="80" spans="1:7" ht="27" customHeight="1">
      <c r="A80" s="1175" t="s">
        <v>307</v>
      </c>
      <c r="B80" s="1175"/>
      <c r="C80" s="1175"/>
      <c r="D80" s="1175"/>
      <c r="E80" s="1175"/>
      <c r="F80" s="1175"/>
      <c r="G80" s="1175"/>
    </row>
  </sheetData>
  <mergeCells count="8">
    <mergeCell ref="A80:G80"/>
    <mergeCell ref="A1:G1"/>
    <mergeCell ref="A3:A4"/>
    <mergeCell ref="B3:B4"/>
    <mergeCell ref="C3:D3"/>
    <mergeCell ref="E3:E4"/>
    <mergeCell ref="F3:F4"/>
    <mergeCell ref="G3:G4"/>
  </mergeCells>
  <hyperlinks>
    <hyperlink ref="H1" location="INDICE!A32" display="INDICE"/>
  </hyperlinks>
  <printOptions horizontalCentered="1"/>
  <pageMargins left="0.51181102362204722" right="0.51181102362204722" top="1.1023622047244095" bottom="0.51181102362204722" header="0.11811023622047245" footer="0.23622047244094491"/>
  <pageSetup paperSize="9" scale="86" firstPageNumber="85" orientation="landscape" useFirstPageNumber="1" r:id="rId1"/>
  <headerFooter scaleWithDoc="0">
    <oddHeader>&amp;C&amp;G</oddHeader>
    <oddFooter>&amp;C&amp;12 &amp;P</oddFooter>
  </headerFooter>
  <legacyDrawingHF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A1:H92"/>
  <sheetViews>
    <sheetView showGridLines="0" zoomScale="90" zoomScaleNormal="90" workbookViewId="0">
      <selection activeCell="B1" sqref="B1:Q1"/>
    </sheetView>
  </sheetViews>
  <sheetFormatPr baseColWidth="10" defaultColWidth="9.140625" defaultRowHeight="12.75"/>
  <cols>
    <col min="1" max="1" width="35.85546875" style="580" customWidth="1"/>
    <col min="2" max="2" width="16.5703125" style="580" customWidth="1"/>
    <col min="3" max="3" width="21.85546875" style="580" customWidth="1"/>
    <col min="4" max="4" width="22.85546875" style="580" customWidth="1"/>
    <col min="5" max="5" width="19.42578125" style="580" customWidth="1"/>
    <col min="6" max="6" width="18.28515625" style="580" customWidth="1"/>
    <col min="7" max="7" width="17.5703125" style="580" customWidth="1"/>
    <col min="8" max="16384" width="9.140625" style="586"/>
  </cols>
  <sheetData>
    <row r="1" spans="1:8" ht="66.75" customHeight="1">
      <c r="A1" s="1110" t="s">
        <v>1358</v>
      </c>
      <c r="B1" s="1110"/>
      <c r="C1" s="1110"/>
      <c r="D1" s="1110"/>
      <c r="E1" s="1110"/>
      <c r="F1" s="1110"/>
      <c r="G1" s="1110"/>
      <c r="H1" s="240" t="s">
        <v>555</v>
      </c>
    </row>
    <row r="2" spans="1:8" s="597" customFormat="1" ht="15">
      <c r="A2" s="1119" t="s">
        <v>306</v>
      </c>
      <c r="B2" s="1119" t="s">
        <v>260</v>
      </c>
      <c r="C2" s="1119" t="s">
        <v>305</v>
      </c>
      <c r="D2" s="1119"/>
      <c r="E2" s="1119" t="s">
        <v>304</v>
      </c>
      <c r="F2" s="1119" t="s">
        <v>303</v>
      </c>
      <c r="G2" s="1119" t="s">
        <v>654</v>
      </c>
    </row>
    <row r="3" spans="1:8" s="597" customFormat="1" ht="31.5" customHeight="1">
      <c r="A3" s="1130"/>
      <c r="B3" s="1133"/>
      <c r="C3" s="827" t="s">
        <v>301</v>
      </c>
      <c r="D3" s="827" t="s">
        <v>266</v>
      </c>
      <c r="E3" s="1133"/>
      <c r="F3" s="1133"/>
      <c r="G3" s="1133"/>
    </row>
    <row r="4" spans="1:8" ht="12.75" customHeight="1">
      <c r="A4" s="634" t="s">
        <v>11</v>
      </c>
      <c r="B4" s="545">
        <v>21600911</v>
      </c>
      <c r="C4" s="545">
        <v>15460704</v>
      </c>
      <c r="D4" s="545">
        <v>4468595</v>
      </c>
      <c r="E4" s="545">
        <v>1360890</v>
      </c>
      <c r="F4" s="545">
        <v>161355</v>
      </c>
      <c r="G4" s="545">
        <v>149367</v>
      </c>
    </row>
    <row r="5" spans="1:8" ht="12.75" customHeight="1">
      <c r="A5" s="635" t="s">
        <v>110</v>
      </c>
      <c r="B5" s="541">
        <v>16878554</v>
      </c>
      <c r="C5" s="541">
        <v>11359759</v>
      </c>
      <c r="D5" s="541">
        <v>4211089</v>
      </c>
      <c r="E5" s="541">
        <v>1035103</v>
      </c>
      <c r="F5" s="541">
        <v>141619</v>
      </c>
      <c r="G5" s="541">
        <v>130984</v>
      </c>
    </row>
    <row r="6" spans="1:8" ht="12.75" customHeight="1">
      <c r="A6" s="634" t="s">
        <v>109</v>
      </c>
      <c r="B6" s="545">
        <v>4722357</v>
      </c>
      <c r="C6" s="545">
        <v>4100945</v>
      </c>
      <c r="D6" s="545">
        <v>257506</v>
      </c>
      <c r="E6" s="545">
        <v>325787</v>
      </c>
      <c r="F6" s="545">
        <v>19736</v>
      </c>
      <c r="G6" s="545">
        <v>18383</v>
      </c>
    </row>
    <row r="7" spans="1:8" ht="12.75" customHeight="1">
      <c r="A7" s="635" t="s">
        <v>114</v>
      </c>
      <c r="B7" s="541">
        <v>8981739</v>
      </c>
      <c r="C7" s="541">
        <v>6973171</v>
      </c>
      <c r="D7" s="541">
        <v>1365633</v>
      </c>
      <c r="E7" s="541">
        <v>462656</v>
      </c>
      <c r="F7" s="541">
        <v>97091</v>
      </c>
      <c r="G7" s="541">
        <v>83188</v>
      </c>
    </row>
    <row r="8" spans="1:8" ht="12.75" customHeight="1">
      <c r="A8" s="634" t="s">
        <v>110</v>
      </c>
      <c r="B8" s="545">
        <v>6644262</v>
      </c>
      <c r="C8" s="545">
        <v>4917681</v>
      </c>
      <c r="D8" s="545">
        <v>1253326</v>
      </c>
      <c r="E8" s="545">
        <v>324238</v>
      </c>
      <c r="F8" s="545">
        <v>81165</v>
      </c>
      <c r="G8" s="545">
        <v>67852</v>
      </c>
    </row>
    <row r="9" spans="1:8" ht="16.5" customHeight="1">
      <c r="A9" s="635" t="s">
        <v>109</v>
      </c>
      <c r="B9" s="541">
        <v>2337477</v>
      </c>
      <c r="C9" s="541">
        <v>2055490</v>
      </c>
      <c r="D9" s="541">
        <v>112307</v>
      </c>
      <c r="E9" s="541">
        <v>138418</v>
      </c>
      <c r="F9" s="541">
        <v>15926</v>
      </c>
      <c r="G9" s="541">
        <v>15336</v>
      </c>
    </row>
    <row r="10" spans="1:8">
      <c r="A10" s="655" t="s">
        <v>369</v>
      </c>
      <c r="B10" s="545">
        <v>1148738</v>
      </c>
      <c r="C10" s="545">
        <v>939843</v>
      </c>
      <c r="D10" s="545">
        <v>184152</v>
      </c>
      <c r="E10" s="545">
        <v>6166</v>
      </c>
      <c r="F10" s="545">
        <v>9266</v>
      </c>
      <c r="G10" s="545">
        <v>9311</v>
      </c>
    </row>
    <row r="11" spans="1:8" ht="12" customHeight="1">
      <c r="A11" s="822" t="s">
        <v>110</v>
      </c>
      <c r="B11" s="541">
        <v>863685</v>
      </c>
      <c r="C11" s="541">
        <v>658278</v>
      </c>
      <c r="D11" s="541">
        <v>183525</v>
      </c>
      <c r="E11" s="541">
        <v>3571</v>
      </c>
      <c r="F11" s="541">
        <v>9106</v>
      </c>
      <c r="G11" s="541">
        <v>9205</v>
      </c>
    </row>
    <row r="12" spans="1:8" ht="15.75" customHeight="1">
      <c r="A12" s="566" t="s">
        <v>109</v>
      </c>
      <c r="B12" s="545">
        <v>285053</v>
      </c>
      <c r="C12" s="545">
        <v>281565</v>
      </c>
      <c r="D12" s="545">
        <v>627</v>
      </c>
      <c r="E12" s="545">
        <v>2595</v>
      </c>
      <c r="F12" s="545">
        <v>160</v>
      </c>
      <c r="G12" s="545">
        <v>106</v>
      </c>
    </row>
    <row r="13" spans="1:8">
      <c r="A13" s="656" t="s">
        <v>368</v>
      </c>
      <c r="B13" s="541">
        <v>300192</v>
      </c>
      <c r="C13" s="541">
        <v>234933</v>
      </c>
      <c r="D13" s="541">
        <v>44617</v>
      </c>
      <c r="E13" s="541">
        <v>15149</v>
      </c>
      <c r="F13" s="541">
        <v>3246</v>
      </c>
      <c r="G13" s="541">
        <v>2247</v>
      </c>
    </row>
    <row r="14" spans="1:8">
      <c r="A14" s="566" t="s">
        <v>110</v>
      </c>
      <c r="B14" s="545">
        <v>214811</v>
      </c>
      <c r="C14" s="545">
        <v>153296</v>
      </c>
      <c r="D14" s="545">
        <v>44197</v>
      </c>
      <c r="E14" s="545">
        <v>12339</v>
      </c>
      <c r="F14" s="545">
        <v>2894</v>
      </c>
      <c r="G14" s="545">
        <v>2085</v>
      </c>
    </row>
    <row r="15" spans="1:8" ht="15" customHeight="1">
      <c r="A15" s="822" t="s">
        <v>109</v>
      </c>
      <c r="B15" s="541">
        <v>85381</v>
      </c>
      <c r="C15" s="541">
        <v>81637</v>
      </c>
      <c r="D15" s="541">
        <v>420</v>
      </c>
      <c r="E15" s="541">
        <v>2810</v>
      </c>
      <c r="F15" s="541">
        <v>352</v>
      </c>
      <c r="G15" s="541">
        <v>162</v>
      </c>
    </row>
    <row r="16" spans="1:8">
      <c r="A16" s="655" t="s">
        <v>367</v>
      </c>
      <c r="B16" s="545">
        <v>540049</v>
      </c>
      <c r="C16" s="545">
        <v>437666</v>
      </c>
      <c r="D16" s="545">
        <v>85709</v>
      </c>
      <c r="E16" s="545">
        <v>7351</v>
      </c>
      <c r="F16" s="545">
        <v>5156</v>
      </c>
      <c r="G16" s="545">
        <v>4167</v>
      </c>
    </row>
    <row r="17" spans="1:7">
      <c r="A17" s="822" t="s">
        <v>110</v>
      </c>
      <c r="B17" s="541">
        <v>377799</v>
      </c>
      <c r="C17" s="541">
        <v>279483</v>
      </c>
      <c r="D17" s="541">
        <v>85709</v>
      </c>
      <c r="E17" s="541">
        <v>5407</v>
      </c>
      <c r="F17" s="541">
        <v>4001</v>
      </c>
      <c r="G17" s="541">
        <v>3199</v>
      </c>
    </row>
    <row r="18" spans="1:7" ht="16.5" customHeight="1">
      <c r="A18" s="566" t="s">
        <v>109</v>
      </c>
      <c r="B18" s="545">
        <v>162250</v>
      </c>
      <c r="C18" s="545">
        <v>158183</v>
      </c>
      <c r="D18" s="545" t="s">
        <v>39</v>
      </c>
      <c r="E18" s="545">
        <v>1944</v>
      </c>
      <c r="F18" s="545">
        <v>1155</v>
      </c>
      <c r="G18" s="545">
        <v>968</v>
      </c>
    </row>
    <row r="19" spans="1:7">
      <c r="A19" s="656" t="s">
        <v>366</v>
      </c>
      <c r="B19" s="541">
        <v>310269</v>
      </c>
      <c r="C19" s="541">
        <v>211804</v>
      </c>
      <c r="D19" s="541">
        <v>60873</v>
      </c>
      <c r="E19" s="541">
        <v>28575</v>
      </c>
      <c r="F19" s="541">
        <v>4986</v>
      </c>
      <c r="G19" s="541">
        <v>4031</v>
      </c>
    </row>
    <row r="20" spans="1:7">
      <c r="A20" s="566" t="s">
        <v>110</v>
      </c>
      <c r="B20" s="545">
        <v>200359</v>
      </c>
      <c r="C20" s="545">
        <v>115918</v>
      </c>
      <c r="D20" s="545">
        <v>57766</v>
      </c>
      <c r="E20" s="545">
        <v>18149</v>
      </c>
      <c r="F20" s="545">
        <v>4682</v>
      </c>
      <c r="G20" s="545">
        <v>3844</v>
      </c>
    </row>
    <row r="21" spans="1:7" ht="15.75" customHeight="1">
      <c r="A21" s="822" t="s">
        <v>109</v>
      </c>
      <c r="B21" s="541">
        <v>109910</v>
      </c>
      <c r="C21" s="541">
        <v>95886</v>
      </c>
      <c r="D21" s="541">
        <v>3107</v>
      </c>
      <c r="E21" s="541">
        <v>10426</v>
      </c>
      <c r="F21" s="541">
        <v>304</v>
      </c>
      <c r="G21" s="541">
        <v>187</v>
      </c>
    </row>
    <row r="22" spans="1:7">
      <c r="A22" s="655" t="s">
        <v>365</v>
      </c>
      <c r="B22" s="545">
        <v>539827</v>
      </c>
      <c r="C22" s="545">
        <v>379701</v>
      </c>
      <c r="D22" s="545">
        <v>113130</v>
      </c>
      <c r="E22" s="545">
        <v>42259</v>
      </c>
      <c r="F22" s="545">
        <v>2481</v>
      </c>
      <c r="G22" s="545">
        <v>2256</v>
      </c>
    </row>
    <row r="23" spans="1:7">
      <c r="A23" s="822" t="s">
        <v>110</v>
      </c>
      <c r="B23" s="541">
        <v>347281</v>
      </c>
      <c r="C23" s="541">
        <v>220735</v>
      </c>
      <c r="D23" s="541">
        <v>98191</v>
      </c>
      <c r="E23" s="541">
        <v>24910</v>
      </c>
      <c r="F23" s="541">
        <v>1795</v>
      </c>
      <c r="G23" s="541">
        <v>1650</v>
      </c>
    </row>
    <row r="24" spans="1:7" ht="15.75" customHeight="1">
      <c r="A24" s="566" t="s">
        <v>109</v>
      </c>
      <c r="B24" s="545">
        <v>192546</v>
      </c>
      <c r="C24" s="545">
        <v>158966</v>
      </c>
      <c r="D24" s="545">
        <v>14939</v>
      </c>
      <c r="E24" s="545">
        <v>17349</v>
      </c>
      <c r="F24" s="545">
        <v>686</v>
      </c>
      <c r="G24" s="545">
        <v>606</v>
      </c>
    </row>
    <row r="25" spans="1:7">
      <c r="A25" s="656" t="s">
        <v>364</v>
      </c>
      <c r="B25" s="541">
        <v>592811</v>
      </c>
      <c r="C25" s="541">
        <v>468324</v>
      </c>
      <c r="D25" s="541">
        <v>90721</v>
      </c>
      <c r="E25" s="541">
        <v>21884</v>
      </c>
      <c r="F25" s="541">
        <v>4636</v>
      </c>
      <c r="G25" s="541">
        <v>7246</v>
      </c>
    </row>
    <row r="26" spans="1:7">
      <c r="A26" s="566" t="s">
        <v>110</v>
      </c>
      <c r="B26" s="545">
        <v>440683</v>
      </c>
      <c r="C26" s="545">
        <v>322720</v>
      </c>
      <c r="D26" s="545">
        <v>90721</v>
      </c>
      <c r="E26" s="545">
        <v>15510</v>
      </c>
      <c r="F26" s="545">
        <v>4550</v>
      </c>
      <c r="G26" s="545">
        <v>7182</v>
      </c>
    </row>
    <row r="27" spans="1:7" ht="15.75" customHeight="1">
      <c r="A27" s="822" t="s">
        <v>109</v>
      </c>
      <c r="B27" s="541">
        <v>152128</v>
      </c>
      <c r="C27" s="541">
        <v>145604</v>
      </c>
      <c r="D27" s="541" t="s">
        <v>39</v>
      </c>
      <c r="E27" s="541">
        <v>6374</v>
      </c>
      <c r="F27" s="541">
        <v>86</v>
      </c>
      <c r="G27" s="541">
        <v>64</v>
      </c>
    </row>
    <row r="28" spans="1:7">
      <c r="A28" s="655" t="s">
        <v>363</v>
      </c>
      <c r="B28" s="545">
        <v>497934</v>
      </c>
      <c r="C28" s="545">
        <v>418963</v>
      </c>
      <c r="D28" s="545">
        <v>48791</v>
      </c>
      <c r="E28" s="545">
        <v>19020</v>
      </c>
      <c r="F28" s="545">
        <v>5856</v>
      </c>
      <c r="G28" s="545">
        <v>5304</v>
      </c>
    </row>
    <row r="29" spans="1:7">
      <c r="A29" s="822" t="s">
        <v>110</v>
      </c>
      <c r="B29" s="541">
        <v>321861</v>
      </c>
      <c r="C29" s="541">
        <v>253042</v>
      </c>
      <c r="D29" s="541">
        <v>46349</v>
      </c>
      <c r="E29" s="541">
        <v>11684</v>
      </c>
      <c r="F29" s="541">
        <v>5607</v>
      </c>
      <c r="G29" s="541">
        <v>5179</v>
      </c>
    </row>
    <row r="30" spans="1:7" ht="16.5" customHeight="1">
      <c r="A30" s="566" t="s">
        <v>109</v>
      </c>
      <c r="B30" s="545">
        <v>176073</v>
      </c>
      <c r="C30" s="545">
        <v>165921</v>
      </c>
      <c r="D30" s="545">
        <v>2442</v>
      </c>
      <c r="E30" s="545">
        <v>7336</v>
      </c>
      <c r="F30" s="545">
        <v>249</v>
      </c>
      <c r="G30" s="545">
        <v>125</v>
      </c>
    </row>
    <row r="31" spans="1:7">
      <c r="A31" s="656" t="s">
        <v>362</v>
      </c>
      <c r="B31" s="541">
        <v>693327</v>
      </c>
      <c r="C31" s="541">
        <v>592019</v>
      </c>
      <c r="D31" s="541">
        <v>83277</v>
      </c>
      <c r="E31" s="541">
        <v>12865</v>
      </c>
      <c r="F31" s="541">
        <v>2590</v>
      </c>
      <c r="G31" s="541">
        <v>2576</v>
      </c>
    </row>
    <row r="32" spans="1:7">
      <c r="A32" s="566" t="s">
        <v>110</v>
      </c>
      <c r="B32" s="545">
        <v>511854</v>
      </c>
      <c r="C32" s="545">
        <v>419139</v>
      </c>
      <c r="D32" s="545">
        <v>75637</v>
      </c>
      <c r="E32" s="545">
        <v>11912</v>
      </c>
      <c r="F32" s="545">
        <v>2590</v>
      </c>
      <c r="G32" s="545">
        <v>2576</v>
      </c>
    </row>
    <row r="33" spans="1:7" ht="16.5" customHeight="1">
      <c r="A33" s="822" t="s">
        <v>109</v>
      </c>
      <c r="B33" s="541">
        <v>181473</v>
      </c>
      <c r="C33" s="541">
        <v>172880</v>
      </c>
      <c r="D33" s="541">
        <v>7640</v>
      </c>
      <c r="E33" s="541">
        <v>953</v>
      </c>
      <c r="F33" s="541" t="s">
        <v>39</v>
      </c>
      <c r="G33" s="541" t="s">
        <v>39</v>
      </c>
    </row>
    <row r="34" spans="1:7">
      <c r="A34" s="655" t="s">
        <v>361</v>
      </c>
      <c r="B34" s="545">
        <v>3213692</v>
      </c>
      <c r="C34" s="545">
        <v>2421745</v>
      </c>
      <c r="D34" s="545">
        <v>470011</v>
      </c>
      <c r="E34" s="545">
        <v>231246</v>
      </c>
      <c r="F34" s="545">
        <v>50839</v>
      </c>
      <c r="G34" s="545">
        <v>39851</v>
      </c>
    </row>
    <row r="35" spans="1:7">
      <c r="A35" s="822" t="s">
        <v>110</v>
      </c>
      <c r="B35" s="541">
        <v>2509330</v>
      </c>
      <c r="C35" s="541">
        <v>1865393</v>
      </c>
      <c r="D35" s="541">
        <v>410319</v>
      </c>
      <c r="E35" s="541">
        <v>168207</v>
      </c>
      <c r="F35" s="541">
        <v>38229</v>
      </c>
      <c r="G35" s="541">
        <v>27182</v>
      </c>
    </row>
    <row r="36" spans="1:7" ht="15.75" customHeight="1">
      <c r="A36" s="566" t="s">
        <v>109</v>
      </c>
      <c r="B36" s="545">
        <v>704362</v>
      </c>
      <c r="C36" s="545">
        <v>556352</v>
      </c>
      <c r="D36" s="545">
        <v>59692</v>
      </c>
      <c r="E36" s="545">
        <v>63039</v>
      </c>
      <c r="F36" s="545">
        <v>12610</v>
      </c>
      <c r="G36" s="545">
        <v>12669</v>
      </c>
    </row>
    <row r="37" spans="1:7">
      <c r="A37" s="656" t="s">
        <v>360</v>
      </c>
      <c r="B37" s="541">
        <v>573836</v>
      </c>
      <c r="C37" s="541">
        <v>464658</v>
      </c>
      <c r="D37" s="541">
        <v>56359</v>
      </c>
      <c r="E37" s="541">
        <v>44597</v>
      </c>
      <c r="F37" s="541">
        <v>4691</v>
      </c>
      <c r="G37" s="541">
        <v>3531</v>
      </c>
    </row>
    <row r="38" spans="1:7">
      <c r="A38" s="566" t="s">
        <v>110</v>
      </c>
      <c r="B38" s="545">
        <v>381076</v>
      </c>
      <c r="C38" s="545">
        <v>292116</v>
      </c>
      <c r="D38" s="545">
        <v>54155</v>
      </c>
      <c r="E38" s="545">
        <v>27314</v>
      </c>
      <c r="F38" s="545">
        <v>4392</v>
      </c>
      <c r="G38" s="545">
        <v>3099</v>
      </c>
    </row>
    <row r="39" spans="1:7" ht="15.75" customHeight="1">
      <c r="A39" s="822" t="s">
        <v>109</v>
      </c>
      <c r="B39" s="541">
        <v>192760</v>
      </c>
      <c r="C39" s="541">
        <v>172542</v>
      </c>
      <c r="D39" s="541">
        <v>2204</v>
      </c>
      <c r="E39" s="541">
        <v>17283</v>
      </c>
      <c r="F39" s="541">
        <v>299</v>
      </c>
      <c r="G39" s="541">
        <v>432</v>
      </c>
    </row>
    <row r="40" spans="1:7">
      <c r="A40" s="655" t="s">
        <v>359</v>
      </c>
      <c r="B40" s="545">
        <v>571064</v>
      </c>
      <c r="C40" s="545">
        <v>403515</v>
      </c>
      <c r="D40" s="545">
        <v>127993</v>
      </c>
      <c r="E40" s="545">
        <v>33544</v>
      </c>
      <c r="F40" s="545">
        <v>3344</v>
      </c>
      <c r="G40" s="545">
        <v>2668</v>
      </c>
    </row>
    <row r="41" spans="1:7">
      <c r="A41" s="822" t="s">
        <v>110</v>
      </c>
      <c r="B41" s="541">
        <v>475523</v>
      </c>
      <c r="C41" s="541">
        <v>337561</v>
      </c>
      <c r="D41" s="541">
        <v>106757</v>
      </c>
      <c r="E41" s="541">
        <v>25235</v>
      </c>
      <c r="F41" s="541">
        <v>3319</v>
      </c>
      <c r="G41" s="541">
        <v>2651</v>
      </c>
    </row>
    <row r="42" spans="1:7">
      <c r="A42" s="566" t="s">
        <v>109</v>
      </c>
      <c r="B42" s="545">
        <v>95541</v>
      </c>
      <c r="C42" s="545">
        <v>65954</v>
      </c>
      <c r="D42" s="545">
        <v>21236</v>
      </c>
      <c r="E42" s="545">
        <v>8309</v>
      </c>
      <c r="F42" s="545">
        <v>25</v>
      </c>
      <c r="G42" s="545">
        <v>17</v>
      </c>
    </row>
    <row r="43" spans="1:7">
      <c r="A43" s="635" t="s">
        <v>113</v>
      </c>
      <c r="B43" s="541">
        <v>10564674</v>
      </c>
      <c r="C43" s="541">
        <v>6805012</v>
      </c>
      <c r="D43" s="541">
        <v>2858774</v>
      </c>
      <c r="E43" s="541">
        <v>796624</v>
      </c>
      <c r="F43" s="541">
        <v>50405</v>
      </c>
      <c r="G43" s="541">
        <v>53859</v>
      </c>
    </row>
    <row r="44" spans="1:7">
      <c r="A44" s="634" t="s">
        <v>110</v>
      </c>
      <c r="B44" s="545">
        <v>8865958</v>
      </c>
      <c r="C44" s="545">
        <v>5406443</v>
      </c>
      <c r="D44" s="545">
        <v>2723701</v>
      </c>
      <c r="E44" s="545">
        <v>637481</v>
      </c>
      <c r="F44" s="545">
        <v>47076</v>
      </c>
      <c r="G44" s="545">
        <v>51257</v>
      </c>
    </row>
    <row r="45" spans="1:7" ht="15.75" customHeight="1">
      <c r="A45" s="635" t="s">
        <v>109</v>
      </c>
      <c r="B45" s="541">
        <v>1698716</v>
      </c>
      <c r="C45" s="541">
        <v>1398569</v>
      </c>
      <c r="D45" s="541">
        <v>135073</v>
      </c>
      <c r="E45" s="541">
        <v>159143</v>
      </c>
      <c r="F45" s="541">
        <v>3329</v>
      </c>
      <c r="G45" s="541">
        <v>2602</v>
      </c>
    </row>
    <row r="46" spans="1:7">
      <c r="A46" s="655" t="s">
        <v>104</v>
      </c>
      <c r="B46" s="545">
        <v>1225042</v>
      </c>
      <c r="C46" s="545">
        <v>761524</v>
      </c>
      <c r="D46" s="545">
        <v>378722</v>
      </c>
      <c r="E46" s="545">
        <v>64594</v>
      </c>
      <c r="F46" s="545">
        <v>11327</v>
      </c>
      <c r="G46" s="545">
        <v>8875</v>
      </c>
    </row>
    <row r="47" spans="1:7">
      <c r="A47" s="822" t="s">
        <v>110</v>
      </c>
      <c r="B47" s="541">
        <v>1047763</v>
      </c>
      <c r="C47" s="541">
        <v>598667</v>
      </c>
      <c r="D47" s="541">
        <v>377859</v>
      </c>
      <c r="E47" s="541">
        <v>52799</v>
      </c>
      <c r="F47" s="541">
        <v>10361</v>
      </c>
      <c r="G47" s="541">
        <v>8077</v>
      </c>
    </row>
    <row r="48" spans="1:7" ht="15.75" customHeight="1">
      <c r="A48" s="566" t="s">
        <v>109</v>
      </c>
      <c r="B48" s="545">
        <v>177279</v>
      </c>
      <c r="C48" s="545">
        <v>162857</v>
      </c>
      <c r="D48" s="545">
        <v>863</v>
      </c>
      <c r="E48" s="545">
        <v>11795</v>
      </c>
      <c r="F48" s="545">
        <v>966</v>
      </c>
      <c r="G48" s="545">
        <v>798</v>
      </c>
    </row>
    <row r="49" spans="1:7">
      <c r="A49" s="656" t="s">
        <v>357</v>
      </c>
      <c r="B49" s="541">
        <v>708767</v>
      </c>
      <c r="C49" s="541">
        <v>494021</v>
      </c>
      <c r="D49" s="541">
        <v>128412</v>
      </c>
      <c r="E49" s="541">
        <v>78188</v>
      </c>
      <c r="F49" s="541">
        <v>4654</v>
      </c>
      <c r="G49" s="541">
        <v>3492</v>
      </c>
    </row>
    <row r="50" spans="1:7">
      <c r="A50" s="566" t="s">
        <v>110</v>
      </c>
      <c r="B50" s="545">
        <v>426889</v>
      </c>
      <c r="C50" s="545">
        <v>263757</v>
      </c>
      <c r="D50" s="545">
        <v>119405</v>
      </c>
      <c r="E50" s="545">
        <v>36103</v>
      </c>
      <c r="F50" s="545">
        <v>4313</v>
      </c>
      <c r="G50" s="545">
        <v>3311</v>
      </c>
    </row>
    <row r="51" spans="1:7" ht="15" customHeight="1">
      <c r="A51" s="822" t="s">
        <v>109</v>
      </c>
      <c r="B51" s="541">
        <v>281878</v>
      </c>
      <c r="C51" s="541">
        <v>230264</v>
      </c>
      <c r="D51" s="541">
        <v>9007</v>
      </c>
      <c r="E51" s="541">
        <v>42085</v>
      </c>
      <c r="F51" s="541">
        <v>341</v>
      </c>
      <c r="G51" s="541">
        <v>181</v>
      </c>
    </row>
    <row r="52" spans="1:7">
      <c r="A52" s="655" t="s">
        <v>356</v>
      </c>
      <c r="B52" s="545">
        <v>4679825</v>
      </c>
      <c r="C52" s="545">
        <v>2916585</v>
      </c>
      <c r="D52" s="545">
        <v>1271753</v>
      </c>
      <c r="E52" s="545">
        <v>442618</v>
      </c>
      <c r="F52" s="545">
        <v>19526</v>
      </c>
      <c r="G52" s="545">
        <v>29343</v>
      </c>
    </row>
    <row r="53" spans="1:7">
      <c r="A53" s="822" t="s">
        <v>110</v>
      </c>
      <c r="B53" s="541">
        <v>4309544</v>
      </c>
      <c r="C53" s="541">
        <v>2659491</v>
      </c>
      <c r="D53" s="541">
        <v>1205397</v>
      </c>
      <c r="E53" s="541">
        <v>396259</v>
      </c>
      <c r="F53" s="541">
        <v>19260</v>
      </c>
      <c r="G53" s="541">
        <v>29137</v>
      </c>
    </row>
    <row r="54" spans="1:7" ht="17.25" customHeight="1">
      <c r="A54" s="566" t="s">
        <v>109</v>
      </c>
      <c r="B54" s="545">
        <v>370281</v>
      </c>
      <c r="C54" s="545">
        <v>257094</v>
      </c>
      <c r="D54" s="545">
        <v>66356</v>
      </c>
      <c r="E54" s="545">
        <v>46359</v>
      </c>
      <c r="F54" s="545">
        <v>266</v>
      </c>
      <c r="G54" s="545">
        <v>206</v>
      </c>
    </row>
    <row r="55" spans="1:7">
      <c r="A55" s="656" t="s">
        <v>355</v>
      </c>
      <c r="B55" s="541">
        <v>1399082</v>
      </c>
      <c r="C55" s="541">
        <v>833047</v>
      </c>
      <c r="D55" s="541">
        <v>467232</v>
      </c>
      <c r="E55" s="541">
        <v>87132</v>
      </c>
      <c r="F55" s="541">
        <v>6556</v>
      </c>
      <c r="G55" s="541">
        <v>5115</v>
      </c>
    </row>
    <row r="56" spans="1:7">
      <c r="A56" s="566" t="s">
        <v>110</v>
      </c>
      <c r="B56" s="545">
        <v>1119999</v>
      </c>
      <c r="C56" s="545">
        <v>618301</v>
      </c>
      <c r="D56" s="545">
        <v>428264</v>
      </c>
      <c r="E56" s="545">
        <v>62718</v>
      </c>
      <c r="F56" s="545">
        <v>6030</v>
      </c>
      <c r="G56" s="545">
        <v>4686</v>
      </c>
    </row>
    <row r="57" spans="1:7" ht="17.25" customHeight="1">
      <c r="A57" s="822" t="s">
        <v>109</v>
      </c>
      <c r="B57" s="541">
        <v>279083</v>
      </c>
      <c r="C57" s="541">
        <v>214746</v>
      </c>
      <c r="D57" s="541">
        <v>38968</v>
      </c>
      <c r="E57" s="541">
        <v>24414</v>
      </c>
      <c r="F57" s="541">
        <v>526</v>
      </c>
      <c r="G57" s="541">
        <v>429</v>
      </c>
    </row>
    <row r="58" spans="1:7">
      <c r="A58" s="655" t="s">
        <v>354</v>
      </c>
      <c r="B58" s="545">
        <v>2049378</v>
      </c>
      <c r="C58" s="545">
        <v>1403953</v>
      </c>
      <c r="D58" s="545">
        <v>564094</v>
      </c>
      <c r="E58" s="545">
        <v>69730</v>
      </c>
      <c r="F58" s="545">
        <v>6147</v>
      </c>
      <c r="G58" s="545">
        <v>5454</v>
      </c>
    </row>
    <row r="59" spans="1:7">
      <c r="A59" s="822" t="s">
        <v>110</v>
      </c>
      <c r="B59" s="541">
        <v>1678198</v>
      </c>
      <c r="C59" s="541">
        <v>1049193</v>
      </c>
      <c r="D59" s="541">
        <v>553662</v>
      </c>
      <c r="E59" s="541">
        <v>63785</v>
      </c>
      <c r="F59" s="541">
        <v>6118</v>
      </c>
      <c r="G59" s="541">
        <v>5440</v>
      </c>
    </row>
    <row r="60" spans="1:7" ht="17.25" customHeight="1">
      <c r="A60" s="566" t="s">
        <v>109</v>
      </c>
      <c r="B60" s="545">
        <v>371180</v>
      </c>
      <c r="C60" s="545">
        <v>354760</v>
      </c>
      <c r="D60" s="545">
        <v>10432</v>
      </c>
      <c r="E60" s="545">
        <v>5945</v>
      </c>
      <c r="F60" s="545">
        <v>29</v>
      </c>
      <c r="G60" s="545">
        <v>14</v>
      </c>
    </row>
    <row r="61" spans="1:7">
      <c r="A61" s="656" t="s">
        <v>30</v>
      </c>
      <c r="B61" s="541">
        <v>502580</v>
      </c>
      <c r="C61" s="541">
        <v>395882</v>
      </c>
      <c r="D61" s="541">
        <v>48561</v>
      </c>
      <c r="E61" s="541">
        <v>54362</v>
      </c>
      <c r="F61" s="541">
        <v>2195</v>
      </c>
      <c r="G61" s="541">
        <v>1580</v>
      </c>
    </row>
    <row r="62" spans="1:7">
      <c r="A62" s="566" t="s">
        <v>110</v>
      </c>
      <c r="B62" s="545">
        <v>283565</v>
      </c>
      <c r="C62" s="545">
        <v>217034</v>
      </c>
      <c r="D62" s="545">
        <v>39114</v>
      </c>
      <c r="E62" s="545">
        <v>25817</v>
      </c>
      <c r="F62" s="545">
        <v>994</v>
      </c>
      <c r="G62" s="545">
        <v>606</v>
      </c>
    </row>
    <row r="63" spans="1:7">
      <c r="A63" s="822" t="s">
        <v>109</v>
      </c>
      <c r="B63" s="541">
        <v>219015</v>
      </c>
      <c r="C63" s="541">
        <v>178848</v>
      </c>
      <c r="D63" s="541">
        <v>9447</v>
      </c>
      <c r="E63" s="541">
        <v>28545</v>
      </c>
      <c r="F63" s="541">
        <v>1201</v>
      </c>
      <c r="G63" s="541">
        <v>974</v>
      </c>
    </row>
    <row r="64" spans="1:7">
      <c r="A64" s="634" t="s">
        <v>112</v>
      </c>
      <c r="B64" s="545">
        <v>1966607</v>
      </c>
      <c r="C64" s="545">
        <v>1605601</v>
      </c>
      <c r="D64" s="545">
        <v>237839</v>
      </c>
      <c r="E64" s="545">
        <v>97185</v>
      </c>
      <c r="F64" s="545">
        <v>13756</v>
      </c>
      <c r="G64" s="545">
        <v>12226</v>
      </c>
    </row>
    <row r="65" spans="1:7">
      <c r="A65" s="635" t="s">
        <v>110</v>
      </c>
      <c r="B65" s="541">
        <v>1313644</v>
      </c>
      <c r="C65" s="541">
        <v>988819</v>
      </c>
      <c r="D65" s="541">
        <v>227737</v>
      </c>
      <c r="E65" s="541">
        <v>72032</v>
      </c>
      <c r="F65" s="541">
        <v>13275</v>
      </c>
      <c r="G65" s="541">
        <v>11781</v>
      </c>
    </row>
    <row r="66" spans="1:7" ht="15.75" customHeight="1">
      <c r="A66" s="634" t="s">
        <v>109</v>
      </c>
      <c r="B66" s="545">
        <v>652963</v>
      </c>
      <c r="C66" s="545">
        <v>616782</v>
      </c>
      <c r="D66" s="545">
        <v>10102</v>
      </c>
      <c r="E66" s="545">
        <v>25153</v>
      </c>
      <c r="F66" s="545">
        <v>481</v>
      </c>
      <c r="G66" s="545">
        <v>445</v>
      </c>
    </row>
    <row r="67" spans="1:7">
      <c r="A67" s="656" t="s">
        <v>32</v>
      </c>
      <c r="B67" s="541">
        <v>429119</v>
      </c>
      <c r="C67" s="541">
        <v>358671</v>
      </c>
      <c r="D67" s="541">
        <v>59453</v>
      </c>
      <c r="E67" s="541">
        <v>6598</v>
      </c>
      <c r="F67" s="541">
        <v>2427</v>
      </c>
      <c r="G67" s="541">
        <v>1970</v>
      </c>
    </row>
    <row r="68" spans="1:7">
      <c r="A68" s="566" t="s">
        <v>110</v>
      </c>
      <c r="B68" s="545">
        <v>281551</v>
      </c>
      <c r="C68" s="545">
        <v>213816</v>
      </c>
      <c r="D68" s="545">
        <v>59115</v>
      </c>
      <c r="E68" s="545">
        <v>4762</v>
      </c>
      <c r="F68" s="545">
        <v>2142</v>
      </c>
      <c r="G68" s="545">
        <v>1716</v>
      </c>
    </row>
    <row r="69" spans="1:7" ht="15.75" customHeight="1">
      <c r="A69" s="822" t="s">
        <v>109</v>
      </c>
      <c r="B69" s="541">
        <v>147568</v>
      </c>
      <c r="C69" s="541">
        <v>144855</v>
      </c>
      <c r="D69" s="541">
        <v>338</v>
      </c>
      <c r="E69" s="541">
        <v>1836</v>
      </c>
      <c r="F69" s="541">
        <v>285</v>
      </c>
      <c r="G69" s="541">
        <v>254</v>
      </c>
    </row>
    <row r="70" spans="1:7">
      <c r="A70" s="655" t="s">
        <v>33</v>
      </c>
      <c r="B70" s="545">
        <v>410591</v>
      </c>
      <c r="C70" s="545">
        <v>337263</v>
      </c>
      <c r="D70" s="545">
        <v>43330</v>
      </c>
      <c r="E70" s="545">
        <v>25365</v>
      </c>
      <c r="F70" s="545">
        <v>2476</v>
      </c>
      <c r="G70" s="545">
        <v>2157</v>
      </c>
    </row>
    <row r="71" spans="1:7">
      <c r="A71" s="822" t="s">
        <v>110</v>
      </c>
      <c r="B71" s="541">
        <v>279076</v>
      </c>
      <c r="C71" s="541">
        <v>212982</v>
      </c>
      <c r="D71" s="541">
        <v>42483</v>
      </c>
      <c r="E71" s="541">
        <v>18978</v>
      </c>
      <c r="F71" s="541">
        <v>2476</v>
      </c>
      <c r="G71" s="541">
        <v>2157</v>
      </c>
    </row>
    <row r="72" spans="1:7" ht="15.75" customHeight="1">
      <c r="A72" s="566" t="s">
        <v>109</v>
      </c>
      <c r="B72" s="545">
        <v>131515</v>
      </c>
      <c r="C72" s="545">
        <v>124281</v>
      </c>
      <c r="D72" s="545">
        <v>847</v>
      </c>
      <c r="E72" s="545">
        <v>6387</v>
      </c>
      <c r="F72" s="545" t="s">
        <v>39</v>
      </c>
      <c r="G72" s="545" t="s">
        <v>39</v>
      </c>
    </row>
    <row r="73" spans="1:7">
      <c r="A73" s="656" t="s">
        <v>34</v>
      </c>
      <c r="B73" s="541">
        <v>236018</v>
      </c>
      <c r="C73" s="541">
        <v>193702</v>
      </c>
      <c r="D73" s="541">
        <v>20955</v>
      </c>
      <c r="E73" s="541">
        <v>18778</v>
      </c>
      <c r="F73" s="541">
        <v>1315</v>
      </c>
      <c r="G73" s="541">
        <v>1268</v>
      </c>
    </row>
    <row r="74" spans="1:7">
      <c r="A74" s="566" t="s">
        <v>110</v>
      </c>
      <c r="B74" s="545">
        <v>162665</v>
      </c>
      <c r="C74" s="545">
        <v>127518</v>
      </c>
      <c r="D74" s="545">
        <v>20955</v>
      </c>
      <c r="E74" s="545">
        <v>11609</v>
      </c>
      <c r="F74" s="545">
        <v>1315</v>
      </c>
      <c r="G74" s="545">
        <v>1268</v>
      </c>
    </row>
    <row r="75" spans="1:7" ht="16.5" customHeight="1">
      <c r="A75" s="822" t="s">
        <v>109</v>
      </c>
      <c r="B75" s="541">
        <v>73353</v>
      </c>
      <c r="C75" s="541">
        <v>66184</v>
      </c>
      <c r="D75" s="541" t="s">
        <v>39</v>
      </c>
      <c r="E75" s="541">
        <v>7169</v>
      </c>
      <c r="F75" s="541" t="s">
        <v>39</v>
      </c>
      <c r="G75" s="541" t="s">
        <v>39</v>
      </c>
    </row>
    <row r="76" spans="1:7">
      <c r="A76" s="655" t="s">
        <v>35</v>
      </c>
      <c r="B76" s="545">
        <v>241567</v>
      </c>
      <c r="C76" s="545">
        <v>192857</v>
      </c>
      <c r="D76" s="545">
        <v>42136</v>
      </c>
      <c r="E76" s="545">
        <v>3574</v>
      </c>
      <c r="F76" s="545">
        <v>1619</v>
      </c>
      <c r="G76" s="545">
        <v>1381</v>
      </c>
    </row>
    <row r="77" spans="1:7">
      <c r="A77" s="822" t="s">
        <v>110</v>
      </c>
      <c r="B77" s="541">
        <v>182026</v>
      </c>
      <c r="C77" s="541">
        <v>134183</v>
      </c>
      <c r="D77" s="541">
        <v>41786</v>
      </c>
      <c r="E77" s="541">
        <v>3057</v>
      </c>
      <c r="F77" s="541">
        <v>1619</v>
      </c>
      <c r="G77" s="541">
        <v>1381</v>
      </c>
    </row>
    <row r="78" spans="1:7" ht="17.25" customHeight="1">
      <c r="A78" s="566" t="s">
        <v>109</v>
      </c>
      <c r="B78" s="545">
        <v>59541</v>
      </c>
      <c r="C78" s="545">
        <v>58674</v>
      </c>
      <c r="D78" s="545">
        <v>350</v>
      </c>
      <c r="E78" s="545">
        <v>517</v>
      </c>
      <c r="F78" s="545" t="s">
        <v>39</v>
      </c>
      <c r="G78" s="545" t="s">
        <v>39</v>
      </c>
    </row>
    <row r="79" spans="1:7">
      <c r="A79" s="656" t="s">
        <v>36</v>
      </c>
      <c r="B79" s="541">
        <v>370146</v>
      </c>
      <c r="C79" s="541">
        <v>282979</v>
      </c>
      <c r="D79" s="541">
        <v>55517</v>
      </c>
      <c r="E79" s="541">
        <v>26514</v>
      </c>
      <c r="F79" s="541">
        <v>2641</v>
      </c>
      <c r="G79" s="541">
        <v>2495</v>
      </c>
    </row>
    <row r="80" spans="1:7">
      <c r="A80" s="566" t="s">
        <v>110</v>
      </c>
      <c r="B80" s="545">
        <v>246650</v>
      </c>
      <c r="C80" s="545">
        <v>172464</v>
      </c>
      <c r="D80" s="545">
        <v>49759</v>
      </c>
      <c r="E80" s="545">
        <v>19299</v>
      </c>
      <c r="F80" s="545">
        <v>2637</v>
      </c>
      <c r="G80" s="545">
        <v>2491</v>
      </c>
    </row>
    <row r="81" spans="1:7" ht="16.5" customHeight="1">
      <c r="A81" s="822" t="s">
        <v>109</v>
      </c>
      <c r="B81" s="541">
        <v>123496</v>
      </c>
      <c r="C81" s="541">
        <v>110515</v>
      </c>
      <c r="D81" s="541">
        <v>5758</v>
      </c>
      <c r="E81" s="541">
        <v>7215</v>
      </c>
      <c r="F81" s="541">
        <v>4</v>
      </c>
      <c r="G81" s="541">
        <v>4</v>
      </c>
    </row>
    <row r="82" spans="1:7">
      <c r="A82" s="655" t="s">
        <v>37</v>
      </c>
      <c r="B82" s="545">
        <v>279166</v>
      </c>
      <c r="C82" s="545">
        <v>240129</v>
      </c>
      <c r="D82" s="545">
        <v>16448</v>
      </c>
      <c r="E82" s="545">
        <v>16356</v>
      </c>
      <c r="F82" s="545">
        <v>3278</v>
      </c>
      <c r="G82" s="545">
        <v>2955</v>
      </c>
    </row>
    <row r="83" spans="1:7">
      <c r="A83" s="822" t="s">
        <v>110</v>
      </c>
      <c r="B83" s="541">
        <v>161676</v>
      </c>
      <c r="C83" s="541">
        <v>127856</v>
      </c>
      <c r="D83" s="541">
        <v>13639</v>
      </c>
      <c r="E83" s="541">
        <v>14327</v>
      </c>
      <c r="F83" s="541">
        <v>3086</v>
      </c>
      <c r="G83" s="541">
        <v>2768</v>
      </c>
    </row>
    <row r="84" spans="1:7">
      <c r="A84" s="566" t="s">
        <v>109</v>
      </c>
      <c r="B84" s="545">
        <v>117490</v>
      </c>
      <c r="C84" s="545">
        <v>112273</v>
      </c>
      <c r="D84" s="545">
        <v>2809</v>
      </c>
      <c r="E84" s="545">
        <v>2029</v>
      </c>
      <c r="F84" s="545">
        <v>192</v>
      </c>
      <c r="G84" s="545">
        <v>187</v>
      </c>
    </row>
    <row r="85" spans="1:7">
      <c r="A85" s="635" t="s">
        <v>111</v>
      </c>
      <c r="B85" s="541">
        <v>62855</v>
      </c>
      <c r="C85" s="541">
        <v>54957</v>
      </c>
      <c r="D85" s="541">
        <v>6349</v>
      </c>
      <c r="E85" s="541">
        <v>1352</v>
      </c>
      <c r="F85" s="541">
        <v>103</v>
      </c>
      <c r="G85" s="541">
        <v>94</v>
      </c>
    </row>
    <row r="86" spans="1:7">
      <c r="A86" s="634" t="s">
        <v>110</v>
      </c>
      <c r="B86" s="545">
        <v>54690</v>
      </c>
      <c r="C86" s="545">
        <v>46816</v>
      </c>
      <c r="D86" s="545">
        <v>6325</v>
      </c>
      <c r="E86" s="545">
        <v>1352</v>
      </c>
      <c r="F86" s="545">
        <v>103</v>
      </c>
      <c r="G86" s="545">
        <v>94</v>
      </c>
    </row>
    <row r="87" spans="1:7" ht="18.75" customHeight="1">
      <c r="A87" s="635" t="s">
        <v>109</v>
      </c>
      <c r="B87" s="541">
        <v>8165</v>
      </c>
      <c r="C87" s="541">
        <v>8141</v>
      </c>
      <c r="D87" s="541">
        <v>24</v>
      </c>
      <c r="E87" s="541" t="s">
        <v>39</v>
      </c>
      <c r="F87" s="541" t="s">
        <v>39</v>
      </c>
      <c r="G87" s="541" t="s">
        <v>39</v>
      </c>
    </row>
    <row r="88" spans="1:7">
      <c r="A88" s="655" t="s">
        <v>40</v>
      </c>
      <c r="B88" s="545">
        <v>62855</v>
      </c>
      <c r="C88" s="545">
        <v>54957</v>
      </c>
      <c r="D88" s="545">
        <v>6349</v>
      </c>
      <c r="E88" s="545">
        <v>1352</v>
      </c>
      <c r="F88" s="545">
        <v>103</v>
      </c>
      <c r="G88" s="545">
        <v>94</v>
      </c>
    </row>
    <row r="89" spans="1:7">
      <c r="A89" s="822" t="s">
        <v>110</v>
      </c>
      <c r="B89" s="541">
        <v>54690</v>
      </c>
      <c r="C89" s="541">
        <v>46816</v>
      </c>
      <c r="D89" s="541">
        <v>6325</v>
      </c>
      <c r="E89" s="541">
        <v>1352</v>
      </c>
      <c r="F89" s="541">
        <v>103</v>
      </c>
      <c r="G89" s="541">
        <v>94</v>
      </c>
    </row>
    <row r="90" spans="1:7">
      <c r="A90" s="566" t="s">
        <v>109</v>
      </c>
      <c r="B90" s="545">
        <v>8165</v>
      </c>
      <c r="C90" s="545">
        <v>8141</v>
      </c>
      <c r="D90" s="545">
        <v>24</v>
      </c>
      <c r="E90" s="545" t="s">
        <v>39</v>
      </c>
      <c r="F90" s="545" t="s">
        <v>39</v>
      </c>
      <c r="G90" s="545" t="s">
        <v>39</v>
      </c>
    </row>
    <row r="91" spans="1:7">
      <c r="A91" s="978" t="s">
        <v>1522</v>
      </c>
      <c r="B91" s="979">
        <v>25036</v>
      </c>
      <c r="C91" s="979">
        <v>21963</v>
      </c>
      <c r="D91" s="979" t="s">
        <v>39</v>
      </c>
      <c r="E91" s="979">
        <v>3073</v>
      </c>
      <c r="F91" s="979" t="s">
        <v>39</v>
      </c>
      <c r="G91" s="979" t="s">
        <v>39</v>
      </c>
    </row>
    <row r="92" spans="1:7" ht="16.5" customHeight="1">
      <c r="A92" s="942" t="s">
        <v>1522</v>
      </c>
      <c r="B92" s="891">
        <v>25036</v>
      </c>
      <c r="C92" s="891">
        <v>21963</v>
      </c>
      <c r="D92" s="891" t="s">
        <v>39</v>
      </c>
      <c r="E92" s="891">
        <v>3073</v>
      </c>
      <c r="F92" s="891" t="s">
        <v>39</v>
      </c>
      <c r="G92" s="891" t="s">
        <v>39</v>
      </c>
    </row>
  </sheetData>
  <mergeCells count="7">
    <mergeCell ref="A1:G1"/>
    <mergeCell ref="A2:A3"/>
    <mergeCell ref="B2:B3"/>
    <mergeCell ref="C2:D2"/>
    <mergeCell ref="E2:E3"/>
    <mergeCell ref="F2:F3"/>
    <mergeCell ref="G2:G3"/>
  </mergeCells>
  <hyperlinks>
    <hyperlink ref="H1" location="INDICE!A32" display="INDICE"/>
  </hyperlinks>
  <printOptions horizontalCentered="1"/>
  <pageMargins left="0.51181102362204722" right="0.51181102362204722" top="1.1023622047244095" bottom="0.51181102362204722" header="0.11811023622047245" footer="0.23622047244094491"/>
  <pageSetup paperSize="9" scale="89" firstPageNumber="88" orientation="landscape" useFirstPageNumber="1" r:id="rId1"/>
  <headerFooter scaleWithDoc="0">
    <oddHeader>&amp;C&amp;G</oddHeader>
    <oddFooter>&amp;C&amp;12 &amp;P</oddFooter>
  </headerFooter>
  <legacyDrawingHF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A1:X39"/>
  <sheetViews>
    <sheetView showGridLines="0" zoomScale="90" zoomScaleNormal="90" zoomScalePageLayoutView="80" workbookViewId="0">
      <selection activeCell="B1" sqref="B1:Q1"/>
    </sheetView>
  </sheetViews>
  <sheetFormatPr baseColWidth="10" defaultColWidth="9.140625" defaultRowHeight="12.75"/>
  <cols>
    <col min="1" max="1" width="25.28515625" style="580" customWidth="1"/>
    <col min="2" max="5" width="10.5703125" style="580" customWidth="1"/>
    <col min="6" max="7" width="11.42578125" style="580" bestFit="1" customWidth="1"/>
    <col min="8" max="8" width="12.85546875" style="580" customWidth="1"/>
    <col min="9" max="9" width="10.5703125" style="580" customWidth="1"/>
    <col min="10" max="11" width="11.5703125" style="580" customWidth="1"/>
    <col min="12" max="12" width="12.7109375" style="580" customWidth="1"/>
    <col min="13" max="18" width="11.5703125" style="580" customWidth="1"/>
    <col min="19" max="19" width="16.42578125" style="586" customWidth="1"/>
    <col min="20" max="20" width="13" style="586" customWidth="1"/>
    <col min="21" max="21" width="15.85546875" style="586" customWidth="1"/>
    <col min="22" max="22" width="12.85546875" style="586" customWidth="1"/>
    <col min="23" max="23" width="11.5703125" style="586" customWidth="1"/>
    <col min="24" max="16384" width="9.140625" style="586"/>
  </cols>
  <sheetData>
    <row r="1" spans="1:24" ht="48.75" customHeight="1">
      <c r="A1" s="1110" t="s">
        <v>1359</v>
      </c>
      <c r="B1" s="1110"/>
      <c r="C1" s="1110"/>
      <c r="D1" s="1110"/>
      <c r="E1" s="1110"/>
      <c r="F1" s="1110"/>
      <c r="G1" s="1110"/>
      <c r="H1" s="1110"/>
      <c r="I1" s="1110"/>
      <c r="J1" s="1110"/>
      <c r="K1" s="1110"/>
      <c r="L1" s="1110"/>
      <c r="M1" s="1110"/>
      <c r="N1" s="1110"/>
      <c r="O1" s="1110"/>
      <c r="P1" s="1110"/>
      <c r="Q1" s="1110"/>
      <c r="R1" s="1110"/>
      <c r="S1" s="1110"/>
      <c r="T1" s="1110"/>
      <c r="U1" s="1110"/>
      <c r="V1" s="1110"/>
      <c r="W1" s="1110"/>
      <c r="X1" s="240" t="s">
        <v>555</v>
      </c>
    </row>
    <row r="2" spans="1:24" s="597" customFormat="1" ht="12.75" customHeight="1">
      <c r="A2" s="1124" t="s">
        <v>310</v>
      </c>
      <c r="B2" s="1124" t="s">
        <v>653</v>
      </c>
      <c r="C2" s="1124" t="s">
        <v>569</v>
      </c>
      <c r="D2" s="1124"/>
      <c r="E2" s="1124"/>
      <c r="F2" s="1124"/>
      <c r="G2" s="1124"/>
      <c r="H2" s="1124"/>
      <c r="I2" s="1124"/>
      <c r="J2" s="1124"/>
      <c r="K2" s="1124"/>
      <c r="L2" s="1124"/>
      <c r="M2" s="1172" t="s">
        <v>570</v>
      </c>
      <c r="N2" s="1173"/>
      <c r="O2" s="1173"/>
      <c r="P2" s="1173"/>
      <c r="Q2" s="1173"/>
      <c r="R2" s="1173"/>
      <c r="S2" s="1173"/>
      <c r="T2" s="1173"/>
      <c r="U2" s="1173"/>
      <c r="V2" s="1173"/>
      <c r="W2" s="1173"/>
    </row>
    <row r="3" spans="1:24" s="597" customFormat="1">
      <c r="A3" s="1124"/>
      <c r="B3" s="1115"/>
      <c r="C3" s="1124"/>
      <c r="D3" s="1124"/>
      <c r="E3" s="1124"/>
      <c r="F3" s="1124"/>
      <c r="G3" s="1124"/>
      <c r="H3" s="1124"/>
      <c r="I3" s="1124"/>
      <c r="J3" s="1124"/>
      <c r="K3" s="1124"/>
      <c r="L3" s="1124"/>
      <c r="M3" s="1172"/>
      <c r="N3" s="1173"/>
      <c r="O3" s="1173"/>
      <c r="P3" s="1173"/>
      <c r="Q3" s="1173"/>
      <c r="R3" s="1173"/>
      <c r="S3" s="1173"/>
      <c r="T3" s="1173"/>
      <c r="U3" s="1173"/>
      <c r="V3" s="1173"/>
      <c r="W3" s="1173"/>
    </row>
    <row r="4" spans="1:24" s="597" customFormat="1" ht="51.75" customHeight="1">
      <c r="A4" s="1126"/>
      <c r="B4" s="1114"/>
      <c r="C4" s="826" t="s">
        <v>190</v>
      </c>
      <c r="D4" s="826" t="s">
        <v>568</v>
      </c>
      <c r="E4" s="826" t="s">
        <v>708</v>
      </c>
      <c r="F4" s="826" t="s">
        <v>709</v>
      </c>
      <c r="G4" s="826" t="s">
        <v>710</v>
      </c>
      <c r="H4" s="826" t="s">
        <v>711</v>
      </c>
      <c r="I4" s="826" t="s">
        <v>1062</v>
      </c>
      <c r="J4" s="826" t="s">
        <v>713</v>
      </c>
      <c r="K4" s="826" t="s">
        <v>1060</v>
      </c>
      <c r="L4" s="826" t="s">
        <v>715</v>
      </c>
      <c r="M4" s="826" t="s">
        <v>277</v>
      </c>
      <c r="N4" s="826" t="s">
        <v>608</v>
      </c>
      <c r="O4" s="826" t="s">
        <v>609</v>
      </c>
      <c r="P4" s="826" t="s">
        <v>610</v>
      </c>
      <c r="Q4" s="826" t="s">
        <v>716</v>
      </c>
      <c r="R4" s="826" t="s">
        <v>717</v>
      </c>
      <c r="S4" s="826" t="s">
        <v>1063</v>
      </c>
      <c r="T4" s="826" t="s">
        <v>718</v>
      </c>
      <c r="U4" s="826" t="s">
        <v>719</v>
      </c>
      <c r="V4" s="826" t="s">
        <v>720</v>
      </c>
      <c r="W4" s="826" t="s">
        <v>106</v>
      </c>
    </row>
    <row r="5" spans="1:24" ht="15" customHeight="1">
      <c r="A5" s="562" t="s">
        <v>11</v>
      </c>
      <c r="B5" s="545">
        <v>12310375</v>
      </c>
      <c r="C5" s="545">
        <v>2265576</v>
      </c>
      <c r="D5" s="545">
        <v>549055</v>
      </c>
      <c r="E5" s="545">
        <v>421082</v>
      </c>
      <c r="F5" s="545">
        <v>171224</v>
      </c>
      <c r="G5" s="545">
        <v>73729</v>
      </c>
      <c r="H5" s="545">
        <v>18471</v>
      </c>
      <c r="I5" s="545">
        <v>985894</v>
      </c>
      <c r="J5" s="545">
        <v>41037</v>
      </c>
      <c r="K5" s="545">
        <v>4255</v>
      </c>
      <c r="L5" s="545">
        <v>829</v>
      </c>
      <c r="M5" s="545">
        <v>10044799</v>
      </c>
      <c r="N5" s="545">
        <v>3503440</v>
      </c>
      <c r="O5" s="545">
        <v>5499489</v>
      </c>
      <c r="P5" s="545">
        <v>415942</v>
      </c>
      <c r="Q5" s="545">
        <v>320983</v>
      </c>
      <c r="R5" s="545">
        <v>1077</v>
      </c>
      <c r="S5" s="545" t="s">
        <v>39</v>
      </c>
      <c r="T5" s="545">
        <v>12979</v>
      </c>
      <c r="U5" s="545">
        <v>38528</v>
      </c>
      <c r="V5" s="545">
        <v>2641</v>
      </c>
      <c r="W5" s="545">
        <v>249720</v>
      </c>
    </row>
    <row r="6" spans="1:24" ht="15.75" customHeight="1">
      <c r="A6" s="569" t="s">
        <v>114</v>
      </c>
      <c r="B6" s="541">
        <v>5658259</v>
      </c>
      <c r="C6" s="541">
        <v>1021671</v>
      </c>
      <c r="D6" s="541">
        <v>175906</v>
      </c>
      <c r="E6" s="541">
        <v>239903</v>
      </c>
      <c r="F6" s="541">
        <v>38562</v>
      </c>
      <c r="G6" s="541">
        <v>46542</v>
      </c>
      <c r="H6" s="541">
        <v>18471</v>
      </c>
      <c r="I6" s="541">
        <v>477198</v>
      </c>
      <c r="J6" s="541">
        <v>25049</v>
      </c>
      <c r="K6" s="541" t="s">
        <v>39</v>
      </c>
      <c r="L6" s="541">
        <v>40</v>
      </c>
      <c r="M6" s="541">
        <v>4636588</v>
      </c>
      <c r="N6" s="541">
        <v>1688246</v>
      </c>
      <c r="O6" s="541">
        <v>2558047</v>
      </c>
      <c r="P6" s="541">
        <v>207278</v>
      </c>
      <c r="Q6" s="541">
        <v>118514</v>
      </c>
      <c r="R6" s="541">
        <v>499</v>
      </c>
      <c r="S6" s="541" t="s">
        <v>39</v>
      </c>
      <c r="T6" s="541">
        <v>12577</v>
      </c>
      <c r="U6" s="541" t="s">
        <v>39</v>
      </c>
      <c r="V6" s="541">
        <v>2641</v>
      </c>
      <c r="W6" s="541">
        <v>48786</v>
      </c>
    </row>
    <row r="7" spans="1:24" ht="16.5" customHeight="1">
      <c r="A7" s="832" t="s">
        <v>13</v>
      </c>
      <c r="B7" s="545">
        <v>661595</v>
      </c>
      <c r="C7" s="545">
        <v>134791</v>
      </c>
      <c r="D7" s="545">
        <v>32344</v>
      </c>
      <c r="E7" s="545">
        <v>28785</v>
      </c>
      <c r="F7" s="545" t="s">
        <v>39</v>
      </c>
      <c r="G7" s="545" t="s">
        <v>39</v>
      </c>
      <c r="H7" s="545" t="s">
        <v>39</v>
      </c>
      <c r="I7" s="545">
        <v>73662</v>
      </c>
      <c r="J7" s="545" t="s">
        <v>39</v>
      </c>
      <c r="K7" s="545" t="s">
        <v>39</v>
      </c>
      <c r="L7" s="545" t="s">
        <v>39</v>
      </c>
      <c r="M7" s="545">
        <v>526804</v>
      </c>
      <c r="N7" s="545">
        <v>182309</v>
      </c>
      <c r="O7" s="545">
        <v>270567</v>
      </c>
      <c r="P7" s="545">
        <v>12703</v>
      </c>
      <c r="Q7" s="545">
        <v>29116</v>
      </c>
      <c r="R7" s="545">
        <v>5</v>
      </c>
      <c r="S7" s="545" t="s">
        <v>39</v>
      </c>
      <c r="T7" s="545" t="s">
        <v>39</v>
      </c>
      <c r="U7" s="545" t="s">
        <v>39</v>
      </c>
      <c r="V7" s="545">
        <v>2641</v>
      </c>
      <c r="W7" s="545">
        <v>29463</v>
      </c>
    </row>
    <row r="8" spans="1:24" ht="17.25" customHeight="1">
      <c r="A8" s="598" t="s">
        <v>14</v>
      </c>
      <c r="B8" s="541">
        <v>228927</v>
      </c>
      <c r="C8" s="541">
        <v>22491</v>
      </c>
      <c r="D8" s="541">
        <v>17983</v>
      </c>
      <c r="E8" s="541">
        <v>3198</v>
      </c>
      <c r="F8" s="541" t="s">
        <v>39</v>
      </c>
      <c r="G8" s="541" t="s">
        <v>39</v>
      </c>
      <c r="H8" s="541" t="s">
        <v>39</v>
      </c>
      <c r="I8" s="541">
        <v>1310</v>
      </c>
      <c r="J8" s="541" t="s">
        <v>39</v>
      </c>
      <c r="K8" s="541" t="s">
        <v>39</v>
      </c>
      <c r="L8" s="541" t="s">
        <v>39</v>
      </c>
      <c r="M8" s="541">
        <v>206436</v>
      </c>
      <c r="N8" s="541">
        <v>84975</v>
      </c>
      <c r="O8" s="541">
        <v>104277</v>
      </c>
      <c r="P8" s="541">
        <v>14011</v>
      </c>
      <c r="Q8" s="541" t="s">
        <v>39</v>
      </c>
      <c r="R8" s="541" t="s">
        <v>39</v>
      </c>
      <c r="S8" s="541" t="s">
        <v>39</v>
      </c>
      <c r="T8" s="541" t="s">
        <v>39</v>
      </c>
      <c r="U8" s="541" t="s">
        <v>39</v>
      </c>
      <c r="V8" s="541" t="s">
        <v>39</v>
      </c>
      <c r="W8" s="541">
        <v>3173</v>
      </c>
    </row>
    <row r="9" spans="1:24" ht="16.5" customHeight="1">
      <c r="A9" s="832" t="s">
        <v>15</v>
      </c>
      <c r="B9" s="545">
        <v>216658</v>
      </c>
      <c r="C9" s="545">
        <v>8685</v>
      </c>
      <c r="D9" s="545">
        <v>5801</v>
      </c>
      <c r="E9" s="545">
        <v>1772</v>
      </c>
      <c r="F9" s="545" t="s">
        <v>39</v>
      </c>
      <c r="G9" s="545" t="s">
        <v>39</v>
      </c>
      <c r="H9" s="545" t="s">
        <v>39</v>
      </c>
      <c r="I9" s="545">
        <v>1112</v>
      </c>
      <c r="J9" s="545" t="s">
        <v>39</v>
      </c>
      <c r="K9" s="545" t="s">
        <v>39</v>
      </c>
      <c r="L9" s="545" t="s">
        <v>39</v>
      </c>
      <c r="M9" s="545">
        <v>207973</v>
      </c>
      <c r="N9" s="545">
        <v>89591</v>
      </c>
      <c r="O9" s="545">
        <v>82873</v>
      </c>
      <c r="P9" s="545">
        <v>30181</v>
      </c>
      <c r="Q9" s="545">
        <v>3846</v>
      </c>
      <c r="R9" s="545" t="s">
        <v>39</v>
      </c>
      <c r="S9" s="545" t="s">
        <v>39</v>
      </c>
      <c r="T9" s="545" t="s">
        <v>39</v>
      </c>
      <c r="U9" s="545" t="s">
        <v>39</v>
      </c>
      <c r="V9" s="545" t="s">
        <v>39</v>
      </c>
      <c r="W9" s="545">
        <v>1482</v>
      </c>
    </row>
    <row r="10" spans="1:24" ht="16.5" customHeight="1">
      <c r="A10" s="598" t="s">
        <v>16</v>
      </c>
      <c r="B10" s="541">
        <v>146187</v>
      </c>
      <c r="C10" s="541">
        <v>9890</v>
      </c>
      <c r="D10" s="541">
        <v>460</v>
      </c>
      <c r="E10" s="541">
        <v>1415</v>
      </c>
      <c r="F10" s="541" t="s">
        <v>39</v>
      </c>
      <c r="G10" s="541" t="s">
        <v>39</v>
      </c>
      <c r="H10" s="541" t="s">
        <v>39</v>
      </c>
      <c r="I10" s="541">
        <v>8015</v>
      </c>
      <c r="J10" s="541" t="s">
        <v>39</v>
      </c>
      <c r="K10" s="541" t="s">
        <v>39</v>
      </c>
      <c r="L10" s="541" t="s">
        <v>39</v>
      </c>
      <c r="M10" s="541">
        <v>136297</v>
      </c>
      <c r="N10" s="541">
        <v>58526</v>
      </c>
      <c r="O10" s="541">
        <v>66507</v>
      </c>
      <c r="P10" s="541">
        <v>7870</v>
      </c>
      <c r="Q10" s="541">
        <v>580</v>
      </c>
      <c r="R10" s="541" t="s">
        <v>39</v>
      </c>
      <c r="S10" s="541" t="s">
        <v>39</v>
      </c>
      <c r="T10" s="541" t="s">
        <v>39</v>
      </c>
      <c r="U10" s="541" t="s">
        <v>39</v>
      </c>
      <c r="V10" s="541" t="s">
        <v>39</v>
      </c>
      <c r="W10" s="541">
        <v>2814</v>
      </c>
    </row>
    <row r="11" spans="1:24" ht="16.5" customHeight="1">
      <c r="A11" s="832" t="s">
        <v>17</v>
      </c>
      <c r="B11" s="545">
        <v>313430</v>
      </c>
      <c r="C11" s="545">
        <v>42202</v>
      </c>
      <c r="D11" s="545">
        <v>28465</v>
      </c>
      <c r="E11" s="545">
        <v>5285</v>
      </c>
      <c r="F11" s="545" t="s">
        <v>39</v>
      </c>
      <c r="G11" s="545" t="s">
        <v>39</v>
      </c>
      <c r="H11" s="545" t="s">
        <v>39</v>
      </c>
      <c r="I11" s="545">
        <v>8452</v>
      </c>
      <c r="J11" s="545" t="s">
        <v>39</v>
      </c>
      <c r="K11" s="545" t="s">
        <v>39</v>
      </c>
      <c r="L11" s="545" t="s">
        <v>39</v>
      </c>
      <c r="M11" s="545">
        <v>271228</v>
      </c>
      <c r="N11" s="545">
        <v>88654</v>
      </c>
      <c r="O11" s="545">
        <v>155539</v>
      </c>
      <c r="P11" s="545">
        <v>11598</v>
      </c>
      <c r="Q11" s="545">
        <v>15437</v>
      </c>
      <c r="R11" s="545" t="s">
        <v>39</v>
      </c>
      <c r="S11" s="545" t="s">
        <v>39</v>
      </c>
      <c r="T11" s="545" t="s">
        <v>39</v>
      </c>
      <c r="U11" s="545" t="s">
        <v>39</v>
      </c>
      <c r="V11" s="545" t="s">
        <v>39</v>
      </c>
      <c r="W11" s="545" t="s">
        <v>39</v>
      </c>
    </row>
    <row r="12" spans="1:24" ht="16.5" customHeight="1">
      <c r="A12" s="598" t="s">
        <v>18</v>
      </c>
      <c r="B12" s="541">
        <v>379581</v>
      </c>
      <c r="C12" s="541">
        <v>23172</v>
      </c>
      <c r="D12" s="541">
        <v>11493</v>
      </c>
      <c r="E12" s="541">
        <v>7911</v>
      </c>
      <c r="F12" s="541">
        <v>2901</v>
      </c>
      <c r="G12" s="541" t="s">
        <v>39</v>
      </c>
      <c r="H12" s="541" t="s">
        <v>39</v>
      </c>
      <c r="I12" s="541">
        <v>867</v>
      </c>
      <c r="J12" s="541" t="s">
        <v>39</v>
      </c>
      <c r="K12" s="541" t="s">
        <v>39</v>
      </c>
      <c r="L12" s="541" t="s">
        <v>39</v>
      </c>
      <c r="M12" s="541">
        <v>356409</v>
      </c>
      <c r="N12" s="541">
        <v>62778</v>
      </c>
      <c r="O12" s="541">
        <v>230948</v>
      </c>
      <c r="P12" s="541">
        <v>47199</v>
      </c>
      <c r="Q12" s="541">
        <v>15484</v>
      </c>
      <c r="R12" s="541" t="s">
        <v>39</v>
      </c>
      <c r="S12" s="541" t="s">
        <v>39</v>
      </c>
      <c r="T12" s="541" t="s">
        <v>39</v>
      </c>
      <c r="U12" s="541" t="s">
        <v>39</v>
      </c>
      <c r="V12" s="541" t="s">
        <v>39</v>
      </c>
      <c r="W12" s="541" t="s">
        <v>39</v>
      </c>
    </row>
    <row r="13" spans="1:24" ht="16.5" customHeight="1">
      <c r="A13" s="832" t="s">
        <v>19</v>
      </c>
      <c r="B13" s="545">
        <v>290711</v>
      </c>
      <c r="C13" s="545">
        <v>16168</v>
      </c>
      <c r="D13" s="545">
        <v>5466</v>
      </c>
      <c r="E13" s="545">
        <v>5380</v>
      </c>
      <c r="F13" s="545" t="s">
        <v>39</v>
      </c>
      <c r="G13" s="545" t="s">
        <v>39</v>
      </c>
      <c r="H13" s="545" t="s">
        <v>39</v>
      </c>
      <c r="I13" s="545">
        <v>5322</v>
      </c>
      <c r="J13" s="545" t="s">
        <v>39</v>
      </c>
      <c r="K13" s="545" t="s">
        <v>39</v>
      </c>
      <c r="L13" s="545" t="s">
        <v>39</v>
      </c>
      <c r="M13" s="545">
        <v>274543</v>
      </c>
      <c r="N13" s="545">
        <v>59006</v>
      </c>
      <c r="O13" s="545">
        <v>197852</v>
      </c>
      <c r="P13" s="545">
        <v>12371</v>
      </c>
      <c r="Q13" s="545">
        <v>2617</v>
      </c>
      <c r="R13" s="545" t="s">
        <v>39</v>
      </c>
      <c r="S13" s="545" t="s">
        <v>39</v>
      </c>
      <c r="T13" s="545" t="s">
        <v>39</v>
      </c>
      <c r="U13" s="545" t="s">
        <v>39</v>
      </c>
      <c r="V13" s="545" t="s">
        <v>39</v>
      </c>
      <c r="W13" s="545">
        <v>2697</v>
      </c>
    </row>
    <row r="14" spans="1:24" ht="16.5" customHeight="1">
      <c r="A14" s="598" t="s">
        <v>20</v>
      </c>
      <c r="B14" s="541">
        <v>408710</v>
      </c>
      <c r="C14" s="541">
        <v>88533</v>
      </c>
      <c r="D14" s="541">
        <v>27451</v>
      </c>
      <c r="E14" s="541">
        <v>7231</v>
      </c>
      <c r="F14" s="541" t="s">
        <v>39</v>
      </c>
      <c r="G14" s="541">
        <v>23125</v>
      </c>
      <c r="H14" s="541" t="s">
        <v>39</v>
      </c>
      <c r="I14" s="541">
        <v>29435</v>
      </c>
      <c r="J14" s="541">
        <v>1291</v>
      </c>
      <c r="K14" s="541" t="s">
        <v>39</v>
      </c>
      <c r="L14" s="541" t="s">
        <v>39</v>
      </c>
      <c r="M14" s="541">
        <v>320177</v>
      </c>
      <c r="N14" s="541">
        <v>90062</v>
      </c>
      <c r="O14" s="541">
        <v>160796</v>
      </c>
      <c r="P14" s="541">
        <v>33535</v>
      </c>
      <c r="Q14" s="541">
        <v>32459</v>
      </c>
      <c r="R14" s="541">
        <v>233</v>
      </c>
      <c r="S14" s="541" t="s">
        <v>39</v>
      </c>
      <c r="T14" s="541" t="s">
        <v>39</v>
      </c>
      <c r="U14" s="541" t="s">
        <v>39</v>
      </c>
      <c r="V14" s="541" t="s">
        <v>39</v>
      </c>
      <c r="W14" s="541">
        <v>3092</v>
      </c>
    </row>
    <row r="15" spans="1:24" ht="17.25" customHeight="1">
      <c r="A15" s="832" t="s">
        <v>21</v>
      </c>
      <c r="B15" s="545">
        <v>2191089</v>
      </c>
      <c r="C15" s="545">
        <v>458432</v>
      </c>
      <c r="D15" s="545">
        <v>15826</v>
      </c>
      <c r="E15" s="545">
        <v>151099</v>
      </c>
      <c r="F15" s="545">
        <v>35661</v>
      </c>
      <c r="G15" s="545">
        <v>6672</v>
      </c>
      <c r="H15" s="545">
        <v>18471</v>
      </c>
      <c r="I15" s="545">
        <v>219996</v>
      </c>
      <c r="J15" s="545">
        <v>10707</v>
      </c>
      <c r="K15" s="545" t="s">
        <v>39</v>
      </c>
      <c r="L15" s="545" t="s">
        <v>39</v>
      </c>
      <c r="M15" s="545">
        <v>1732657</v>
      </c>
      <c r="N15" s="545">
        <v>755123</v>
      </c>
      <c r="O15" s="545">
        <v>964625</v>
      </c>
      <c r="P15" s="545">
        <v>4786</v>
      </c>
      <c r="Q15" s="545">
        <v>3121</v>
      </c>
      <c r="R15" s="545">
        <v>146</v>
      </c>
      <c r="S15" s="545" t="s">
        <v>39</v>
      </c>
      <c r="T15" s="545" t="s">
        <v>39</v>
      </c>
      <c r="U15" s="545" t="s">
        <v>39</v>
      </c>
      <c r="V15" s="545" t="s">
        <v>39</v>
      </c>
      <c r="W15" s="545">
        <v>4856</v>
      </c>
    </row>
    <row r="16" spans="1:24" ht="15" customHeight="1">
      <c r="A16" s="598" t="s">
        <v>22</v>
      </c>
      <c r="B16" s="541">
        <v>435970</v>
      </c>
      <c r="C16" s="541">
        <v>112656</v>
      </c>
      <c r="D16" s="541">
        <v>30617</v>
      </c>
      <c r="E16" s="541">
        <v>18106</v>
      </c>
      <c r="F16" s="541" t="s">
        <v>39</v>
      </c>
      <c r="G16" s="541">
        <v>16745</v>
      </c>
      <c r="H16" s="541" t="s">
        <v>39</v>
      </c>
      <c r="I16" s="541">
        <v>47105</v>
      </c>
      <c r="J16" s="541">
        <v>83</v>
      </c>
      <c r="K16" s="541" t="s">
        <v>39</v>
      </c>
      <c r="L16" s="541" t="s">
        <v>39</v>
      </c>
      <c r="M16" s="541">
        <v>323314</v>
      </c>
      <c r="N16" s="541">
        <v>109348</v>
      </c>
      <c r="O16" s="541">
        <v>167292</v>
      </c>
      <c r="P16" s="541">
        <v>29991</v>
      </c>
      <c r="Q16" s="541">
        <v>15359</v>
      </c>
      <c r="R16" s="541">
        <v>115</v>
      </c>
      <c r="S16" s="541" t="s">
        <v>39</v>
      </c>
      <c r="T16" s="541" t="s">
        <v>39</v>
      </c>
      <c r="U16" s="541" t="s">
        <v>39</v>
      </c>
      <c r="V16" s="541" t="s">
        <v>39</v>
      </c>
      <c r="W16" s="541">
        <v>1209</v>
      </c>
    </row>
    <row r="17" spans="1:23" ht="16.5" customHeight="1">
      <c r="A17" s="832" t="s">
        <v>23</v>
      </c>
      <c r="B17" s="545">
        <v>385401</v>
      </c>
      <c r="C17" s="545">
        <v>104651</v>
      </c>
      <c r="D17" s="545" t="s">
        <v>39</v>
      </c>
      <c r="E17" s="545">
        <v>9721</v>
      </c>
      <c r="F17" s="545" t="s">
        <v>39</v>
      </c>
      <c r="G17" s="545" t="s">
        <v>39</v>
      </c>
      <c r="H17" s="545" t="s">
        <v>39</v>
      </c>
      <c r="I17" s="545">
        <v>81922</v>
      </c>
      <c r="J17" s="545">
        <v>12968</v>
      </c>
      <c r="K17" s="545" t="s">
        <v>39</v>
      </c>
      <c r="L17" s="545">
        <v>40</v>
      </c>
      <c r="M17" s="545">
        <v>280750</v>
      </c>
      <c r="N17" s="545">
        <v>107874</v>
      </c>
      <c r="O17" s="545">
        <v>156771</v>
      </c>
      <c r="P17" s="545">
        <v>3033</v>
      </c>
      <c r="Q17" s="545">
        <v>495</v>
      </c>
      <c r="R17" s="545" t="s">
        <v>39</v>
      </c>
      <c r="S17" s="545" t="s">
        <v>39</v>
      </c>
      <c r="T17" s="545">
        <v>12577</v>
      </c>
      <c r="U17" s="545" t="s">
        <v>39</v>
      </c>
      <c r="V17" s="545" t="s">
        <v>39</v>
      </c>
      <c r="W17" s="545" t="s">
        <v>39</v>
      </c>
    </row>
    <row r="18" spans="1:23" ht="16.5" customHeight="1">
      <c r="A18" s="569" t="s">
        <v>113</v>
      </c>
      <c r="B18" s="541">
        <v>5773361</v>
      </c>
      <c r="C18" s="541">
        <v>1138851</v>
      </c>
      <c r="D18" s="541">
        <v>329845</v>
      </c>
      <c r="E18" s="541">
        <v>142275</v>
      </c>
      <c r="F18" s="541">
        <v>132662</v>
      </c>
      <c r="G18" s="541">
        <v>27187</v>
      </c>
      <c r="H18" s="541" t="s">
        <v>39</v>
      </c>
      <c r="I18" s="541">
        <v>486001</v>
      </c>
      <c r="J18" s="541">
        <v>15837</v>
      </c>
      <c r="K18" s="541">
        <v>4255</v>
      </c>
      <c r="L18" s="541">
        <v>789</v>
      </c>
      <c r="M18" s="541">
        <v>4634510</v>
      </c>
      <c r="N18" s="541">
        <v>1615418</v>
      </c>
      <c r="O18" s="541">
        <v>2482078</v>
      </c>
      <c r="P18" s="541">
        <v>102158</v>
      </c>
      <c r="Q18" s="541">
        <v>199324</v>
      </c>
      <c r="R18" s="541">
        <v>578</v>
      </c>
      <c r="S18" s="541" t="s">
        <v>39</v>
      </c>
      <c r="T18" s="541">
        <v>402</v>
      </c>
      <c r="U18" s="541">
        <v>38528</v>
      </c>
      <c r="V18" s="541" t="s">
        <v>39</v>
      </c>
      <c r="W18" s="541">
        <v>196024</v>
      </c>
    </row>
    <row r="19" spans="1:23" ht="15.75" customHeight="1">
      <c r="A19" s="832" t="s">
        <v>25</v>
      </c>
      <c r="B19" s="545">
        <v>491109</v>
      </c>
      <c r="C19" s="545">
        <v>88395</v>
      </c>
      <c r="D19" s="545">
        <v>14249</v>
      </c>
      <c r="E19" s="545">
        <v>32139</v>
      </c>
      <c r="F19" s="545">
        <v>10378</v>
      </c>
      <c r="G19" s="545" t="s">
        <v>39</v>
      </c>
      <c r="H19" s="545" t="s">
        <v>39</v>
      </c>
      <c r="I19" s="545">
        <v>22396</v>
      </c>
      <c r="J19" s="545">
        <v>9233</v>
      </c>
      <c r="K19" s="545" t="s">
        <v>39</v>
      </c>
      <c r="L19" s="545" t="s">
        <v>39</v>
      </c>
      <c r="M19" s="545">
        <v>402714</v>
      </c>
      <c r="N19" s="545">
        <v>106648</v>
      </c>
      <c r="O19" s="545">
        <v>272935</v>
      </c>
      <c r="P19" s="545">
        <v>9537</v>
      </c>
      <c r="Q19" s="545" t="s">
        <v>39</v>
      </c>
      <c r="R19" s="545" t="s">
        <v>39</v>
      </c>
      <c r="S19" s="545" t="s">
        <v>39</v>
      </c>
      <c r="T19" s="545" t="s">
        <v>39</v>
      </c>
      <c r="U19" s="545" t="s">
        <v>39</v>
      </c>
      <c r="V19" s="545" t="s">
        <v>39</v>
      </c>
      <c r="W19" s="545">
        <v>13594</v>
      </c>
    </row>
    <row r="20" spans="1:23" ht="16.5" customHeight="1">
      <c r="A20" s="598" t="s">
        <v>26</v>
      </c>
      <c r="B20" s="541">
        <v>496604</v>
      </c>
      <c r="C20" s="541">
        <v>64076</v>
      </c>
      <c r="D20" s="541">
        <v>38359</v>
      </c>
      <c r="E20" s="541">
        <v>8258</v>
      </c>
      <c r="F20" s="541">
        <v>5604</v>
      </c>
      <c r="G20" s="541" t="s">
        <v>39</v>
      </c>
      <c r="H20" s="541" t="s">
        <v>39</v>
      </c>
      <c r="I20" s="541">
        <v>7600</v>
      </c>
      <c r="J20" s="541" t="s">
        <v>39</v>
      </c>
      <c r="K20" s="541">
        <v>4255</v>
      </c>
      <c r="L20" s="541" t="s">
        <v>39</v>
      </c>
      <c r="M20" s="541">
        <v>432528</v>
      </c>
      <c r="N20" s="541">
        <v>111004</v>
      </c>
      <c r="O20" s="541">
        <v>298721</v>
      </c>
      <c r="P20" s="541">
        <v>22803</v>
      </c>
      <c r="Q20" s="541" t="s">
        <v>39</v>
      </c>
      <c r="R20" s="541" t="s">
        <v>39</v>
      </c>
      <c r="S20" s="541" t="s">
        <v>39</v>
      </c>
      <c r="T20" s="541" t="s">
        <v>39</v>
      </c>
      <c r="U20" s="541" t="s">
        <v>39</v>
      </c>
      <c r="V20" s="541" t="s">
        <v>39</v>
      </c>
      <c r="W20" s="541" t="s">
        <v>39</v>
      </c>
    </row>
    <row r="21" spans="1:23" ht="16.5" customHeight="1">
      <c r="A21" s="832" t="s">
        <v>27</v>
      </c>
      <c r="B21" s="545">
        <v>2703693</v>
      </c>
      <c r="C21" s="545">
        <v>559620</v>
      </c>
      <c r="D21" s="545">
        <v>184161</v>
      </c>
      <c r="E21" s="545">
        <v>49634</v>
      </c>
      <c r="F21" s="545">
        <v>93006</v>
      </c>
      <c r="G21" s="545">
        <v>27187</v>
      </c>
      <c r="H21" s="545" t="s">
        <v>39</v>
      </c>
      <c r="I21" s="545">
        <v>204843</v>
      </c>
      <c r="J21" s="545" t="s">
        <v>39</v>
      </c>
      <c r="K21" s="545" t="s">
        <v>39</v>
      </c>
      <c r="L21" s="545">
        <v>789</v>
      </c>
      <c r="M21" s="545">
        <v>2144073</v>
      </c>
      <c r="N21" s="545">
        <v>971361</v>
      </c>
      <c r="O21" s="545">
        <v>842673</v>
      </c>
      <c r="P21" s="545">
        <v>13875</v>
      </c>
      <c r="Q21" s="545">
        <v>128942</v>
      </c>
      <c r="R21" s="545" t="s">
        <v>39</v>
      </c>
      <c r="S21" s="545" t="s">
        <v>39</v>
      </c>
      <c r="T21" s="545" t="s">
        <v>39</v>
      </c>
      <c r="U21" s="545">
        <v>38528</v>
      </c>
      <c r="V21" s="545" t="s">
        <v>39</v>
      </c>
      <c r="W21" s="545">
        <v>148694</v>
      </c>
    </row>
    <row r="22" spans="1:23" ht="16.5" customHeight="1">
      <c r="A22" s="598" t="s">
        <v>28</v>
      </c>
      <c r="B22" s="541">
        <v>745092</v>
      </c>
      <c r="C22" s="541">
        <v>170999</v>
      </c>
      <c r="D22" s="541">
        <v>22707</v>
      </c>
      <c r="E22" s="541">
        <v>7285</v>
      </c>
      <c r="F22" s="541">
        <v>8966</v>
      </c>
      <c r="G22" s="541" t="s">
        <v>39</v>
      </c>
      <c r="H22" s="541" t="s">
        <v>39</v>
      </c>
      <c r="I22" s="541">
        <v>125985</v>
      </c>
      <c r="J22" s="541">
        <v>6056</v>
      </c>
      <c r="K22" s="541" t="s">
        <v>39</v>
      </c>
      <c r="L22" s="541" t="s">
        <v>39</v>
      </c>
      <c r="M22" s="541">
        <v>574093</v>
      </c>
      <c r="N22" s="541">
        <v>36718</v>
      </c>
      <c r="O22" s="541">
        <v>488266</v>
      </c>
      <c r="P22" s="541">
        <v>3960</v>
      </c>
      <c r="Q22" s="541">
        <v>27409</v>
      </c>
      <c r="R22" s="541" t="s">
        <v>39</v>
      </c>
      <c r="S22" s="541" t="s">
        <v>39</v>
      </c>
      <c r="T22" s="541" t="s">
        <v>39</v>
      </c>
      <c r="U22" s="541" t="s">
        <v>39</v>
      </c>
      <c r="V22" s="541" t="s">
        <v>39</v>
      </c>
      <c r="W22" s="541">
        <v>17740</v>
      </c>
    </row>
    <row r="23" spans="1:23" ht="15.75" customHeight="1">
      <c r="A23" s="832" t="s">
        <v>29</v>
      </c>
      <c r="B23" s="545">
        <v>913653</v>
      </c>
      <c r="C23" s="545">
        <v>129112</v>
      </c>
      <c r="D23" s="545">
        <v>35907</v>
      </c>
      <c r="E23" s="545">
        <v>27507</v>
      </c>
      <c r="F23" s="545" t="s">
        <v>39</v>
      </c>
      <c r="G23" s="545" t="s">
        <v>39</v>
      </c>
      <c r="H23" s="545" t="s">
        <v>39</v>
      </c>
      <c r="I23" s="545">
        <v>65150</v>
      </c>
      <c r="J23" s="545">
        <v>548</v>
      </c>
      <c r="K23" s="545" t="s">
        <v>39</v>
      </c>
      <c r="L23" s="545" t="s">
        <v>39</v>
      </c>
      <c r="M23" s="545">
        <v>784541</v>
      </c>
      <c r="N23" s="545">
        <v>339039</v>
      </c>
      <c r="O23" s="545">
        <v>388395</v>
      </c>
      <c r="P23" s="545">
        <v>6482</v>
      </c>
      <c r="Q23" s="545">
        <v>41527</v>
      </c>
      <c r="R23" s="545">
        <v>578</v>
      </c>
      <c r="S23" s="545" t="s">
        <v>39</v>
      </c>
      <c r="T23" s="545" t="s">
        <v>39</v>
      </c>
      <c r="U23" s="545" t="s">
        <v>39</v>
      </c>
      <c r="V23" s="545" t="s">
        <v>39</v>
      </c>
      <c r="W23" s="545">
        <v>8520</v>
      </c>
    </row>
    <row r="24" spans="1:23" ht="17.25" customHeight="1">
      <c r="A24" s="598" t="s">
        <v>30</v>
      </c>
      <c r="B24" s="541">
        <v>423210</v>
      </c>
      <c r="C24" s="541">
        <v>126649</v>
      </c>
      <c r="D24" s="541">
        <v>34462</v>
      </c>
      <c r="E24" s="541">
        <v>17452</v>
      </c>
      <c r="F24" s="541">
        <v>14708</v>
      </c>
      <c r="G24" s="541" t="s">
        <v>39</v>
      </c>
      <c r="H24" s="541" t="s">
        <v>39</v>
      </c>
      <c r="I24" s="541">
        <v>60027</v>
      </c>
      <c r="J24" s="541" t="s">
        <v>39</v>
      </c>
      <c r="K24" s="541" t="s">
        <v>39</v>
      </c>
      <c r="L24" s="541" t="s">
        <v>39</v>
      </c>
      <c r="M24" s="541">
        <v>296561</v>
      </c>
      <c r="N24" s="541">
        <v>50648</v>
      </c>
      <c r="O24" s="541">
        <v>191088</v>
      </c>
      <c r="P24" s="541">
        <v>45501</v>
      </c>
      <c r="Q24" s="541">
        <v>1446</v>
      </c>
      <c r="R24" s="541" t="s">
        <v>39</v>
      </c>
      <c r="S24" s="541" t="s">
        <v>39</v>
      </c>
      <c r="T24" s="541">
        <v>402</v>
      </c>
      <c r="U24" s="541" t="s">
        <v>39</v>
      </c>
      <c r="V24" s="541" t="s">
        <v>39</v>
      </c>
      <c r="W24" s="541">
        <v>7476</v>
      </c>
    </row>
    <row r="25" spans="1:23" ht="17.25" customHeight="1">
      <c r="A25" s="562" t="s">
        <v>112</v>
      </c>
      <c r="B25" s="545">
        <v>835659</v>
      </c>
      <c r="C25" s="545">
        <v>100645</v>
      </c>
      <c r="D25" s="545">
        <v>38895</v>
      </c>
      <c r="E25" s="545">
        <v>38904</v>
      </c>
      <c r="F25" s="545" t="s">
        <v>39</v>
      </c>
      <c r="G25" s="545" t="s">
        <v>39</v>
      </c>
      <c r="H25" s="545" t="s">
        <v>39</v>
      </c>
      <c r="I25" s="545">
        <v>22695</v>
      </c>
      <c r="J25" s="545">
        <v>151</v>
      </c>
      <c r="K25" s="545" t="s">
        <v>39</v>
      </c>
      <c r="L25" s="545" t="s">
        <v>39</v>
      </c>
      <c r="M25" s="545">
        <v>735014</v>
      </c>
      <c r="N25" s="545">
        <v>175902</v>
      </c>
      <c r="O25" s="545">
        <v>449218</v>
      </c>
      <c r="P25" s="545">
        <v>101839</v>
      </c>
      <c r="Q25" s="545">
        <v>3145</v>
      </c>
      <c r="R25" s="545" t="s">
        <v>39</v>
      </c>
      <c r="S25" s="545" t="s">
        <v>39</v>
      </c>
      <c r="T25" s="545" t="s">
        <v>39</v>
      </c>
      <c r="U25" s="545" t="s">
        <v>39</v>
      </c>
      <c r="V25" s="545" t="s">
        <v>39</v>
      </c>
      <c r="W25" s="545">
        <v>4910</v>
      </c>
    </row>
    <row r="26" spans="1:23" ht="17.25" customHeight="1">
      <c r="A26" s="598" t="s">
        <v>78</v>
      </c>
      <c r="B26" s="541">
        <v>184660</v>
      </c>
      <c r="C26" s="541">
        <v>17558</v>
      </c>
      <c r="D26" s="541">
        <v>13431</v>
      </c>
      <c r="E26" s="541" t="s">
        <v>39</v>
      </c>
      <c r="F26" s="541" t="s">
        <v>39</v>
      </c>
      <c r="G26" s="541" t="s">
        <v>39</v>
      </c>
      <c r="H26" s="541" t="s">
        <v>39</v>
      </c>
      <c r="I26" s="541">
        <v>4127</v>
      </c>
      <c r="J26" s="541" t="s">
        <v>39</v>
      </c>
      <c r="K26" s="541" t="s">
        <v>39</v>
      </c>
      <c r="L26" s="541" t="s">
        <v>39</v>
      </c>
      <c r="M26" s="541">
        <v>167102</v>
      </c>
      <c r="N26" s="541">
        <v>30209</v>
      </c>
      <c r="O26" s="541">
        <v>103653</v>
      </c>
      <c r="P26" s="541">
        <v>31124</v>
      </c>
      <c r="Q26" s="541">
        <v>733</v>
      </c>
      <c r="R26" s="541" t="s">
        <v>39</v>
      </c>
      <c r="S26" s="541" t="s">
        <v>39</v>
      </c>
      <c r="T26" s="541" t="s">
        <v>39</v>
      </c>
      <c r="U26" s="541" t="s">
        <v>39</v>
      </c>
      <c r="V26" s="541" t="s">
        <v>39</v>
      </c>
      <c r="W26" s="541">
        <v>1383</v>
      </c>
    </row>
    <row r="27" spans="1:23" ht="17.25" customHeight="1">
      <c r="A27" s="832" t="s">
        <v>84</v>
      </c>
      <c r="B27" s="545">
        <v>151051</v>
      </c>
      <c r="C27" s="545">
        <v>23570</v>
      </c>
      <c r="D27" s="545">
        <v>16231</v>
      </c>
      <c r="E27" s="545">
        <v>3823</v>
      </c>
      <c r="F27" s="545" t="s">
        <v>39</v>
      </c>
      <c r="G27" s="545" t="s">
        <v>39</v>
      </c>
      <c r="H27" s="545" t="s">
        <v>39</v>
      </c>
      <c r="I27" s="545">
        <v>3516</v>
      </c>
      <c r="J27" s="545" t="s">
        <v>39</v>
      </c>
      <c r="K27" s="545" t="s">
        <v>39</v>
      </c>
      <c r="L27" s="545" t="s">
        <v>39</v>
      </c>
      <c r="M27" s="545">
        <v>127481</v>
      </c>
      <c r="N27" s="545">
        <v>45522</v>
      </c>
      <c r="O27" s="545">
        <v>65998</v>
      </c>
      <c r="P27" s="545">
        <v>12596</v>
      </c>
      <c r="Q27" s="545" t="s">
        <v>39</v>
      </c>
      <c r="R27" s="545" t="s">
        <v>39</v>
      </c>
      <c r="S27" s="545" t="s">
        <v>39</v>
      </c>
      <c r="T27" s="545" t="s">
        <v>39</v>
      </c>
      <c r="U27" s="545" t="s">
        <v>39</v>
      </c>
      <c r="V27" s="545" t="s">
        <v>39</v>
      </c>
      <c r="W27" s="545">
        <v>3365</v>
      </c>
    </row>
    <row r="28" spans="1:23" ht="17.25" customHeight="1">
      <c r="A28" s="598" t="s">
        <v>77</v>
      </c>
      <c r="B28" s="541">
        <v>102445</v>
      </c>
      <c r="C28" s="541">
        <v>12747</v>
      </c>
      <c r="D28" s="541" t="s">
        <v>39</v>
      </c>
      <c r="E28" s="541">
        <v>12747</v>
      </c>
      <c r="F28" s="541" t="s">
        <v>39</v>
      </c>
      <c r="G28" s="541" t="s">
        <v>39</v>
      </c>
      <c r="H28" s="541" t="s">
        <v>39</v>
      </c>
      <c r="I28" s="541" t="s">
        <v>39</v>
      </c>
      <c r="J28" s="541" t="s">
        <v>39</v>
      </c>
      <c r="K28" s="541" t="s">
        <v>39</v>
      </c>
      <c r="L28" s="541" t="s">
        <v>39</v>
      </c>
      <c r="M28" s="541">
        <v>89698</v>
      </c>
      <c r="N28" s="541">
        <v>11810</v>
      </c>
      <c r="O28" s="541">
        <v>72391</v>
      </c>
      <c r="P28" s="541">
        <v>3385</v>
      </c>
      <c r="Q28" s="541">
        <v>2112</v>
      </c>
      <c r="R28" s="541" t="s">
        <v>39</v>
      </c>
      <c r="S28" s="541" t="s">
        <v>39</v>
      </c>
      <c r="T28" s="541" t="s">
        <v>39</v>
      </c>
      <c r="U28" s="541" t="s">
        <v>39</v>
      </c>
      <c r="V28" s="541" t="s">
        <v>39</v>
      </c>
      <c r="W28" s="541" t="s">
        <v>39</v>
      </c>
    </row>
    <row r="29" spans="1:23" ht="17.25" customHeight="1">
      <c r="A29" s="832" t="s">
        <v>83</v>
      </c>
      <c r="B29" s="545">
        <v>114581</v>
      </c>
      <c r="C29" s="545">
        <v>14017</v>
      </c>
      <c r="D29" s="545">
        <v>5871</v>
      </c>
      <c r="E29" s="545">
        <v>8146</v>
      </c>
      <c r="F29" s="545" t="s">
        <v>39</v>
      </c>
      <c r="G29" s="545" t="s">
        <v>39</v>
      </c>
      <c r="H29" s="545" t="s">
        <v>39</v>
      </c>
      <c r="I29" s="545" t="s">
        <v>39</v>
      </c>
      <c r="J29" s="545" t="s">
        <v>39</v>
      </c>
      <c r="K29" s="545" t="s">
        <v>39</v>
      </c>
      <c r="L29" s="545" t="s">
        <v>39</v>
      </c>
      <c r="M29" s="545">
        <v>100564</v>
      </c>
      <c r="N29" s="545">
        <v>4041</v>
      </c>
      <c r="O29" s="545">
        <v>71251</v>
      </c>
      <c r="P29" s="545">
        <v>24810</v>
      </c>
      <c r="Q29" s="545">
        <v>300</v>
      </c>
      <c r="R29" s="545" t="s">
        <v>39</v>
      </c>
      <c r="S29" s="545" t="s">
        <v>39</v>
      </c>
      <c r="T29" s="545" t="s">
        <v>39</v>
      </c>
      <c r="U29" s="545" t="s">
        <v>39</v>
      </c>
      <c r="V29" s="545" t="s">
        <v>39</v>
      </c>
      <c r="W29" s="545">
        <v>162</v>
      </c>
    </row>
    <row r="30" spans="1:23" ht="16.5" customHeight="1">
      <c r="A30" s="598" t="s">
        <v>76</v>
      </c>
      <c r="B30" s="541">
        <v>160539</v>
      </c>
      <c r="C30" s="541">
        <v>18826</v>
      </c>
      <c r="D30" s="541">
        <v>3362</v>
      </c>
      <c r="E30" s="541">
        <v>7608</v>
      </c>
      <c r="F30" s="541" t="s">
        <v>39</v>
      </c>
      <c r="G30" s="541" t="s">
        <v>39</v>
      </c>
      <c r="H30" s="541" t="s">
        <v>39</v>
      </c>
      <c r="I30" s="541">
        <v>7856</v>
      </c>
      <c r="J30" s="541" t="s">
        <v>39</v>
      </c>
      <c r="K30" s="541" t="s">
        <v>39</v>
      </c>
      <c r="L30" s="541" t="s">
        <v>39</v>
      </c>
      <c r="M30" s="541">
        <v>141713</v>
      </c>
      <c r="N30" s="541">
        <v>46924</v>
      </c>
      <c r="O30" s="541">
        <v>79636</v>
      </c>
      <c r="P30" s="541">
        <v>15153</v>
      </c>
      <c r="Q30" s="541" t="s">
        <v>39</v>
      </c>
      <c r="R30" s="541" t="s">
        <v>39</v>
      </c>
      <c r="S30" s="541" t="s">
        <v>39</v>
      </c>
      <c r="T30" s="541" t="s">
        <v>39</v>
      </c>
      <c r="U30" s="541" t="s">
        <v>39</v>
      </c>
      <c r="V30" s="541" t="s">
        <v>39</v>
      </c>
      <c r="W30" s="541" t="s">
        <v>39</v>
      </c>
    </row>
    <row r="31" spans="1:23" ht="18" customHeight="1">
      <c r="A31" s="832" t="s">
        <v>75</v>
      </c>
      <c r="B31" s="545">
        <v>122383</v>
      </c>
      <c r="C31" s="545">
        <v>13927</v>
      </c>
      <c r="D31" s="545" t="s">
        <v>39</v>
      </c>
      <c r="E31" s="545">
        <v>6580</v>
      </c>
      <c r="F31" s="545" t="s">
        <v>39</v>
      </c>
      <c r="G31" s="545" t="s">
        <v>39</v>
      </c>
      <c r="H31" s="545" t="s">
        <v>39</v>
      </c>
      <c r="I31" s="545">
        <v>7196</v>
      </c>
      <c r="J31" s="545">
        <v>151</v>
      </c>
      <c r="K31" s="545" t="s">
        <v>39</v>
      </c>
      <c r="L31" s="545" t="s">
        <v>39</v>
      </c>
      <c r="M31" s="545">
        <v>108456</v>
      </c>
      <c r="N31" s="545">
        <v>37396</v>
      </c>
      <c r="O31" s="545">
        <v>56289</v>
      </c>
      <c r="P31" s="545">
        <v>14771</v>
      </c>
      <c r="Q31" s="545" t="s">
        <v>39</v>
      </c>
      <c r="R31" s="545" t="s">
        <v>39</v>
      </c>
      <c r="S31" s="545" t="s">
        <v>39</v>
      </c>
      <c r="T31" s="545" t="s">
        <v>39</v>
      </c>
      <c r="U31" s="545" t="s">
        <v>39</v>
      </c>
      <c r="V31" s="545" t="s">
        <v>39</v>
      </c>
      <c r="W31" s="545" t="s">
        <v>39</v>
      </c>
    </row>
    <row r="32" spans="1:23" ht="16.5" customHeight="1">
      <c r="A32" s="569" t="s">
        <v>111</v>
      </c>
      <c r="B32" s="541">
        <v>26863</v>
      </c>
      <c r="C32" s="541">
        <v>4409</v>
      </c>
      <c r="D32" s="541">
        <v>4409</v>
      </c>
      <c r="E32" s="541" t="s">
        <v>39</v>
      </c>
      <c r="F32" s="541" t="s">
        <v>39</v>
      </c>
      <c r="G32" s="541" t="s">
        <v>39</v>
      </c>
      <c r="H32" s="541" t="s">
        <v>39</v>
      </c>
      <c r="I32" s="541" t="s">
        <v>39</v>
      </c>
      <c r="J32" s="541" t="s">
        <v>39</v>
      </c>
      <c r="K32" s="541" t="s">
        <v>39</v>
      </c>
      <c r="L32" s="541" t="s">
        <v>39</v>
      </c>
      <c r="M32" s="541">
        <v>22454</v>
      </c>
      <c r="N32" s="541">
        <v>11613</v>
      </c>
      <c r="O32" s="541">
        <v>7010</v>
      </c>
      <c r="P32" s="541">
        <v>3831</v>
      </c>
      <c r="Q32" s="541" t="s">
        <v>39</v>
      </c>
      <c r="R32" s="541" t="s">
        <v>39</v>
      </c>
      <c r="S32" s="541" t="s">
        <v>39</v>
      </c>
      <c r="T32" s="541" t="s">
        <v>39</v>
      </c>
      <c r="U32" s="541" t="s">
        <v>39</v>
      </c>
      <c r="V32" s="541" t="s">
        <v>39</v>
      </c>
      <c r="W32" s="541" t="s">
        <v>39</v>
      </c>
    </row>
    <row r="33" spans="1:23" ht="15.75" customHeight="1">
      <c r="A33" s="832" t="s">
        <v>82</v>
      </c>
      <c r="B33" s="545">
        <v>26863</v>
      </c>
      <c r="C33" s="545">
        <v>4409</v>
      </c>
      <c r="D33" s="545">
        <v>4409</v>
      </c>
      <c r="E33" s="545" t="s">
        <v>39</v>
      </c>
      <c r="F33" s="545" t="s">
        <v>39</v>
      </c>
      <c r="G33" s="545" t="s">
        <v>39</v>
      </c>
      <c r="H33" s="545" t="s">
        <v>39</v>
      </c>
      <c r="I33" s="545" t="s">
        <v>39</v>
      </c>
      <c r="J33" s="545" t="s">
        <v>39</v>
      </c>
      <c r="K33" s="545" t="s">
        <v>39</v>
      </c>
      <c r="L33" s="545" t="s">
        <v>39</v>
      </c>
      <c r="M33" s="545">
        <v>22454</v>
      </c>
      <c r="N33" s="545">
        <v>11613</v>
      </c>
      <c r="O33" s="545">
        <v>7010</v>
      </c>
      <c r="P33" s="545">
        <v>3831</v>
      </c>
      <c r="Q33" s="545" t="s">
        <v>39</v>
      </c>
      <c r="R33" s="545" t="s">
        <v>39</v>
      </c>
      <c r="S33" s="545" t="s">
        <v>39</v>
      </c>
      <c r="T33" s="545" t="s">
        <v>39</v>
      </c>
      <c r="U33" s="545" t="s">
        <v>39</v>
      </c>
      <c r="V33" s="545" t="s">
        <v>39</v>
      </c>
      <c r="W33" s="545" t="s">
        <v>39</v>
      </c>
    </row>
    <row r="34" spans="1:23" ht="15.75" customHeight="1">
      <c r="A34" s="977" t="s">
        <v>1522</v>
      </c>
      <c r="B34" s="541">
        <v>16233</v>
      </c>
      <c r="C34" s="541" t="s">
        <v>1521</v>
      </c>
      <c r="D34" s="541" t="s">
        <v>1521</v>
      </c>
      <c r="E34" s="541" t="s">
        <v>1521</v>
      </c>
      <c r="F34" s="541" t="s">
        <v>1521</v>
      </c>
      <c r="G34" s="541" t="s">
        <v>1521</v>
      </c>
      <c r="H34" s="541" t="s">
        <v>1521</v>
      </c>
      <c r="I34" s="541" t="s">
        <v>1521</v>
      </c>
      <c r="J34" s="541" t="s">
        <v>1521</v>
      </c>
      <c r="K34" s="541" t="s">
        <v>1521</v>
      </c>
      <c r="L34" s="541" t="s">
        <v>1521</v>
      </c>
      <c r="M34" s="541">
        <v>16233</v>
      </c>
      <c r="N34" s="541">
        <v>12261</v>
      </c>
      <c r="O34" s="541">
        <v>3136</v>
      </c>
      <c r="P34" s="541">
        <v>836</v>
      </c>
      <c r="Q34" s="541" t="s">
        <v>39</v>
      </c>
      <c r="R34" s="541" t="s">
        <v>39</v>
      </c>
      <c r="S34" s="541" t="s">
        <v>39</v>
      </c>
      <c r="T34" s="541" t="s">
        <v>39</v>
      </c>
      <c r="U34" s="541" t="s">
        <v>39</v>
      </c>
      <c r="V34" s="541" t="s">
        <v>39</v>
      </c>
      <c r="W34" s="541" t="s">
        <v>39</v>
      </c>
    </row>
    <row r="35" spans="1:23" ht="15.75" customHeight="1">
      <c r="A35" s="887" t="s">
        <v>1522</v>
      </c>
      <c r="B35" s="545">
        <v>16233</v>
      </c>
      <c r="C35" s="545" t="s">
        <v>1521</v>
      </c>
      <c r="D35" s="545" t="s">
        <v>1521</v>
      </c>
      <c r="E35" s="545" t="s">
        <v>1521</v>
      </c>
      <c r="F35" s="545" t="s">
        <v>1521</v>
      </c>
      <c r="G35" s="545" t="s">
        <v>1521</v>
      </c>
      <c r="H35" s="545" t="s">
        <v>1521</v>
      </c>
      <c r="I35" s="545" t="s">
        <v>1521</v>
      </c>
      <c r="J35" s="545" t="s">
        <v>1521</v>
      </c>
      <c r="K35" s="545" t="s">
        <v>1521</v>
      </c>
      <c r="L35" s="545" t="s">
        <v>1521</v>
      </c>
      <c r="M35" s="545">
        <v>16233</v>
      </c>
      <c r="N35" s="545">
        <v>12261</v>
      </c>
      <c r="O35" s="545">
        <v>3136</v>
      </c>
      <c r="P35" s="545">
        <v>836</v>
      </c>
      <c r="Q35" s="545" t="s">
        <v>39</v>
      </c>
      <c r="R35" s="545" t="s">
        <v>39</v>
      </c>
      <c r="S35" s="545" t="s">
        <v>39</v>
      </c>
      <c r="T35" s="545" t="s">
        <v>39</v>
      </c>
      <c r="U35" s="545" t="s">
        <v>39</v>
      </c>
      <c r="V35" s="545" t="s">
        <v>39</v>
      </c>
      <c r="W35" s="545" t="s">
        <v>39</v>
      </c>
    </row>
    <row r="36" spans="1:23" ht="15.75" customHeight="1">
      <c r="A36" s="834"/>
      <c r="B36" s="645"/>
      <c r="C36" s="645"/>
      <c r="D36" s="645"/>
      <c r="E36" s="645"/>
      <c r="F36" s="645"/>
      <c r="G36" s="645"/>
      <c r="H36" s="645"/>
      <c r="I36" s="645"/>
      <c r="J36" s="645"/>
      <c r="K36" s="645"/>
      <c r="L36" s="645"/>
      <c r="M36" s="645"/>
      <c r="N36" s="645"/>
      <c r="O36" s="645"/>
      <c r="P36" s="645"/>
      <c r="Q36" s="645"/>
      <c r="R36" s="645"/>
    </row>
    <row r="37" spans="1:23" ht="27" customHeight="1">
      <c r="A37" s="1111" t="s">
        <v>309</v>
      </c>
      <c r="B37" s="1111"/>
      <c r="C37" s="1111"/>
      <c r="D37" s="1111"/>
      <c r="E37" s="1111"/>
      <c r="F37" s="1111"/>
      <c r="G37" s="1111"/>
      <c r="H37" s="1111"/>
      <c r="I37" s="1111"/>
      <c r="J37" s="1111"/>
      <c r="K37" s="1111"/>
      <c r="L37" s="1111"/>
      <c r="M37" s="1111"/>
      <c r="N37" s="1111"/>
      <c r="O37" s="1111"/>
      <c r="P37" s="1111"/>
      <c r="Q37" s="1111"/>
      <c r="R37" s="1111"/>
    </row>
    <row r="38" spans="1:23" ht="27" customHeight="1">
      <c r="A38" s="823"/>
      <c r="B38" s="823"/>
      <c r="C38" s="823"/>
      <c r="D38" s="823"/>
      <c r="E38" s="823"/>
      <c r="F38" s="823"/>
      <c r="G38" s="823"/>
      <c r="H38" s="823"/>
      <c r="I38" s="823"/>
      <c r="J38" s="823"/>
      <c r="K38" s="823"/>
      <c r="L38" s="823"/>
      <c r="M38" s="823"/>
      <c r="N38" s="823"/>
      <c r="O38" s="823"/>
      <c r="P38" s="823"/>
      <c r="Q38" s="823"/>
      <c r="R38" s="823"/>
    </row>
    <row r="39" spans="1:23" ht="27" customHeight="1">
      <c r="A39" s="823"/>
      <c r="B39" s="823"/>
      <c r="C39" s="823"/>
      <c r="D39" s="823"/>
      <c r="E39" s="823"/>
      <c r="F39" s="823"/>
      <c r="G39" s="823"/>
      <c r="H39" s="823"/>
      <c r="I39" s="823"/>
      <c r="J39" s="823"/>
      <c r="K39" s="823"/>
      <c r="L39" s="823"/>
      <c r="M39" s="823"/>
      <c r="N39" s="823"/>
      <c r="O39" s="823"/>
      <c r="P39" s="823"/>
      <c r="Q39" s="823"/>
      <c r="R39" s="823"/>
    </row>
  </sheetData>
  <mergeCells count="6">
    <mergeCell ref="A37:R37"/>
    <mergeCell ref="A1:W1"/>
    <mergeCell ref="A2:A4"/>
    <mergeCell ref="B2:B4"/>
    <mergeCell ref="C2:L3"/>
    <mergeCell ref="M2:W3"/>
  </mergeCells>
  <hyperlinks>
    <hyperlink ref="X1" location="INDICE!A32" display="INDICE"/>
  </hyperlinks>
  <printOptions horizontalCentered="1"/>
  <pageMargins left="0.51181102362204722" right="0.51181102362204722" top="1.1023622047244095" bottom="0.51181102362204722" header="0.11811023622047245" footer="0.23622047244094491"/>
  <pageSetup paperSize="9" scale="47" firstPageNumber="91" orientation="landscape" useFirstPageNumber="1" r:id="rId1"/>
  <headerFooter scaleWithDoc="0">
    <oddHeader>&amp;C&amp;G</oddHeader>
    <oddFooter>&amp;C&amp;12 &amp;P</oddFooter>
  </headerFooter>
  <legacyDrawingHF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A1:X41"/>
  <sheetViews>
    <sheetView showGridLines="0" zoomScale="90" zoomScaleNormal="90" workbookViewId="0">
      <selection activeCell="B1" sqref="B1:Q1"/>
    </sheetView>
  </sheetViews>
  <sheetFormatPr baseColWidth="10" defaultColWidth="9.140625" defaultRowHeight="12.75"/>
  <cols>
    <col min="1" max="1" width="27.5703125" style="580" customWidth="1"/>
    <col min="2" max="2" width="14.5703125" style="580" customWidth="1"/>
    <col min="3" max="3" width="10.5703125" style="580" customWidth="1"/>
    <col min="4" max="4" width="11" style="580" customWidth="1"/>
    <col min="5" max="6" width="11.42578125" style="580" bestFit="1" customWidth="1"/>
    <col min="7" max="7" width="10.5703125" style="580" customWidth="1"/>
    <col min="8" max="9" width="12.28515625" style="580" bestFit="1" customWidth="1"/>
    <col min="10" max="10" width="11.85546875" style="580" bestFit="1" customWidth="1"/>
    <col min="11" max="13" width="11.5703125" style="580" customWidth="1"/>
    <col min="14" max="20" width="11.5703125" style="586" customWidth="1"/>
    <col min="21" max="16384" width="9.140625" style="586"/>
  </cols>
  <sheetData>
    <row r="1" spans="1:21" ht="45" customHeight="1">
      <c r="A1" s="1110" t="s">
        <v>1360</v>
      </c>
      <c r="B1" s="1110"/>
      <c r="C1" s="1110"/>
      <c r="D1" s="1110"/>
      <c r="E1" s="1110"/>
      <c r="F1" s="1110"/>
      <c r="G1" s="1110"/>
      <c r="H1" s="1110"/>
      <c r="I1" s="1110"/>
      <c r="J1" s="1110"/>
      <c r="K1" s="1110"/>
      <c r="L1" s="1110"/>
      <c r="M1" s="1110"/>
      <c r="N1" s="1110"/>
      <c r="O1" s="1110"/>
      <c r="P1" s="1110"/>
      <c r="Q1" s="1110"/>
      <c r="R1" s="1110"/>
      <c r="S1" s="1110"/>
      <c r="T1" s="1110"/>
      <c r="U1" s="240" t="s">
        <v>555</v>
      </c>
    </row>
    <row r="2" spans="1:21" s="580" customFormat="1" ht="3.75" customHeight="1">
      <c r="A2" s="658"/>
      <c r="B2" s="658"/>
      <c r="C2" s="658"/>
      <c r="D2" s="658"/>
      <c r="E2" s="658"/>
      <c r="F2" s="658"/>
      <c r="G2" s="658"/>
      <c r="H2" s="658"/>
      <c r="I2" s="658"/>
      <c r="J2" s="658"/>
      <c r="K2" s="658"/>
      <c r="L2" s="845"/>
      <c r="M2" s="845"/>
    </row>
    <row r="3" spans="1:21" s="597" customFormat="1" ht="15" customHeight="1">
      <c r="A3" s="1176" t="s">
        <v>317</v>
      </c>
      <c r="B3" s="1176" t="s">
        <v>682</v>
      </c>
      <c r="C3" s="1176" t="s">
        <v>316</v>
      </c>
      <c r="D3" s="1176"/>
      <c r="E3" s="1176"/>
      <c r="F3" s="1176"/>
      <c r="G3" s="1176"/>
      <c r="H3" s="1176"/>
      <c r="I3" s="1176"/>
      <c r="J3" s="1176"/>
      <c r="K3" s="1176"/>
      <c r="L3" s="1176"/>
      <c r="M3" s="1176"/>
      <c r="N3" s="1176"/>
      <c r="O3" s="1176"/>
      <c r="P3" s="1176"/>
      <c r="Q3" s="1176"/>
      <c r="R3" s="1176"/>
      <c r="S3" s="1176"/>
      <c r="T3" s="1176"/>
    </row>
    <row r="4" spans="1:21" s="597" customFormat="1" ht="15" customHeight="1">
      <c r="A4" s="1176"/>
      <c r="B4" s="1176"/>
      <c r="C4" s="1178" t="s">
        <v>329</v>
      </c>
      <c r="D4" s="1178"/>
      <c r="E4" s="1178"/>
      <c r="F4" s="1178"/>
      <c r="G4" s="1179" t="s">
        <v>333</v>
      </c>
      <c r="H4" s="1179"/>
      <c r="I4" s="1179"/>
      <c r="J4" s="1179" t="s">
        <v>332</v>
      </c>
      <c r="K4" s="1179"/>
      <c r="L4" s="1179"/>
      <c r="M4" s="1179"/>
      <c r="N4" s="1179"/>
      <c r="O4" s="1179" t="s">
        <v>1077</v>
      </c>
      <c r="P4" s="1179"/>
      <c r="Q4" s="1179"/>
      <c r="R4" s="1179" t="s">
        <v>1078</v>
      </c>
      <c r="S4" s="1179"/>
      <c r="T4" s="1179"/>
    </row>
    <row r="5" spans="1:21" s="597" customFormat="1" ht="30" customHeight="1">
      <c r="A5" s="1177"/>
      <c r="B5" s="1177"/>
      <c r="C5" s="838" t="s">
        <v>314</v>
      </c>
      <c r="D5" s="838" t="s">
        <v>315</v>
      </c>
      <c r="E5" s="838" t="s">
        <v>394</v>
      </c>
      <c r="F5" s="838" t="s">
        <v>1057</v>
      </c>
      <c r="G5" s="838" t="s">
        <v>314</v>
      </c>
      <c r="H5" s="838" t="s">
        <v>1064</v>
      </c>
      <c r="I5" s="838" t="s">
        <v>391</v>
      </c>
      <c r="J5" s="838" t="s">
        <v>314</v>
      </c>
      <c r="K5" s="838" t="s">
        <v>1054</v>
      </c>
      <c r="L5" s="838" t="s">
        <v>1055</v>
      </c>
      <c r="M5" s="838" t="s">
        <v>1056</v>
      </c>
      <c r="N5" s="838" t="s">
        <v>1065</v>
      </c>
      <c r="O5" s="838" t="s">
        <v>314</v>
      </c>
      <c r="P5" s="838" t="s">
        <v>313</v>
      </c>
      <c r="Q5" s="838" t="s">
        <v>340</v>
      </c>
      <c r="R5" s="838" t="s">
        <v>314</v>
      </c>
      <c r="S5" s="838" t="s">
        <v>313</v>
      </c>
      <c r="T5" s="838" t="s">
        <v>340</v>
      </c>
    </row>
    <row r="6" spans="1:21">
      <c r="A6" s="659" t="s">
        <v>11</v>
      </c>
      <c r="B6" s="663">
        <f>SUM(C6,G6,J6,O6,R6)</f>
        <v>5839618</v>
      </c>
      <c r="C6" s="545">
        <v>1387818</v>
      </c>
      <c r="D6" s="545">
        <v>358597</v>
      </c>
      <c r="E6" s="545">
        <v>473174</v>
      </c>
      <c r="F6" s="545">
        <v>556047</v>
      </c>
      <c r="G6" s="545">
        <v>874034</v>
      </c>
      <c r="H6" s="545">
        <v>346997</v>
      </c>
      <c r="I6" s="545">
        <v>527037</v>
      </c>
      <c r="J6" s="545">
        <v>2847667</v>
      </c>
      <c r="K6" s="545">
        <v>1625075</v>
      </c>
      <c r="L6" s="545">
        <v>671012</v>
      </c>
      <c r="M6" s="545">
        <v>338246</v>
      </c>
      <c r="N6" s="545">
        <v>213334</v>
      </c>
      <c r="O6" s="545">
        <v>300042</v>
      </c>
      <c r="P6" s="545">
        <v>210989</v>
      </c>
      <c r="Q6" s="545">
        <v>89053</v>
      </c>
      <c r="R6" s="545">
        <v>430057</v>
      </c>
      <c r="S6" s="545">
        <v>339826</v>
      </c>
      <c r="T6" s="545">
        <v>90231</v>
      </c>
    </row>
    <row r="7" spans="1:21">
      <c r="A7" s="660" t="s">
        <v>114</v>
      </c>
      <c r="B7" s="664">
        <f t="shared" ref="B7:B36" si="0">SUM(C7,G7,J7,O7,R7)</f>
        <v>2703654</v>
      </c>
      <c r="C7" s="541">
        <v>614690</v>
      </c>
      <c r="D7" s="541">
        <v>168709</v>
      </c>
      <c r="E7" s="541">
        <v>207430</v>
      </c>
      <c r="F7" s="541">
        <v>238551</v>
      </c>
      <c r="G7" s="541">
        <v>385395</v>
      </c>
      <c r="H7" s="541">
        <v>153244</v>
      </c>
      <c r="I7" s="541">
        <v>232151</v>
      </c>
      <c r="J7" s="541">
        <v>1371104</v>
      </c>
      <c r="K7" s="541">
        <v>798475</v>
      </c>
      <c r="L7" s="541">
        <v>316997</v>
      </c>
      <c r="M7" s="541">
        <v>152684</v>
      </c>
      <c r="N7" s="541">
        <v>102948</v>
      </c>
      <c r="O7" s="541">
        <v>131473</v>
      </c>
      <c r="P7" s="541">
        <v>87956</v>
      </c>
      <c r="Q7" s="541">
        <v>43517</v>
      </c>
      <c r="R7" s="541">
        <v>200992</v>
      </c>
      <c r="S7" s="541">
        <v>155105</v>
      </c>
      <c r="T7" s="541">
        <v>45887</v>
      </c>
    </row>
    <row r="8" spans="1:21">
      <c r="A8" s="839" t="s">
        <v>13</v>
      </c>
      <c r="B8" s="663">
        <f t="shared" si="0"/>
        <v>335931</v>
      </c>
      <c r="C8" s="545">
        <v>90925</v>
      </c>
      <c r="D8" s="545">
        <v>24851</v>
      </c>
      <c r="E8" s="545">
        <v>28691</v>
      </c>
      <c r="F8" s="545">
        <v>37383</v>
      </c>
      <c r="G8" s="545">
        <v>55565</v>
      </c>
      <c r="H8" s="545">
        <v>24784</v>
      </c>
      <c r="I8" s="545">
        <v>30781</v>
      </c>
      <c r="J8" s="545">
        <v>155966</v>
      </c>
      <c r="K8" s="545">
        <v>87510</v>
      </c>
      <c r="L8" s="545">
        <v>36130</v>
      </c>
      <c r="M8" s="545">
        <v>18714</v>
      </c>
      <c r="N8" s="545">
        <v>13612</v>
      </c>
      <c r="O8" s="545">
        <v>12836</v>
      </c>
      <c r="P8" s="545">
        <v>7963</v>
      </c>
      <c r="Q8" s="545">
        <v>4873</v>
      </c>
      <c r="R8" s="545">
        <v>20639</v>
      </c>
      <c r="S8" s="545">
        <v>15668</v>
      </c>
      <c r="T8" s="545">
        <v>4971</v>
      </c>
    </row>
    <row r="9" spans="1:21">
      <c r="A9" s="661" t="s">
        <v>14</v>
      </c>
      <c r="B9" s="664">
        <f t="shared" si="0"/>
        <v>97171</v>
      </c>
      <c r="C9" s="541">
        <v>22594</v>
      </c>
      <c r="D9" s="541">
        <v>5109</v>
      </c>
      <c r="E9" s="541">
        <v>8166</v>
      </c>
      <c r="F9" s="541">
        <v>9319</v>
      </c>
      <c r="G9" s="541">
        <v>13942</v>
      </c>
      <c r="H9" s="541">
        <v>5045</v>
      </c>
      <c r="I9" s="541">
        <v>8897</v>
      </c>
      <c r="J9" s="541">
        <v>48310</v>
      </c>
      <c r="K9" s="541">
        <v>29527</v>
      </c>
      <c r="L9" s="541">
        <v>10867</v>
      </c>
      <c r="M9" s="541">
        <v>4825</v>
      </c>
      <c r="N9" s="541">
        <v>3091</v>
      </c>
      <c r="O9" s="541">
        <v>6026</v>
      </c>
      <c r="P9" s="541">
        <v>4220</v>
      </c>
      <c r="Q9" s="541">
        <v>1806</v>
      </c>
      <c r="R9" s="541">
        <v>6299</v>
      </c>
      <c r="S9" s="541">
        <v>4328</v>
      </c>
      <c r="T9" s="541">
        <v>1971</v>
      </c>
    </row>
    <row r="10" spans="1:21">
      <c r="A10" s="839" t="s">
        <v>15</v>
      </c>
      <c r="B10" s="663">
        <f t="shared" si="0"/>
        <v>96117</v>
      </c>
      <c r="C10" s="545">
        <v>27483</v>
      </c>
      <c r="D10" s="545">
        <v>5932</v>
      </c>
      <c r="E10" s="545">
        <v>9309</v>
      </c>
      <c r="F10" s="545">
        <v>12242</v>
      </c>
      <c r="G10" s="545">
        <v>14936</v>
      </c>
      <c r="H10" s="545">
        <v>6214</v>
      </c>
      <c r="I10" s="545">
        <v>8722</v>
      </c>
      <c r="J10" s="545">
        <v>40406</v>
      </c>
      <c r="K10" s="545">
        <v>26347</v>
      </c>
      <c r="L10" s="545">
        <v>8118</v>
      </c>
      <c r="M10" s="545">
        <v>3318</v>
      </c>
      <c r="N10" s="545">
        <v>2623</v>
      </c>
      <c r="O10" s="545">
        <v>6171</v>
      </c>
      <c r="P10" s="545">
        <v>4758</v>
      </c>
      <c r="Q10" s="545">
        <v>1413</v>
      </c>
      <c r="R10" s="545">
        <v>7121</v>
      </c>
      <c r="S10" s="545">
        <v>5813</v>
      </c>
      <c r="T10" s="545">
        <v>1308</v>
      </c>
    </row>
    <row r="11" spans="1:21">
      <c r="A11" s="661" t="s">
        <v>16</v>
      </c>
      <c r="B11" s="664">
        <f t="shared" si="0"/>
        <v>71527</v>
      </c>
      <c r="C11" s="541">
        <v>16206</v>
      </c>
      <c r="D11" s="541">
        <v>4832</v>
      </c>
      <c r="E11" s="541">
        <v>5501</v>
      </c>
      <c r="F11" s="541">
        <v>5873</v>
      </c>
      <c r="G11" s="541">
        <v>9743</v>
      </c>
      <c r="H11" s="541">
        <v>3629</v>
      </c>
      <c r="I11" s="541">
        <v>6114</v>
      </c>
      <c r="J11" s="541">
        <v>35405</v>
      </c>
      <c r="K11" s="541">
        <v>20842</v>
      </c>
      <c r="L11" s="541">
        <v>8542</v>
      </c>
      <c r="M11" s="541">
        <v>3761</v>
      </c>
      <c r="N11" s="541">
        <v>2260</v>
      </c>
      <c r="O11" s="541">
        <v>3947</v>
      </c>
      <c r="P11" s="541">
        <v>2402</v>
      </c>
      <c r="Q11" s="541">
        <v>1545</v>
      </c>
      <c r="R11" s="541">
        <v>6226</v>
      </c>
      <c r="S11" s="541">
        <v>4750</v>
      </c>
      <c r="T11" s="541">
        <v>1476</v>
      </c>
    </row>
    <row r="12" spans="1:21">
      <c r="A12" s="839" t="s">
        <v>17</v>
      </c>
      <c r="B12" s="663">
        <f t="shared" si="0"/>
        <v>142283</v>
      </c>
      <c r="C12" s="545">
        <v>33867</v>
      </c>
      <c r="D12" s="545">
        <v>9714</v>
      </c>
      <c r="E12" s="545">
        <v>11577</v>
      </c>
      <c r="F12" s="545">
        <v>12576</v>
      </c>
      <c r="G12" s="545">
        <v>20577</v>
      </c>
      <c r="H12" s="545">
        <v>7568</v>
      </c>
      <c r="I12" s="545">
        <v>13009</v>
      </c>
      <c r="J12" s="545">
        <v>70425</v>
      </c>
      <c r="K12" s="545">
        <v>43802</v>
      </c>
      <c r="L12" s="545">
        <v>16521</v>
      </c>
      <c r="M12" s="545">
        <v>6357</v>
      </c>
      <c r="N12" s="545">
        <v>3745</v>
      </c>
      <c r="O12" s="545">
        <v>7499</v>
      </c>
      <c r="P12" s="545">
        <v>5038</v>
      </c>
      <c r="Q12" s="545">
        <v>2461</v>
      </c>
      <c r="R12" s="545">
        <v>9915</v>
      </c>
      <c r="S12" s="545">
        <v>7649</v>
      </c>
      <c r="T12" s="545">
        <v>2266</v>
      </c>
    </row>
    <row r="13" spans="1:21">
      <c r="A13" s="661" t="s">
        <v>18</v>
      </c>
      <c r="B13" s="664">
        <f t="shared" si="0"/>
        <v>223260</v>
      </c>
      <c r="C13" s="541">
        <v>59285</v>
      </c>
      <c r="D13" s="541">
        <v>11103</v>
      </c>
      <c r="E13" s="541">
        <v>20228</v>
      </c>
      <c r="F13" s="541">
        <v>27954</v>
      </c>
      <c r="G13" s="541">
        <v>38508</v>
      </c>
      <c r="H13" s="541">
        <v>17962</v>
      </c>
      <c r="I13" s="541">
        <v>20546</v>
      </c>
      <c r="J13" s="541">
        <v>102101</v>
      </c>
      <c r="K13" s="541">
        <v>59121</v>
      </c>
      <c r="L13" s="541">
        <v>23359</v>
      </c>
      <c r="M13" s="541">
        <v>10941</v>
      </c>
      <c r="N13" s="541">
        <v>8680</v>
      </c>
      <c r="O13" s="541">
        <v>8653</v>
      </c>
      <c r="P13" s="541">
        <v>5495</v>
      </c>
      <c r="Q13" s="541">
        <v>3158</v>
      </c>
      <c r="R13" s="541">
        <v>14713</v>
      </c>
      <c r="S13" s="541">
        <v>11775</v>
      </c>
      <c r="T13" s="541">
        <v>2938</v>
      </c>
    </row>
    <row r="14" spans="1:21">
      <c r="A14" s="839" t="s">
        <v>19</v>
      </c>
      <c r="B14" s="663">
        <f t="shared" si="0"/>
        <v>125137</v>
      </c>
      <c r="C14" s="545">
        <v>30439</v>
      </c>
      <c r="D14" s="545">
        <v>9214</v>
      </c>
      <c r="E14" s="545">
        <v>10065</v>
      </c>
      <c r="F14" s="545">
        <v>11160</v>
      </c>
      <c r="G14" s="545">
        <v>20225</v>
      </c>
      <c r="H14" s="545">
        <v>7793</v>
      </c>
      <c r="I14" s="545">
        <v>12432</v>
      </c>
      <c r="J14" s="545">
        <v>58568</v>
      </c>
      <c r="K14" s="545">
        <v>36999</v>
      </c>
      <c r="L14" s="545">
        <v>13013</v>
      </c>
      <c r="M14" s="545">
        <v>4901</v>
      </c>
      <c r="N14" s="545">
        <v>3655</v>
      </c>
      <c r="O14" s="545">
        <v>8492</v>
      </c>
      <c r="P14" s="545">
        <v>6155</v>
      </c>
      <c r="Q14" s="545">
        <v>2337</v>
      </c>
      <c r="R14" s="545">
        <v>7413</v>
      </c>
      <c r="S14" s="545">
        <v>5239</v>
      </c>
      <c r="T14" s="545">
        <v>2174</v>
      </c>
    </row>
    <row r="15" spans="1:21">
      <c r="A15" s="661" t="s">
        <v>20</v>
      </c>
      <c r="B15" s="664">
        <f t="shared" si="0"/>
        <v>182185</v>
      </c>
      <c r="C15" s="541">
        <v>47235</v>
      </c>
      <c r="D15" s="541">
        <v>15630</v>
      </c>
      <c r="E15" s="541">
        <v>14854</v>
      </c>
      <c r="F15" s="541">
        <v>16751</v>
      </c>
      <c r="G15" s="541">
        <v>21407</v>
      </c>
      <c r="H15" s="541">
        <v>8743</v>
      </c>
      <c r="I15" s="541">
        <v>12664</v>
      </c>
      <c r="J15" s="541">
        <v>82545</v>
      </c>
      <c r="K15" s="541">
        <v>48553</v>
      </c>
      <c r="L15" s="541">
        <v>18553</v>
      </c>
      <c r="M15" s="541">
        <v>8632</v>
      </c>
      <c r="N15" s="541">
        <v>6807</v>
      </c>
      <c r="O15" s="541">
        <v>10803</v>
      </c>
      <c r="P15" s="541">
        <v>7520</v>
      </c>
      <c r="Q15" s="541">
        <v>3283</v>
      </c>
      <c r="R15" s="541">
        <v>20195</v>
      </c>
      <c r="S15" s="541">
        <v>15220</v>
      </c>
      <c r="T15" s="541">
        <v>4975</v>
      </c>
    </row>
    <row r="16" spans="1:21">
      <c r="A16" s="839" t="s">
        <v>21</v>
      </c>
      <c r="B16" s="663">
        <f t="shared" si="0"/>
        <v>1032361</v>
      </c>
      <c r="C16" s="545">
        <v>210213</v>
      </c>
      <c r="D16" s="545">
        <v>61321</v>
      </c>
      <c r="E16" s="545">
        <v>71800</v>
      </c>
      <c r="F16" s="545">
        <v>77092</v>
      </c>
      <c r="G16" s="545">
        <v>134886</v>
      </c>
      <c r="H16" s="545">
        <v>52800</v>
      </c>
      <c r="I16" s="545">
        <v>82086</v>
      </c>
      <c r="J16" s="545">
        <v>554347</v>
      </c>
      <c r="K16" s="545">
        <v>322944</v>
      </c>
      <c r="L16" s="545">
        <v>127435</v>
      </c>
      <c r="M16" s="545">
        <v>63307</v>
      </c>
      <c r="N16" s="545">
        <v>40661</v>
      </c>
      <c r="O16" s="545">
        <v>49492</v>
      </c>
      <c r="P16" s="545">
        <v>32299</v>
      </c>
      <c r="Q16" s="545">
        <v>17193</v>
      </c>
      <c r="R16" s="545">
        <v>83423</v>
      </c>
      <c r="S16" s="545">
        <v>65912</v>
      </c>
      <c r="T16" s="545">
        <v>17511</v>
      </c>
    </row>
    <row r="17" spans="1:20">
      <c r="A17" s="661" t="s">
        <v>22</v>
      </c>
      <c r="B17" s="664">
        <f t="shared" si="0"/>
        <v>211778</v>
      </c>
      <c r="C17" s="541">
        <v>37409</v>
      </c>
      <c r="D17" s="541">
        <v>12150</v>
      </c>
      <c r="E17" s="541">
        <v>13811</v>
      </c>
      <c r="F17" s="541">
        <v>11448</v>
      </c>
      <c r="G17" s="541">
        <v>29704</v>
      </c>
      <c r="H17" s="541">
        <v>8949</v>
      </c>
      <c r="I17" s="541">
        <v>20755</v>
      </c>
      <c r="J17" s="541">
        <v>122696</v>
      </c>
      <c r="K17" s="541">
        <v>71642</v>
      </c>
      <c r="L17" s="541">
        <v>29754</v>
      </c>
      <c r="M17" s="541">
        <v>13503</v>
      </c>
      <c r="N17" s="541">
        <v>7797</v>
      </c>
      <c r="O17" s="541">
        <v>8441</v>
      </c>
      <c r="P17" s="541">
        <v>5902</v>
      </c>
      <c r="Q17" s="541">
        <v>2539</v>
      </c>
      <c r="R17" s="541">
        <v>13528</v>
      </c>
      <c r="S17" s="541">
        <v>10426</v>
      </c>
      <c r="T17" s="541">
        <v>3102</v>
      </c>
    </row>
    <row r="18" spans="1:20">
      <c r="A18" s="839" t="s">
        <v>23</v>
      </c>
      <c r="B18" s="663">
        <f t="shared" si="0"/>
        <v>185904</v>
      </c>
      <c r="C18" s="545">
        <v>39034</v>
      </c>
      <c r="D18" s="545">
        <v>8853</v>
      </c>
      <c r="E18" s="545">
        <v>13428</v>
      </c>
      <c r="F18" s="545">
        <v>16753</v>
      </c>
      <c r="G18" s="545">
        <v>25902</v>
      </c>
      <c r="H18" s="545">
        <v>9757</v>
      </c>
      <c r="I18" s="545">
        <v>16145</v>
      </c>
      <c r="J18" s="545">
        <v>100335</v>
      </c>
      <c r="K18" s="545">
        <v>51188</v>
      </c>
      <c r="L18" s="545">
        <v>24705</v>
      </c>
      <c r="M18" s="545">
        <v>14425</v>
      </c>
      <c r="N18" s="545">
        <v>10017</v>
      </c>
      <c r="O18" s="545">
        <v>9113</v>
      </c>
      <c r="P18" s="545">
        <v>6204</v>
      </c>
      <c r="Q18" s="545">
        <v>2909</v>
      </c>
      <c r="R18" s="545">
        <v>11520</v>
      </c>
      <c r="S18" s="545">
        <v>8325</v>
      </c>
      <c r="T18" s="545">
        <v>3195</v>
      </c>
    </row>
    <row r="19" spans="1:20">
      <c r="A19" s="660" t="s">
        <v>113</v>
      </c>
      <c r="B19" s="664">
        <f t="shared" si="0"/>
        <v>2666606</v>
      </c>
      <c r="C19" s="541">
        <v>656516</v>
      </c>
      <c r="D19" s="541">
        <v>161065</v>
      </c>
      <c r="E19" s="541">
        <v>226062</v>
      </c>
      <c r="F19" s="541">
        <v>269389</v>
      </c>
      <c r="G19" s="541">
        <v>421240</v>
      </c>
      <c r="H19" s="541">
        <v>169469</v>
      </c>
      <c r="I19" s="541">
        <v>251771</v>
      </c>
      <c r="J19" s="541">
        <v>1251712</v>
      </c>
      <c r="K19" s="541">
        <v>681203</v>
      </c>
      <c r="L19" s="541">
        <v>304753</v>
      </c>
      <c r="M19" s="541">
        <v>166909</v>
      </c>
      <c r="N19" s="541">
        <v>98847</v>
      </c>
      <c r="O19" s="541">
        <v>144387</v>
      </c>
      <c r="P19" s="541">
        <v>104514</v>
      </c>
      <c r="Q19" s="541">
        <v>39873</v>
      </c>
      <c r="R19" s="541">
        <v>192751</v>
      </c>
      <c r="S19" s="541">
        <v>153648</v>
      </c>
      <c r="T19" s="541">
        <v>39103</v>
      </c>
    </row>
    <row r="20" spans="1:20">
      <c r="A20" s="839" t="s">
        <v>25</v>
      </c>
      <c r="B20" s="663">
        <f t="shared" si="0"/>
        <v>228817</v>
      </c>
      <c r="C20" s="545">
        <v>56000</v>
      </c>
      <c r="D20" s="545">
        <v>14936</v>
      </c>
      <c r="E20" s="545">
        <v>16937</v>
      </c>
      <c r="F20" s="545">
        <v>24127</v>
      </c>
      <c r="G20" s="545">
        <v>29749</v>
      </c>
      <c r="H20" s="545">
        <v>11824</v>
      </c>
      <c r="I20" s="545">
        <v>17925</v>
      </c>
      <c r="J20" s="545">
        <v>108441</v>
      </c>
      <c r="K20" s="545">
        <v>64760</v>
      </c>
      <c r="L20" s="545">
        <v>24938</v>
      </c>
      <c r="M20" s="545">
        <v>11844</v>
      </c>
      <c r="N20" s="545">
        <v>6899</v>
      </c>
      <c r="O20" s="545">
        <v>14900</v>
      </c>
      <c r="P20" s="545">
        <v>10260</v>
      </c>
      <c r="Q20" s="545">
        <v>4640</v>
      </c>
      <c r="R20" s="545">
        <v>19727</v>
      </c>
      <c r="S20" s="545">
        <v>14901</v>
      </c>
      <c r="T20" s="545">
        <v>4826</v>
      </c>
    </row>
    <row r="21" spans="1:20">
      <c r="A21" s="661" t="s">
        <v>26</v>
      </c>
      <c r="B21" s="664">
        <f t="shared" si="0"/>
        <v>235710</v>
      </c>
      <c r="C21" s="541">
        <v>52357</v>
      </c>
      <c r="D21" s="541">
        <v>12414</v>
      </c>
      <c r="E21" s="541">
        <v>19967</v>
      </c>
      <c r="F21" s="541">
        <v>19976</v>
      </c>
      <c r="G21" s="541">
        <v>33423</v>
      </c>
      <c r="H21" s="541">
        <v>11043</v>
      </c>
      <c r="I21" s="541">
        <v>22380</v>
      </c>
      <c r="J21" s="541">
        <v>117463</v>
      </c>
      <c r="K21" s="541">
        <v>71802</v>
      </c>
      <c r="L21" s="541">
        <v>28917</v>
      </c>
      <c r="M21" s="541">
        <v>10629</v>
      </c>
      <c r="N21" s="541">
        <v>6115</v>
      </c>
      <c r="O21" s="541">
        <v>14648</v>
      </c>
      <c r="P21" s="541">
        <v>9274</v>
      </c>
      <c r="Q21" s="541">
        <v>5374</v>
      </c>
      <c r="R21" s="541">
        <v>17819</v>
      </c>
      <c r="S21" s="541">
        <v>12851</v>
      </c>
      <c r="T21" s="541">
        <v>4968</v>
      </c>
    </row>
    <row r="22" spans="1:20">
      <c r="A22" s="839" t="s">
        <v>27</v>
      </c>
      <c r="B22" s="663">
        <f t="shared" si="0"/>
        <v>1254077</v>
      </c>
      <c r="C22" s="545">
        <v>319594</v>
      </c>
      <c r="D22" s="545">
        <v>79257</v>
      </c>
      <c r="E22" s="545">
        <v>101442</v>
      </c>
      <c r="F22" s="545">
        <v>138895</v>
      </c>
      <c r="G22" s="545">
        <v>210501</v>
      </c>
      <c r="H22" s="545">
        <v>93063</v>
      </c>
      <c r="I22" s="545">
        <v>117438</v>
      </c>
      <c r="J22" s="545">
        <v>589545</v>
      </c>
      <c r="K22" s="545">
        <v>310544</v>
      </c>
      <c r="L22" s="545">
        <v>144733</v>
      </c>
      <c r="M22" s="545">
        <v>86507</v>
      </c>
      <c r="N22" s="545">
        <v>47761</v>
      </c>
      <c r="O22" s="545">
        <v>58008</v>
      </c>
      <c r="P22" s="545">
        <v>41341</v>
      </c>
      <c r="Q22" s="545">
        <v>16667</v>
      </c>
      <c r="R22" s="545">
        <v>76429</v>
      </c>
      <c r="S22" s="545">
        <v>60878</v>
      </c>
      <c r="T22" s="545">
        <v>15551</v>
      </c>
    </row>
    <row r="23" spans="1:20">
      <c r="A23" s="661" t="s">
        <v>28</v>
      </c>
      <c r="B23" s="664">
        <f t="shared" si="0"/>
        <v>291388</v>
      </c>
      <c r="C23" s="541">
        <v>68501</v>
      </c>
      <c r="D23" s="541">
        <v>18001</v>
      </c>
      <c r="E23" s="541">
        <v>28349</v>
      </c>
      <c r="F23" s="541">
        <v>22151</v>
      </c>
      <c r="G23" s="541">
        <v>48723</v>
      </c>
      <c r="H23" s="541">
        <v>16559</v>
      </c>
      <c r="I23" s="541">
        <v>32164</v>
      </c>
      <c r="J23" s="541">
        <v>128837</v>
      </c>
      <c r="K23" s="541">
        <v>65733</v>
      </c>
      <c r="L23" s="541">
        <v>29628</v>
      </c>
      <c r="M23" s="541">
        <v>20070</v>
      </c>
      <c r="N23" s="541">
        <v>13406</v>
      </c>
      <c r="O23" s="541">
        <v>20115</v>
      </c>
      <c r="P23" s="541">
        <v>14901</v>
      </c>
      <c r="Q23" s="541">
        <v>5214</v>
      </c>
      <c r="R23" s="541">
        <v>25212</v>
      </c>
      <c r="S23" s="541">
        <v>20516</v>
      </c>
      <c r="T23" s="541">
        <v>4696</v>
      </c>
    </row>
    <row r="24" spans="1:20">
      <c r="A24" s="839" t="s">
        <v>29</v>
      </c>
      <c r="B24" s="663">
        <f t="shared" si="0"/>
        <v>441917</v>
      </c>
      <c r="C24" s="545">
        <v>104565</v>
      </c>
      <c r="D24" s="545">
        <v>27725</v>
      </c>
      <c r="E24" s="545">
        <v>39076</v>
      </c>
      <c r="F24" s="545">
        <v>37764</v>
      </c>
      <c r="G24" s="545">
        <v>71058</v>
      </c>
      <c r="H24" s="545">
        <v>28127</v>
      </c>
      <c r="I24" s="545">
        <v>42931</v>
      </c>
      <c r="J24" s="545">
        <v>203046</v>
      </c>
      <c r="K24" s="545">
        <v>113591</v>
      </c>
      <c r="L24" s="545">
        <v>49435</v>
      </c>
      <c r="M24" s="545">
        <v>24184</v>
      </c>
      <c r="N24" s="545">
        <v>15836</v>
      </c>
      <c r="O24" s="545">
        <v>26073</v>
      </c>
      <c r="P24" s="545">
        <v>21898</v>
      </c>
      <c r="Q24" s="545">
        <v>4175</v>
      </c>
      <c r="R24" s="545">
        <v>37175</v>
      </c>
      <c r="S24" s="545">
        <v>32082</v>
      </c>
      <c r="T24" s="545">
        <v>5093</v>
      </c>
    </row>
    <row r="25" spans="1:20">
      <c r="A25" s="661" t="s">
        <v>30</v>
      </c>
      <c r="B25" s="664">
        <f t="shared" si="0"/>
        <v>214697</v>
      </c>
      <c r="C25" s="541">
        <v>55499</v>
      </c>
      <c r="D25" s="541">
        <v>8732</v>
      </c>
      <c r="E25" s="541">
        <v>20291</v>
      </c>
      <c r="F25" s="541">
        <v>26476</v>
      </c>
      <c r="G25" s="541">
        <v>27786</v>
      </c>
      <c r="H25" s="541">
        <v>8853</v>
      </c>
      <c r="I25" s="541">
        <v>18933</v>
      </c>
      <c r="J25" s="541">
        <v>104380</v>
      </c>
      <c r="K25" s="541">
        <v>54773</v>
      </c>
      <c r="L25" s="541">
        <v>27102</v>
      </c>
      <c r="M25" s="541">
        <v>13675</v>
      </c>
      <c r="N25" s="541">
        <v>8830</v>
      </c>
      <c r="O25" s="541">
        <v>10643</v>
      </c>
      <c r="P25" s="541">
        <v>6840</v>
      </c>
      <c r="Q25" s="541">
        <v>3803</v>
      </c>
      <c r="R25" s="541">
        <v>16389</v>
      </c>
      <c r="S25" s="541">
        <v>12420</v>
      </c>
      <c r="T25" s="541">
        <v>3969</v>
      </c>
    </row>
    <row r="26" spans="1:20">
      <c r="A26" s="659" t="s">
        <v>112</v>
      </c>
      <c r="B26" s="663">
        <f t="shared" si="0"/>
        <v>446547</v>
      </c>
      <c r="C26" s="545">
        <v>113053</v>
      </c>
      <c r="D26" s="545">
        <v>27915</v>
      </c>
      <c r="E26" s="545">
        <v>38366</v>
      </c>
      <c r="F26" s="545">
        <v>46772</v>
      </c>
      <c r="G26" s="545">
        <v>63854</v>
      </c>
      <c r="H26" s="545">
        <v>23200</v>
      </c>
      <c r="I26" s="545">
        <v>40654</v>
      </c>
      <c r="J26" s="545">
        <v>212652</v>
      </c>
      <c r="K26" s="545">
        <v>136914</v>
      </c>
      <c r="L26" s="545">
        <v>46819</v>
      </c>
      <c r="M26" s="545">
        <v>17804</v>
      </c>
      <c r="N26" s="545">
        <v>11115</v>
      </c>
      <c r="O26" s="545">
        <v>23015</v>
      </c>
      <c r="P26" s="545">
        <v>17491</v>
      </c>
      <c r="Q26" s="545">
        <v>5524</v>
      </c>
      <c r="R26" s="545">
        <v>33973</v>
      </c>
      <c r="S26" s="545">
        <v>28860</v>
      </c>
      <c r="T26" s="545">
        <v>5113</v>
      </c>
    </row>
    <row r="27" spans="1:20">
      <c r="A27" s="661" t="s">
        <v>78</v>
      </c>
      <c r="B27" s="664">
        <f t="shared" si="0"/>
        <v>97982</v>
      </c>
      <c r="C27" s="541">
        <v>29927</v>
      </c>
      <c r="D27" s="541">
        <v>5140</v>
      </c>
      <c r="E27" s="541">
        <v>11682</v>
      </c>
      <c r="F27" s="541">
        <v>13105</v>
      </c>
      <c r="G27" s="541">
        <v>14888</v>
      </c>
      <c r="H27" s="541">
        <v>6280</v>
      </c>
      <c r="I27" s="541">
        <v>8608</v>
      </c>
      <c r="J27" s="541">
        <v>38983</v>
      </c>
      <c r="K27" s="541">
        <v>25840</v>
      </c>
      <c r="L27" s="541">
        <v>8261</v>
      </c>
      <c r="M27" s="541">
        <v>2931</v>
      </c>
      <c r="N27" s="541">
        <v>1951</v>
      </c>
      <c r="O27" s="541">
        <v>5940</v>
      </c>
      <c r="P27" s="541">
        <v>4366</v>
      </c>
      <c r="Q27" s="541">
        <v>1574</v>
      </c>
      <c r="R27" s="541">
        <v>8244</v>
      </c>
      <c r="S27" s="541">
        <v>6822</v>
      </c>
      <c r="T27" s="541">
        <v>1422</v>
      </c>
    </row>
    <row r="28" spans="1:20">
      <c r="A28" s="839" t="s">
        <v>84</v>
      </c>
      <c r="B28" s="663">
        <f t="shared" si="0"/>
        <v>92041</v>
      </c>
      <c r="C28" s="545">
        <v>23561</v>
      </c>
      <c r="D28" s="545">
        <v>5972</v>
      </c>
      <c r="E28" s="545">
        <v>6386</v>
      </c>
      <c r="F28" s="545">
        <v>11203</v>
      </c>
      <c r="G28" s="545">
        <v>12816</v>
      </c>
      <c r="H28" s="545">
        <v>4367</v>
      </c>
      <c r="I28" s="545">
        <v>8449</v>
      </c>
      <c r="J28" s="545">
        <v>47393</v>
      </c>
      <c r="K28" s="545">
        <v>29546</v>
      </c>
      <c r="L28" s="545">
        <v>9998</v>
      </c>
      <c r="M28" s="545">
        <v>4877</v>
      </c>
      <c r="N28" s="545">
        <v>2972</v>
      </c>
      <c r="O28" s="545">
        <v>3698</v>
      </c>
      <c r="P28" s="545">
        <v>2534</v>
      </c>
      <c r="Q28" s="545">
        <v>1164</v>
      </c>
      <c r="R28" s="545">
        <v>4573</v>
      </c>
      <c r="S28" s="545">
        <v>3507</v>
      </c>
      <c r="T28" s="545">
        <v>1066</v>
      </c>
    </row>
    <row r="29" spans="1:20">
      <c r="A29" s="661" t="s">
        <v>77</v>
      </c>
      <c r="B29" s="664">
        <f t="shared" si="0"/>
        <v>50992</v>
      </c>
      <c r="C29" s="541">
        <v>12597</v>
      </c>
      <c r="D29" s="541">
        <v>2755</v>
      </c>
      <c r="E29" s="541">
        <v>4633</v>
      </c>
      <c r="F29" s="541">
        <v>5209</v>
      </c>
      <c r="G29" s="541">
        <v>6777</v>
      </c>
      <c r="H29" s="541">
        <v>3088</v>
      </c>
      <c r="I29" s="541">
        <v>3689</v>
      </c>
      <c r="J29" s="541">
        <v>25455</v>
      </c>
      <c r="K29" s="541">
        <v>15612</v>
      </c>
      <c r="L29" s="541">
        <v>6661</v>
      </c>
      <c r="M29" s="541">
        <v>2037</v>
      </c>
      <c r="N29" s="541">
        <v>1145</v>
      </c>
      <c r="O29" s="541">
        <v>2163</v>
      </c>
      <c r="P29" s="541">
        <v>1577</v>
      </c>
      <c r="Q29" s="541">
        <v>586</v>
      </c>
      <c r="R29" s="541">
        <v>4000</v>
      </c>
      <c r="S29" s="541">
        <v>3356</v>
      </c>
      <c r="T29" s="541">
        <v>644</v>
      </c>
    </row>
    <row r="30" spans="1:20">
      <c r="A30" s="839" t="s">
        <v>83</v>
      </c>
      <c r="B30" s="663">
        <f t="shared" si="0"/>
        <v>51984</v>
      </c>
      <c r="C30" s="545">
        <v>11429</v>
      </c>
      <c r="D30" s="545">
        <v>2571</v>
      </c>
      <c r="E30" s="545">
        <v>3718</v>
      </c>
      <c r="F30" s="545">
        <v>5140</v>
      </c>
      <c r="G30" s="545">
        <v>8700</v>
      </c>
      <c r="H30" s="545">
        <v>2689</v>
      </c>
      <c r="I30" s="545">
        <v>6011</v>
      </c>
      <c r="J30" s="545">
        <v>25284</v>
      </c>
      <c r="K30" s="545">
        <v>15470</v>
      </c>
      <c r="L30" s="545">
        <v>5432</v>
      </c>
      <c r="M30" s="545">
        <v>2251</v>
      </c>
      <c r="N30" s="545">
        <v>2131</v>
      </c>
      <c r="O30" s="545">
        <v>2510</v>
      </c>
      <c r="P30" s="545">
        <v>1839</v>
      </c>
      <c r="Q30" s="545">
        <v>671</v>
      </c>
      <c r="R30" s="545">
        <v>4061</v>
      </c>
      <c r="S30" s="545">
        <v>3456</v>
      </c>
      <c r="T30" s="545">
        <v>605</v>
      </c>
    </row>
    <row r="31" spans="1:20">
      <c r="A31" s="661" t="s">
        <v>76</v>
      </c>
      <c r="B31" s="664">
        <f t="shared" si="0"/>
        <v>88168</v>
      </c>
      <c r="C31" s="541">
        <v>21654</v>
      </c>
      <c r="D31" s="541">
        <v>6251</v>
      </c>
      <c r="E31" s="541">
        <v>7813</v>
      </c>
      <c r="F31" s="541">
        <v>7590</v>
      </c>
      <c r="G31" s="541">
        <v>11421</v>
      </c>
      <c r="H31" s="541">
        <v>3863</v>
      </c>
      <c r="I31" s="541">
        <v>7558</v>
      </c>
      <c r="J31" s="541">
        <v>43019</v>
      </c>
      <c r="K31" s="541">
        <v>28073</v>
      </c>
      <c r="L31" s="541">
        <v>9486</v>
      </c>
      <c r="M31" s="541">
        <v>3820</v>
      </c>
      <c r="N31" s="541">
        <v>1640</v>
      </c>
      <c r="O31" s="541">
        <v>4470</v>
      </c>
      <c r="P31" s="541">
        <v>3755</v>
      </c>
      <c r="Q31" s="541">
        <v>715</v>
      </c>
      <c r="R31" s="541">
        <v>7604</v>
      </c>
      <c r="S31" s="541">
        <v>6974</v>
      </c>
      <c r="T31" s="541">
        <v>630</v>
      </c>
    </row>
    <row r="32" spans="1:20">
      <c r="A32" s="839" t="s">
        <v>75</v>
      </c>
      <c r="B32" s="663">
        <f t="shared" si="0"/>
        <v>65380</v>
      </c>
      <c r="C32" s="545">
        <v>13885</v>
      </c>
      <c r="D32" s="545">
        <v>5226</v>
      </c>
      <c r="E32" s="545">
        <v>4134</v>
      </c>
      <c r="F32" s="545">
        <v>4525</v>
      </c>
      <c r="G32" s="545">
        <v>9252</v>
      </c>
      <c r="H32" s="545">
        <v>2913</v>
      </c>
      <c r="I32" s="545">
        <v>6339</v>
      </c>
      <c r="J32" s="545">
        <v>32518</v>
      </c>
      <c r="K32" s="545">
        <v>22373</v>
      </c>
      <c r="L32" s="545">
        <v>6981</v>
      </c>
      <c r="M32" s="545">
        <v>1888</v>
      </c>
      <c r="N32" s="545">
        <v>1276</v>
      </c>
      <c r="O32" s="545">
        <v>4234</v>
      </c>
      <c r="P32" s="545">
        <v>3420</v>
      </c>
      <c r="Q32" s="545">
        <v>814</v>
      </c>
      <c r="R32" s="545">
        <v>5491</v>
      </c>
      <c r="S32" s="545">
        <v>4745</v>
      </c>
      <c r="T32" s="545">
        <v>746</v>
      </c>
    </row>
    <row r="33" spans="1:24">
      <c r="A33" s="660" t="s">
        <v>111</v>
      </c>
      <c r="B33" s="664">
        <f t="shared" si="0"/>
        <v>12418</v>
      </c>
      <c r="C33" s="541">
        <v>1722</v>
      </c>
      <c r="D33" s="541">
        <v>503</v>
      </c>
      <c r="E33" s="541">
        <v>596</v>
      </c>
      <c r="F33" s="541">
        <v>623</v>
      </c>
      <c r="G33" s="541">
        <v>1906</v>
      </c>
      <c r="H33" s="541">
        <v>602</v>
      </c>
      <c r="I33" s="541">
        <v>1304</v>
      </c>
      <c r="J33" s="541">
        <v>7339</v>
      </c>
      <c r="K33" s="541">
        <v>4749</v>
      </c>
      <c r="L33" s="541">
        <v>1673</v>
      </c>
      <c r="M33" s="541">
        <v>632</v>
      </c>
      <c r="N33" s="541">
        <v>285</v>
      </c>
      <c r="O33" s="541">
        <v>478</v>
      </c>
      <c r="P33" s="541">
        <v>376</v>
      </c>
      <c r="Q33" s="541">
        <v>102</v>
      </c>
      <c r="R33" s="541">
        <v>973</v>
      </c>
      <c r="S33" s="541">
        <v>880</v>
      </c>
      <c r="T33" s="541">
        <v>93</v>
      </c>
    </row>
    <row r="34" spans="1:24">
      <c r="A34" s="839" t="s">
        <v>82</v>
      </c>
      <c r="B34" s="663">
        <f t="shared" si="0"/>
        <v>12418</v>
      </c>
      <c r="C34" s="545">
        <v>1722</v>
      </c>
      <c r="D34" s="545">
        <v>503</v>
      </c>
      <c r="E34" s="545">
        <v>596</v>
      </c>
      <c r="F34" s="545">
        <v>623</v>
      </c>
      <c r="G34" s="545">
        <v>1906</v>
      </c>
      <c r="H34" s="545">
        <v>602</v>
      </c>
      <c r="I34" s="545">
        <v>1304</v>
      </c>
      <c r="J34" s="545">
        <v>7339</v>
      </c>
      <c r="K34" s="545">
        <v>4749</v>
      </c>
      <c r="L34" s="545">
        <v>1673</v>
      </c>
      <c r="M34" s="545">
        <v>632</v>
      </c>
      <c r="N34" s="545">
        <v>285</v>
      </c>
      <c r="O34" s="545">
        <v>478</v>
      </c>
      <c r="P34" s="545">
        <v>376</v>
      </c>
      <c r="Q34" s="545">
        <v>102</v>
      </c>
      <c r="R34" s="545">
        <v>973</v>
      </c>
      <c r="S34" s="545">
        <v>880</v>
      </c>
      <c r="T34" s="545">
        <v>93</v>
      </c>
    </row>
    <row r="35" spans="1:24">
      <c r="A35" s="980" t="s">
        <v>1522</v>
      </c>
      <c r="B35" s="664">
        <f t="shared" si="0"/>
        <v>10393</v>
      </c>
      <c r="C35" s="541">
        <v>1837</v>
      </c>
      <c r="D35" s="541">
        <v>405</v>
      </c>
      <c r="E35" s="541">
        <v>720</v>
      </c>
      <c r="F35" s="541">
        <v>712</v>
      </c>
      <c r="G35" s="541">
        <v>1639</v>
      </c>
      <c r="H35" s="541">
        <v>482</v>
      </c>
      <c r="I35" s="541">
        <v>1157</v>
      </c>
      <c r="J35" s="541">
        <v>4860</v>
      </c>
      <c r="K35" s="541">
        <v>3734</v>
      </c>
      <c r="L35" s="541">
        <v>770</v>
      </c>
      <c r="M35" s="541">
        <v>217</v>
      </c>
      <c r="N35" s="541">
        <v>139</v>
      </c>
      <c r="O35" s="541">
        <v>689</v>
      </c>
      <c r="P35" s="541">
        <v>652</v>
      </c>
      <c r="Q35" s="541">
        <v>37</v>
      </c>
      <c r="R35" s="541">
        <v>1368</v>
      </c>
      <c r="S35" s="541">
        <v>1333</v>
      </c>
      <c r="T35" s="541">
        <v>35</v>
      </c>
    </row>
    <row r="36" spans="1:24">
      <c r="A36" s="889" t="s">
        <v>1522</v>
      </c>
      <c r="B36" s="663">
        <f t="shared" si="0"/>
        <v>10393</v>
      </c>
      <c r="C36" s="545">
        <v>1837</v>
      </c>
      <c r="D36" s="545">
        <v>405</v>
      </c>
      <c r="E36" s="545">
        <v>720</v>
      </c>
      <c r="F36" s="545">
        <v>712</v>
      </c>
      <c r="G36" s="545">
        <v>1639</v>
      </c>
      <c r="H36" s="545">
        <v>482</v>
      </c>
      <c r="I36" s="545">
        <v>1157</v>
      </c>
      <c r="J36" s="545">
        <v>4860</v>
      </c>
      <c r="K36" s="545">
        <v>3734</v>
      </c>
      <c r="L36" s="545">
        <v>770</v>
      </c>
      <c r="M36" s="545">
        <v>217</v>
      </c>
      <c r="N36" s="545">
        <v>139</v>
      </c>
      <c r="O36" s="545">
        <v>689</v>
      </c>
      <c r="P36" s="545">
        <v>652</v>
      </c>
      <c r="Q36" s="545">
        <v>37</v>
      </c>
      <c r="R36" s="545">
        <v>1368</v>
      </c>
      <c r="S36" s="545">
        <v>1333</v>
      </c>
      <c r="T36" s="545">
        <v>35</v>
      </c>
    </row>
    <row r="37" spans="1:24">
      <c r="A37" s="839"/>
      <c r="B37" s="663"/>
      <c r="C37" s="545"/>
      <c r="D37" s="545"/>
      <c r="E37" s="545"/>
      <c r="F37" s="545"/>
      <c r="G37" s="545"/>
      <c r="H37" s="545"/>
      <c r="I37" s="545"/>
      <c r="J37" s="545"/>
      <c r="K37" s="545"/>
      <c r="L37" s="545"/>
      <c r="M37" s="545"/>
      <c r="N37" s="545"/>
      <c r="O37" s="545"/>
      <c r="P37" s="545"/>
      <c r="Q37" s="545"/>
      <c r="R37" s="545"/>
      <c r="S37" s="545"/>
      <c r="T37" s="545"/>
    </row>
    <row r="38" spans="1:24" ht="14.25" customHeight="1">
      <c r="A38" s="1111" t="s">
        <v>311</v>
      </c>
      <c r="B38" s="1111"/>
      <c r="C38" s="1111"/>
      <c r="D38" s="1111"/>
      <c r="E38" s="1111"/>
      <c r="F38" s="1111"/>
      <c r="G38" s="1111"/>
      <c r="H38" s="1111"/>
      <c r="I38" s="1111"/>
      <c r="J38" s="1111"/>
      <c r="K38" s="1111"/>
      <c r="L38" s="1111"/>
      <c r="M38" s="1111"/>
    </row>
    <row r="39" spans="1:24">
      <c r="A39" s="662"/>
      <c r="B39" s="662"/>
      <c r="C39" s="662"/>
      <c r="D39" s="662"/>
      <c r="E39" s="662"/>
      <c r="F39" s="662"/>
      <c r="G39" s="662"/>
      <c r="H39" s="662"/>
      <c r="I39" s="662"/>
      <c r="J39" s="662"/>
      <c r="K39" s="662"/>
      <c r="L39" s="662"/>
      <c r="M39" s="662"/>
    </row>
    <row r="41" spans="1:24" ht="15">
      <c r="A41" s="459"/>
      <c r="B41" s="459"/>
      <c r="C41" s="459"/>
      <c r="D41" s="459"/>
      <c r="E41" s="459"/>
      <c r="F41" s="459"/>
      <c r="G41" s="459"/>
      <c r="H41" s="459"/>
      <c r="I41" s="459"/>
      <c r="J41" s="459"/>
      <c r="K41" s="459"/>
      <c r="L41" s="459"/>
      <c r="M41" s="459"/>
      <c r="N41" s="459"/>
      <c r="O41" s="459"/>
      <c r="P41" s="459"/>
      <c r="Q41" s="459"/>
      <c r="R41" s="459"/>
      <c r="S41" s="459"/>
      <c r="T41" s="459"/>
      <c r="U41" s="459"/>
      <c r="V41" s="459"/>
      <c r="W41" s="459"/>
      <c r="X41" s="459"/>
    </row>
  </sheetData>
  <mergeCells count="10">
    <mergeCell ref="A38:M38"/>
    <mergeCell ref="A1:T1"/>
    <mergeCell ref="A3:A5"/>
    <mergeCell ref="B3:B5"/>
    <mergeCell ref="C3:T3"/>
    <mergeCell ref="C4:F4"/>
    <mergeCell ref="G4:I4"/>
    <mergeCell ref="J4:N4"/>
    <mergeCell ref="O4:Q4"/>
    <mergeCell ref="R4:T4"/>
  </mergeCells>
  <hyperlinks>
    <hyperlink ref="U1" location="INDICE!A32" display="INDICE"/>
  </hyperlinks>
  <printOptions horizontalCentered="1"/>
  <pageMargins left="0.51181102362204722" right="0.51181102362204722" top="1.1023622047244095" bottom="0.51181102362204722" header="0.11811023622047245" footer="0.23622047244094491"/>
  <pageSetup paperSize="9" scale="54" firstPageNumber="92" orientation="landscape" useFirstPageNumber="1" r:id="rId1"/>
  <headerFooter scaleWithDoc="0">
    <oddHeader>&amp;C&amp;G</oddHeader>
    <oddFooter>&amp;C&amp;12 &amp;P</oddFooter>
  </headerFooter>
  <legacyDrawingHF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X37"/>
  <sheetViews>
    <sheetView showGridLines="0" zoomScale="90" zoomScaleNormal="90" zoomScalePageLayoutView="90" workbookViewId="0">
      <selection activeCell="B1" sqref="B1:Q1"/>
    </sheetView>
  </sheetViews>
  <sheetFormatPr baseColWidth="10" defaultColWidth="9.140625" defaultRowHeight="12.75"/>
  <cols>
    <col min="1" max="1" width="26.42578125" style="580" customWidth="1"/>
    <col min="2" max="2" width="10.7109375" style="580" customWidth="1"/>
    <col min="3" max="3" width="10.5703125" style="580" customWidth="1"/>
    <col min="4" max="4" width="11.140625" style="580" customWidth="1"/>
    <col min="5" max="6" width="10.5703125" style="580" customWidth="1"/>
    <col min="7" max="7" width="12.28515625" style="580" customWidth="1"/>
    <col min="8" max="9" width="10.5703125" style="580" customWidth="1"/>
    <col min="10" max="10" width="11.5703125" style="580" customWidth="1"/>
    <col min="11" max="11" width="12.42578125" style="580" bestFit="1" customWidth="1"/>
    <col min="12" max="12" width="12.140625" style="580" customWidth="1"/>
    <col min="13" max="16" width="11.5703125" style="580" customWidth="1"/>
    <col min="17" max="23" width="11.5703125" style="586" customWidth="1"/>
    <col min="24" max="16384" width="9.140625" style="586"/>
  </cols>
  <sheetData>
    <row r="1" spans="1:24" ht="48.75" customHeight="1">
      <c r="A1" s="1110" t="s">
        <v>1361</v>
      </c>
      <c r="B1" s="1110"/>
      <c r="C1" s="1110"/>
      <c r="D1" s="1110"/>
      <c r="E1" s="1110"/>
      <c r="F1" s="1110"/>
      <c r="G1" s="1110"/>
      <c r="H1" s="1110"/>
      <c r="I1" s="1110"/>
      <c r="J1" s="1110"/>
      <c r="K1" s="1110"/>
      <c r="L1" s="1110"/>
      <c r="M1" s="1110"/>
      <c r="N1" s="1110"/>
      <c r="O1" s="1110"/>
      <c r="P1" s="1110"/>
      <c r="Q1" s="1110"/>
      <c r="R1" s="1110"/>
      <c r="S1" s="1110"/>
      <c r="T1" s="1110"/>
      <c r="U1" s="1110"/>
      <c r="V1" s="1110"/>
      <c r="W1" s="1110"/>
      <c r="X1" s="240" t="s">
        <v>555</v>
      </c>
    </row>
    <row r="2" spans="1:24" s="580" customFormat="1" ht="5.25" customHeight="1">
      <c r="A2" s="591"/>
      <c r="B2" s="592"/>
      <c r="C2" s="592"/>
      <c r="D2" s="592"/>
      <c r="E2" s="592"/>
      <c r="F2" s="592"/>
      <c r="G2" s="592"/>
      <c r="H2" s="592"/>
      <c r="I2" s="592"/>
      <c r="J2" s="592"/>
      <c r="K2" s="592"/>
      <c r="L2" s="592"/>
      <c r="M2" s="592"/>
      <c r="N2" s="592"/>
      <c r="O2" s="845"/>
      <c r="P2" s="845"/>
    </row>
    <row r="3" spans="1:24" s="597" customFormat="1" ht="19.5" customHeight="1">
      <c r="A3" s="1124" t="s">
        <v>327</v>
      </c>
      <c r="B3" s="1124" t="s">
        <v>1066</v>
      </c>
      <c r="C3" s="1128" t="s">
        <v>334</v>
      </c>
      <c r="D3" s="1129"/>
      <c r="E3" s="1129"/>
      <c r="F3" s="1129"/>
      <c r="G3" s="1129"/>
      <c r="H3" s="1129"/>
      <c r="I3" s="1129"/>
      <c r="J3" s="1129"/>
      <c r="K3" s="1129"/>
      <c r="L3" s="1129"/>
      <c r="M3" s="1128" t="s">
        <v>336</v>
      </c>
      <c r="N3" s="1129"/>
      <c r="O3" s="1129"/>
      <c r="P3" s="1129"/>
      <c r="Q3" s="1129"/>
      <c r="R3" s="1129"/>
      <c r="S3" s="1129"/>
      <c r="T3" s="1129"/>
      <c r="U3" s="1129"/>
      <c r="V3" s="1126" t="s">
        <v>325</v>
      </c>
      <c r="W3" s="1126" t="s">
        <v>324</v>
      </c>
    </row>
    <row r="4" spans="1:24" s="597" customFormat="1" ht="42.75" customHeight="1">
      <c r="A4" s="1126"/>
      <c r="B4" s="1114"/>
      <c r="C4" s="826" t="s">
        <v>314</v>
      </c>
      <c r="D4" s="826" t="s">
        <v>339</v>
      </c>
      <c r="E4" s="826" t="s">
        <v>338</v>
      </c>
      <c r="F4" s="826" t="s">
        <v>323</v>
      </c>
      <c r="G4" s="826" t="s">
        <v>322</v>
      </c>
      <c r="H4" s="826" t="s">
        <v>321</v>
      </c>
      <c r="I4" s="826" t="s">
        <v>320</v>
      </c>
      <c r="J4" s="826" t="s">
        <v>1068</v>
      </c>
      <c r="K4" s="826" t="s">
        <v>181</v>
      </c>
      <c r="L4" s="826" t="s">
        <v>1069</v>
      </c>
      <c r="M4" s="826" t="s">
        <v>66</v>
      </c>
      <c r="N4" s="826" t="s">
        <v>1070</v>
      </c>
      <c r="O4" s="826" t="s">
        <v>319</v>
      </c>
      <c r="P4" s="826" t="s">
        <v>1071</v>
      </c>
      <c r="Q4" s="826" t="s">
        <v>1072</v>
      </c>
      <c r="R4" s="826" t="s">
        <v>1073</v>
      </c>
      <c r="S4" s="826" t="s">
        <v>1074</v>
      </c>
      <c r="T4" s="826" t="s">
        <v>1075</v>
      </c>
      <c r="U4" s="826" t="s">
        <v>1076</v>
      </c>
      <c r="V4" s="1180"/>
      <c r="W4" s="1180"/>
    </row>
    <row r="5" spans="1:24" ht="14.25" customHeight="1">
      <c r="A5" s="624" t="s">
        <v>11</v>
      </c>
      <c r="B5" s="545">
        <v>1380669</v>
      </c>
      <c r="C5" s="545">
        <v>713579</v>
      </c>
      <c r="D5" s="545">
        <v>130182</v>
      </c>
      <c r="E5" s="545">
        <v>152383</v>
      </c>
      <c r="F5" s="545">
        <v>217889</v>
      </c>
      <c r="G5" s="545">
        <v>78642</v>
      </c>
      <c r="H5" s="545">
        <v>91648</v>
      </c>
      <c r="I5" s="545">
        <v>219</v>
      </c>
      <c r="J5" s="545">
        <v>8575</v>
      </c>
      <c r="K5" s="545">
        <v>34041</v>
      </c>
      <c r="L5" s="545" t="s">
        <v>39</v>
      </c>
      <c r="M5" s="545">
        <v>638576</v>
      </c>
      <c r="N5" s="545">
        <v>509013</v>
      </c>
      <c r="O5" s="545">
        <v>101666</v>
      </c>
      <c r="P5" s="545">
        <v>7216</v>
      </c>
      <c r="Q5" s="545">
        <v>4396</v>
      </c>
      <c r="R5" s="545">
        <v>6552</v>
      </c>
      <c r="S5" s="545">
        <v>3597</v>
      </c>
      <c r="T5" s="545">
        <v>1481</v>
      </c>
      <c r="U5" s="545">
        <v>4655</v>
      </c>
      <c r="V5" s="545">
        <v>28514</v>
      </c>
      <c r="W5" s="545">
        <v>509299</v>
      </c>
    </row>
    <row r="6" spans="1:24">
      <c r="A6" s="625" t="s">
        <v>114</v>
      </c>
      <c r="B6" s="541">
        <v>636924</v>
      </c>
      <c r="C6" s="541">
        <v>339051</v>
      </c>
      <c r="D6" s="541">
        <v>55569</v>
      </c>
      <c r="E6" s="541">
        <v>64410</v>
      </c>
      <c r="F6" s="541">
        <v>97079</v>
      </c>
      <c r="G6" s="541">
        <v>46170</v>
      </c>
      <c r="H6" s="541">
        <v>52898</v>
      </c>
      <c r="I6" s="541">
        <v>94</v>
      </c>
      <c r="J6" s="541">
        <v>4670</v>
      </c>
      <c r="K6" s="541">
        <v>18161</v>
      </c>
      <c r="L6" s="541" t="s">
        <v>39</v>
      </c>
      <c r="M6" s="541">
        <v>286461</v>
      </c>
      <c r="N6" s="541">
        <v>225459</v>
      </c>
      <c r="O6" s="541">
        <v>45238</v>
      </c>
      <c r="P6" s="541">
        <v>4896</v>
      </c>
      <c r="Q6" s="541">
        <v>1956</v>
      </c>
      <c r="R6" s="541">
        <v>3674</v>
      </c>
      <c r="S6" s="541">
        <v>1844</v>
      </c>
      <c r="T6" s="541">
        <v>665</v>
      </c>
      <c r="U6" s="541">
        <v>2729</v>
      </c>
      <c r="V6" s="541">
        <v>11412</v>
      </c>
      <c r="W6" s="541">
        <v>272705</v>
      </c>
    </row>
    <row r="7" spans="1:24">
      <c r="A7" s="605" t="s">
        <v>13</v>
      </c>
      <c r="B7" s="545">
        <v>58714</v>
      </c>
      <c r="C7" s="545">
        <v>29590</v>
      </c>
      <c r="D7" s="545">
        <v>2455</v>
      </c>
      <c r="E7" s="545">
        <v>6721</v>
      </c>
      <c r="F7" s="545">
        <v>7744</v>
      </c>
      <c r="G7" s="545">
        <v>6454</v>
      </c>
      <c r="H7" s="545">
        <v>4687</v>
      </c>
      <c r="I7" s="545">
        <v>14</v>
      </c>
      <c r="J7" s="545">
        <v>644</v>
      </c>
      <c r="K7" s="545">
        <v>871</v>
      </c>
      <c r="L7" s="545" t="s">
        <v>39</v>
      </c>
      <c r="M7" s="545">
        <v>27453</v>
      </c>
      <c r="N7" s="545">
        <v>14923</v>
      </c>
      <c r="O7" s="545">
        <v>12111</v>
      </c>
      <c r="P7" s="545">
        <v>121</v>
      </c>
      <c r="Q7" s="545">
        <v>47</v>
      </c>
      <c r="R7" s="545">
        <v>107</v>
      </c>
      <c r="S7" s="545">
        <v>97</v>
      </c>
      <c r="T7" s="545">
        <v>28</v>
      </c>
      <c r="U7" s="545">
        <v>19</v>
      </c>
      <c r="V7" s="545">
        <v>1671</v>
      </c>
      <c r="W7" s="545">
        <v>18662</v>
      </c>
    </row>
    <row r="8" spans="1:24">
      <c r="A8" s="608" t="s">
        <v>14</v>
      </c>
      <c r="B8" s="541">
        <v>29001</v>
      </c>
      <c r="C8" s="541">
        <v>19108</v>
      </c>
      <c r="D8" s="541">
        <v>3416</v>
      </c>
      <c r="E8" s="541">
        <v>4758</v>
      </c>
      <c r="F8" s="541">
        <v>5694</v>
      </c>
      <c r="G8" s="541">
        <v>1884</v>
      </c>
      <c r="H8" s="541">
        <v>2885</v>
      </c>
      <c r="I8" s="541">
        <v>1</v>
      </c>
      <c r="J8" s="541">
        <v>23</v>
      </c>
      <c r="K8" s="541">
        <v>447</v>
      </c>
      <c r="L8" s="541" t="s">
        <v>39</v>
      </c>
      <c r="M8" s="541">
        <v>9842</v>
      </c>
      <c r="N8" s="541">
        <v>4530</v>
      </c>
      <c r="O8" s="541">
        <v>481</v>
      </c>
      <c r="P8" s="541">
        <v>1165</v>
      </c>
      <c r="Q8" s="541">
        <v>1078</v>
      </c>
      <c r="R8" s="541">
        <v>1106</v>
      </c>
      <c r="S8" s="541">
        <v>1105</v>
      </c>
      <c r="T8" s="541">
        <v>117</v>
      </c>
      <c r="U8" s="541">
        <v>260</v>
      </c>
      <c r="V8" s="541">
        <v>51</v>
      </c>
      <c r="W8" s="541">
        <v>4941</v>
      </c>
    </row>
    <row r="9" spans="1:24">
      <c r="A9" s="605" t="s">
        <v>15</v>
      </c>
      <c r="B9" s="545">
        <v>20262</v>
      </c>
      <c r="C9" s="545">
        <v>14840</v>
      </c>
      <c r="D9" s="545">
        <v>4187</v>
      </c>
      <c r="E9" s="545">
        <v>2508</v>
      </c>
      <c r="F9" s="545">
        <v>3812</v>
      </c>
      <c r="G9" s="545">
        <v>2366</v>
      </c>
      <c r="H9" s="545">
        <v>1780</v>
      </c>
      <c r="I9" s="545">
        <v>8</v>
      </c>
      <c r="J9" s="545">
        <v>71</v>
      </c>
      <c r="K9" s="545">
        <v>108</v>
      </c>
      <c r="L9" s="545" t="s">
        <v>39</v>
      </c>
      <c r="M9" s="545">
        <v>5413</v>
      </c>
      <c r="N9" s="545">
        <v>4925</v>
      </c>
      <c r="O9" s="545">
        <v>482</v>
      </c>
      <c r="P9" s="545">
        <v>5</v>
      </c>
      <c r="Q9" s="545" t="s">
        <v>39</v>
      </c>
      <c r="R9" s="545">
        <v>1</v>
      </c>
      <c r="S9" s="545" t="s">
        <v>39</v>
      </c>
      <c r="T9" s="545" t="s">
        <v>39</v>
      </c>
      <c r="U9" s="545" t="s">
        <v>39</v>
      </c>
      <c r="V9" s="545">
        <v>9</v>
      </c>
      <c r="W9" s="545">
        <v>10555</v>
      </c>
    </row>
    <row r="10" spans="1:24">
      <c r="A10" s="608" t="s">
        <v>16</v>
      </c>
      <c r="B10" s="541">
        <v>16283</v>
      </c>
      <c r="C10" s="541">
        <v>10405</v>
      </c>
      <c r="D10" s="541">
        <v>2287</v>
      </c>
      <c r="E10" s="541">
        <v>1431</v>
      </c>
      <c r="F10" s="541">
        <v>2591</v>
      </c>
      <c r="G10" s="541">
        <v>1574</v>
      </c>
      <c r="H10" s="541">
        <v>1485</v>
      </c>
      <c r="I10" s="541" t="s">
        <v>39</v>
      </c>
      <c r="J10" s="541">
        <v>104</v>
      </c>
      <c r="K10" s="541">
        <v>933</v>
      </c>
      <c r="L10" s="541" t="s">
        <v>39</v>
      </c>
      <c r="M10" s="541">
        <v>5829</v>
      </c>
      <c r="N10" s="541">
        <v>3442</v>
      </c>
      <c r="O10" s="541">
        <v>192</v>
      </c>
      <c r="P10" s="541">
        <v>44</v>
      </c>
      <c r="Q10" s="541">
        <v>45</v>
      </c>
      <c r="R10" s="541">
        <v>65</v>
      </c>
      <c r="S10" s="541">
        <v>28</v>
      </c>
      <c r="T10" s="541" t="s">
        <v>39</v>
      </c>
      <c r="U10" s="541">
        <v>2013</v>
      </c>
      <c r="V10" s="541">
        <v>49</v>
      </c>
      <c r="W10" s="541">
        <v>4639</v>
      </c>
    </row>
    <row r="11" spans="1:24">
      <c r="A11" s="605" t="s">
        <v>17</v>
      </c>
      <c r="B11" s="545">
        <v>29331</v>
      </c>
      <c r="C11" s="545">
        <v>17194</v>
      </c>
      <c r="D11" s="545">
        <v>4110</v>
      </c>
      <c r="E11" s="545">
        <v>2889</v>
      </c>
      <c r="F11" s="545">
        <v>4823</v>
      </c>
      <c r="G11" s="545">
        <v>2020</v>
      </c>
      <c r="H11" s="545">
        <v>2286</v>
      </c>
      <c r="I11" s="545">
        <v>1</v>
      </c>
      <c r="J11" s="545">
        <v>122</v>
      </c>
      <c r="K11" s="545">
        <v>943</v>
      </c>
      <c r="L11" s="545" t="s">
        <v>39</v>
      </c>
      <c r="M11" s="545">
        <v>11998</v>
      </c>
      <c r="N11" s="545">
        <v>11261</v>
      </c>
      <c r="O11" s="545">
        <v>237</v>
      </c>
      <c r="P11" s="545">
        <v>80</v>
      </c>
      <c r="Q11" s="545">
        <v>54</v>
      </c>
      <c r="R11" s="545">
        <v>122</v>
      </c>
      <c r="S11" s="545">
        <v>77</v>
      </c>
      <c r="T11" s="545">
        <v>88</v>
      </c>
      <c r="U11" s="545">
        <v>79</v>
      </c>
      <c r="V11" s="545">
        <v>139</v>
      </c>
      <c r="W11" s="545">
        <v>6763</v>
      </c>
    </row>
    <row r="12" spans="1:24">
      <c r="A12" s="608" t="s">
        <v>18</v>
      </c>
      <c r="B12" s="541">
        <v>33301</v>
      </c>
      <c r="C12" s="541">
        <v>22285</v>
      </c>
      <c r="D12" s="541">
        <v>3641</v>
      </c>
      <c r="E12" s="541">
        <v>3582</v>
      </c>
      <c r="F12" s="541">
        <v>7868</v>
      </c>
      <c r="G12" s="541">
        <v>2686</v>
      </c>
      <c r="H12" s="541">
        <v>3507</v>
      </c>
      <c r="I12" s="541">
        <v>9</v>
      </c>
      <c r="J12" s="541">
        <v>195</v>
      </c>
      <c r="K12" s="541">
        <v>797</v>
      </c>
      <c r="L12" s="541" t="s">
        <v>39</v>
      </c>
      <c r="M12" s="541">
        <v>10978</v>
      </c>
      <c r="N12" s="541">
        <v>9516</v>
      </c>
      <c r="O12" s="541">
        <v>1318</v>
      </c>
      <c r="P12" s="541">
        <v>133</v>
      </c>
      <c r="Q12" s="541">
        <v>1</v>
      </c>
      <c r="R12" s="541">
        <v>5</v>
      </c>
      <c r="S12" s="541">
        <v>4</v>
      </c>
      <c r="T12" s="541" t="s">
        <v>39</v>
      </c>
      <c r="U12" s="541">
        <v>1</v>
      </c>
      <c r="V12" s="541">
        <v>38</v>
      </c>
      <c r="W12" s="541">
        <v>7070</v>
      </c>
    </row>
    <row r="13" spans="1:24">
      <c r="A13" s="605" t="s">
        <v>19</v>
      </c>
      <c r="B13" s="545">
        <v>27349</v>
      </c>
      <c r="C13" s="545">
        <v>19242</v>
      </c>
      <c r="D13" s="545">
        <v>5396</v>
      </c>
      <c r="E13" s="545">
        <v>3879</v>
      </c>
      <c r="F13" s="545">
        <v>4901</v>
      </c>
      <c r="G13" s="545">
        <v>848</v>
      </c>
      <c r="H13" s="545">
        <v>3492</v>
      </c>
      <c r="I13" s="545">
        <v>11</v>
      </c>
      <c r="J13" s="545">
        <v>172</v>
      </c>
      <c r="K13" s="545">
        <v>543</v>
      </c>
      <c r="L13" s="545" t="s">
        <v>39</v>
      </c>
      <c r="M13" s="545">
        <v>8070</v>
      </c>
      <c r="N13" s="545">
        <v>6436</v>
      </c>
      <c r="O13" s="545">
        <v>1285</v>
      </c>
      <c r="P13" s="545">
        <v>270</v>
      </c>
      <c r="Q13" s="545" t="s">
        <v>39</v>
      </c>
      <c r="R13" s="545">
        <v>79</v>
      </c>
      <c r="S13" s="545" t="s">
        <v>39</v>
      </c>
      <c r="T13" s="545" t="s">
        <v>39</v>
      </c>
      <c r="U13" s="545" t="s">
        <v>39</v>
      </c>
      <c r="V13" s="545">
        <v>37</v>
      </c>
      <c r="W13" s="545">
        <v>3599</v>
      </c>
    </row>
    <row r="14" spans="1:24">
      <c r="A14" s="608" t="s">
        <v>20</v>
      </c>
      <c r="B14" s="541">
        <v>57628</v>
      </c>
      <c r="C14" s="541">
        <v>24203</v>
      </c>
      <c r="D14" s="541">
        <v>3185</v>
      </c>
      <c r="E14" s="541">
        <v>4926</v>
      </c>
      <c r="F14" s="541">
        <v>9606</v>
      </c>
      <c r="G14" s="541">
        <v>2253</v>
      </c>
      <c r="H14" s="541">
        <v>3646</v>
      </c>
      <c r="I14" s="541">
        <v>6</v>
      </c>
      <c r="J14" s="541">
        <v>143</v>
      </c>
      <c r="K14" s="541">
        <v>438</v>
      </c>
      <c r="L14" s="541" t="s">
        <v>39</v>
      </c>
      <c r="M14" s="541">
        <v>31354</v>
      </c>
      <c r="N14" s="541">
        <v>27996</v>
      </c>
      <c r="O14" s="541">
        <v>2794</v>
      </c>
      <c r="P14" s="541">
        <v>188</v>
      </c>
      <c r="Q14" s="541">
        <v>35</v>
      </c>
      <c r="R14" s="541">
        <v>258</v>
      </c>
      <c r="S14" s="541">
        <v>25</v>
      </c>
      <c r="T14" s="541">
        <v>36</v>
      </c>
      <c r="U14" s="541">
        <v>22</v>
      </c>
      <c r="V14" s="541">
        <v>2071</v>
      </c>
      <c r="W14" s="541">
        <v>28041</v>
      </c>
    </row>
    <row r="15" spans="1:24">
      <c r="A15" s="605" t="s">
        <v>21</v>
      </c>
      <c r="B15" s="545">
        <v>251435</v>
      </c>
      <c r="C15" s="545">
        <v>121504</v>
      </c>
      <c r="D15" s="545">
        <v>13275</v>
      </c>
      <c r="E15" s="545">
        <v>20455</v>
      </c>
      <c r="F15" s="545">
        <v>32015</v>
      </c>
      <c r="G15" s="545">
        <v>21617</v>
      </c>
      <c r="H15" s="545">
        <v>23285</v>
      </c>
      <c r="I15" s="545">
        <v>29</v>
      </c>
      <c r="J15" s="545">
        <v>2440</v>
      </c>
      <c r="K15" s="545">
        <v>8388</v>
      </c>
      <c r="L15" s="545" t="s">
        <v>39</v>
      </c>
      <c r="M15" s="545">
        <v>125823</v>
      </c>
      <c r="N15" s="545">
        <v>106868</v>
      </c>
      <c r="O15" s="545">
        <v>14182</v>
      </c>
      <c r="P15" s="545">
        <v>2323</v>
      </c>
      <c r="Q15" s="545">
        <v>254</v>
      </c>
      <c r="R15" s="545">
        <v>1540</v>
      </c>
      <c r="S15" s="545">
        <v>158</v>
      </c>
      <c r="T15" s="545">
        <v>308</v>
      </c>
      <c r="U15" s="545">
        <v>190</v>
      </c>
      <c r="V15" s="545">
        <v>4108</v>
      </c>
      <c r="W15" s="545">
        <v>154591</v>
      </c>
    </row>
    <row r="16" spans="1:24">
      <c r="A16" s="608" t="s">
        <v>22</v>
      </c>
      <c r="B16" s="541">
        <v>69991</v>
      </c>
      <c r="C16" s="541">
        <v>39104</v>
      </c>
      <c r="D16" s="541">
        <v>11447</v>
      </c>
      <c r="E16" s="541">
        <v>7376</v>
      </c>
      <c r="F16" s="541">
        <v>10185</v>
      </c>
      <c r="G16" s="541">
        <v>2185</v>
      </c>
      <c r="H16" s="541">
        <v>3846</v>
      </c>
      <c r="I16" s="541">
        <v>5</v>
      </c>
      <c r="J16" s="541">
        <v>167</v>
      </c>
      <c r="K16" s="541">
        <v>3893</v>
      </c>
      <c r="L16" s="541" t="s">
        <v>39</v>
      </c>
      <c r="M16" s="541">
        <v>29550</v>
      </c>
      <c r="N16" s="541">
        <v>21586</v>
      </c>
      <c r="O16" s="541">
        <v>7572</v>
      </c>
      <c r="P16" s="541">
        <v>93</v>
      </c>
      <c r="Q16" s="541">
        <v>74</v>
      </c>
      <c r="R16" s="541">
        <v>134</v>
      </c>
      <c r="S16" s="541">
        <v>45</v>
      </c>
      <c r="T16" s="541">
        <v>20</v>
      </c>
      <c r="U16" s="541">
        <v>26</v>
      </c>
      <c r="V16" s="541">
        <v>1337</v>
      </c>
      <c r="W16" s="541">
        <v>16753</v>
      </c>
    </row>
    <row r="17" spans="1:23" ht="31.5" customHeight="1">
      <c r="A17" s="605" t="s">
        <v>23</v>
      </c>
      <c r="B17" s="545">
        <v>43629</v>
      </c>
      <c r="C17" s="545">
        <v>21576</v>
      </c>
      <c r="D17" s="545">
        <v>2170</v>
      </c>
      <c r="E17" s="545">
        <v>5885</v>
      </c>
      <c r="F17" s="545">
        <v>7840</v>
      </c>
      <c r="G17" s="545">
        <v>2283</v>
      </c>
      <c r="H17" s="545">
        <v>1999</v>
      </c>
      <c r="I17" s="545">
        <v>10</v>
      </c>
      <c r="J17" s="545">
        <v>589</v>
      </c>
      <c r="K17" s="545">
        <v>800</v>
      </c>
      <c r="L17" s="545" t="s">
        <v>39</v>
      </c>
      <c r="M17" s="545">
        <v>20151</v>
      </c>
      <c r="N17" s="545">
        <v>13976</v>
      </c>
      <c r="O17" s="545">
        <v>4584</v>
      </c>
      <c r="P17" s="545">
        <v>474</v>
      </c>
      <c r="Q17" s="545">
        <v>368</v>
      </c>
      <c r="R17" s="545">
        <v>257</v>
      </c>
      <c r="S17" s="545">
        <v>305</v>
      </c>
      <c r="T17" s="545">
        <v>68</v>
      </c>
      <c r="U17" s="545">
        <v>119</v>
      </c>
      <c r="V17" s="545">
        <v>1902</v>
      </c>
      <c r="W17" s="545">
        <v>17091</v>
      </c>
    </row>
    <row r="18" spans="1:23">
      <c r="A18" s="625" t="s">
        <v>113</v>
      </c>
      <c r="B18" s="541">
        <v>654650</v>
      </c>
      <c r="C18" s="541">
        <v>307064</v>
      </c>
      <c r="D18" s="541">
        <v>58428</v>
      </c>
      <c r="E18" s="541">
        <v>76903</v>
      </c>
      <c r="F18" s="541">
        <v>99662</v>
      </c>
      <c r="G18" s="541">
        <v>23608</v>
      </c>
      <c r="H18" s="541">
        <v>29778</v>
      </c>
      <c r="I18" s="541">
        <v>85</v>
      </c>
      <c r="J18" s="541">
        <v>3708</v>
      </c>
      <c r="K18" s="541">
        <v>14892</v>
      </c>
      <c r="L18" s="541" t="s">
        <v>39</v>
      </c>
      <c r="M18" s="541">
        <v>330835</v>
      </c>
      <c r="N18" s="541">
        <v>263692</v>
      </c>
      <c r="O18" s="541">
        <v>55125</v>
      </c>
      <c r="P18" s="541">
        <v>2218</v>
      </c>
      <c r="Q18" s="541">
        <v>2439</v>
      </c>
      <c r="R18" s="541">
        <v>2868</v>
      </c>
      <c r="S18" s="541">
        <v>1752</v>
      </c>
      <c r="T18" s="541">
        <v>815</v>
      </c>
      <c r="U18" s="541">
        <v>1926</v>
      </c>
      <c r="V18" s="541">
        <v>16751</v>
      </c>
      <c r="W18" s="541">
        <v>199347</v>
      </c>
    </row>
    <row r="19" spans="1:23">
      <c r="A19" s="605" t="s">
        <v>25</v>
      </c>
      <c r="B19" s="545">
        <v>57480</v>
      </c>
      <c r="C19" s="545">
        <v>30245</v>
      </c>
      <c r="D19" s="545">
        <v>6567</v>
      </c>
      <c r="E19" s="545">
        <v>7483</v>
      </c>
      <c r="F19" s="545">
        <v>9890</v>
      </c>
      <c r="G19" s="545">
        <v>2035</v>
      </c>
      <c r="H19" s="545">
        <v>2826</v>
      </c>
      <c r="I19" s="545">
        <v>5</v>
      </c>
      <c r="J19" s="545">
        <v>444</v>
      </c>
      <c r="K19" s="545">
        <v>995</v>
      </c>
      <c r="L19" s="545" t="s">
        <v>39</v>
      </c>
      <c r="M19" s="545">
        <v>25186</v>
      </c>
      <c r="N19" s="545">
        <v>21277</v>
      </c>
      <c r="O19" s="545">
        <v>3634</v>
      </c>
      <c r="P19" s="545">
        <v>63</v>
      </c>
      <c r="Q19" s="545">
        <v>46</v>
      </c>
      <c r="R19" s="545">
        <v>57</v>
      </c>
      <c r="S19" s="545">
        <v>41</v>
      </c>
      <c r="T19" s="545">
        <v>53</v>
      </c>
      <c r="U19" s="545">
        <v>15</v>
      </c>
      <c r="V19" s="545">
        <v>2049</v>
      </c>
      <c r="W19" s="545">
        <v>34202</v>
      </c>
    </row>
    <row r="20" spans="1:23">
      <c r="A20" s="608" t="s">
        <v>26</v>
      </c>
      <c r="B20" s="541">
        <v>46823</v>
      </c>
      <c r="C20" s="541">
        <v>30099</v>
      </c>
      <c r="D20" s="541">
        <v>6121</v>
      </c>
      <c r="E20" s="541">
        <v>4961</v>
      </c>
      <c r="F20" s="541">
        <v>9774</v>
      </c>
      <c r="G20" s="541">
        <v>2360</v>
      </c>
      <c r="H20" s="541">
        <v>4163</v>
      </c>
      <c r="I20" s="541">
        <v>2</v>
      </c>
      <c r="J20" s="541">
        <v>241</v>
      </c>
      <c r="K20" s="541">
        <v>2477</v>
      </c>
      <c r="L20" s="541" t="s">
        <v>39</v>
      </c>
      <c r="M20" s="541">
        <v>16545</v>
      </c>
      <c r="N20" s="541">
        <v>13516</v>
      </c>
      <c r="O20" s="541">
        <v>2777</v>
      </c>
      <c r="P20" s="541">
        <v>193</v>
      </c>
      <c r="Q20" s="541">
        <v>11</v>
      </c>
      <c r="R20" s="541">
        <v>24</v>
      </c>
      <c r="S20" s="541">
        <v>6</v>
      </c>
      <c r="T20" s="541">
        <v>8</v>
      </c>
      <c r="U20" s="541">
        <v>10</v>
      </c>
      <c r="V20" s="541">
        <v>179</v>
      </c>
      <c r="W20" s="541">
        <v>4142</v>
      </c>
    </row>
    <row r="21" spans="1:23">
      <c r="A21" s="605" t="s">
        <v>27</v>
      </c>
      <c r="B21" s="545">
        <v>331074</v>
      </c>
      <c r="C21" s="545">
        <v>119796</v>
      </c>
      <c r="D21" s="545">
        <v>18196</v>
      </c>
      <c r="E21" s="545">
        <v>28815</v>
      </c>
      <c r="F21" s="545">
        <v>39553</v>
      </c>
      <c r="G21" s="545">
        <v>11577</v>
      </c>
      <c r="H21" s="545">
        <v>12174</v>
      </c>
      <c r="I21" s="545">
        <v>38</v>
      </c>
      <c r="J21" s="545">
        <v>1325</v>
      </c>
      <c r="K21" s="545">
        <v>8118</v>
      </c>
      <c r="L21" s="545" t="s">
        <v>39</v>
      </c>
      <c r="M21" s="545">
        <v>205413</v>
      </c>
      <c r="N21" s="545">
        <v>162752</v>
      </c>
      <c r="O21" s="545">
        <v>38318</v>
      </c>
      <c r="P21" s="545">
        <v>1267</v>
      </c>
      <c r="Q21" s="545">
        <v>99</v>
      </c>
      <c r="R21" s="545">
        <v>1257</v>
      </c>
      <c r="S21" s="545">
        <v>539</v>
      </c>
      <c r="T21" s="545">
        <v>321</v>
      </c>
      <c r="U21" s="545">
        <v>860</v>
      </c>
      <c r="V21" s="545">
        <v>5865</v>
      </c>
      <c r="W21" s="545">
        <v>75550</v>
      </c>
    </row>
    <row r="22" spans="1:23">
      <c r="A22" s="608" t="s">
        <v>28</v>
      </c>
      <c r="B22" s="541">
        <v>85864</v>
      </c>
      <c r="C22" s="541">
        <v>50091</v>
      </c>
      <c r="D22" s="541">
        <v>12238</v>
      </c>
      <c r="E22" s="541">
        <v>12516</v>
      </c>
      <c r="F22" s="541">
        <v>17738</v>
      </c>
      <c r="G22" s="541">
        <v>2914</v>
      </c>
      <c r="H22" s="541">
        <v>2547</v>
      </c>
      <c r="I22" s="541" t="s">
        <v>39</v>
      </c>
      <c r="J22" s="541">
        <v>979</v>
      </c>
      <c r="K22" s="541">
        <v>1159</v>
      </c>
      <c r="L22" s="541" t="s">
        <v>39</v>
      </c>
      <c r="M22" s="541">
        <v>33645</v>
      </c>
      <c r="N22" s="541">
        <v>21216</v>
      </c>
      <c r="O22" s="541">
        <v>6341</v>
      </c>
      <c r="P22" s="541">
        <v>325</v>
      </c>
      <c r="Q22" s="541">
        <v>2157</v>
      </c>
      <c r="R22" s="541">
        <v>1259</v>
      </c>
      <c r="S22" s="541">
        <v>1067</v>
      </c>
      <c r="T22" s="541">
        <v>371</v>
      </c>
      <c r="U22" s="541">
        <v>909</v>
      </c>
      <c r="V22" s="541">
        <v>2128</v>
      </c>
      <c r="W22" s="541">
        <v>24722</v>
      </c>
    </row>
    <row r="23" spans="1:23">
      <c r="A23" s="605" t="s">
        <v>29</v>
      </c>
      <c r="B23" s="545">
        <v>89683</v>
      </c>
      <c r="C23" s="545">
        <v>57381</v>
      </c>
      <c r="D23" s="545">
        <v>10305</v>
      </c>
      <c r="E23" s="545">
        <v>19259</v>
      </c>
      <c r="F23" s="545">
        <v>16489</v>
      </c>
      <c r="G23" s="545">
        <v>3051</v>
      </c>
      <c r="H23" s="545">
        <v>6295</v>
      </c>
      <c r="I23" s="545">
        <v>36</v>
      </c>
      <c r="J23" s="545">
        <v>557</v>
      </c>
      <c r="K23" s="545">
        <v>1389</v>
      </c>
      <c r="L23" s="545" t="s">
        <v>39</v>
      </c>
      <c r="M23" s="545">
        <v>28233</v>
      </c>
      <c r="N23" s="545">
        <v>24445</v>
      </c>
      <c r="O23" s="545">
        <v>2743</v>
      </c>
      <c r="P23" s="545">
        <v>368</v>
      </c>
      <c r="Q23" s="545">
        <v>125</v>
      </c>
      <c r="R23" s="545">
        <v>269</v>
      </c>
      <c r="S23" s="545">
        <v>95</v>
      </c>
      <c r="T23" s="545">
        <v>61</v>
      </c>
      <c r="U23" s="545">
        <v>127</v>
      </c>
      <c r="V23" s="545">
        <v>4069</v>
      </c>
      <c r="W23" s="545">
        <v>49510</v>
      </c>
    </row>
    <row r="24" spans="1:23" ht="15.75" customHeight="1">
      <c r="A24" s="608" t="s">
        <v>30</v>
      </c>
      <c r="B24" s="541">
        <v>43726</v>
      </c>
      <c r="C24" s="541">
        <v>19452</v>
      </c>
      <c r="D24" s="541">
        <v>5001</v>
      </c>
      <c r="E24" s="541">
        <v>3869</v>
      </c>
      <c r="F24" s="541">
        <v>6218</v>
      </c>
      <c r="G24" s="541">
        <v>1671</v>
      </c>
      <c r="H24" s="541">
        <v>1773</v>
      </c>
      <c r="I24" s="541">
        <v>4</v>
      </c>
      <c r="J24" s="541">
        <v>162</v>
      </c>
      <c r="K24" s="541">
        <v>754</v>
      </c>
      <c r="L24" s="541" t="s">
        <v>39</v>
      </c>
      <c r="M24" s="541">
        <v>21813</v>
      </c>
      <c r="N24" s="541">
        <v>20486</v>
      </c>
      <c r="O24" s="541">
        <v>1312</v>
      </c>
      <c r="P24" s="541">
        <v>2</v>
      </c>
      <c r="Q24" s="541">
        <v>1</v>
      </c>
      <c r="R24" s="541">
        <v>2</v>
      </c>
      <c r="S24" s="541">
        <v>4</v>
      </c>
      <c r="T24" s="541">
        <v>1</v>
      </c>
      <c r="U24" s="541">
        <v>5</v>
      </c>
      <c r="V24" s="541">
        <v>2461</v>
      </c>
      <c r="W24" s="541">
        <v>11221</v>
      </c>
    </row>
    <row r="25" spans="1:23">
      <c r="A25" s="624" t="s">
        <v>112</v>
      </c>
      <c r="B25" s="545">
        <v>84373</v>
      </c>
      <c r="C25" s="545">
        <v>63673</v>
      </c>
      <c r="D25" s="545">
        <v>14812</v>
      </c>
      <c r="E25" s="545">
        <v>10262</v>
      </c>
      <c r="F25" s="545">
        <v>20053</v>
      </c>
      <c r="G25" s="545">
        <v>8724</v>
      </c>
      <c r="H25" s="545">
        <v>8641</v>
      </c>
      <c r="I25" s="545">
        <v>40</v>
      </c>
      <c r="J25" s="545">
        <v>182</v>
      </c>
      <c r="K25" s="545">
        <v>959</v>
      </c>
      <c r="L25" s="545" t="s">
        <v>39</v>
      </c>
      <c r="M25" s="545">
        <v>20349</v>
      </c>
      <c r="N25" s="545">
        <v>18965</v>
      </c>
      <c r="O25" s="545">
        <v>1274</v>
      </c>
      <c r="P25" s="545">
        <v>97</v>
      </c>
      <c r="Q25" s="545">
        <v>1</v>
      </c>
      <c r="R25" s="545">
        <v>10</v>
      </c>
      <c r="S25" s="545">
        <v>1</v>
      </c>
      <c r="T25" s="545">
        <v>1</v>
      </c>
      <c r="U25" s="545" t="s">
        <v>39</v>
      </c>
      <c r="V25" s="545">
        <v>351</v>
      </c>
      <c r="W25" s="545">
        <v>36841</v>
      </c>
    </row>
    <row r="26" spans="1:23">
      <c r="A26" s="608" t="s">
        <v>78</v>
      </c>
      <c r="B26" s="541">
        <v>15458</v>
      </c>
      <c r="C26" s="541">
        <v>12420</v>
      </c>
      <c r="D26" s="541">
        <v>3114</v>
      </c>
      <c r="E26" s="541">
        <v>1720</v>
      </c>
      <c r="F26" s="541">
        <v>4503</v>
      </c>
      <c r="G26" s="541">
        <v>1088</v>
      </c>
      <c r="H26" s="541">
        <v>1819</v>
      </c>
      <c r="I26" s="541">
        <v>2</v>
      </c>
      <c r="J26" s="541">
        <v>14</v>
      </c>
      <c r="K26" s="541">
        <v>160</v>
      </c>
      <c r="L26" s="541" t="s">
        <v>39</v>
      </c>
      <c r="M26" s="541">
        <v>3019</v>
      </c>
      <c r="N26" s="541">
        <v>2763</v>
      </c>
      <c r="O26" s="541">
        <v>252</v>
      </c>
      <c r="P26" s="541">
        <v>2</v>
      </c>
      <c r="Q26" s="541" t="s">
        <v>39</v>
      </c>
      <c r="R26" s="541">
        <v>2</v>
      </c>
      <c r="S26" s="541" t="s">
        <v>39</v>
      </c>
      <c r="T26" s="541" t="s">
        <v>39</v>
      </c>
      <c r="U26" s="541" t="s">
        <v>39</v>
      </c>
      <c r="V26" s="541">
        <v>19</v>
      </c>
      <c r="W26" s="541">
        <v>5300</v>
      </c>
    </row>
    <row r="27" spans="1:23">
      <c r="A27" s="605" t="s">
        <v>84</v>
      </c>
      <c r="B27" s="545">
        <v>13796</v>
      </c>
      <c r="C27" s="545">
        <v>10946</v>
      </c>
      <c r="D27" s="545">
        <v>4046</v>
      </c>
      <c r="E27" s="545">
        <v>1862</v>
      </c>
      <c r="F27" s="545">
        <v>3218</v>
      </c>
      <c r="G27" s="545">
        <v>450</v>
      </c>
      <c r="H27" s="545">
        <v>1128</v>
      </c>
      <c r="I27" s="545">
        <v>11</v>
      </c>
      <c r="J27" s="545">
        <v>34</v>
      </c>
      <c r="K27" s="545">
        <v>197</v>
      </c>
      <c r="L27" s="545" t="s">
        <v>39</v>
      </c>
      <c r="M27" s="545">
        <v>2717</v>
      </c>
      <c r="N27" s="545">
        <v>2705</v>
      </c>
      <c r="O27" s="545">
        <v>2</v>
      </c>
      <c r="P27" s="545">
        <v>2</v>
      </c>
      <c r="Q27" s="545">
        <v>1</v>
      </c>
      <c r="R27" s="545">
        <v>6</v>
      </c>
      <c r="S27" s="545">
        <v>1</v>
      </c>
      <c r="T27" s="545" t="s">
        <v>39</v>
      </c>
      <c r="U27" s="545" t="s">
        <v>39</v>
      </c>
      <c r="V27" s="545">
        <v>133</v>
      </c>
      <c r="W27" s="545">
        <v>13693</v>
      </c>
    </row>
    <row r="28" spans="1:23">
      <c r="A28" s="608" t="s">
        <v>77</v>
      </c>
      <c r="B28" s="541">
        <v>17074</v>
      </c>
      <c r="C28" s="541">
        <v>12028</v>
      </c>
      <c r="D28" s="541">
        <v>2940</v>
      </c>
      <c r="E28" s="541">
        <v>739</v>
      </c>
      <c r="F28" s="541">
        <v>1866</v>
      </c>
      <c r="G28" s="541">
        <v>5217</v>
      </c>
      <c r="H28" s="541">
        <v>1106</v>
      </c>
      <c r="I28" s="541">
        <v>5</v>
      </c>
      <c r="J28" s="541">
        <v>38</v>
      </c>
      <c r="K28" s="541">
        <v>117</v>
      </c>
      <c r="L28" s="541" t="s">
        <v>39</v>
      </c>
      <c r="M28" s="541">
        <v>5046</v>
      </c>
      <c r="N28" s="541">
        <v>4459</v>
      </c>
      <c r="O28" s="541">
        <v>574</v>
      </c>
      <c r="P28" s="541">
        <v>12</v>
      </c>
      <c r="Q28" s="541" t="s">
        <v>39</v>
      </c>
      <c r="R28" s="541" t="s">
        <v>39</v>
      </c>
      <c r="S28" s="541" t="s">
        <v>39</v>
      </c>
      <c r="T28" s="541">
        <v>1</v>
      </c>
      <c r="U28" s="541" t="s">
        <v>39</v>
      </c>
      <c r="V28" s="541" t="s">
        <v>39</v>
      </c>
      <c r="W28" s="541">
        <v>5414</v>
      </c>
    </row>
    <row r="29" spans="1:23">
      <c r="A29" s="605" t="s">
        <v>83</v>
      </c>
      <c r="B29" s="545">
        <v>9246</v>
      </c>
      <c r="C29" s="545">
        <v>7073</v>
      </c>
      <c r="D29" s="545">
        <v>1384</v>
      </c>
      <c r="E29" s="545">
        <v>1307</v>
      </c>
      <c r="F29" s="545">
        <v>2288</v>
      </c>
      <c r="G29" s="545">
        <v>548</v>
      </c>
      <c r="H29" s="545">
        <v>1425</v>
      </c>
      <c r="I29" s="545">
        <v>8</v>
      </c>
      <c r="J29" s="545">
        <v>17</v>
      </c>
      <c r="K29" s="545">
        <v>96</v>
      </c>
      <c r="L29" s="545" t="s">
        <v>39</v>
      </c>
      <c r="M29" s="545">
        <v>2173</v>
      </c>
      <c r="N29" s="545">
        <v>1993</v>
      </c>
      <c r="O29" s="545">
        <v>180</v>
      </c>
      <c r="P29" s="545" t="s">
        <v>39</v>
      </c>
      <c r="Q29" s="545" t="s">
        <v>39</v>
      </c>
      <c r="R29" s="545" t="s">
        <v>39</v>
      </c>
      <c r="S29" s="545" t="s">
        <v>39</v>
      </c>
      <c r="T29" s="545" t="s">
        <v>39</v>
      </c>
      <c r="U29" s="545" t="s">
        <v>39</v>
      </c>
      <c r="V29" s="545" t="s">
        <v>39</v>
      </c>
      <c r="W29" s="545">
        <v>5420</v>
      </c>
    </row>
    <row r="30" spans="1:23">
      <c r="A30" s="608" t="s">
        <v>76</v>
      </c>
      <c r="B30" s="541">
        <v>17098</v>
      </c>
      <c r="C30" s="541">
        <v>12717</v>
      </c>
      <c r="D30" s="541">
        <v>2074</v>
      </c>
      <c r="E30" s="541">
        <v>2576</v>
      </c>
      <c r="F30" s="541">
        <v>5095</v>
      </c>
      <c r="G30" s="541">
        <v>926</v>
      </c>
      <c r="H30" s="541">
        <v>1711</v>
      </c>
      <c r="I30" s="541">
        <v>14</v>
      </c>
      <c r="J30" s="541">
        <v>62</v>
      </c>
      <c r="K30" s="541">
        <v>259</v>
      </c>
      <c r="L30" s="541" t="s">
        <v>39</v>
      </c>
      <c r="M30" s="541">
        <v>4352</v>
      </c>
      <c r="N30" s="541">
        <v>4015</v>
      </c>
      <c r="O30" s="541">
        <v>255</v>
      </c>
      <c r="P30" s="541">
        <v>80</v>
      </c>
      <c r="Q30" s="541" t="s">
        <v>39</v>
      </c>
      <c r="R30" s="541">
        <v>2</v>
      </c>
      <c r="S30" s="541" t="s">
        <v>39</v>
      </c>
      <c r="T30" s="541" t="s">
        <v>39</v>
      </c>
      <c r="U30" s="541" t="s">
        <v>39</v>
      </c>
      <c r="V30" s="541">
        <v>29</v>
      </c>
      <c r="W30" s="541">
        <v>2048</v>
      </c>
    </row>
    <row r="31" spans="1:23" ht="16.5" customHeight="1">
      <c r="A31" s="605" t="s">
        <v>75</v>
      </c>
      <c r="B31" s="545">
        <v>11701</v>
      </c>
      <c r="C31" s="545">
        <v>8489</v>
      </c>
      <c r="D31" s="545">
        <v>1254</v>
      </c>
      <c r="E31" s="545">
        <v>2058</v>
      </c>
      <c r="F31" s="545">
        <v>3083</v>
      </c>
      <c r="G31" s="545">
        <v>495</v>
      </c>
      <c r="H31" s="545">
        <v>1452</v>
      </c>
      <c r="I31" s="545" t="s">
        <v>39</v>
      </c>
      <c r="J31" s="545">
        <v>17</v>
      </c>
      <c r="K31" s="545">
        <v>130</v>
      </c>
      <c r="L31" s="545" t="s">
        <v>39</v>
      </c>
      <c r="M31" s="545">
        <v>3042</v>
      </c>
      <c r="N31" s="545">
        <v>3030</v>
      </c>
      <c r="O31" s="545">
        <v>11</v>
      </c>
      <c r="P31" s="545">
        <v>1</v>
      </c>
      <c r="Q31" s="545" t="s">
        <v>39</v>
      </c>
      <c r="R31" s="545" t="s">
        <v>39</v>
      </c>
      <c r="S31" s="545" t="s">
        <v>39</v>
      </c>
      <c r="T31" s="545" t="s">
        <v>39</v>
      </c>
      <c r="U31" s="545" t="s">
        <v>39</v>
      </c>
      <c r="V31" s="545">
        <v>170</v>
      </c>
      <c r="W31" s="545">
        <v>4966</v>
      </c>
    </row>
    <row r="32" spans="1:23">
      <c r="A32" s="625" t="s">
        <v>111</v>
      </c>
      <c r="B32" s="541">
        <v>2242</v>
      </c>
      <c r="C32" s="541">
        <v>1724</v>
      </c>
      <c r="D32" s="541">
        <v>690</v>
      </c>
      <c r="E32" s="541">
        <v>271</v>
      </c>
      <c r="F32" s="541">
        <v>351</v>
      </c>
      <c r="G32" s="541">
        <v>109</v>
      </c>
      <c r="H32" s="541">
        <v>279</v>
      </c>
      <c r="I32" s="541" t="s">
        <v>39</v>
      </c>
      <c r="J32" s="541">
        <v>15</v>
      </c>
      <c r="K32" s="541">
        <v>9</v>
      </c>
      <c r="L32" s="541" t="s">
        <v>39</v>
      </c>
      <c r="M32" s="541">
        <v>518</v>
      </c>
      <c r="N32" s="541">
        <v>485</v>
      </c>
      <c r="O32" s="541">
        <v>29</v>
      </c>
      <c r="P32" s="541">
        <v>4</v>
      </c>
      <c r="Q32" s="541" t="s">
        <v>39</v>
      </c>
      <c r="R32" s="541" t="s">
        <v>39</v>
      </c>
      <c r="S32" s="541" t="s">
        <v>39</v>
      </c>
      <c r="T32" s="541" t="s">
        <v>39</v>
      </c>
      <c r="U32" s="541" t="s">
        <v>39</v>
      </c>
      <c r="V32" s="541" t="s">
        <v>39</v>
      </c>
      <c r="W32" s="541">
        <v>330</v>
      </c>
    </row>
    <row r="33" spans="1:23" ht="18" customHeight="1">
      <c r="A33" s="605" t="s">
        <v>82</v>
      </c>
      <c r="B33" s="545">
        <v>2242</v>
      </c>
      <c r="C33" s="545">
        <v>1724</v>
      </c>
      <c r="D33" s="545">
        <v>690</v>
      </c>
      <c r="E33" s="545">
        <v>271</v>
      </c>
      <c r="F33" s="545">
        <v>351</v>
      </c>
      <c r="G33" s="545">
        <v>109</v>
      </c>
      <c r="H33" s="545">
        <v>279</v>
      </c>
      <c r="I33" s="545" t="s">
        <v>39</v>
      </c>
      <c r="J33" s="545">
        <v>15</v>
      </c>
      <c r="K33" s="545">
        <v>9</v>
      </c>
      <c r="L33" s="545" t="s">
        <v>39</v>
      </c>
      <c r="M33" s="545">
        <v>518</v>
      </c>
      <c r="N33" s="545">
        <v>485</v>
      </c>
      <c r="O33" s="545">
        <v>29</v>
      </c>
      <c r="P33" s="545">
        <v>4</v>
      </c>
      <c r="Q33" s="545" t="s">
        <v>39</v>
      </c>
      <c r="R33" s="545" t="s">
        <v>39</v>
      </c>
      <c r="S33" s="545" t="s">
        <v>39</v>
      </c>
      <c r="T33" s="545" t="s">
        <v>39</v>
      </c>
      <c r="U33" s="545" t="s">
        <v>39</v>
      </c>
      <c r="V33" s="545" t="s">
        <v>39</v>
      </c>
      <c r="W33" s="545">
        <v>330</v>
      </c>
    </row>
    <row r="34" spans="1:23">
      <c r="A34" s="972" t="s">
        <v>1522</v>
      </c>
      <c r="B34" s="541">
        <v>2480</v>
      </c>
      <c r="C34" s="541">
        <v>2067</v>
      </c>
      <c r="D34" s="541">
        <v>683</v>
      </c>
      <c r="E34" s="541">
        <v>537</v>
      </c>
      <c r="F34" s="541">
        <v>744</v>
      </c>
      <c r="G34" s="541">
        <v>31</v>
      </c>
      <c r="H34" s="541">
        <v>52</v>
      </c>
      <c r="I34" s="541" t="s">
        <v>39</v>
      </c>
      <c r="J34" s="541" t="s">
        <v>39</v>
      </c>
      <c r="K34" s="541">
        <v>20</v>
      </c>
      <c r="L34" s="541" t="s">
        <v>39</v>
      </c>
      <c r="M34" s="541">
        <v>413</v>
      </c>
      <c r="N34" s="541">
        <v>412</v>
      </c>
      <c r="O34" s="541" t="s">
        <v>39</v>
      </c>
      <c r="P34" s="541">
        <v>1</v>
      </c>
      <c r="Q34" s="541" t="s">
        <v>39</v>
      </c>
      <c r="R34" s="541" t="s">
        <v>39</v>
      </c>
      <c r="S34" s="541" t="s">
        <v>39</v>
      </c>
      <c r="T34" s="541" t="s">
        <v>39</v>
      </c>
      <c r="U34" s="541" t="s">
        <v>39</v>
      </c>
      <c r="V34" s="541" t="s">
        <v>39</v>
      </c>
      <c r="W34" s="541">
        <v>76</v>
      </c>
    </row>
    <row r="35" spans="1:23">
      <c r="A35" s="605" t="s">
        <v>1522</v>
      </c>
      <c r="B35" s="545">
        <v>2480</v>
      </c>
      <c r="C35" s="545">
        <v>2067</v>
      </c>
      <c r="D35" s="545">
        <v>683</v>
      </c>
      <c r="E35" s="545">
        <v>537</v>
      </c>
      <c r="F35" s="545">
        <v>744</v>
      </c>
      <c r="G35" s="545">
        <v>31</v>
      </c>
      <c r="H35" s="545">
        <v>52</v>
      </c>
      <c r="I35" s="545" t="s">
        <v>39</v>
      </c>
      <c r="J35" s="545" t="s">
        <v>39</v>
      </c>
      <c r="K35" s="545">
        <v>20</v>
      </c>
      <c r="L35" s="545" t="s">
        <v>39</v>
      </c>
      <c r="M35" s="545">
        <v>413</v>
      </c>
      <c r="N35" s="545">
        <v>412</v>
      </c>
      <c r="O35" s="545" t="s">
        <v>39</v>
      </c>
      <c r="P35" s="545">
        <v>1</v>
      </c>
      <c r="Q35" s="545" t="s">
        <v>39</v>
      </c>
      <c r="R35" s="545" t="s">
        <v>39</v>
      </c>
      <c r="S35" s="545" t="s">
        <v>39</v>
      </c>
      <c r="T35" s="545" t="s">
        <v>39</v>
      </c>
      <c r="U35" s="545" t="s">
        <v>39</v>
      </c>
      <c r="V35" s="545" t="s">
        <v>39</v>
      </c>
      <c r="W35" s="545">
        <v>76</v>
      </c>
    </row>
    <row r="36" spans="1:23">
      <c r="A36" s="839"/>
      <c r="B36" s="606"/>
      <c r="C36" s="606"/>
      <c r="D36" s="606"/>
      <c r="E36" s="606"/>
      <c r="F36" s="606"/>
      <c r="G36" s="606"/>
      <c r="H36" s="606"/>
      <c r="I36" s="606"/>
      <c r="J36" s="606"/>
      <c r="K36" s="606"/>
      <c r="L36" s="606"/>
      <c r="M36" s="606"/>
      <c r="N36" s="606"/>
      <c r="O36" s="606"/>
      <c r="P36" s="606"/>
    </row>
    <row r="37" spans="1:23" ht="22.5" customHeight="1">
      <c r="A37" s="1111" t="s">
        <v>318</v>
      </c>
      <c r="B37" s="1111"/>
      <c r="C37" s="1111"/>
      <c r="D37" s="1111"/>
      <c r="E37" s="1111"/>
      <c r="F37" s="1111"/>
      <c r="G37" s="1111"/>
      <c r="H37" s="1111"/>
      <c r="I37" s="1111"/>
      <c r="J37" s="1111"/>
      <c r="K37" s="1111"/>
      <c r="L37" s="1111"/>
      <c r="M37" s="1111"/>
      <c r="N37" s="1111"/>
      <c r="O37" s="1111"/>
      <c r="P37" s="1111"/>
    </row>
  </sheetData>
  <mergeCells count="8">
    <mergeCell ref="A37:P37"/>
    <mergeCell ref="A1:W1"/>
    <mergeCell ref="A3:A4"/>
    <mergeCell ref="B3:B4"/>
    <mergeCell ref="C3:L3"/>
    <mergeCell ref="M3:U3"/>
    <mergeCell ref="V3:V4"/>
    <mergeCell ref="W3:W4"/>
  </mergeCells>
  <hyperlinks>
    <hyperlink ref="X1" location="INDICE!A32" display="INDICE"/>
  </hyperlinks>
  <printOptions horizontalCentered="1"/>
  <pageMargins left="0.51181102362204722" right="0.51181102362204722" top="1.1023622047244095" bottom="0.51181102362204722" header="0.11811023622047245" footer="0.23622047244094491"/>
  <pageSetup paperSize="9" scale="49" firstPageNumber="93" orientation="landscape" useFirstPageNumber="1" r:id="rId1"/>
  <headerFooter scaleWithDoc="0">
    <oddHeader>&amp;C&amp;G</oddHeader>
    <oddFooter>&amp;C&amp;12 &amp;P</oddFooter>
  </headerFooter>
  <legacyDrawingHF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8"/>
  <dimension ref="A1:Z37"/>
  <sheetViews>
    <sheetView showGridLines="0" zoomScale="90" zoomScaleNormal="90" zoomScalePageLayoutView="90" workbookViewId="0">
      <selection activeCell="B1" sqref="B1:Q1"/>
    </sheetView>
  </sheetViews>
  <sheetFormatPr baseColWidth="10" defaultColWidth="9.140625" defaultRowHeight="12.75"/>
  <cols>
    <col min="1" max="1" width="26.28515625" style="580" customWidth="1"/>
    <col min="2" max="2" width="12.5703125" style="580" customWidth="1"/>
    <col min="3" max="3" width="10.5703125" style="580" customWidth="1"/>
    <col min="4" max="4" width="10.5703125" style="580" bestFit="1" customWidth="1"/>
    <col min="5" max="9" width="10.5703125" style="580" customWidth="1"/>
    <col min="10" max="10" width="13.85546875" style="580" bestFit="1" customWidth="1"/>
    <col min="11" max="12" width="11.5703125" style="580" customWidth="1"/>
    <col min="13" max="13" width="12.140625" style="580" customWidth="1"/>
    <col min="14" max="15" width="11.5703125" style="580" customWidth="1"/>
    <col min="16" max="16" width="12.5703125" style="580" bestFit="1" customWidth="1"/>
    <col min="17" max="25" width="11.5703125" style="586" customWidth="1"/>
    <col min="26" max="16384" width="9.140625" style="586"/>
  </cols>
  <sheetData>
    <row r="1" spans="1:26" ht="51.75" customHeight="1">
      <c r="A1" s="1110" t="s">
        <v>1362</v>
      </c>
      <c r="B1" s="1110"/>
      <c r="C1" s="1110"/>
      <c r="D1" s="1110"/>
      <c r="E1" s="1110"/>
      <c r="F1" s="1110"/>
      <c r="G1" s="1110"/>
      <c r="H1" s="1110"/>
      <c r="I1" s="1110"/>
      <c r="J1" s="1110"/>
      <c r="K1" s="1110"/>
      <c r="L1" s="1110"/>
      <c r="M1" s="1110"/>
      <c r="N1" s="1110"/>
      <c r="O1" s="1110"/>
      <c r="P1" s="1110"/>
      <c r="Q1" s="1110"/>
      <c r="R1" s="1110"/>
      <c r="S1" s="1110"/>
      <c r="T1" s="1110"/>
      <c r="U1" s="1110"/>
      <c r="V1" s="1110"/>
      <c r="W1" s="1110"/>
      <c r="X1" s="1110"/>
      <c r="Y1" s="1110"/>
      <c r="Z1" s="240" t="s">
        <v>555</v>
      </c>
    </row>
    <row r="2" spans="1:26" s="597" customFormat="1" ht="12.75" customHeight="1">
      <c r="A2" s="1181" t="s">
        <v>327</v>
      </c>
      <c r="B2" s="1178" t="s">
        <v>1079</v>
      </c>
      <c r="C2" s="1178" t="s">
        <v>329</v>
      </c>
      <c r="D2" s="1179"/>
      <c r="E2" s="1179"/>
      <c r="F2" s="1179"/>
      <c r="G2" s="1184" t="s">
        <v>333</v>
      </c>
      <c r="H2" s="1184"/>
      <c r="I2" s="1184"/>
      <c r="J2" s="1184" t="s">
        <v>332</v>
      </c>
      <c r="K2" s="1184"/>
      <c r="L2" s="1184"/>
      <c r="M2" s="1184"/>
      <c r="N2" s="1184"/>
      <c r="O2" s="1184" t="s">
        <v>331</v>
      </c>
      <c r="P2" s="1184"/>
      <c r="Q2" s="1184"/>
      <c r="R2" s="1178" t="s">
        <v>334</v>
      </c>
      <c r="S2" s="1179"/>
      <c r="T2" s="1179"/>
      <c r="U2" s="1179"/>
      <c r="V2" s="1179"/>
      <c r="W2" s="1179"/>
      <c r="X2" s="1179"/>
      <c r="Y2" s="1179"/>
    </row>
    <row r="3" spans="1:26" s="597" customFormat="1" ht="52.5" customHeight="1">
      <c r="A3" s="1182"/>
      <c r="B3" s="1183"/>
      <c r="C3" s="838" t="s">
        <v>66</v>
      </c>
      <c r="D3" s="838" t="s">
        <v>315</v>
      </c>
      <c r="E3" s="838" t="s">
        <v>394</v>
      </c>
      <c r="F3" s="838" t="s">
        <v>1057</v>
      </c>
      <c r="G3" s="838" t="s">
        <v>66</v>
      </c>
      <c r="H3" s="838" t="s">
        <v>241</v>
      </c>
      <c r="I3" s="838" t="s">
        <v>391</v>
      </c>
      <c r="J3" s="838" t="s">
        <v>66</v>
      </c>
      <c r="K3" s="838" t="s">
        <v>1054</v>
      </c>
      <c r="L3" s="838" t="s">
        <v>1055</v>
      </c>
      <c r="M3" s="838" t="s">
        <v>1056</v>
      </c>
      <c r="N3" s="838" t="s">
        <v>1065</v>
      </c>
      <c r="O3" s="838" t="s">
        <v>66</v>
      </c>
      <c r="P3" s="838" t="s">
        <v>1080</v>
      </c>
      <c r="Q3" s="838" t="s">
        <v>1081</v>
      </c>
      <c r="R3" s="838" t="s">
        <v>66</v>
      </c>
      <c r="S3" s="838" t="s">
        <v>339</v>
      </c>
      <c r="T3" s="838" t="s">
        <v>338</v>
      </c>
      <c r="U3" s="838" t="s">
        <v>323</v>
      </c>
      <c r="V3" s="838" t="s">
        <v>322</v>
      </c>
      <c r="W3" s="838" t="s">
        <v>321</v>
      </c>
      <c r="X3" s="838" t="s">
        <v>181</v>
      </c>
      <c r="Y3" s="838" t="s">
        <v>1082</v>
      </c>
    </row>
    <row r="4" spans="1:26" ht="14.25" customHeight="1">
      <c r="A4" s="659" t="s">
        <v>11</v>
      </c>
      <c r="B4" s="545">
        <v>5087271</v>
      </c>
      <c r="C4" s="545">
        <v>1287811</v>
      </c>
      <c r="D4" s="545">
        <v>410147</v>
      </c>
      <c r="E4" s="545">
        <v>581978</v>
      </c>
      <c r="F4" s="545">
        <v>295686</v>
      </c>
      <c r="G4" s="545">
        <v>313615</v>
      </c>
      <c r="H4" s="545">
        <v>136143</v>
      </c>
      <c r="I4" s="545">
        <v>177472</v>
      </c>
      <c r="J4" s="545">
        <v>1827869</v>
      </c>
      <c r="K4" s="545">
        <v>1106200</v>
      </c>
      <c r="L4" s="545">
        <v>379238</v>
      </c>
      <c r="M4" s="545">
        <v>187846</v>
      </c>
      <c r="N4" s="545">
        <v>154585</v>
      </c>
      <c r="O4" s="545">
        <v>997620</v>
      </c>
      <c r="P4" s="545">
        <v>283859</v>
      </c>
      <c r="Q4" s="545">
        <v>713761</v>
      </c>
      <c r="R4" s="545">
        <v>660356</v>
      </c>
      <c r="S4" s="545">
        <v>12572</v>
      </c>
      <c r="T4" s="545">
        <v>274082</v>
      </c>
      <c r="U4" s="545">
        <v>238920</v>
      </c>
      <c r="V4" s="545">
        <v>30296</v>
      </c>
      <c r="W4" s="545">
        <v>101751</v>
      </c>
      <c r="X4" s="545">
        <v>2735</v>
      </c>
      <c r="Y4" s="545" t="s">
        <v>39</v>
      </c>
    </row>
    <row r="5" spans="1:26" ht="15.75" customHeight="1">
      <c r="A5" s="660" t="s">
        <v>114</v>
      </c>
      <c r="B5" s="541">
        <v>2315655</v>
      </c>
      <c r="C5" s="541">
        <v>671578</v>
      </c>
      <c r="D5" s="541">
        <v>243038</v>
      </c>
      <c r="E5" s="541">
        <v>305285</v>
      </c>
      <c r="F5" s="541">
        <v>123255</v>
      </c>
      <c r="G5" s="541">
        <v>138211</v>
      </c>
      <c r="H5" s="541">
        <v>58303</v>
      </c>
      <c r="I5" s="541">
        <v>79908</v>
      </c>
      <c r="J5" s="541">
        <v>799064</v>
      </c>
      <c r="K5" s="541">
        <v>481185</v>
      </c>
      <c r="L5" s="541">
        <v>170071</v>
      </c>
      <c r="M5" s="541">
        <v>80042</v>
      </c>
      <c r="N5" s="541">
        <v>67766</v>
      </c>
      <c r="O5" s="541">
        <v>428868</v>
      </c>
      <c r="P5" s="541">
        <v>109341</v>
      </c>
      <c r="Q5" s="541">
        <v>319527</v>
      </c>
      <c r="R5" s="541">
        <v>277934</v>
      </c>
      <c r="S5" s="541">
        <v>7538</v>
      </c>
      <c r="T5" s="541">
        <v>86338</v>
      </c>
      <c r="U5" s="541">
        <v>101553</v>
      </c>
      <c r="V5" s="541">
        <v>23148</v>
      </c>
      <c r="W5" s="541">
        <v>57597</v>
      </c>
      <c r="X5" s="541">
        <v>1760</v>
      </c>
      <c r="Y5" s="541" t="s">
        <v>39</v>
      </c>
    </row>
    <row r="6" spans="1:26" ht="15.75" customHeight="1">
      <c r="A6" s="839" t="s">
        <v>13</v>
      </c>
      <c r="B6" s="545">
        <v>266939</v>
      </c>
      <c r="C6" s="545">
        <v>82942</v>
      </c>
      <c r="D6" s="545">
        <v>31337</v>
      </c>
      <c r="E6" s="545">
        <v>35981</v>
      </c>
      <c r="F6" s="545">
        <v>15624</v>
      </c>
      <c r="G6" s="545">
        <v>18706</v>
      </c>
      <c r="H6" s="545">
        <v>7808</v>
      </c>
      <c r="I6" s="545">
        <v>10898</v>
      </c>
      <c r="J6" s="545">
        <v>84634</v>
      </c>
      <c r="K6" s="545">
        <v>43825</v>
      </c>
      <c r="L6" s="545">
        <v>16559</v>
      </c>
      <c r="M6" s="545">
        <v>11044</v>
      </c>
      <c r="N6" s="545">
        <v>13206</v>
      </c>
      <c r="O6" s="545">
        <v>53687</v>
      </c>
      <c r="P6" s="545">
        <v>13367</v>
      </c>
      <c r="Q6" s="545">
        <v>40320</v>
      </c>
      <c r="R6" s="545">
        <v>26970</v>
      </c>
      <c r="S6" s="545">
        <v>549</v>
      </c>
      <c r="T6" s="545">
        <v>6316</v>
      </c>
      <c r="U6" s="545">
        <v>11782</v>
      </c>
      <c r="V6" s="545">
        <v>5883</v>
      </c>
      <c r="W6" s="545">
        <v>2322</v>
      </c>
      <c r="X6" s="545">
        <v>118</v>
      </c>
      <c r="Y6" s="545" t="s">
        <v>39</v>
      </c>
    </row>
    <row r="7" spans="1:26" ht="15.75" customHeight="1">
      <c r="A7" s="661" t="s">
        <v>14</v>
      </c>
      <c r="B7" s="541">
        <v>102745</v>
      </c>
      <c r="C7" s="541">
        <v>46384</v>
      </c>
      <c r="D7" s="541">
        <v>13682</v>
      </c>
      <c r="E7" s="541">
        <v>24987</v>
      </c>
      <c r="F7" s="541">
        <v>7715</v>
      </c>
      <c r="G7" s="541">
        <v>6737</v>
      </c>
      <c r="H7" s="541">
        <v>2266</v>
      </c>
      <c r="I7" s="541">
        <v>4471</v>
      </c>
      <c r="J7" s="541">
        <v>28617</v>
      </c>
      <c r="K7" s="541">
        <v>15688</v>
      </c>
      <c r="L7" s="541">
        <v>6694</v>
      </c>
      <c r="M7" s="541">
        <v>3486</v>
      </c>
      <c r="N7" s="541">
        <v>2749</v>
      </c>
      <c r="O7" s="541">
        <v>9951</v>
      </c>
      <c r="P7" s="541">
        <v>2865</v>
      </c>
      <c r="Q7" s="541">
        <v>7086</v>
      </c>
      <c r="R7" s="541">
        <v>11056</v>
      </c>
      <c r="S7" s="541">
        <v>318</v>
      </c>
      <c r="T7" s="541">
        <v>3668</v>
      </c>
      <c r="U7" s="541">
        <v>4329</v>
      </c>
      <c r="V7" s="541">
        <v>1091</v>
      </c>
      <c r="W7" s="541">
        <v>1650</v>
      </c>
      <c r="X7" s="541" t="s">
        <v>39</v>
      </c>
      <c r="Y7" s="541" t="s">
        <v>39</v>
      </c>
    </row>
    <row r="8" spans="1:26" ht="15" customHeight="1">
      <c r="A8" s="839" t="s">
        <v>15</v>
      </c>
      <c r="B8" s="545">
        <v>100255</v>
      </c>
      <c r="C8" s="545">
        <v>41345</v>
      </c>
      <c r="D8" s="545">
        <v>13174</v>
      </c>
      <c r="E8" s="545">
        <v>21336</v>
      </c>
      <c r="F8" s="545">
        <v>6835</v>
      </c>
      <c r="G8" s="545">
        <v>6290</v>
      </c>
      <c r="H8" s="545">
        <v>2716</v>
      </c>
      <c r="I8" s="545">
        <v>3574</v>
      </c>
      <c r="J8" s="545">
        <v>22754</v>
      </c>
      <c r="K8" s="545">
        <v>14777</v>
      </c>
      <c r="L8" s="545">
        <v>4237</v>
      </c>
      <c r="M8" s="545">
        <v>1596</v>
      </c>
      <c r="N8" s="545">
        <v>2144</v>
      </c>
      <c r="O8" s="545">
        <v>19160</v>
      </c>
      <c r="P8" s="545">
        <v>5685</v>
      </c>
      <c r="Q8" s="545">
        <v>13475</v>
      </c>
      <c r="R8" s="545">
        <v>10706</v>
      </c>
      <c r="S8" s="545">
        <v>5</v>
      </c>
      <c r="T8" s="545">
        <v>3801</v>
      </c>
      <c r="U8" s="545">
        <v>5223</v>
      </c>
      <c r="V8" s="545">
        <v>666</v>
      </c>
      <c r="W8" s="545">
        <v>1011</v>
      </c>
      <c r="X8" s="545" t="s">
        <v>39</v>
      </c>
      <c r="Y8" s="545" t="s">
        <v>39</v>
      </c>
    </row>
    <row r="9" spans="1:26" ht="15.75" customHeight="1">
      <c r="A9" s="661" t="s">
        <v>16</v>
      </c>
      <c r="B9" s="541">
        <v>58357</v>
      </c>
      <c r="C9" s="541">
        <v>12744</v>
      </c>
      <c r="D9" s="541">
        <v>6044</v>
      </c>
      <c r="E9" s="541">
        <v>5330</v>
      </c>
      <c r="F9" s="541">
        <v>1370</v>
      </c>
      <c r="G9" s="541">
        <v>1998</v>
      </c>
      <c r="H9" s="541">
        <v>742</v>
      </c>
      <c r="I9" s="541">
        <v>1256</v>
      </c>
      <c r="J9" s="541">
        <v>23037</v>
      </c>
      <c r="K9" s="541">
        <v>14271</v>
      </c>
      <c r="L9" s="541">
        <v>5423</v>
      </c>
      <c r="M9" s="541">
        <v>2182</v>
      </c>
      <c r="N9" s="541">
        <v>1161</v>
      </c>
      <c r="O9" s="541">
        <v>12479</v>
      </c>
      <c r="P9" s="541">
        <v>3175</v>
      </c>
      <c r="Q9" s="541">
        <v>9304</v>
      </c>
      <c r="R9" s="541">
        <v>8099</v>
      </c>
      <c r="S9" s="541">
        <v>383</v>
      </c>
      <c r="T9" s="541">
        <v>2426</v>
      </c>
      <c r="U9" s="541">
        <v>1967</v>
      </c>
      <c r="V9" s="541">
        <v>1073</v>
      </c>
      <c r="W9" s="541">
        <v>2156</v>
      </c>
      <c r="X9" s="541">
        <v>94</v>
      </c>
      <c r="Y9" s="541" t="s">
        <v>39</v>
      </c>
    </row>
    <row r="10" spans="1:26" ht="15.75" customHeight="1">
      <c r="A10" s="839" t="s">
        <v>17</v>
      </c>
      <c r="B10" s="545">
        <v>141741</v>
      </c>
      <c r="C10" s="545">
        <v>34871</v>
      </c>
      <c r="D10" s="545">
        <v>11144</v>
      </c>
      <c r="E10" s="545">
        <v>16030</v>
      </c>
      <c r="F10" s="545">
        <v>7697</v>
      </c>
      <c r="G10" s="545">
        <v>7612</v>
      </c>
      <c r="H10" s="545">
        <v>3566</v>
      </c>
      <c r="I10" s="545">
        <v>4046</v>
      </c>
      <c r="J10" s="545">
        <v>50722</v>
      </c>
      <c r="K10" s="545">
        <v>33620</v>
      </c>
      <c r="L10" s="545">
        <v>10637</v>
      </c>
      <c r="M10" s="545">
        <v>3380</v>
      </c>
      <c r="N10" s="545">
        <v>3085</v>
      </c>
      <c r="O10" s="545">
        <v>27790</v>
      </c>
      <c r="P10" s="545">
        <v>7250</v>
      </c>
      <c r="Q10" s="545">
        <v>20540</v>
      </c>
      <c r="R10" s="545">
        <v>20746</v>
      </c>
      <c r="S10" s="545">
        <v>390</v>
      </c>
      <c r="T10" s="545">
        <v>6617</v>
      </c>
      <c r="U10" s="545">
        <v>9453</v>
      </c>
      <c r="V10" s="545">
        <v>151</v>
      </c>
      <c r="W10" s="545">
        <v>4098</v>
      </c>
      <c r="X10" s="545">
        <v>37</v>
      </c>
      <c r="Y10" s="545" t="s">
        <v>39</v>
      </c>
    </row>
    <row r="11" spans="1:26" ht="15" customHeight="1">
      <c r="A11" s="661" t="s">
        <v>18</v>
      </c>
      <c r="B11" s="541">
        <v>122757</v>
      </c>
      <c r="C11" s="541">
        <v>40719</v>
      </c>
      <c r="D11" s="541">
        <v>13749</v>
      </c>
      <c r="E11" s="541">
        <v>18888</v>
      </c>
      <c r="F11" s="541">
        <v>8082</v>
      </c>
      <c r="G11" s="541">
        <v>10394</v>
      </c>
      <c r="H11" s="541">
        <v>4297</v>
      </c>
      <c r="I11" s="541">
        <v>6097</v>
      </c>
      <c r="J11" s="541">
        <v>38118</v>
      </c>
      <c r="K11" s="541">
        <v>24550</v>
      </c>
      <c r="L11" s="541">
        <v>7772</v>
      </c>
      <c r="M11" s="541">
        <v>2855</v>
      </c>
      <c r="N11" s="541">
        <v>2941</v>
      </c>
      <c r="O11" s="541">
        <v>20279</v>
      </c>
      <c r="P11" s="541">
        <v>4785</v>
      </c>
      <c r="Q11" s="541">
        <v>15494</v>
      </c>
      <c r="R11" s="541">
        <v>13247</v>
      </c>
      <c r="S11" s="541">
        <v>214</v>
      </c>
      <c r="T11" s="541">
        <v>3022</v>
      </c>
      <c r="U11" s="541">
        <v>4424</v>
      </c>
      <c r="V11" s="541">
        <v>1255</v>
      </c>
      <c r="W11" s="541">
        <v>4257</v>
      </c>
      <c r="X11" s="541">
        <v>75</v>
      </c>
      <c r="Y11" s="541" t="s">
        <v>39</v>
      </c>
    </row>
    <row r="12" spans="1:26" ht="15" customHeight="1">
      <c r="A12" s="839" t="s">
        <v>19</v>
      </c>
      <c r="B12" s="545">
        <v>138168</v>
      </c>
      <c r="C12" s="545">
        <v>45637</v>
      </c>
      <c r="D12" s="545">
        <v>18788</v>
      </c>
      <c r="E12" s="545">
        <v>20715</v>
      </c>
      <c r="F12" s="545">
        <v>6134</v>
      </c>
      <c r="G12" s="545">
        <v>6827</v>
      </c>
      <c r="H12" s="545">
        <v>2304</v>
      </c>
      <c r="I12" s="545">
        <v>4523</v>
      </c>
      <c r="J12" s="545">
        <v>39590</v>
      </c>
      <c r="K12" s="545">
        <v>25721</v>
      </c>
      <c r="L12" s="545">
        <v>8247</v>
      </c>
      <c r="M12" s="545">
        <v>2522</v>
      </c>
      <c r="N12" s="545">
        <v>3100</v>
      </c>
      <c r="O12" s="545">
        <v>26849</v>
      </c>
      <c r="P12" s="545">
        <v>6661</v>
      </c>
      <c r="Q12" s="545">
        <v>20188</v>
      </c>
      <c r="R12" s="545">
        <v>19265</v>
      </c>
      <c r="S12" s="545">
        <v>282</v>
      </c>
      <c r="T12" s="545">
        <v>7613</v>
      </c>
      <c r="U12" s="545">
        <v>7073</v>
      </c>
      <c r="V12" s="545">
        <v>332</v>
      </c>
      <c r="W12" s="545">
        <v>3929</v>
      </c>
      <c r="X12" s="545">
        <v>36</v>
      </c>
      <c r="Y12" s="545" t="s">
        <v>39</v>
      </c>
    </row>
    <row r="13" spans="1:26" ht="15.75" customHeight="1">
      <c r="A13" s="661" t="s">
        <v>20</v>
      </c>
      <c r="B13" s="541">
        <v>168879</v>
      </c>
      <c r="C13" s="541">
        <v>50833</v>
      </c>
      <c r="D13" s="541">
        <v>17151</v>
      </c>
      <c r="E13" s="541">
        <v>22617</v>
      </c>
      <c r="F13" s="541">
        <v>11065</v>
      </c>
      <c r="G13" s="541">
        <v>11488</v>
      </c>
      <c r="H13" s="541">
        <v>4176</v>
      </c>
      <c r="I13" s="541">
        <v>7312</v>
      </c>
      <c r="J13" s="541">
        <v>57696</v>
      </c>
      <c r="K13" s="541">
        <v>31714</v>
      </c>
      <c r="L13" s="541">
        <v>13507</v>
      </c>
      <c r="M13" s="541">
        <v>6985</v>
      </c>
      <c r="N13" s="541">
        <v>5490</v>
      </c>
      <c r="O13" s="541">
        <v>35708</v>
      </c>
      <c r="P13" s="541">
        <v>8746</v>
      </c>
      <c r="Q13" s="541">
        <v>26962</v>
      </c>
      <c r="R13" s="541">
        <v>13154</v>
      </c>
      <c r="S13" s="541">
        <v>204</v>
      </c>
      <c r="T13" s="541">
        <v>2639</v>
      </c>
      <c r="U13" s="541">
        <v>7668</v>
      </c>
      <c r="V13" s="541">
        <v>454</v>
      </c>
      <c r="W13" s="541">
        <v>2183</v>
      </c>
      <c r="X13" s="541">
        <v>6</v>
      </c>
      <c r="Y13" s="541" t="s">
        <v>39</v>
      </c>
    </row>
    <row r="14" spans="1:26" ht="15.75" customHeight="1">
      <c r="A14" s="839" t="s">
        <v>21</v>
      </c>
      <c r="B14" s="545">
        <v>906310</v>
      </c>
      <c r="C14" s="545">
        <v>231116</v>
      </c>
      <c r="D14" s="545">
        <v>88603</v>
      </c>
      <c r="E14" s="545">
        <v>100797</v>
      </c>
      <c r="F14" s="545">
        <v>41716</v>
      </c>
      <c r="G14" s="545">
        <v>50390</v>
      </c>
      <c r="H14" s="545">
        <v>22847</v>
      </c>
      <c r="I14" s="545">
        <v>27543</v>
      </c>
      <c r="J14" s="545">
        <v>329814</v>
      </c>
      <c r="K14" s="545">
        <v>210848</v>
      </c>
      <c r="L14" s="545">
        <v>68201</v>
      </c>
      <c r="M14" s="545">
        <v>30032</v>
      </c>
      <c r="N14" s="545">
        <v>20733</v>
      </c>
      <c r="O14" s="545">
        <v>177501</v>
      </c>
      <c r="P14" s="545">
        <v>44485</v>
      </c>
      <c r="Q14" s="545">
        <v>133016</v>
      </c>
      <c r="R14" s="545">
        <v>117489</v>
      </c>
      <c r="S14" s="545">
        <v>3933</v>
      </c>
      <c r="T14" s="545">
        <v>33752</v>
      </c>
      <c r="U14" s="545">
        <v>38543</v>
      </c>
      <c r="V14" s="545">
        <v>10083</v>
      </c>
      <c r="W14" s="545">
        <v>30295</v>
      </c>
      <c r="X14" s="545">
        <v>883</v>
      </c>
      <c r="Y14" s="545" t="s">
        <v>39</v>
      </c>
    </row>
    <row r="15" spans="1:26" ht="14.25" customHeight="1">
      <c r="A15" s="661" t="s">
        <v>22</v>
      </c>
      <c r="B15" s="541">
        <v>154085</v>
      </c>
      <c r="C15" s="541">
        <v>48309</v>
      </c>
      <c r="D15" s="541">
        <v>20495</v>
      </c>
      <c r="E15" s="541">
        <v>23330</v>
      </c>
      <c r="F15" s="541">
        <v>4484</v>
      </c>
      <c r="G15" s="541">
        <v>4597</v>
      </c>
      <c r="H15" s="541">
        <v>1480</v>
      </c>
      <c r="I15" s="541">
        <v>3117</v>
      </c>
      <c r="J15" s="541">
        <v>56958</v>
      </c>
      <c r="K15" s="541">
        <v>31649</v>
      </c>
      <c r="L15" s="541">
        <v>13163</v>
      </c>
      <c r="M15" s="541">
        <v>6819</v>
      </c>
      <c r="N15" s="541">
        <v>5327</v>
      </c>
      <c r="O15" s="541">
        <v>21562</v>
      </c>
      <c r="P15" s="541">
        <v>5349</v>
      </c>
      <c r="Q15" s="541">
        <v>16213</v>
      </c>
      <c r="R15" s="541">
        <v>22659</v>
      </c>
      <c r="S15" s="541">
        <v>780</v>
      </c>
      <c r="T15" s="541">
        <v>10460</v>
      </c>
      <c r="U15" s="541">
        <v>7291</v>
      </c>
      <c r="V15" s="541">
        <v>582</v>
      </c>
      <c r="W15" s="541">
        <v>3143</v>
      </c>
      <c r="X15" s="541">
        <v>403</v>
      </c>
      <c r="Y15" s="541" t="s">
        <v>39</v>
      </c>
    </row>
    <row r="16" spans="1:26" ht="15" customHeight="1">
      <c r="A16" s="839" t="s">
        <v>23</v>
      </c>
      <c r="B16" s="545">
        <v>155419</v>
      </c>
      <c r="C16" s="545">
        <v>36678</v>
      </c>
      <c r="D16" s="545">
        <v>8871</v>
      </c>
      <c r="E16" s="545">
        <v>15274</v>
      </c>
      <c r="F16" s="545">
        <v>12533</v>
      </c>
      <c r="G16" s="545">
        <v>13172</v>
      </c>
      <c r="H16" s="545">
        <v>6101</v>
      </c>
      <c r="I16" s="545">
        <v>7071</v>
      </c>
      <c r="J16" s="545">
        <v>67124</v>
      </c>
      <c r="K16" s="545">
        <v>34522</v>
      </c>
      <c r="L16" s="545">
        <v>15631</v>
      </c>
      <c r="M16" s="545">
        <v>9141</v>
      </c>
      <c r="N16" s="545">
        <v>7830</v>
      </c>
      <c r="O16" s="545">
        <v>23902</v>
      </c>
      <c r="P16" s="545">
        <v>6973</v>
      </c>
      <c r="Q16" s="545">
        <v>16929</v>
      </c>
      <c r="R16" s="545">
        <v>14543</v>
      </c>
      <c r="S16" s="545">
        <v>480</v>
      </c>
      <c r="T16" s="545">
        <v>6024</v>
      </c>
      <c r="U16" s="545">
        <v>3800</v>
      </c>
      <c r="V16" s="545">
        <v>1578</v>
      </c>
      <c r="W16" s="545">
        <v>2553</v>
      </c>
      <c r="X16" s="545">
        <v>108</v>
      </c>
      <c r="Y16" s="545" t="s">
        <v>39</v>
      </c>
    </row>
    <row r="17" spans="1:25" ht="15" customHeight="1">
      <c r="A17" s="660" t="s">
        <v>113</v>
      </c>
      <c r="B17" s="541">
        <v>2451406</v>
      </c>
      <c r="C17" s="541">
        <v>525852</v>
      </c>
      <c r="D17" s="541">
        <v>140385</v>
      </c>
      <c r="E17" s="541">
        <v>234073</v>
      </c>
      <c r="F17" s="541">
        <v>151394</v>
      </c>
      <c r="G17" s="541">
        <v>154558</v>
      </c>
      <c r="H17" s="541">
        <v>69590</v>
      </c>
      <c r="I17" s="541">
        <v>84968</v>
      </c>
      <c r="J17" s="541">
        <v>929307</v>
      </c>
      <c r="K17" s="541">
        <v>554765</v>
      </c>
      <c r="L17" s="541">
        <v>190150</v>
      </c>
      <c r="M17" s="541">
        <v>102056</v>
      </c>
      <c r="N17" s="541">
        <v>82336</v>
      </c>
      <c r="O17" s="541">
        <v>495642</v>
      </c>
      <c r="P17" s="541">
        <v>154118</v>
      </c>
      <c r="Q17" s="541">
        <v>341524</v>
      </c>
      <c r="R17" s="541">
        <v>346047</v>
      </c>
      <c r="S17" s="541">
        <v>4983</v>
      </c>
      <c r="T17" s="541">
        <v>177795</v>
      </c>
      <c r="U17" s="541">
        <v>119312</v>
      </c>
      <c r="V17" s="541">
        <v>5915</v>
      </c>
      <c r="W17" s="541">
        <v>37068</v>
      </c>
      <c r="X17" s="541">
        <v>974</v>
      </c>
      <c r="Y17" s="541" t="s">
        <v>39</v>
      </c>
    </row>
    <row r="18" spans="1:25" ht="14.25" customHeight="1">
      <c r="A18" s="839" t="s">
        <v>25</v>
      </c>
      <c r="B18" s="545">
        <v>204748</v>
      </c>
      <c r="C18" s="545">
        <v>42562</v>
      </c>
      <c r="D18" s="545">
        <v>14407</v>
      </c>
      <c r="E18" s="545">
        <v>17228</v>
      </c>
      <c r="F18" s="545">
        <v>10927</v>
      </c>
      <c r="G18" s="545">
        <v>11181</v>
      </c>
      <c r="H18" s="545">
        <v>5548</v>
      </c>
      <c r="I18" s="545">
        <v>5633</v>
      </c>
      <c r="J18" s="545">
        <v>68126</v>
      </c>
      <c r="K18" s="545">
        <v>43557</v>
      </c>
      <c r="L18" s="545">
        <v>13644</v>
      </c>
      <c r="M18" s="545">
        <v>6042</v>
      </c>
      <c r="N18" s="545">
        <v>4883</v>
      </c>
      <c r="O18" s="545">
        <v>58668</v>
      </c>
      <c r="P18" s="545">
        <v>17070</v>
      </c>
      <c r="Q18" s="545">
        <v>41598</v>
      </c>
      <c r="R18" s="545">
        <v>24211</v>
      </c>
      <c r="S18" s="545">
        <v>369</v>
      </c>
      <c r="T18" s="545">
        <v>11951</v>
      </c>
      <c r="U18" s="545">
        <v>8431</v>
      </c>
      <c r="V18" s="545">
        <v>514</v>
      </c>
      <c r="W18" s="545">
        <v>2937</v>
      </c>
      <c r="X18" s="545">
        <v>9</v>
      </c>
      <c r="Y18" s="545" t="s">
        <v>39</v>
      </c>
    </row>
    <row r="19" spans="1:25" ht="14.25" customHeight="1">
      <c r="A19" s="661" t="s">
        <v>26</v>
      </c>
      <c r="B19" s="541">
        <v>213964</v>
      </c>
      <c r="C19" s="541">
        <v>37657</v>
      </c>
      <c r="D19" s="541">
        <v>9009</v>
      </c>
      <c r="E19" s="541">
        <v>17299</v>
      </c>
      <c r="F19" s="541">
        <v>11349</v>
      </c>
      <c r="G19" s="541">
        <v>10931</v>
      </c>
      <c r="H19" s="541">
        <v>5162</v>
      </c>
      <c r="I19" s="541">
        <v>5769</v>
      </c>
      <c r="J19" s="541">
        <v>86852</v>
      </c>
      <c r="K19" s="541">
        <v>57956</v>
      </c>
      <c r="L19" s="541">
        <v>16216</v>
      </c>
      <c r="M19" s="541">
        <v>7053</v>
      </c>
      <c r="N19" s="541">
        <v>5627</v>
      </c>
      <c r="O19" s="541">
        <v>42441</v>
      </c>
      <c r="P19" s="541">
        <v>12444</v>
      </c>
      <c r="Q19" s="541">
        <v>29997</v>
      </c>
      <c r="R19" s="541">
        <v>36083</v>
      </c>
      <c r="S19" s="541">
        <v>203</v>
      </c>
      <c r="T19" s="541">
        <v>15644</v>
      </c>
      <c r="U19" s="541">
        <v>13154</v>
      </c>
      <c r="V19" s="541">
        <v>198</v>
      </c>
      <c r="W19" s="541">
        <v>6884</v>
      </c>
      <c r="X19" s="541" t="s">
        <v>39</v>
      </c>
      <c r="Y19" s="541" t="s">
        <v>39</v>
      </c>
    </row>
    <row r="20" spans="1:25" ht="14.25" customHeight="1">
      <c r="A20" s="839" t="s">
        <v>27</v>
      </c>
      <c r="B20" s="545">
        <v>1118224</v>
      </c>
      <c r="C20" s="545">
        <v>215003</v>
      </c>
      <c r="D20" s="545">
        <v>63246</v>
      </c>
      <c r="E20" s="545">
        <v>91318</v>
      </c>
      <c r="F20" s="545">
        <v>60439</v>
      </c>
      <c r="G20" s="545">
        <v>76193</v>
      </c>
      <c r="H20" s="545">
        <v>37907</v>
      </c>
      <c r="I20" s="545">
        <v>38286</v>
      </c>
      <c r="J20" s="545">
        <v>457253</v>
      </c>
      <c r="K20" s="545">
        <v>264039</v>
      </c>
      <c r="L20" s="545">
        <v>97601</v>
      </c>
      <c r="M20" s="545">
        <v>55706</v>
      </c>
      <c r="N20" s="545">
        <v>39907</v>
      </c>
      <c r="O20" s="545">
        <v>206689</v>
      </c>
      <c r="P20" s="545">
        <v>63401</v>
      </c>
      <c r="Q20" s="545">
        <v>143288</v>
      </c>
      <c r="R20" s="545">
        <v>163086</v>
      </c>
      <c r="S20" s="545">
        <v>2837</v>
      </c>
      <c r="T20" s="545">
        <v>78824</v>
      </c>
      <c r="U20" s="545">
        <v>62569</v>
      </c>
      <c r="V20" s="545">
        <v>2491</v>
      </c>
      <c r="W20" s="545">
        <v>15535</v>
      </c>
      <c r="X20" s="545">
        <v>830</v>
      </c>
      <c r="Y20" s="545" t="s">
        <v>39</v>
      </c>
    </row>
    <row r="21" spans="1:25" ht="15.75" customHeight="1">
      <c r="A21" s="661" t="s">
        <v>28</v>
      </c>
      <c r="B21" s="541">
        <v>367826</v>
      </c>
      <c r="C21" s="541">
        <v>88455</v>
      </c>
      <c r="D21" s="541">
        <v>22739</v>
      </c>
      <c r="E21" s="541">
        <v>43213</v>
      </c>
      <c r="F21" s="541">
        <v>22503</v>
      </c>
      <c r="G21" s="541">
        <v>19607</v>
      </c>
      <c r="H21" s="541">
        <v>8136</v>
      </c>
      <c r="I21" s="541">
        <v>11471</v>
      </c>
      <c r="J21" s="541">
        <v>129525</v>
      </c>
      <c r="K21" s="541">
        <v>75217</v>
      </c>
      <c r="L21" s="541">
        <v>24489</v>
      </c>
      <c r="M21" s="541">
        <v>14603</v>
      </c>
      <c r="N21" s="541">
        <v>15216</v>
      </c>
      <c r="O21" s="541">
        <v>75923</v>
      </c>
      <c r="P21" s="541">
        <v>27340</v>
      </c>
      <c r="Q21" s="541">
        <v>48583</v>
      </c>
      <c r="R21" s="541">
        <v>54316</v>
      </c>
      <c r="S21" s="541">
        <v>825</v>
      </c>
      <c r="T21" s="541">
        <v>32016</v>
      </c>
      <c r="U21" s="541">
        <v>15189</v>
      </c>
      <c r="V21" s="541">
        <v>1563</v>
      </c>
      <c r="W21" s="541">
        <v>4597</v>
      </c>
      <c r="X21" s="541">
        <v>126</v>
      </c>
      <c r="Y21" s="541" t="s">
        <v>39</v>
      </c>
    </row>
    <row r="22" spans="1:25" ht="16.5" customHeight="1">
      <c r="A22" s="839" t="s">
        <v>29</v>
      </c>
      <c r="B22" s="545">
        <v>381993</v>
      </c>
      <c r="C22" s="545">
        <v>117676</v>
      </c>
      <c r="D22" s="545">
        <v>25954</v>
      </c>
      <c r="E22" s="545">
        <v>52853</v>
      </c>
      <c r="F22" s="545">
        <v>38869</v>
      </c>
      <c r="G22" s="545">
        <v>28663</v>
      </c>
      <c r="H22" s="545">
        <v>9209</v>
      </c>
      <c r="I22" s="545">
        <v>19454</v>
      </c>
      <c r="J22" s="545">
        <v>123127</v>
      </c>
      <c r="K22" s="545">
        <v>72385</v>
      </c>
      <c r="L22" s="545">
        <v>25224</v>
      </c>
      <c r="M22" s="545">
        <v>13183</v>
      </c>
      <c r="N22" s="545">
        <v>12335</v>
      </c>
      <c r="O22" s="545">
        <v>70506</v>
      </c>
      <c r="P22" s="545">
        <v>22569</v>
      </c>
      <c r="Q22" s="545">
        <v>47937</v>
      </c>
      <c r="R22" s="545">
        <v>42021</v>
      </c>
      <c r="S22" s="545">
        <v>185</v>
      </c>
      <c r="T22" s="545">
        <v>26852</v>
      </c>
      <c r="U22" s="545">
        <v>10149</v>
      </c>
      <c r="V22" s="545">
        <v>945</v>
      </c>
      <c r="W22" s="545">
        <v>3890</v>
      </c>
      <c r="X22" s="545" t="s">
        <v>39</v>
      </c>
      <c r="Y22" s="545" t="s">
        <v>39</v>
      </c>
    </row>
    <row r="23" spans="1:25" ht="13.5" customHeight="1">
      <c r="A23" s="661" t="s">
        <v>30</v>
      </c>
      <c r="B23" s="541">
        <v>164651</v>
      </c>
      <c r="C23" s="541">
        <v>24499</v>
      </c>
      <c r="D23" s="541">
        <v>5030</v>
      </c>
      <c r="E23" s="541">
        <v>12162</v>
      </c>
      <c r="F23" s="541">
        <v>7307</v>
      </c>
      <c r="G23" s="541">
        <v>7983</v>
      </c>
      <c r="H23" s="541">
        <v>3628</v>
      </c>
      <c r="I23" s="541">
        <v>4355</v>
      </c>
      <c r="J23" s="541">
        <v>64424</v>
      </c>
      <c r="K23" s="541">
        <v>41611</v>
      </c>
      <c r="L23" s="541">
        <v>12976</v>
      </c>
      <c r="M23" s="541">
        <v>5469</v>
      </c>
      <c r="N23" s="541">
        <v>4368</v>
      </c>
      <c r="O23" s="541">
        <v>41415</v>
      </c>
      <c r="P23" s="541">
        <v>11294</v>
      </c>
      <c r="Q23" s="541">
        <v>30121</v>
      </c>
      <c r="R23" s="541">
        <v>26330</v>
      </c>
      <c r="S23" s="541">
        <v>564</v>
      </c>
      <c r="T23" s="541">
        <v>12508</v>
      </c>
      <c r="U23" s="541">
        <v>9820</v>
      </c>
      <c r="V23" s="541">
        <v>204</v>
      </c>
      <c r="W23" s="541">
        <v>3225</v>
      </c>
      <c r="X23" s="541">
        <v>9</v>
      </c>
      <c r="Y23" s="541" t="s">
        <v>39</v>
      </c>
    </row>
    <row r="24" spans="1:25" ht="15" customHeight="1">
      <c r="A24" s="659" t="s">
        <v>112</v>
      </c>
      <c r="B24" s="545">
        <v>304649</v>
      </c>
      <c r="C24" s="545">
        <v>85927</v>
      </c>
      <c r="D24" s="545">
        <v>25517</v>
      </c>
      <c r="E24" s="545">
        <v>40467</v>
      </c>
      <c r="F24" s="545">
        <v>19943</v>
      </c>
      <c r="G24" s="545">
        <v>19999</v>
      </c>
      <c r="H24" s="545">
        <v>8250</v>
      </c>
      <c r="I24" s="545">
        <v>11749</v>
      </c>
      <c r="J24" s="545">
        <v>92946</v>
      </c>
      <c r="K24" s="545">
        <v>66183</v>
      </c>
      <c r="L24" s="545">
        <v>17584</v>
      </c>
      <c r="M24" s="545">
        <v>5148</v>
      </c>
      <c r="N24" s="545">
        <v>4031</v>
      </c>
      <c r="O24" s="545">
        <v>70215</v>
      </c>
      <c r="P24" s="545">
        <v>19573</v>
      </c>
      <c r="Q24" s="545">
        <v>50642</v>
      </c>
      <c r="R24" s="545">
        <v>35562</v>
      </c>
      <c r="S24" s="545">
        <v>51</v>
      </c>
      <c r="T24" s="545">
        <v>9741</v>
      </c>
      <c r="U24" s="545">
        <v>17684</v>
      </c>
      <c r="V24" s="545">
        <v>1216</v>
      </c>
      <c r="W24" s="545">
        <v>6869</v>
      </c>
      <c r="X24" s="545">
        <v>1</v>
      </c>
      <c r="Y24" s="545" t="s">
        <v>39</v>
      </c>
    </row>
    <row r="25" spans="1:25" ht="15" customHeight="1">
      <c r="A25" s="661" t="s">
        <v>78</v>
      </c>
      <c r="B25" s="541">
        <v>71220</v>
      </c>
      <c r="C25" s="541">
        <v>23348</v>
      </c>
      <c r="D25" s="541">
        <v>5857</v>
      </c>
      <c r="E25" s="541">
        <v>12990</v>
      </c>
      <c r="F25" s="541">
        <v>4501</v>
      </c>
      <c r="G25" s="541">
        <v>5576</v>
      </c>
      <c r="H25" s="541">
        <v>2033</v>
      </c>
      <c r="I25" s="541">
        <v>3543</v>
      </c>
      <c r="J25" s="541">
        <v>18462</v>
      </c>
      <c r="K25" s="541">
        <v>12932</v>
      </c>
      <c r="L25" s="541">
        <v>3684</v>
      </c>
      <c r="M25" s="541">
        <v>982</v>
      </c>
      <c r="N25" s="541">
        <v>864</v>
      </c>
      <c r="O25" s="541">
        <v>15183</v>
      </c>
      <c r="P25" s="541">
        <v>4284</v>
      </c>
      <c r="Q25" s="541">
        <v>10899</v>
      </c>
      <c r="R25" s="541">
        <v>8651</v>
      </c>
      <c r="S25" s="541">
        <v>8</v>
      </c>
      <c r="T25" s="541">
        <v>1296</v>
      </c>
      <c r="U25" s="541">
        <v>5692</v>
      </c>
      <c r="V25" s="541">
        <v>257</v>
      </c>
      <c r="W25" s="541">
        <v>1398</v>
      </c>
      <c r="X25" s="541" t="s">
        <v>39</v>
      </c>
      <c r="Y25" s="541" t="s">
        <v>39</v>
      </c>
    </row>
    <row r="26" spans="1:25" ht="15" customHeight="1">
      <c r="A26" s="839" t="s">
        <v>84</v>
      </c>
      <c r="B26" s="545">
        <v>45181</v>
      </c>
      <c r="C26" s="545">
        <v>10659</v>
      </c>
      <c r="D26" s="545">
        <v>3232</v>
      </c>
      <c r="E26" s="545">
        <v>4166</v>
      </c>
      <c r="F26" s="545">
        <v>3261</v>
      </c>
      <c r="G26" s="545">
        <v>2712</v>
      </c>
      <c r="H26" s="545">
        <v>1259</v>
      </c>
      <c r="I26" s="545">
        <v>1453</v>
      </c>
      <c r="J26" s="545">
        <v>16183</v>
      </c>
      <c r="K26" s="545">
        <v>11992</v>
      </c>
      <c r="L26" s="545">
        <v>2915</v>
      </c>
      <c r="M26" s="545">
        <v>728</v>
      </c>
      <c r="N26" s="545">
        <v>548</v>
      </c>
      <c r="O26" s="545">
        <v>9047</v>
      </c>
      <c r="P26" s="545">
        <v>2727</v>
      </c>
      <c r="Q26" s="545">
        <v>6320</v>
      </c>
      <c r="R26" s="545">
        <v>6580</v>
      </c>
      <c r="S26" s="545">
        <v>2</v>
      </c>
      <c r="T26" s="545">
        <v>2270</v>
      </c>
      <c r="U26" s="545">
        <v>3391</v>
      </c>
      <c r="V26" s="545">
        <v>19</v>
      </c>
      <c r="W26" s="545">
        <v>898</v>
      </c>
      <c r="X26" s="545" t="s">
        <v>39</v>
      </c>
      <c r="Y26" s="545" t="s">
        <v>39</v>
      </c>
    </row>
    <row r="27" spans="1:25">
      <c r="A27" s="661" t="s">
        <v>77</v>
      </c>
      <c r="B27" s="541">
        <v>34367</v>
      </c>
      <c r="C27" s="541">
        <v>7074</v>
      </c>
      <c r="D27" s="541">
        <v>2115</v>
      </c>
      <c r="E27" s="541">
        <v>3243</v>
      </c>
      <c r="F27" s="541">
        <v>1716</v>
      </c>
      <c r="G27" s="541">
        <v>1983</v>
      </c>
      <c r="H27" s="541">
        <v>963</v>
      </c>
      <c r="I27" s="541">
        <v>1020</v>
      </c>
      <c r="J27" s="541">
        <v>12559</v>
      </c>
      <c r="K27" s="541">
        <v>8883</v>
      </c>
      <c r="L27" s="541">
        <v>2339</v>
      </c>
      <c r="M27" s="541">
        <v>641</v>
      </c>
      <c r="N27" s="541">
        <v>696</v>
      </c>
      <c r="O27" s="541">
        <v>8965</v>
      </c>
      <c r="P27" s="541">
        <v>1901</v>
      </c>
      <c r="Q27" s="541">
        <v>7064</v>
      </c>
      <c r="R27" s="541">
        <v>3786</v>
      </c>
      <c r="S27" s="541">
        <v>4</v>
      </c>
      <c r="T27" s="541">
        <v>1041</v>
      </c>
      <c r="U27" s="541">
        <v>1245</v>
      </c>
      <c r="V27" s="541">
        <v>26</v>
      </c>
      <c r="W27" s="541">
        <v>1470</v>
      </c>
      <c r="X27" s="541" t="s">
        <v>39</v>
      </c>
      <c r="Y27" s="541" t="s">
        <v>39</v>
      </c>
    </row>
    <row r="28" spans="1:25">
      <c r="A28" s="839" t="s">
        <v>83</v>
      </c>
      <c r="B28" s="545">
        <v>53350</v>
      </c>
      <c r="C28" s="545">
        <v>15973</v>
      </c>
      <c r="D28" s="545">
        <v>4778</v>
      </c>
      <c r="E28" s="545">
        <v>7480</v>
      </c>
      <c r="F28" s="545">
        <v>3715</v>
      </c>
      <c r="G28" s="545">
        <v>3181</v>
      </c>
      <c r="H28" s="545">
        <v>1022</v>
      </c>
      <c r="I28" s="545">
        <v>2159</v>
      </c>
      <c r="J28" s="545">
        <v>14592</v>
      </c>
      <c r="K28" s="545">
        <v>10032</v>
      </c>
      <c r="L28" s="545">
        <v>2982</v>
      </c>
      <c r="M28" s="545">
        <v>736</v>
      </c>
      <c r="N28" s="545">
        <v>842</v>
      </c>
      <c r="O28" s="545">
        <v>12835</v>
      </c>
      <c r="P28" s="545">
        <v>3700</v>
      </c>
      <c r="Q28" s="545">
        <v>9135</v>
      </c>
      <c r="R28" s="545">
        <v>6769</v>
      </c>
      <c r="S28" s="545">
        <v>15</v>
      </c>
      <c r="T28" s="545">
        <v>1738</v>
      </c>
      <c r="U28" s="545">
        <v>3499</v>
      </c>
      <c r="V28" s="545">
        <v>284</v>
      </c>
      <c r="W28" s="545">
        <v>1233</v>
      </c>
      <c r="X28" s="545" t="s">
        <v>39</v>
      </c>
      <c r="Y28" s="545" t="s">
        <v>39</v>
      </c>
    </row>
    <row r="29" spans="1:25">
      <c r="A29" s="661" t="s">
        <v>76</v>
      </c>
      <c r="B29" s="541">
        <v>55245</v>
      </c>
      <c r="C29" s="541">
        <v>12846</v>
      </c>
      <c r="D29" s="541">
        <v>4033</v>
      </c>
      <c r="E29" s="541">
        <v>5556</v>
      </c>
      <c r="F29" s="541">
        <v>3257</v>
      </c>
      <c r="G29" s="541">
        <v>3189</v>
      </c>
      <c r="H29" s="541">
        <v>1233</v>
      </c>
      <c r="I29" s="541">
        <v>1956</v>
      </c>
      <c r="J29" s="541">
        <v>19827</v>
      </c>
      <c r="K29" s="541">
        <v>14177</v>
      </c>
      <c r="L29" s="541">
        <v>3574</v>
      </c>
      <c r="M29" s="541">
        <v>1397</v>
      </c>
      <c r="N29" s="541">
        <v>679</v>
      </c>
      <c r="O29" s="541">
        <v>13108</v>
      </c>
      <c r="P29" s="541">
        <v>3622</v>
      </c>
      <c r="Q29" s="541">
        <v>9486</v>
      </c>
      <c r="R29" s="541">
        <v>6275</v>
      </c>
      <c r="S29" s="541">
        <v>1</v>
      </c>
      <c r="T29" s="541">
        <v>2436</v>
      </c>
      <c r="U29" s="541">
        <v>2269</v>
      </c>
      <c r="V29" s="541">
        <v>467</v>
      </c>
      <c r="W29" s="541">
        <v>1102</v>
      </c>
      <c r="X29" s="541" t="s">
        <v>39</v>
      </c>
      <c r="Y29" s="541" t="s">
        <v>39</v>
      </c>
    </row>
    <row r="30" spans="1:25" ht="14.25" customHeight="1">
      <c r="A30" s="839" t="s">
        <v>75</v>
      </c>
      <c r="B30" s="545">
        <v>45286</v>
      </c>
      <c r="C30" s="545">
        <v>16027</v>
      </c>
      <c r="D30" s="545">
        <v>5502</v>
      </c>
      <c r="E30" s="545">
        <v>7032</v>
      </c>
      <c r="F30" s="545">
        <v>3493</v>
      </c>
      <c r="G30" s="545">
        <v>3358</v>
      </c>
      <c r="H30" s="545">
        <v>1740</v>
      </c>
      <c r="I30" s="545">
        <v>1618</v>
      </c>
      <c r="J30" s="545">
        <v>11323</v>
      </c>
      <c r="K30" s="545">
        <v>8167</v>
      </c>
      <c r="L30" s="545">
        <v>2090</v>
      </c>
      <c r="M30" s="545">
        <v>664</v>
      </c>
      <c r="N30" s="545">
        <v>402</v>
      </c>
      <c r="O30" s="545">
        <v>11077</v>
      </c>
      <c r="P30" s="545">
        <v>3339</v>
      </c>
      <c r="Q30" s="545">
        <v>7738</v>
      </c>
      <c r="R30" s="545">
        <v>3501</v>
      </c>
      <c r="S30" s="545">
        <v>21</v>
      </c>
      <c r="T30" s="545">
        <v>960</v>
      </c>
      <c r="U30" s="545">
        <v>1588</v>
      </c>
      <c r="V30" s="545">
        <v>163</v>
      </c>
      <c r="W30" s="545">
        <v>768</v>
      </c>
      <c r="X30" s="545">
        <v>1</v>
      </c>
      <c r="Y30" s="545" t="s">
        <v>39</v>
      </c>
    </row>
    <row r="31" spans="1:25">
      <c r="A31" s="660" t="s">
        <v>111</v>
      </c>
      <c r="B31" s="541">
        <v>12202</v>
      </c>
      <c r="C31" s="541">
        <v>2983</v>
      </c>
      <c r="D31" s="541">
        <v>912</v>
      </c>
      <c r="E31" s="541">
        <v>1409</v>
      </c>
      <c r="F31" s="541">
        <v>662</v>
      </c>
      <c r="G31" s="541">
        <v>618</v>
      </c>
      <c r="H31" s="541" t="s">
        <v>39</v>
      </c>
      <c r="I31" s="541">
        <v>618</v>
      </c>
      <c r="J31" s="541">
        <v>5621</v>
      </c>
      <c r="K31" s="541">
        <v>3386</v>
      </c>
      <c r="L31" s="541">
        <v>1285</v>
      </c>
      <c r="M31" s="541">
        <v>541</v>
      </c>
      <c r="N31" s="541">
        <v>409</v>
      </c>
      <c r="O31" s="541">
        <v>2350</v>
      </c>
      <c r="P31" s="541">
        <v>646</v>
      </c>
      <c r="Q31" s="541">
        <v>1704</v>
      </c>
      <c r="R31" s="541">
        <v>630</v>
      </c>
      <c r="S31" s="541" t="s">
        <v>39</v>
      </c>
      <c r="T31" s="541">
        <v>107</v>
      </c>
      <c r="U31" s="541">
        <v>304</v>
      </c>
      <c r="V31" s="541">
        <v>17</v>
      </c>
      <c r="W31" s="541">
        <v>202</v>
      </c>
      <c r="X31" s="541" t="s">
        <v>39</v>
      </c>
      <c r="Y31" s="541" t="s">
        <v>39</v>
      </c>
    </row>
    <row r="32" spans="1:25">
      <c r="A32" s="839" t="s">
        <v>82</v>
      </c>
      <c r="B32" s="545">
        <v>12202</v>
      </c>
      <c r="C32" s="545">
        <v>2983</v>
      </c>
      <c r="D32" s="545">
        <v>912</v>
      </c>
      <c r="E32" s="545">
        <v>1409</v>
      </c>
      <c r="F32" s="545">
        <v>662</v>
      </c>
      <c r="G32" s="545">
        <v>618</v>
      </c>
      <c r="H32" s="545" t="s">
        <v>39</v>
      </c>
      <c r="I32" s="545">
        <v>618</v>
      </c>
      <c r="J32" s="545">
        <v>5621</v>
      </c>
      <c r="K32" s="545">
        <v>3386</v>
      </c>
      <c r="L32" s="545">
        <v>1285</v>
      </c>
      <c r="M32" s="545">
        <v>541</v>
      </c>
      <c r="N32" s="545">
        <v>409</v>
      </c>
      <c r="O32" s="545">
        <v>2350</v>
      </c>
      <c r="P32" s="545">
        <v>646</v>
      </c>
      <c r="Q32" s="545">
        <v>1704</v>
      </c>
      <c r="R32" s="545">
        <v>630</v>
      </c>
      <c r="S32" s="545" t="s">
        <v>39</v>
      </c>
      <c r="T32" s="545">
        <v>107</v>
      </c>
      <c r="U32" s="545">
        <v>304</v>
      </c>
      <c r="V32" s="545">
        <v>17</v>
      </c>
      <c r="W32" s="545">
        <v>202</v>
      </c>
      <c r="X32" s="545" t="s">
        <v>39</v>
      </c>
      <c r="Y32" s="545" t="s">
        <v>39</v>
      </c>
    </row>
    <row r="33" spans="1:25">
      <c r="A33" s="980" t="s">
        <v>1522</v>
      </c>
      <c r="B33" s="541">
        <v>3359</v>
      </c>
      <c r="C33" s="541">
        <v>1471</v>
      </c>
      <c r="D33" s="541">
        <v>295</v>
      </c>
      <c r="E33" s="541">
        <v>744</v>
      </c>
      <c r="F33" s="541">
        <v>432</v>
      </c>
      <c r="G33" s="541">
        <v>229</v>
      </c>
      <c r="H33" s="541" t="s">
        <v>39</v>
      </c>
      <c r="I33" s="541">
        <v>229</v>
      </c>
      <c r="J33" s="541">
        <v>931</v>
      </c>
      <c r="K33" s="541">
        <v>681</v>
      </c>
      <c r="L33" s="541">
        <v>148</v>
      </c>
      <c r="M33" s="541">
        <v>59</v>
      </c>
      <c r="N33" s="541">
        <v>43</v>
      </c>
      <c r="O33" s="541">
        <v>545</v>
      </c>
      <c r="P33" s="541">
        <v>181</v>
      </c>
      <c r="Q33" s="541">
        <v>364</v>
      </c>
      <c r="R33" s="541">
        <v>183</v>
      </c>
      <c r="S33" s="541" t="s">
        <v>39</v>
      </c>
      <c r="T33" s="541">
        <v>101</v>
      </c>
      <c r="U33" s="541">
        <v>67</v>
      </c>
      <c r="V33" s="541" t="s">
        <v>39</v>
      </c>
      <c r="W33" s="541">
        <v>15</v>
      </c>
      <c r="X33" s="541" t="s">
        <v>39</v>
      </c>
      <c r="Y33" s="541" t="s">
        <v>39</v>
      </c>
    </row>
    <row r="34" spans="1:25">
      <c r="A34" s="889" t="s">
        <v>1522</v>
      </c>
      <c r="B34" s="545">
        <v>3359</v>
      </c>
      <c r="C34" s="545">
        <v>1471</v>
      </c>
      <c r="D34" s="545">
        <v>295</v>
      </c>
      <c r="E34" s="545">
        <v>744</v>
      </c>
      <c r="F34" s="545">
        <v>432</v>
      </c>
      <c r="G34" s="545">
        <v>229</v>
      </c>
      <c r="H34" s="545" t="s">
        <v>39</v>
      </c>
      <c r="I34" s="545">
        <v>229</v>
      </c>
      <c r="J34" s="545">
        <v>931</v>
      </c>
      <c r="K34" s="545">
        <v>681</v>
      </c>
      <c r="L34" s="545">
        <v>148</v>
      </c>
      <c r="M34" s="545">
        <v>59</v>
      </c>
      <c r="N34" s="545">
        <v>43</v>
      </c>
      <c r="O34" s="545">
        <v>545</v>
      </c>
      <c r="P34" s="545">
        <v>181</v>
      </c>
      <c r="Q34" s="545">
        <v>364</v>
      </c>
      <c r="R34" s="545">
        <v>183</v>
      </c>
      <c r="S34" s="545" t="s">
        <v>39</v>
      </c>
      <c r="T34" s="545">
        <v>101</v>
      </c>
      <c r="U34" s="545">
        <v>67</v>
      </c>
      <c r="V34" s="545" t="s">
        <v>39</v>
      </c>
      <c r="W34" s="545">
        <v>15</v>
      </c>
      <c r="X34" s="545" t="s">
        <v>39</v>
      </c>
      <c r="Y34" s="545" t="s">
        <v>39</v>
      </c>
    </row>
    <row r="35" spans="1:25">
      <c r="A35" s="839"/>
      <c r="B35" s="606"/>
      <c r="C35" s="606"/>
      <c r="D35" s="606"/>
      <c r="E35" s="606"/>
      <c r="F35" s="606"/>
      <c r="G35" s="606"/>
      <c r="H35" s="606"/>
      <c r="I35" s="606"/>
      <c r="J35" s="606"/>
      <c r="K35" s="606"/>
      <c r="L35" s="606"/>
      <c r="M35" s="606"/>
      <c r="N35" s="606"/>
      <c r="O35" s="606"/>
      <c r="P35" s="606"/>
    </row>
    <row r="36" spans="1:25" ht="27" customHeight="1">
      <c r="A36" s="1111" t="s">
        <v>328</v>
      </c>
      <c r="B36" s="1111"/>
      <c r="C36" s="1111"/>
      <c r="D36" s="1111"/>
      <c r="E36" s="1111"/>
      <c r="F36" s="1111"/>
      <c r="G36" s="1111"/>
      <c r="H36" s="1111"/>
      <c r="I36" s="1111"/>
      <c r="J36" s="1111"/>
      <c r="K36" s="1111"/>
      <c r="L36" s="1111"/>
      <c r="M36" s="1111"/>
      <c r="N36" s="1111"/>
      <c r="O36" s="1111"/>
      <c r="P36" s="1111"/>
    </row>
    <row r="37" spans="1:25">
      <c r="A37" s="662"/>
      <c r="B37" s="662"/>
      <c r="C37" s="662"/>
      <c r="D37" s="662"/>
      <c r="E37" s="662"/>
      <c r="F37" s="662"/>
      <c r="G37" s="662"/>
      <c r="H37" s="662"/>
      <c r="I37" s="662"/>
      <c r="J37" s="662"/>
      <c r="K37" s="662"/>
      <c r="L37" s="662"/>
      <c r="M37" s="662"/>
      <c r="N37" s="662"/>
      <c r="O37" s="662"/>
      <c r="P37" s="662"/>
    </row>
  </sheetData>
  <mergeCells count="9">
    <mergeCell ref="A36:P36"/>
    <mergeCell ref="A1:Y1"/>
    <mergeCell ref="A2:A3"/>
    <mergeCell ref="B2:B3"/>
    <mergeCell ref="C2:F2"/>
    <mergeCell ref="G2:I2"/>
    <mergeCell ref="J2:N2"/>
    <mergeCell ref="O2:Q2"/>
    <mergeCell ref="R2:Y2"/>
  </mergeCells>
  <hyperlinks>
    <hyperlink ref="Z1" location="INDICE!A32" display="INDICE"/>
  </hyperlinks>
  <printOptions horizontalCentered="1"/>
  <pageMargins left="0.51181102362204722" right="0.51181102362204722" top="1.1023622047244095" bottom="0.51181102362204722" header="0.11811023622047245" footer="0.23622047244094491"/>
  <pageSetup paperSize="9" scale="45" firstPageNumber="94" orientation="landscape" useFirstPageNumber="1" r:id="rId1"/>
  <headerFooter scaleWithDoc="0">
    <oddHeader>&amp;C&amp;G</oddHeader>
    <oddFooter>&amp;C&amp;12 &amp;P</oddFooter>
  </headerFooter>
  <legacyDrawingHF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9"/>
  <dimension ref="A1:W45"/>
  <sheetViews>
    <sheetView showGridLines="0" zoomScale="90" zoomScaleNormal="90" zoomScalePageLayoutView="80" workbookViewId="0">
      <selection activeCell="B1" sqref="B1:Q1"/>
    </sheetView>
  </sheetViews>
  <sheetFormatPr baseColWidth="10" defaultColWidth="9.140625" defaultRowHeight="12.75"/>
  <cols>
    <col min="1" max="1" width="22.28515625" style="586" customWidth="1"/>
    <col min="2" max="5" width="10.5703125" style="586" customWidth="1"/>
    <col min="6" max="6" width="11.28515625" style="586" customWidth="1"/>
    <col min="7" max="7" width="12.140625" style="586" customWidth="1"/>
    <col min="8" max="8" width="12.5703125" style="586" customWidth="1"/>
    <col min="9" max="9" width="10.5703125" style="586" customWidth="1"/>
    <col min="10" max="10" width="11.85546875" style="586" customWidth="1"/>
    <col min="11" max="11" width="12" style="586" customWidth="1"/>
    <col min="12" max="12" width="12.5703125" style="586" customWidth="1"/>
    <col min="13" max="19" width="11.5703125" style="586" customWidth="1"/>
    <col min="20" max="20" width="15" style="586" customWidth="1"/>
    <col min="21" max="22" width="11.5703125" style="586" customWidth="1"/>
    <col min="23" max="16384" width="9.140625" style="586"/>
  </cols>
  <sheetData>
    <row r="1" spans="1:23" ht="50.25" customHeight="1">
      <c r="A1" s="1110" t="s">
        <v>1363</v>
      </c>
      <c r="B1" s="1110"/>
      <c r="C1" s="1110"/>
      <c r="D1" s="1110"/>
      <c r="E1" s="1110"/>
      <c r="F1" s="1110"/>
      <c r="G1" s="1110"/>
      <c r="H1" s="1110"/>
      <c r="I1" s="1110"/>
      <c r="J1" s="1110"/>
      <c r="K1" s="1110"/>
      <c r="L1" s="1110"/>
      <c r="M1" s="1110"/>
      <c r="N1" s="1110"/>
      <c r="O1" s="1110"/>
      <c r="P1" s="1110"/>
      <c r="Q1" s="1110"/>
      <c r="R1" s="1110"/>
      <c r="S1" s="1110"/>
      <c r="T1" s="1110"/>
      <c r="U1" s="1110"/>
      <c r="V1" s="1110"/>
      <c r="W1" s="240" t="s">
        <v>555</v>
      </c>
    </row>
    <row r="2" spans="1:23" ht="16.5" customHeight="1">
      <c r="A2" s="1124" t="s">
        <v>1083</v>
      </c>
      <c r="B2" s="1124" t="s">
        <v>653</v>
      </c>
      <c r="C2" s="1128" t="s">
        <v>624</v>
      </c>
      <c r="D2" s="1129"/>
      <c r="E2" s="1129"/>
      <c r="F2" s="1129"/>
      <c r="G2" s="1129"/>
      <c r="H2" s="1129"/>
      <c r="I2" s="1129"/>
      <c r="J2" s="1129"/>
      <c r="K2" s="1129"/>
      <c r="L2" s="1187"/>
      <c r="M2" s="1128" t="s">
        <v>625</v>
      </c>
      <c r="N2" s="1129"/>
      <c r="O2" s="1129"/>
      <c r="P2" s="1129"/>
      <c r="Q2" s="1129"/>
      <c r="R2" s="1129"/>
      <c r="S2" s="1129"/>
      <c r="T2" s="1129"/>
      <c r="U2" s="1129"/>
      <c r="V2" s="1129"/>
    </row>
    <row r="3" spans="1:23" s="597" customFormat="1" ht="67.5" customHeight="1">
      <c r="A3" s="1114"/>
      <c r="B3" s="1114"/>
      <c r="C3" s="826" t="s">
        <v>190</v>
      </c>
      <c r="D3" s="826" t="s">
        <v>568</v>
      </c>
      <c r="E3" s="826" t="s">
        <v>708</v>
      </c>
      <c r="F3" s="826" t="s">
        <v>709</v>
      </c>
      <c r="G3" s="826" t="s">
        <v>710</v>
      </c>
      <c r="H3" s="826" t="s">
        <v>711</v>
      </c>
      <c r="I3" s="826" t="s">
        <v>712</v>
      </c>
      <c r="J3" s="826" t="s">
        <v>713</v>
      </c>
      <c r="K3" s="826" t="s">
        <v>1060</v>
      </c>
      <c r="L3" s="826" t="s">
        <v>715</v>
      </c>
      <c r="M3" s="826" t="s">
        <v>277</v>
      </c>
      <c r="N3" s="826" t="s">
        <v>608</v>
      </c>
      <c r="O3" s="826" t="s">
        <v>609</v>
      </c>
      <c r="P3" s="826" t="s">
        <v>610</v>
      </c>
      <c r="Q3" s="826" t="s">
        <v>974</v>
      </c>
      <c r="R3" s="826" t="s">
        <v>717</v>
      </c>
      <c r="S3" s="826" t="s">
        <v>718</v>
      </c>
      <c r="T3" s="826" t="s">
        <v>719</v>
      </c>
      <c r="U3" s="826" t="s">
        <v>720</v>
      </c>
      <c r="V3" s="826" t="s">
        <v>106</v>
      </c>
    </row>
    <row r="4" spans="1:23">
      <c r="A4" s="566" t="s">
        <v>721</v>
      </c>
      <c r="B4" s="545">
        <v>7220287</v>
      </c>
      <c r="C4" s="545">
        <v>1408165</v>
      </c>
      <c r="D4" s="545">
        <v>313554</v>
      </c>
      <c r="E4" s="545">
        <v>273597</v>
      </c>
      <c r="F4" s="545">
        <v>79624</v>
      </c>
      <c r="G4" s="545">
        <v>65469</v>
      </c>
      <c r="H4" s="545">
        <v>11406</v>
      </c>
      <c r="I4" s="545">
        <v>633457</v>
      </c>
      <c r="J4" s="545">
        <v>26808</v>
      </c>
      <c r="K4" s="545">
        <v>3706</v>
      </c>
      <c r="L4" s="545">
        <v>544</v>
      </c>
      <c r="M4" s="545">
        <v>5812122</v>
      </c>
      <c r="N4" s="545">
        <v>2065674</v>
      </c>
      <c r="O4" s="545">
        <v>3060874</v>
      </c>
      <c r="P4" s="545">
        <v>271347</v>
      </c>
      <c r="Q4" s="545">
        <v>197614</v>
      </c>
      <c r="R4" s="545">
        <v>789</v>
      </c>
      <c r="S4" s="545">
        <v>10001</v>
      </c>
      <c r="T4" s="545">
        <v>18071</v>
      </c>
      <c r="U4" s="545">
        <v>2087</v>
      </c>
      <c r="V4" s="545">
        <v>185665</v>
      </c>
    </row>
    <row r="5" spans="1:23">
      <c r="A5" s="568" t="s">
        <v>329</v>
      </c>
      <c r="B5" s="541">
        <v>1387818</v>
      </c>
      <c r="C5" s="541">
        <v>223705</v>
      </c>
      <c r="D5" s="541">
        <v>57723</v>
      </c>
      <c r="E5" s="541">
        <v>50395</v>
      </c>
      <c r="F5" s="541">
        <v>14032</v>
      </c>
      <c r="G5" s="541">
        <v>814</v>
      </c>
      <c r="H5" s="541">
        <v>306</v>
      </c>
      <c r="I5" s="541">
        <v>93750</v>
      </c>
      <c r="J5" s="541">
        <v>5707</v>
      </c>
      <c r="K5" s="541">
        <v>918</v>
      </c>
      <c r="L5" s="541">
        <v>60</v>
      </c>
      <c r="M5" s="541">
        <v>1164113</v>
      </c>
      <c r="N5" s="541">
        <v>373075</v>
      </c>
      <c r="O5" s="541">
        <v>661700</v>
      </c>
      <c r="P5" s="541">
        <v>56410</v>
      </c>
      <c r="Q5" s="541">
        <v>25369</v>
      </c>
      <c r="R5" s="541">
        <v>238</v>
      </c>
      <c r="S5" s="541">
        <v>18</v>
      </c>
      <c r="T5" s="541">
        <v>4915</v>
      </c>
      <c r="U5" s="541">
        <v>980</v>
      </c>
      <c r="V5" s="541">
        <v>41408</v>
      </c>
    </row>
    <row r="6" spans="1:23">
      <c r="A6" s="566" t="s">
        <v>315</v>
      </c>
      <c r="B6" s="545">
        <v>358597</v>
      </c>
      <c r="C6" s="545">
        <v>88276</v>
      </c>
      <c r="D6" s="545">
        <v>25443</v>
      </c>
      <c r="E6" s="545">
        <v>21077</v>
      </c>
      <c r="F6" s="545">
        <v>7194</v>
      </c>
      <c r="G6" s="545">
        <v>249</v>
      </c>
      <c r="H6" s="545">
        <v>44</v>
      </c>
      <c r="I6" s="545">
        <v>32187</v>
      </c>
      <c r="J6" s="545">
        <v>1750</v>
      </c>
      <c r="K6" s="545">
        <v>322</v>
      </c>
      <c r="L6" s="545">
        <v>10</v>
      </c>
      <c r="M6" s="545">
        <v>270321</v>
      </c>
      <c r="N6" s="545">
        <v>99518</v>
      </c>
      <c r="O6" s="545">
        <v>150301</v>
      </c>
      <c r="P6" s="545">
        <v>9479</v>
      </c>
      <c r="Q6" s="545">
        <v>6225</v>
      </c>
      <c r="R6" s="545">
        <v>1</v>
      </c>
      <c r="S6" s="545" t="s">
        <v>39</v>
      </c>
      <c r="T6" s="545">
        <v>1357</v>
      </c>
      <c r="U6" s="545">
        <v>352</v>
      </c>
      <c r="V6" s="545">
        <v>3088</v>
      </c>
    </row>
    <row r="7" spans="1:23">
      <c r="A7" s="822" t="s">
        <v>394</v>
      </c>
      <c r="B7" s="541">
        <v>473174</v>
      </c>
      <c r="C7" s="541">
        <v>73603</v>
      </c>
      <c r="D7" s="541">
        <v>16723</v>
      </c>
      <c r="E7" s="541">
        <v>17464</v>
      </c>
      <c r="F7" s="541">
        <v>3665</v>
      </c>
      <c r="G7" s="541">
        <v>390</v>
      </c>
      <c r="H7" s="541">
        <v>88</v>
      </c>
      <c r="I7" s="541">
        <v>32275</v>
      </c>
      <c r="J7" s="541">
        <v>2398</v>
      </c>
      <c r="K7" s="541">
        <v>580</v>
      </c>
      <c r="L7" s="541">
        <v>20</v>
      </c>
      <c r="M7" s="541">
        <v>399571</v>
      </c>
      <c r="N7" s="541">
        <v>123591</v>
      </c>
      <c r="O7" s="541">
        <v>233136</v>
      </c>
      <c r="P7" s="541">
        <v>19516</v>
      </c>
      <c r="Q7" s="541">
        <v>8440</v>
      </c>
      <c r="R7" s="541">
        <v>143</v>
      </c>
      <c r="S7" s="541">
        <v>9</v>
      </c>
      <c r="T7" s="541">
        <v>2005</v>
      </c>
      <c r="U7" s="541">
        <v>314</v>
      </c>
      <c r="V7" s="541">
        <v>12417</v>
      </c>
    </row>
    <row r="8" spans="1:23">
      <c r="A8" s="566" t="s">
        <v>1057</v>
      </c>
      <c r="B8" s="545">
        <v>556047</v>
      </c>
      <c r="C8" s="545">
        <v>61826</v>
      </c>
      <c r="D8" s="545">
        <v>15557</v>
      </c>
      <c r="E8" s="545">
        <v>11854</v>
      </c>
      <c r="F8" s="545">
        <v>3173</v>
      </c>
      <c r="G8" s="545">
        <v>175</v>
      </c>
      <c r="H8" s="545">
        <v>174</v>
      </c>
      <c r="I8" s="545">
        <v>29288</v>
      </c>
      <c r="J8" s="545">
        <v>1559</v>
      </c>
      <c r="K8" s="545">
        <v>16</v>
      </c>
      <c r="L8" s="545">
        <v>30</v>
      </c>
      <c r="M8" s="545">
        <v>494221</v>
      </c>
      <c r="N8" s="545">
        <v>149966</v>
      </c>
      <c r="O8" s="545">
        <v>278263</v>
      </c>
      <c r="P8" s="545">
        <v>27415</v>
      </c>
      <c r="Q8" s="545">
        <v>10704</v>
      </c>
      <c r="R8" s="545">
        <v>94</v>
      </c>
      <c r="S8" s="545">
        <v>9</v>
      </c>
      <c r="T8" s="545">
        <v>1553</v>
      </c>
      <c r="U8" s="545">
        <v>314</v>
      </c>
      <c r="V8" s="545">
        <v>25903</v>
      </c>
    </row>
    <row r="9" spans="1:23">
      <c r="A9" s="568" t="s">
        <v>333</v>
      </c>
      <c r="B9" s="541">
        <v>874034</v>
      </c>
      <c r="C9" s="541">
        <v>160325</v>
      </c>
      <c r="D9" s="541">
        <v>35751</v>
      </c>
      <c r="E9" s="541">
        <v>23400</v>
      </c>
      <c r="F9" s="541">
        <v>8947</v>
      </c>
      <c r="G9" s="541">
        <v>908</v>
      </c>
      <c r="H9" s="541">
        <v>756</v>
      </c>
      <c r="I9" s="541">
        <v>88480</v>
      </c>
      <c r="J9" s="541">
        <v>1564</v>
      </c>
      <c r="K9" s="541">
        <v>449</v>
      </c>
      <c r="L9" s="541">
        <v>70</v>
      </c>
      <c r="M9" s="541">
        <v>713709</v>
      </c>
      <c r="N9" s="541">
        <v>254700</v>
      </c>
      <c r="O9" s="541">
        <v>353484</v>
      </c>
      <c r="P9" s="541">
        <v>33101</v>
      </c>
      <c r="Q9" s="541">
        <v>42319</v>
      </c>
      <c r="R9" s="541">
        <v>105</v>
      </c>
      <c r="S9" s="541">
        <v>108</v>
      </c>
      <c r="T9" s="541">
        <v>2719</v>
      </c>
      <c r="U9" s="541">
        <v>305</v>
      </c>
      <c r="V9" s="541">
        <v>26868</v>
      </c>
    </row>
    <row r="10" spans="1:23">
      <c r="A10" s="566" t="s">
        <v>241</v>
      </c>
      <c r="B10" s="545">
        <v>346997</v>
      </c>
      <c r="C10" s="545">
        <v>65395</v>
      </c>
      <c r="D10" s="545">
        <v>10231</v>
      </c>
      <c r="E10" s="545">
        <v>10507</v>
      </c>
      <c r="F10" s="545">
        <v>2217</v>
      </c>
      <c r="G10" s="545">
        <v>274</v>
      </c>
      <c r="H10" s="545">
        <v>194</v>
      </c>
      <c r="I10" s="545">
        <v>40970</v>
      </c>
      <c r="J10" s="545">
        <v>745</v>
      </c>
      <c r="K10" s="545">
        <v>222</v>
      </c>
      <c r="L10" s="545">
        <v>35</v>
      </c>
      <c r="M10" s="545">
        <v>281602</v>
      </c>
      <c r="N10" s="545">
        <v>98249</v>
      </c>
      <c r="O10" s="545">
        <v>133981</v>
      </c>
      <c r="P10" s="545">
        <v>14640</v>
      </c>
      <c r="Q10" s="545">
        <v>16516</v>
      </c>
      <c r="R10" s="545">
        <v>87</v>
      </c>
      <c r="S10" s="545">
        <v>33</v>
      </c>
      <c r="T10" s="545">
        <v>1299</v>
      </c>
      <c r="U10" s="545">
        <v>196</v>
      </c>
      <c r="V10" s="545">
        <v>16601</v>
      </c>
    </row>
    <row r="11" spans="1:23">
      <c r="A11" s="822" t="s">
        <v>391</v>
      </c>
      <c r="B11" s="541">
        <v>527037</v>
      </c>
      <c r="C11" s="541">
        <v>94930</v>
      </c>
      <c r="D11" s="541">
        <v>25520</v>
      </c>
      <c r="E11" s="541">
        <v>12893</v>
      </c>
      <c r="F11" s="541">
        <v>6730</v>
      </c>
      <c r="G11" s="541">
        <v>634</v>
      </c>
      <c r="H11" s="541">
        <v>562</v>
      </c>
      <c r="I11" s="541">
        <v>47510</v>
      </c>
      <c r="J11" s="541">
        <v>819</v>
      </c>
      <c r="K11" s="541">
        <v>227</v>
      </c>
      <c r="L11" s="541">
        <v>35</v>
      </c>
      <c r="M11" s="541">
        <v>432107</v>
      </c>
      <c r="N11" s="541">
        <v>156451</v>
      </c>
      <c r="O11" s="541">
        <v>219503</v>
      </c>
      <c r="P11" s="541">
        <v>18461</v>
      </c>
      <c r="Q11" s="541">
        <v>25803</v>
      </c>
      <c r="R11" s="541">
        <v>18</v>
      </c>
      <c r="S11" s="541">
        <v>75</v>
      </c>
      <c r="T11" s="541">
        <v>1420</v>
      </c>
      <c r="U11" s="541">
        <v>109</v>
      </c>
      <c r="V11" s="541">
        <v>10267</v>
      </c>
    </row>
    <row r="12" spans="1:23">
      <c r="A12" s="567" t="s">
        <v>332</v>
      </c>
      <c r="B12" s="545">
        <v>2847667</v>
      </c>
      <c r="C12" s="545">
        <v>531446</v>
      </c>
      <c r="D12" s="545">
        <v>119895</v>
      </c>
      <c r="E12" s="545">
        <v>125019</v>
      </c>
      <c r="F12" s="545">
        <v>28389</v>
      </c>
      <c r="G12" s="545">
        <v>11739</v>
      </c>
      <c r="H12" s="545">
        <v>9909</v>
      </c>
      <c r="I12" s="545">
        <v>231276</v>
      </c>
      <c r="J12" s="545">
        <v>3640</v>
      </c>
      <c r="K12" s="545">
        <v>1205</v>
      </c>
      <c r="L12" s="545">
        <v>374</v>
      </c>
      <c r="M12" s="545">
        <v>2316221</v>
      </c>
      <c r="N12" s="545">
        <v>898925</v>
      </c>
      <c r="O12" s="545">
        <v>1168991</v>
      </c>
      <c r="P12" s="545">
        <v>98158</v>
      </c>
      <c r="Q12" s="545">
        <v>90038</v>
      </c>
      <c r="R12" s="545">
        <v>440</v>
      </c>
      <c r="S12" s="545">
        <v>2237</v>
      </c>
      <c r="T12" s="545">
        <v>10335</v>
      </c>
      <c r="U12" s="545">
        <v>802</v>
      </c>
      <c r="V12" s="545">
        <v>46295</v>
      </c>
    </row>
    <row r="13" spans="1:23">
      <c r="A13" s="822" t="s">
        <v>1054</v>
      </c>
      <c r="B13" s="541">
        <v>1625075</v>
      </c>
      <c r="C13" s="541">
        <v>219498</v>
      </c>
      <c r="D13" s="541">
        <v>76311</v>
      </c>
      <c r="E13" s="541">
        <v>47848</v>
      </c>
      <c r="F13" s="541">
        <v>17462</v>
      </c>
      <c r="G13" s="541">
        <v>2476</v>
      </c>
      <c r="H13" s="541">
        <v>1465</v>
      </c>
      <c r="I13" s="541">
        <v>70999</v>
      </c>
      <c r="J13" s="541">
        <v>1877</v>
      </c>
      <c r="K13" s="541">
        <v>965</v>
      </c>
      <c r="L13" s="541">
        <v>95</v>
      </c>
      <c r="M13" s="541">
        <v>1405577</v>
      </c>
      <c r="N13" s="541">
        <v>533715</v>
      </c>
      <c r="O13" s="541">
        <v>745211</v>
      </c>
      <c r="P13" s="541">
        <v>60150</v>
      </c>
      <c r="Q13" s="541">
        <v>42417</v>
      </c>
      <c r="R13" s="541">
        <v>237</v>
      </c>
      <c r="S13" s="541">
        <v>607</v>
      </c>
      <c r="T13" s="541">
        <v>3322</v>
      </c>
      <c r="U13" s="541">
        <v>476</v>
      </c>
      <c r="V13" s="541">
        <v>19442</v>
      </c>
    </row>
    <row r="14" spans="1:23">
      <c r="A14" s="566" t="s">
        <v>1055</v>
      </c>
      <c r="B14" s="545">
        <v>671012</v>
      </c>
      <c r="C14" s="545">
        <v>138287</v>
      </c>
      <c r="D14" s="545">
        <v>25494</v>
      </c>
      <c r="E14" s="545">
        <v>29409</v>
      </c>
      <c r="F14" s="545">
        <v>6887</v>
      </c>
      <c r="G14" s="545">
        <v>4381</v>
      </c>
      <c r="H14" s="545">
        <v>2216</v>
      </c>
      <c r="I14" s="545">
        <v>68560</v>
      </c>
      <c r="J14" s="545">
        <v>1031</v>
      </c>
      <c r="K14" s="545">
        <v>174</v>
      </c>
      <c r="L14" s="545">
        <v>135</v>
      </c>
      <c r="M14" s="545">
        <v>532725</v>
      </c>
      <c r="N14" s="545">
        <v>216490</v>
      </c>
      <c r="O14" s="545">
        <v>252632</v>
      </c>
      <c r="P14" s="545">
        <v>21004</v>
      </c>
      <c r="Q14" s="545">
        <v>28070</v>
      </c>
      <c r="R14" s="545">
        <v>76</v>
      </c>
      <c r="S14" s="545">
        <v>791</v>
      </c>
      <c r="T14" s="545">
        <v>2761</v>
      </c>
      <c r="U14" s="545">
        <v>188</v>
      </c>
      <c r="V14" s="545">
        <v>10713</v>
      </c>
    </row>
    <row r="15" spans="1:23">
      <c r="A15" s="822" t="s">
        <v>1056</v>
      </c>
      <c r="B15" s="541">
        <v>338246</v>
      </c>
      <c r="C15" s="541">
        <v>97629</v>
      </c>
      <c r="D15" s="541">
        <v>10970</v>
      </c>
      <c r="E15" s="541">
        <v>24168</v>
      </c>
      <c r="F15" s="541">
        <v>2703</v>
      </c>
      <c r="G15" s="541">
        <v>2445</v>
      </c>
      <c r="H15" s="541">
        <v>3220</v>
      </c>
      <c r="I15" s="541">
        <v>53414</v>
      </c>
      <c r="J15" s="541">
        <v>597</v>
      </c>
      <c r="K15" s="541">
        <v>49</v>
      </c>
      <c r="L15" s="541">
        <v>63</v>
      </c>
      <c r="M15" s="541">
        <v>240617</v>
      </c>
      <c r="N15" s="541">
        <v>100495</v>
      </c>
      <c r="O15" s="541">
        <v>105445</v>
      </c>
      <c r="P15" s="541">
        <v>10370</v>
      </c>
      <c r="Q15" s="541">
        <v>11897</v>
      </c>
      <c r="R15" s="541">
        <v>53</v>
      </c>
      <c r="S15" s="541">
        <v>500</v>
      </c>
      <c r="T15" s="541">
        <v>2418</v>
      </c>
      <c r="U15" s="541">
        <v>74</v>
      </c>
      <c r="V15" s="541">
        <v>9365</v>
      </c>
    </row>
    <row r="16" spans="1:23">
      <c r="A16" s="566" t="s">
        <v>1065</v>
      </c>
      <c r="B16" s="545">
        <v>213334</v>
      </c>
      <c r="C16" s="545">
        <v>76032</v>
      </c>
      <c r="D16" s="545">
        <v>7120</v>
      </c>
      <c r="E16" s="545">
        <v>23594</v>
      </c>
      <c r="F16" s="545">
        <v>1337</v>
      </c>
      <c r="G16" s="545">
        <v>2437</v>
      </c>
      <c r="H16" s="545">
        <v>3008</v>
      </c>
      <c r="I16" s="545">
        <v>38303</v>
      </c>
      <c r="J16" s="545">
        <v>135</v>
      </c>
      <c r="K16" s="545">
        <v>17</v>
      </c>
      <c r="L16" s="545">
        <v>81</v>
      </c>
      <c r="M16" s="545">
        <v>137302</v>
      </c>
      <c r="N16" s="545">
        <v>48225</v>
      </c>
      <c r="O16" s="545">
        <v>65703</v>
      </c>
      <c r="P16" s="545">
        <v>6634</v>
      </c>
      <c r="Q16" s="545">
        <v>7654</v>
      </c>
      <c r="R16" s="545">
        <v>74</v>
      </c>
      <c r="S16" s="545">
        <v>339</v>
      </c>
      <c r="T16" s="545">
        <v>1834</v>
      </c>
      <c r="U16" s="545">
        <v>64</v>
      </c>
      <c r="V16" s="545">
        <v>6775</v>
      </c>
    </row>
    <row r="17" spans="1:22">
      <c r="A17" s="568" t="s">
        <v>1084</v>
      </c>
      <c r="B17" s="541">
        <v>300042</v>
      </c>
      <c r="C17" s="541">
        <v>78732</v>
      </c>
      <c r="D17" s="541">
        <v>22269</v>
      </c>
      <c r="E17" s="541">
        <v>14111</v>
      </c>
      <c r="F17" s="541">
        <v>9278</v>
      </c>
      <c r="G17" s="541">
        <v>355</v>
      </c>
      <c r="H17" s="541">
        <v>8</v>
      </c>
      <c r="I17" s="541">
        <v>29111</v>
      </c>
      <c r="J17" s="541">
        <v>3142</v>
      </c>
      <c r="K17" s="541">
        <v>458</v>
      </c>
      <c r="L17" s="541" t="s">
        <v>39</v>
      </c>
      <c r="M17" s="541">
        <v>221310</v>
      </c>
      <c r="N17" s="541">
        <v>67043</v>
      </c>
      <c r="O17" s="541">
        <v>135307</v>
      </c>
      <c r="P17" s="541">
        <v>13108</v>
      </c>
      <c r="Q17" s="541">
        <v>4429</v>
      </c>
      <c r="R17" s="541">
        <v>1</v>
      </c>
      <c r="S17" s="541" t="s">
        <v>39</v>
      </c>
      <c r="T17" s="541">
        <v>26</v>
      </c>
      <c r="U17" s="541" t="s">
        <v>39</v>
      </c>
      <c r="V17" s="541">
        <v>1396</v>
      </c>
    </row>
    <row r="18" spans="1:22">
      <c r="A18" s="566" t="s">
        <v>1080</v>
      </c>
      <c r="B18" s="545">
        <v>210989</v>
      </c>
      <c r="C18" s="545">
        <v>64205</v>
      </c>
      <c r="D18" s="545">
        <v>18185</v>
      </c>
      <c r="E18" s="545">
        <v>13369</v>
      </c>
      <c r="F18" s="545">
        <v>8201</v>
      </c>
      <c r="G18" s="545">
        <v>355</v>
      </c>
      <c r="H18" s="545">
        <v>8</v>
      </c>
      <c r="I18" s="545">
        <v>20987</v>
      </c>
      <c r="J18" s="545">
        <v>2642</v>
      </c>
      <c r="K18" s="545">
        <v>458</v>
      </c>
      <c r="L18" s="545" t="s">
        <v>39</v>
      </c>
      <c r="M18" s="545">
        <v>146784</v>
      </c>
      <c r="N18" s="545">
        <v>45732</v>
      </c>
      <c r="O18" s="545">
        <v>85269</v>
      </c>
      <c r="P18" s="545">
        <v>10837</v>
      </c>
      <c r="Q18" s="545">
        <v>3604</v>
      </c>
      <c r="R18" s="545">
        <v>1</v>
      </c>
      <c r="S18" s="545" t="s">
        <v>39</v>
      </c>
      <c r="T18" s="545">
        <v>26</v>
      </c>
      <c r="U18" s="545" t="s">
        <v>39</v>
      </c>
      <c r="V18" s="545">
        <v>1315</v>
      </c>
    </row>
    <row r="19" spans="1:22">
      <c r="A19" s="822" t="s">
        <v>1085</v>
      </c>
      <c r="B19" s="541">
        <v>89053</v>
      </c>
      <c r="C19" s="541">
        <v>14527</v>
      </c>
      <c r="D19" s="541">
        <v>4084</v>
      </c>
      <c r="E19" s="541">
        <v>742</v>
      </c>
      <c r="F19" s="541">
        <v>1077</v>
      </c>
      <c r="G19" s="541" t="s">
        <v>39</v>
      </c>
      <c r="H19" s="541" t="s">
        <v>39</v>
      </c>
      <c r="I19" s="541">
        <v>8124</v>
      </c>
      <c r="J19" s="541">
        <v>500</v>
      </c>
      <c r="K19" s="541" t="s">
        <v>39</v>
      </c>
      <c r="L19" s="541" t="s">
        <v>39</v>
      </c>
      <c r="M19" s="541">
        <v>74526</v>
      </c>
      <c r="N19" s="541">
        <v>21311</v>
      </c>
      <c r="O19" s="541">
        <v>50038</v>
      </c>
      <c r="P19" s="541">
        <v>2271</v>
      </c>
      <c r="Q19" s="541">
        <v>825</v>
      </c>
      <c r="R19" s="541" t="s">
        <v>39</v>
      </c>
      <c r="S19" s="541" t="s">
        <v>39</v>
      </c>
      <c r="T19" s="541" t="s">
        <v>39</v>
      </c>
      <c r="U19" s="541" t="s">
        <v>39</v>
      </c>
      <c r="V19" s="541">
        <v>81</v>
      </c>
    </row>
    <row r="20" spans="1:22">
      <c r="A20" s="567" t="s">
        <v>1086</v>
      </c>
      <c r="B20" s="545">
        <v>430057</v>
      </c>
      <c r="C20" s="545">
        <v>140128</v>
      </c>
      <c r="D20" s="545">
        <v>30055</v>
      </c>
      <c r="E20" s="545">
        <v>40594</v>
      </c>
      <c r="F20" s="545">
        <v>7527</v>
      </c>
      <c r="G20" s="545">
        <v>709</v>
      </c>
      <c r="H20" s="545">
        <v>30</v>
      </c>
      <c r="I20" s="545">
        <v>56441</v>
      </c>
      <c r="J20" s="545">
        <v>4752</v>
      </c>
      <c r="K20" s="545">
        <v>20</v>
      </c>
      <c r="L20" s="545" t="s">
        <v>39</v>
      </c>
      <c r="M20" s="545">
        <v>289929</v>
      </c>
      <c r="N20" s="545">
        <v>89165</v>
      </c>
      <c r="O20" s="545">
        <v>168789</v>
      </c>
      <c r="P20" s="545">
        <v>18151</v>
      </c>
      <c r="Q20" s="545">
        <v>6605</v>
      </c>
      <c r="R20" s="545">
        <v>5</v>
      </c>
      <c r="S20" s="545" t="s">
        <v>39</v>
      </c>
      <c r="T20" s="545">
        <v>76</v>
      </c>
      <c r="U20" s="545" t="s">
        <v>39</v>
      </c>
      <c r="V20" s="545">
        <v>7138</v>
      </c>
    </row>
    <row r="21" spans="1:22">
      <c r="A21" s="822" t="s">
        <v>1081</v>
      </c>
      <c r="B21" s="541">
        <v>339826</v>
      </c>
      <c r="C21" s="541">
        <v>118328</v>
      </c>
      <c r="D21" s="541">
        <v>26157</v>
      </c>
      <c r="E21" s="541">
        <v>39043</v>
      </c>
      <c r="F21" s="541">
        <v>6784</v>
      </c>
      <c r="G21" s="541">
        <v>709</v>
      </c>
      <c r="H21" s="541">
        <v>30</v>
      </c>
      <c r="I21" s="541">
        <v>41706</v>
      </c>
      <c r="J21" s="541">
        <v>3879</v>
      </c>
      <c r="K21" s="541">
        <v>20</v>
      </c>
      <c r="L21" s="541" t="s">
        <v>39</v>
      </c>
      <c r="M21" s="541">
        <v>221498</v>
      </c>
      <c r="N21" s="541">
        <v>69271</v>
      </c>
      <c r="O21" s="541">
        <v>123150</v>
      </c>
      <c r="P21" s="541">
        <v>16073</v>
      </c>
      <c r="Q21" s="541">
        <v>6000</v>
      </c>
      <c r="R21" s="541">
        <v>5</v>
      </c>
      <c r="S21" s="541" t="s">
        <v>39</v>
      </c>
      <c r="T21" s="541">
        <v>76</v>
      </c>
      <c r="U21" s="541" t="s">
        <v>39</v>
      </c>
      <c r="V21" s="541">
        <v>6923</v>
      </c>
    </row>
    <row r="22" spans="1:22">
      <c r="A22" s="566" t="s">
        <v>1087</v>
      </c>
      <c r="B22" s="545">
        <v>90231</v>
      </c>
      <c r="C22" s="545">
        <v>21800</v>
      </c>
      <c r="D22" s="545">
        <v>3898</v>
      </c>
      <c r="E22" s="545">
        <v>1551</v>
      </c>
      <c r="F22" s="545">
        <v>743</v>
      </c>
      <c r="G22" s="545" t="s">
        <v>39</v>
      </c>
      <c r="H22" s="545" t="s">
        <v>39</v>
      </c>
      <c r="I22" s="545">
        <v>14735</v>
      </c>
      <c r="J22" s="545">
        <v>873</v>
      </c>
      <c r="K22" s="545" t="s">
        <v>39</v>
      </c>
      <c r="L22" s="545" t="s">
        <v>39</v>
      </c>
      <c r="M22" s="545">
        <v>68431</v>
      </c>
      <c r="N22" s="545">
        <v>19894</v>
      </c>
      <c r="O22" s="545">
        <v>45639</v>
      </c>
      <c r="P22" s="545">
        <v>2078</v>
      </c>
      <c r="Q22" s="545">
        <v>605</v>
      </c>
      <c r="R22" s="545" t="s">
        <v>39</v>
      </c>
      <c r="S22" s="545" t="s">
        <v>39</v>
      </c>
      <c r="T22" s="545" t="s">
        <v>39</v>
      </c>
      <c r="U22" s="545" t="s">
        <v>39</v>
      </c>
      <c r="V22" s="545">
        <v>215</v>
      </c>
    </row>
    <row r="23" spans="1:22">
      <c r="A23" s="568" t="s">
        <v>334</v>
      </c>
      <c r="B23" s="541">
        <v>713579</v>
      </c>
      <c r="C23" s="541">
        <v>108466</v>
      </c>
      <c r="D23" s="541">
        <v>26202</v>
      </c>
      <c r="E23" s="541">
        <v>7330</v>
      </c>
      <c r="F23" s="541">
        <v>5415</v>
      </c>
      <c r="G23" s="541">
        <v>476</v>
      </c>
      <c r="H23" s="541">
        <v>244</v>
      </c>
      <c r="I23" s="541">
        <v>62958</v>
      </c>
      <c r="J23" s="541">
        <v>5185</v>
      </c>
      <c r="K23" s="541">
        <v>656</v>
      </c>
      <c r="L23" s="541" t="s">
        <v>39</v>
      </c>
      <c r="M23" s="541">
        <v>605113</v>
      </c>
      <c r="N23" s="541">
        <v>184668</v>
      </c>
      <c r="O23" s="541">
        <v>363998</v>
      </c>
      <c r="P23" s="541">
        <v>37133</v>
      </c>
      <c r="Q23" s="541">
        <v>10951</v>
      </c>
      <c r="R23" s="541" t="s">
        <v>39</v>
      </c>
      <c r="S23" s="541" t="s">
        <v>39</v>
      </c>
      <c r="T23" s="541" t="s">
        <v>39</v>
      </c>
      <c r="U23" s="541" t="s">
        <v>39</v>
      </c>
      <c r="V23" s="541">
        <v>8363</v>
      </c>
    </row>
    <row r="24" spans="1:22" ht="24">
      <c r="A24" s="566" t="s">
        <v>339</v>
      </c>
      <c r="B24" s="545">
        <v>130182</v>
      </c>
      <c r="C24" s="545">
        <v>9791</v>
      </c>
      <c r="D24" s="545">
        <v>2831</v>
      </c>
      <c r="E24" s="545">
        <v>1067</v>
      </c>
      <c r="F24" s="545">
        <v>260</v>
      </c>
      <c r="G24" s="545">
        <v>229</v>
      </c>
      <c r="H24" s="545" t="s">
        <v>39</v>
      </c>
      <c r="I24" s="545">
        <v>4915</v>
      </c>
      <c r="J24" s="545">
        <v>328</v>
      </c>
      <c r="K24" s="545">
        <v>161</v>
      </c>
      <c r="L24" s="545" t="s">
        <v>39</v>
      </c>
      <c r="M24" s="545">
        <v>120391</v>
      </c>
      <c r="N24" s="545">
        <v>20314</v>
      </c>
      <c r="O24" s="545">
        <v>84725</v>
      </c>
      <c r="P24" s="545">
        <v>13553</v>
      </c>
      <c r="Q24" s="545">
        <v>492</v>
      </c>
      <c r="R24" s="545" t="s">
        <v>39</v>
      </c>
      <c r="S24" s="545" t="s">
        <v>39</v>
      </c>
      <c r="T24" s="545" t="s">
        <v>39</v>
      </c>
      <c r="U24" s="545" t="s">
        <v>39</v>
      </c>
      <c r="V24" s="545">
        <v>1307</v>
      </c>
    </row>
    <row r="25" spans="1:22">
      <c r="A25" s="822" t="s">
        <v>338</v>
      </c>
      <c r="B25" s="541">
        <v>152383</v>
      </c>
      <c r="C25" s="541">
        <v>28362</v>
      </c>
      <c r="D25" s="541">
        <v>5405</v>
      </c>
      <c r="E25" s="541">
        <v>1672</v>
      </c>
      <c r="F25" s="541">
        <v>1336</v>
      </c>
      <c r="G25" s="541">
        <v>128</v>
      </c>
      <c r="H25" s="541">
        <v>67</v>
      </c>
      <c r="I25" s="541">
        <v>18010</v>
      </c>
      <c r="J25" s="541">
        <v>1720</v>
      </c>
      <c r="K25" s="541">
        <v>24</v>
      </c>
      <c r="L25" s="541" t="s">
        <v>39</v>
      </c>
      <c r="M25" s="541">
        <v>124021</v>
      </c>
      <c r="N25" s="541">
        <v>41492</v>
      </c>
      <c r="O25" s="541">
        <v>72394</v>
      </c>
      <c r="P25" s="541">
        <v>6845</v>
      </c>
      <c r="Q25" s="541">
        <v>1197</v>
      </c>
      <c r="R25" s="541" t="s">
        <v>39</v>
      </c>
      <c r="S25" s="541" t="s">
        <v>39</v>
      </c>
      <c r="T25" s="541" t="s">
        <v>39</v>
      </c>
      <c r="U25" s="541" t="s">
        <v>39</v>
      </c>
      <c r="V25" s="541">
        <v>2093</v>
      </c>
    </row>
    <row r="26" spans="1:22">
      <c r="A26" s="566" t="s">
        <v>323</v>
      </c>
      <c r="B26" s="545">
        <v>217889</v>
      </c>
      <c r="C26" s="545">
        <v>33871</v>
      </c>
      <c r="D26" s="545">
        <v>8189</v>
      </c>
      <c r="E26" s="545">
        <v>914</v>
      </c>
      <c r="F26" s="545">
        <v>893</v>
      </c>
      <c r="G26" s="545">
        <v>28</v>
      </c>
      <c r="H26" s="545">
        <v>39</v>
      </c>
      <c r="I26" s="545">
        <v>21567</v>
      </c>
      <c r="J26" s="545">
        <v>1913</v>
      </c>
      <c r="K26" s="545">
        <v>328</v>
      </c>
      <c r="L26" s="545" t="s">
        <v>39</v>
      </c>
      <c r="M26" s="545">
        <v>184018</v>
      </c>
      <c r="N26" s="545">
        <v>51762</v>
      </c>
      <c r="O26" s="545">
        <v>116197</v>
      </c>
      <c r="P26" s="545">
        <v>11521</v>
      </c>
      <c r="Q26" s="545">
        <v>1544</v>
      </c>
      <c r="R26" s="545" t="s">
        <v>39</v>
      </c>
      <c r="S26" s="545" t="s">
        <v>39</v>
      </c>
      <c r="T26" s="545" t="s">
        <v>39</v>
      </c>
      <c r="U26" s="545" t="s">
        <v>39</v>
      </c>
      <c r="V26" s="545">
        <v>2994</v>
      </c>
    </row>
    <row r="27" spans="1:22">
      <c r="A27" s="822" t="s">
        <v>322</v>
      </c>
      <c r="B27" s="541">
        <v>78642</v>
      </c>
      <c r="C27" s="541">
        <v>11664</v>
      </c>
      <c r="D27" s="541">
        <v>1285</v>
      </c>
      <c r="E27" s="541">
        <v>259</v>
      </c>
      <c r="F27" s="541">
        <v>365</v>
      </c>
      <c r="G27" s="541">
        <v>30</v>
      </c>
      <c r="H27" s="541">
        <v>7</v>
      </c>
      <c r="I27" s="541">
        <v>8719</v>
      </c>
      <c r="J27" s="541">
        <v>997</v>
      </c>
      <c r="K27" s="541">
        <v>2</v>
      </c>
      <c r="L27" s="541" t="s">
        <v>39</v>
      </c>
      <c r="M27" s="541">
        <v>66978</v>
      </c>
      <c r="N27" s="541">
        <v>32187</v>
      </c>
      <c r="O27" s="541">
        <v>27582</v>
      </c>
      <c r="P27" s="541">
        <v>1437</v>
      </c>
      <c r="Q27" s="541">
        <v>5423</v>
      </c>
      <c r="R27" s="541" t="s">
        <v>39</v>
      </c>
      <c r="S27" s="541" t="s">
        <v>39</v>
      </c>
      <c r="T27" s="541" t="s">
        <v>39</v>
      </c>
      <c r="U27" s="541" t="s">
        <v>39</v>
      </c>
      <c r="V27" s="541">
        <v>349</v>
      </c>
    </row>
    <row r="28" spans="1:22">
      <c r="A28" s="566" t="s">
        <v>321</v>
      </c>
      <c r="B28" s="545">
        <v>91648</v>
      </c>
      <c r="C28" s="545">
        <v>12951</v>
      </c>
      <c r="D28" s="545">
        <v>5878</v>
      </c>
      <c r="E28" s="545">
        <v>1400</v>
      </c>
      <c r="F28" s="545">
        <v>1192</v>
      </c>
      <c r="G28" s="545">
        <v>52</v>
      </c>
      <c r="H28" s="545">
        <v>131</v>
      </c>
      <c r="I28" s="545">
        <v>4179</v>
      </c>
      <c r="J28" s="545">
        <v>119</v>
      </c>
      <c r="K28" s="545" t="s">
        <v>39</v>
      </c>
      <c r="L28" s="545" t="s">
        <v>39</v>
      </c>
      <c r="M28" s="545">
        <v>78697</v>
      </c>
      <c r="N28" s="545">
        <v>28935</v>
      </c>
      <c r="O28" s="545">
        <v>44601</v>
      </c>
      <c r="P28" s="545">
        <v>3033</v>
      </c>
      <c r="Q28" s="545">
        <v>762</v>
      </c>
      <c r="R28" s="545" t="s">
        <v>39</v>
      </c>
      <c r="S28" s="545" t="s">
        <v>39</v>
      </c>
      <c r="T28" s="545" t="s">
        <v>39</v>
      </c>
      <c r="U28" s="545" t="s">
        <v>39</v>
      </c>
      <c r="V28" s="545">
        <v>1366</v>
      </c>
    </row>
    <row r="29" spans="1:22">
      <c r="A29" s="822" t="s">
        <v>320</v>
      </c>
      <c r="B29" s="541">
        <v>219</v>
      </c>
      <c r="C29" s="541">
        <v>161</v>
      </c>
      <c r="D29" s="541">
        <v>31</v>
      </c>
      <c r="E29" s="541">
        <v>54</v>
      </c>
      <c r="F29" s="541">
        <v>3</v>
      </c>
      <c r="G29" s="541" t="s">
        <v>39</v>
      </c>
      <c r="H29" s="541" t="s">
        <v>39</v>
      </c>
      <c r="I29" s="541">
        <v>73</v>
      </c>
      <c r="J29" s="541" t="s">
        <v>39</v>
      </c>
      <c r="K29" s="541" t="s">
        <v>39</v>
      </c>
      <c r="L29" s="541" t="s">
        <v>39</v>
      </c>
      <c r="M29" s="541">
        <v>58</v>
      </c>
      <c r="N29" s="541">
        <v>28</v>
      </c>
      <c r="O29" s="541">
        <v>28</v>
      </c>
      <c r="P29" s="541">
        <v>1</v>
      </c>
      <c r="Q29" s="541">
        <v>1</v>
      </c>
      <c r="R29" s="541" t="s">
        <v>39</v>
      </c>
      <c r="S29" s="541" t="s">
        <v>39</v>
      </c>
      <c r="T29" s="541" t="s">
        <v>39</v>
      </c>
      <c r="U29" s="541" t="s">
        <v>39</v>
      </c>
      <c r="V29" s="541" t="s">
        <v>39</v>
      </c>
    </row>
    <row r="30" spans="1:22">
      <c r="A30" s="566" t="s">
        <v>1068</v>
      </c>
      <c r="B30" s="545">
        <v>8575</v>
      </c>
      <c r="C30" s="545">
        <v>7708</v>
      </c>
      <c r="D30" s="545">
        <v>1168</v>
      </c>
      <c r="E30" s="545">
        <v>1299</v>
      </c>
      <c r="F30" s="545">
        <v>1256</v>
      </c>
      <c r="G30" s="545" t="s">
        <v>39</v>
      </c>
      <c r="H30" s="545" t="s">
        <v>39</v>
      </c>
      <c r="I30" s="545">
        <v>3877</v>
      </c>
      <c r="J30" s="545">
        <v>108</v>
      </c>
      <c r="K30" s="545" t="s">
        <v>39</v>
      </c>
      <c r="L30" s="545" t="s">
        <v>39</v>
      </c>
      <c r="M30" s="545">
        <v>867</v>
      </c>
      <c r="N30" s="545">
        <v>534</v>
      </c>
      <c r="O30" s="545">
        <v>283</v>
      </c>
      <c r="P30" s="545">
        <v>8</v>
      </c>
      <c r="Q30" s="545">
        <v>5</v>
      </c>
      <c r="R30" s="545" t="s">
        <v>39</v>
      </c>
      <c r="S30" s="545" t="s">
        <v>39</v>
      </c>
      <c r="T30" s="545" t="s">
        <v>39</v>
      </c>
      <c r="U30" s="545" t="s">
        <v>39</v>
      </c>
      <c r="V30" s="545">
        <v>37</v>
      </c>
    </row>
    <row r="31" spans="1:22">
      <c r="A31" s="822" t="s">
        <v>181</v>
      </c>
      <c r="B31" s="541">
        <v>34041</v>
      </c>
      <c r="C31" s="541">
        <v>3958</v>
      </c>
      <c r="D31" s="541">
        <v>1415</v>
      </c>
      <c r="E31" s="541">
        <v>665</v>
      </c>
      <c r="F31" s="541">
        <v>110</v>
      </c>
      <c r="G31" s="541">
        <v>9</v>
      </c>
      <c r="H31" s="541" t="s">
        <v>39</v>
      </c>
      <c r="I31" s="541">
        <v>1618</v>
      </c>
      <c r="J31" s="541" t="s">
        <v>39</v>
      </c>
      <c r="K31" s="541">
        <v>141</v>
      </c>
      <c r="L31" s="541" t="s">
        <v>39</v>
      </c>
      <c r="M31" s="541">
        <v>30083</v>
      </c>
      <c r="N31" s="541">
        <v>9416</v>
      </c>
      <c r="O31" s="541">
        <v>18188</v>
      </c>
      <c r="P31" s="541">
        <v>735</v>
      </c>
      <c r="Q31" s="541">
        <v>1527</v>
      </c>
      <c r="R31" s="541" t="s">
        <v>39</v>
      </c>
      <c r="S31" s="541" t="s">
        <v>39</v>
      </c>
      <c r="T31" s="541" t="s">
        <v>39</v>
      </c>
      <c r="U31" s="541" t="s">
        <v>39</v>
      </c>
      <c r="V31" s="541">
        <v>217</v>
      </c>
    </row>
    <row r="32" spans="1:22" ht="24">
      <c r="A32" s="566" t="s">
        <v>337</v>
      </c>
      <c r="B32" s="545" t="s">
        <v>39</v>
      </c>
      <c r="C32" s="545" t="s">
        <v>39</v>
      </c>
      <c r="D32" s="545" t="s">
        <v>39</v>
      </c>
      <c r="E32" s="545" t="s">
        <v>39</v>
      </c>
      <c r="F32" s="545" t="s">
        <v>39</v>
      </c>
      <c r="G32" s="545" t="s">
        <v>39</v>
      </c>
      <c r="H32" s="545" t="s">
        <v>39</v>
      </c>
      <c r="I32" s="545" t="s">
        <v>39</v>
      </c>
      <c r="J32" s="545" t="s">
        <v>39</v>
      </c>
      <c r="K32" s="545" t="s">
        <v>39</v>
      </c>
      <c r="L32" s="545" t="s">
        <v>39</v>
      </c>
      <c r="M32" s="545" t="s">
        <v>39</v>
      </c>
      <c r="N32" s="545" t="s">
        <v>39</v>
      </c>
      <c r="O32" s="545" t="s">
        <v>39</v>
      </c>
      <c r="P32" s="545" t="s">
        <v>39</v>
      </c>
      <c r="Q32" s="545" t="s">
        <v>39</v>
      </c>
      <c r="R32" s="545" t="s">
        <v>39</v>
      </c>
      <c r="S32" s="545" t="s">
        <v>39</v>
      </c>
      <c r="T32" s="545" t="s">
        <v>39</v>
      </c>
      <c r="U32" s="545" t="s">
        <v>39</v>
      </c>
      <c r="V32" s="545" t="s">
        <v>39</v>
      </c>
    </row>
    <row r="33" spans="1:22" ht="24">
      <c r="A33" s="568" t="s">
        <v>336</v>
      </c>
      <c r="B33" s="541">
        <v>638576</v>
      </c>
      <c r="C33" s="541">
        <v>137123</v>
      </c>
      <c r="D33" s="541">
        <v>21119</v>
      </c>
      <c r="E33" s="541">
        <v>11342</v>
      </c>
      <c r="F33" s="541">
        <v>5376</v>
      </c>
      <c r="G33" s="541">
        <v>50468</v>
      </c>
      <c r="H33" s="541">
        <v>153</v>
      </c>
      <c r="I33" s="541">
        <v>47219</v>
      </c>
      <c r="J33" s="541">
        <v>1406</v>
      </c>
      <c r="K33" s="541" t="s">
        <v>39</v>
      </c>
      <c r="L33" s="541">
        <v>40</v>
      </c>
      <c r="M33" s="541">
        <v>501453</v>
      </c>
      <c r="N33" s="541">
        <v>198028</v>
      </c>
      <c r="O33" s="541">
        <v>208605</v>
      </c>
      <c r="P33" s="541">
        <v>15286</v>
      </c>
      <c r="Q33" s="541">
        <v>17702</v>
      </c>
      <c r="R33" s="541" t="s">
        <v>39</v>
      </c>
      <c r="S33" s="541">
        <v>7638</v>
      </c>
      <c r="T33" s="541" t="s">
        <v>39</v>
      </c>
      <c r="U33" s="541" t="s">
        <v>39</v>
      </c>
      <c r="V33" s="541">
        <v>54194</v>
      </c>
    </row>
    <row r="34" spans="1:22">
      <c r="A34" s="566" t="s">
        <v>1070</v>
      </c>
      <c r="B34" s="545">
        <v>509013</v>
      </c>
      <c r="C34" s="545">
        <v>103227</v>
      </c>
      <c r="D34" s="545">
        <v>19964</v>
      </c>
      <c r="E34" s="545">
        <v>7640</v>
      </c>
      <c r="F34" s="545">
        <v>5370</v>
      </c>
      <c r="G34" s="545">
        <v>46024</v>
      </c>
      <c r="H34" s="545">
        <v>151</v>
      </c>
      <c r="I34" s="545">
        <v>22854</v>
      </c>
      <c r="J34" s="545">
        <v>1184</v>
      </c>
      <c r="K34" s="545" t="s">
        <v>39</v>
      </c>
      <c r="L34" s="545">
        <v>40</v>
      </c>
      <c r="M34" s="545">
        <v>405786</v>
      </c>
      <c r="N34" s="545">
        <v>162444</v>
      </c>
      <c r="O34" s="545">
        <v>194730</v>
      </c>
      <c r="P34" s="545">
        <v>8228</v>
      </c>
      <c r="Q34" s="545">
        <v>12740</v>
      </c>
      <c r="R34" s="545" t="s">
        <v>39</v>
      </c>
      <c r="S34" s="545">
        <v>4425</v>
      </c>
      <c r="T34" s="545" t="s">
        <v>39</v>
      </c>
      <c r="U34" s="545" t="s">
        <v>39</v>
      </c>
      <c r="V34" s="545">
        <v>23219</v>
      </c>
    </row>
    <row r="35" spans="1:22">
      <c r="A35" s="822" t="s">
        <v>319</v>
      </c>
      <c r="B35" s="541">
        <v>101666</v>
      </c>
      <c r="C35" s="541">
        <v>16287</v>
      </c>
      <c r="D35" s="541">
        <v>1037</v>
      </c>
      <c r="E35" s="541">
        <v>1900</v>
      </c>
      <c r="F35" s="541">
        <v>6</v>
      </c>
      <c r="G35" s="541">
        <v>3699</v>
      </c>
      <c r="H35" s="541">
        <v>2</v>
      </c>
      <c r="I35" s="541">
        <v>9501</v>
      </c>
      <c r="J35" s="541">
        <v>142</v>
      </c>
      <c r="K35" s="541" t="s">
        <v>39</v>
      </c>
      <c r="L35" s="541" t="s">
        <v>39</v>
      </c>
      <c r="M35" s="541">
        <v>85379</v>
      </c>
      <c r="N35" s="541">
        <v>28178</v>
      </c>
      <c r="O35" s="541">
        <v>13690</v>
      </c>
      <c r="P35" s="541">
        <v>6978</v>
      </c>
      <c r="Q35" s="541">
        <v>3103</v>
      </c>
      <c r="R35" s="541" t="s">
        <v>39</v>
      </c>
      <c r="S35" s="541">
        <v>2563</v>
      </c>
      <c r="T35" s="541" t="s">
        <v>39</v>
      </c>
      <c r="U35" s="541" t="s">
        <v>39</v>
      </c>
      <c r="V35" s="541">
        <v>30867</v>
      </c>
    </row>
    <row r="36" spans="1:22">
      <c r="A36" s="566" t="s">
        <v>1071</v>
      </c>
      <c r="B36" s="545">
        <v>7216</v>
      </c>
      <c r="C36" s="545">
        <v>4585</v>
      </c>
      <c r="D36" s="545">
        <v>7</v>
      </c>
      <c r="E36" s="545">
        <v>1333</v>
      </c>
      <c r="F36" s="545" t="s">
        <v>39</v>
      </c>
      <c r="G36" s="545">
        <v>10</v>
      </c>
      <c r="H36" s="545" t="s">
        <v>39</v>
      </c>
      <c r="I36" s="545">
        <v>3178</v>
      </c>
      <c r="J36" s="545">
        <v>57</v>
      </c>
      <c r="K36" s="545" t="s">
        <v>39</v>
      </c>
      <c r="L36" s="545" t="s">
        <v>39</v>
      </c>
      <c r="M36" s="545">
        <v>2631</v>
      </c>
      <c r="N36" s="545">
        <v>1751</v>
      </c>
      <c r="O36" s="545">
        <v>172</v>
      </c>
      <c r="P36" s="545">
        <v>77</v>
      </c>
      <c r="Q36" s="545">
        <v>534</v>
      </c>
      <c r="R36" s="545" t="s">
        <v>39</v>
      </c>
      <c r="S36" s="545">
        <v>52</v>
      </c>
      <c r="T36" s="545" t="s">
        <v>39</v>
      </c>
      <c r="U36" s="545" t="s">
        <v>39</v>
      </c>
      <c r="V36" s="545">
        <v>45</v>
      </c>
    </row>
    <row r="37" spans="1:22">
      <c r="A37" s="822" t="s">
        <v>1072</v>
      </c>
      <c r="B37" s="541">
        <v>4396</v>
      </c>
      <c r="C37" s="541">
        <v>2895</v>
      </c>
      <c r="D37" s="541">
        <v>2</v>
      </c>
      <c r="E37" s="541">
        <v>3</v>
      </c>
      <c r="F37" s="541" t="s">
        <v>39</v>
      </c>
      <c r="G37" s="541">
        <v>6</v>
      </c>
      <c r="H37" s="541" t="s">
        <v>39</v>
      </c>
      <c r="I37" s="541">
        <v>2876</v>
      </c>
      <c r="J37" s="541">
        <v>8</v>
      </c>
      <c r="K37" s="541" t="s">
        <v>39</v>
      </c>
      <c r="L37" s="541" t="s">
        <v>39</v>
      </c>
      <c r="M37" s="541">
        <v>1501</v>
      </c>
      <c r="N37" s="541">
        <v>1159</v>
      </c>
      <c r="O37" s="541">
        <v>2</v>
      </c>
      <c r="P37" s="541">
        <v>1</v>
      </c>
      <c r="Q37" s="541">
        <v>128</v>
      </c>
      <c r="R37" s="541" t="s">
        <v>39</v>
      </c>
      <c r="S37" s="541">
        <v>211</v>
      </c>
      <c r="T37" s="541" t="s">
        <v>39</v>
      </c>
      <c r="U37" s="541" t="s">
        <v>39</v>
      </c>
      <c r="V37" s="541" t="s">
        <v>39</v>
      </c>
    </row>
    <row r="38" spans="1:22">
      <c r="A38" s="566" t="s">
        <v>1073</v>
      </c>
      <c r="B38" s="545">
        <v>6552</v>
      </c>
      <c r="C38" s="545">
        <v>3403</v>
      </c>
      <c r="D38" s="545">
        <v>108</v>
      </c>
      <c r="E38" s="545">
        <v>16</v>
      </c>
      <c r="F38" s="545" t="s">
        <v>39</v>
      </c>
      <c r="G38" s="545">
        <v>37</v>
      </c>
      <c r="H38" s="545" t="s">
        <v>39</v>
      </c>
      <c r="I38" s="545">
        <v>3242</v>
      </c>
      <c r="J38" s="545" t="s">
        <v>39</v>
      </c>
      <c r="K38" s="545" t="s">
        <v>39</v>
      </c>
      <c r="L38" s="545" t="s">
        <v>39</v>
      </c>
      <c r="M38" s="545">
        <v>3149</v>
      </c>
      <c r="N38" s="545">
        <v>2586</v>
      </c>
      <c r="O38" s="545">
        <v>10</v>
      </c>
      <c r="P38" s="545">
        <v>2</v>
      </c>
      <c r="Q38" s="545">
        <v>505</v>
      </c>
      <c r="R38" s="545" t="s">
        <v>39</v>
      </c>
      <c r="S38" s="545">
        <v>46</v>
      </c>
      <c r="T38" s="545" t="s">
        <v>39</v>
      </c>
      <c r="U38" s="545" t="s">
        <v>39</v>
      </c>
      <c r="V38" s="545" t="s">
        <v>39</v>
      </c>
    </row>
    <row r="39" spans="1:22">
      <c r="A39" s="822" t="s">
        <v>1074</v>
      </c>
      <c r="B39" s="541">
        <v>3597</v>
      </c>
      <c r="C39" s="541">
        <v>1535</v>
      </c>
      <c r="D39" s="541">
        <v>1</v>
      </c>
      <c r="E39" s="541">
        <v>22</v>
      </c>
      <c r="F39" s="541" t="s">
        <v>39</v>
      </c>
      <c r="G39" s="541">
        <v>11</v>
      </c>
      <c r="H39" s="541" t="s">
        <v>39</v>
      </c>
      <c r="I39" s="541">
        <v>1501</v>
      </c>
      <c r="J39" s="541" t="s">
        <v>39</v>
      </c>
      <c r="K39" s="541" t="s">
        <v>39</v>
      </c>
      <c r="L39" s="541" t="s">
        <v>39</v>
      </c>
      <c r="M39" s="541">
        <v>2062</v>
      </c>
      <c r="N39" s="541">
        <v>1513</v>
      </c>
      <c r="O39" s="541" t="s">
        <v>39</v>
      </c>
      <c r="P39" s="541" t="s">
        <v>39</v>
      </c>
      <c r="Q39" s="541">
        <v>314</v>
      </c>
      <c r="R39" s="541" t="s">
        <v>39</v>
      </c>
      <c r="S39" s="541">
        <v>235</v>
      </c>
      <c r="T39" s="541" t="s">
        <v>39</v>
      </c>
      <c r="U39" s="541" t="s">
        <v>39</v>
      </c>
      <c r="V39" s="541" t="s">
        <v>39</v>
      </c>
    </row>
    <row r="40" spans="1:22">
      <c r="A40" s="566" t="s">
        <v>1075</v>
      </c>
      <c r="B40" s="545">
        <v>1481</v>
      </c>
      <c r="C40" s="545">
        <v>1124</v>
      </c>
      <c r="D40" s="545" t="s">
        <v>39</v>
      </c>
      <c r="E40" s="545">
        <v>232</v>
      </c>
      <c r="F40" s="545" t="s">
        <v>39</v>
      </c>
      <c r="G40" s="545">
        <v>13</v>
      </c>
      <c r="H40" s="545" t="s">
        <v>39</v>
      </c>
      <c r="I40" s="545">
        <v>879</v>
      </c>
      <c r="J40" s="545" t="s">
        <v>39</v>
      </c>
      <c r="K40" s="545" t="s">
        <v>39</v>
      </c>
      <c r="L40" s="545" t="s">
        <v>39</v>
      </c>
      <c r="M40" s="545">
        <v>357</v>
      </c>
      <c r="N40" s="545">
        <v>116</v>
      </c>
      <c r="O40" s="545">
        <v>1</v>
      </c>
      <c r="P40" s="545" t="s">
        <v>39</v>
      </c>
      <c r="Q40" s="545">
        <v>201</v>
      </c>
      <c r="R40" s="545" t="s">
        <v>39</v>
      </c>
      <c r="S40" s="545">
        <v>39</v>
      </c>
      <c r="T40" s="545" t="s">
        <v>39</v>
      </c>
      <c r="U40" s="545" t="s">
        <v>39</v>
      </c>
      <c r="V40" s="545" t="s">
        <v>39</v>
      </c>
    </row>
    <row r="41" spans="1:22">
      <c r="A41" s="822" t="s">
        <v>1076</v>
      </c>
      <c r="B41" s="541">
        <v>4655</v>
      </c>
      <c r="C41" s="541">
        <v>4067</v>
      </c>
      <c r="D41" s="541" t="s">
        <v>39</v>
      </c>
      <c r="E41" s="541">
        <v>196</v>
      </c>
      <c r="F41" s="541" t="s">
        <v>39</v>
      </c>
      <c r="G41" s="541">
        <v>668</v>
      </c>
      <c r="H41" s="541" t="s">
        <v>39</v>
      </c>
      <c r="I41" s="541">
        <v>3188</v>
      </c>
      <c r="J41" s="541">
        <v>15</v>
      </c>
      <c r="K41" s="541" t="s">
        <v>39</v>
      </c>
      <c r="L41" s="541" t="s">
        <v>39</v>
      </c>
      <c r="M41" s="541">
        <v>588</v>
      </c>
      <c r="N41" s="541">
        <v>281</v>
      </c>
      <c r="O41" s="541" t="s">
        <v>39</v>
      </c>
      <c r="P41" s="541" t="s">
        <v>39</v>
      </c>
      <c r="Q41" s="541">
        <v>177</v>
      </c>
      <c r="R41" s="541" t="s">
        <v>39</v>
      </c>
      <c r="S41" s="541">
        <v>67</v>
      </c>
      <c r="T41" s="541" t="s">
        <v>39</v>
      </c>
      <c r="U41" s="541" t="s">
        <v>39</v>
      </c>
      <c r="V41" s="541">
        <v>63</v>
      </c>
    </row>
    <row r="42" spans="1:22">
      <c r="A42" s="567" t="s">
        <v>325</v>
      </c>
      <c r="B42" s="545">
        <v>28514</v>
      </c>
      <c r="C42" s="545">
        <v>28240</v>
      </c>
      <c r="D42" s="545">
        <v>540</v>
      </c>
      <c r="E42" s="545">
        <v>1406</v>
      </c>
      <c r="F42" s="545">
        <v>660</v>
      </c>
      <c r="G42" s="545" t="s">
        <v>39</v>
      </c>
      <c r="H42" s="545" t="s">
        <v>39</v>
      </c>
      <c r="I42" s="545">
        <v>24222</v>
      </c>
      <c r="J42" s="545">
        <v>1412</v>
      </c>
      <c r="K42" s="545" t="s">
        <v>39</v>
      </c>
      <c r="L42" s="545" t="s">
        <v>39</v>
      </c>
      <c r="M42" s="545">
        <v>274</v>
      </c>
      <c r="N42" s="545">
        <v>70</v>
      </c>
      <c r="O42" s="545" t="s">
        <v>39</v>
      </c>
      <c r="P42" s="545" t="s">
        <v>39</v>
      </c>
      <c r="Q42" s="545">
        <v>201</v>
      </c>
      <c r="R42" s="545" t="s">
        <v>39</v>
      </c>
      <c r="S42" s="545" t="s">
        <v>39</v>
      </c>
      <c r="T42" s="545" t="s">
        <v>39</v>
      </c>
      <c r="U42" s="545" t="s">
        <v>39</v>
      </c>
      <c r="V42" s="545">
        <v>3</v>
      </c>
    </row>
    <row r="43" spans="1:22">
      <c r="A43" s="822" t="s">
        <v>335</v>
      </c>
      <c r="B43" s="541">
        <v>509299</v>
      </c>
      <c r="C43" s="541">
        <v>205599</v>
      </c>
      <c r="D43" s="541">
        <v>30631</v>
      </c>
      <c r="E43" s="541">
        <v>46917</v>
      </c>
      <c r="F43" s="541">
        <v>1874</v>
      </c>
      <c r="G43" s="541">
        <v>1483</v>
      </c>
      <c r="H43" s="541">
        <v>4290</v>
      </c>
      <c r="I43" s="541">
        <v>116721</v>
      </c>
      <c r="J43" s="541">
        <v>3572</v>
      </c>
      <c r="K43" s="541">
        <v>111</v>
      </c>
      <c r="L43" s="541" t="s">
        <v>39</v>
      </c>
      <c r="M43" s="541">
        <v>303700</v>
      </c>
      <c r="N43" s="541">
        <v>172611</v>
      </c>
      <c r="O43" s="541">
        <v>106126</v>
      </c>
      <c r="P43" s="541">
        <v>9191</v>
      </c>
      <c r="Q43" s="541">
        <v>13571</v>
      </c>
      <c r="R43" s="541">
        <v>400</v>
      </c>
      <c r="S43" s="541">
        <v>174</v>
      </c>
      <c r="T43" s="541">
        <v>483</v>
      </c>
      <c r="U43" s="541">
        <v>450</v>
      </c>
      <c r="V43" s="541">
        <v>694</v>
      </c>
    </row>
    <row r="44" spans="1:22">
      <c r="A44" s="831"/>
      <c r="B44" s="620"/>
      <c r="C44" s="620"/>
      <c r="D44" s="620"/>
      <c r="E44" s="620"/>
      <c r="F44" s="620"/>
      <c r="G44" s="620"/>
      <c r="H44" s="620"/>
      <c r="I44" s="620"/>
      <c r="J44" s="620"/>
      <c r="K44" s="620"/>
      <c r="L44" s="620"/>
      <c r="M44" s="620"/>
      <c r="N44" s="620"/>
      <c r="O44" s="620"/>
      <c r="P44" s="620"/>
      <c r="Q44" s="620"/>
      <c r="R44" s="620"/>
      <c r="S44" s="620"/>
      <c r="T44" s="620"/>
      <c r="U44" s="620"/>
      <c r="V44" s="620"/>
    </row>
    <row r="45" spans="1:22" ht="53.25" customHeight="1">
      <c r="A45" s="1185" t="s">
        <v>1088</v>
      </c>
      <c r="B45" s="1186"/>
      <c r="C45" s="1186"/>
      <c r="D45" s="1186"/>
      <c r="E45" s="1186"/>
      <c r="F45" s="1186"/>
      <c r="G45" s="1186"/>
      <c r="H45" s="1186"/>
      <c r="I45" s="1186"/>
      <c r="J45" s="1186"/>
      <c r="K45" s="1186"/>
      <c r="L45" s="1186"/>
      <c r="M45" s="1186"/>
      <c r="N45" s="1186"/>
      <c r="O45" s="1186"/>
      <c r="P45" s="1186"/>
      <c r="Q45" s="1186"/>
      <c r="R45" s="1186"/>
      <c r="S45" s="1186"/>
      <c r="T45" s="1186"/>
      <c r="U45" s="1186"/>
      <c r="V45" s="1186"/>
    </row>
  </sheetData>
  <mergeCells count="6">
    <mergeCell ref="A45:V45"/>
    <mergeCell ref="A1:V1"/>
    <mergeCell ref="A2:A3"/>
    <mergeCell ref="B2:B3"/>
    <mergeCell ref="C2:L2"/>
    <mergeCell ref="M2:V2"/>
  </mergeCells>
  <hyperlinks>
    <hyperlink ref="W1" location="INDICE!A32" display="INDICE"/>
  </hyperlinks>
  <printOptions horizontalCentered="1"/>
  <pageMargins left="0.51181102362204722" right="0.51181102362204722" top="1.1023622047244095" bottom="0.51181102362204722" header="0.11811023622047245" footer="0.23622047244094491"/>
  <pageSetup paperSize="9" scale="51" firstPageNumber="95" orientation="landscape" useFirstPageNumber="1" r:id="rId1"/>
  <headerFooter scaleWithDoc="0">
    <oddHeader>&amp;C&amp;G</oddHeader>
    <oddFooter>&amp;C&amp;12 &amp;P</oddFooter>
  </headerFooter>
  <legacyDrawingHF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0"/>
  <dimension ref="A1:W32"/>
  <sheetViews>
    <sheetView showGridLines="0" zoomScale="90" zoomScaleNormal="90" zoomScalePageLayoutView="80" workbookViewId="0">
      <selection activeCell="B1" sqref="B1:Q1"/>
    </sheetView>
  </sheetViews>
  <sheetFormatPr baseColWidth="10" defaultColWidth="9.140625" defaultRowHeight="12.75"/>
  <cols>
    <col min="1" max="1" width="21.85546875" style="586" customWidth="1"/>
    <col min="2" max="7" width="10.5703125" style="586" customWidth="1"/>
    <col min="8" max="8" width="12.28515625" style="586" customWidth="1"/>
    <col min="9" max="9" width="10.5703125" style="586" customWidth="1"/>
    <col min="10" max="11" width="11.5703125" style="586" customWidth="1"/>
    <col min="12" max="12" width="12.140625" style="586" customWidth="1"/>
    <col min="13" max="18" width="11.5703125" style="586" customWidth="1"/>
    <col min="19" max="19" width="12.85546875" style="586" customWidth="1"/>
    <col min="20" max="20" width="15" style="586" customWidth="1"/>
    <col min="21" max="21" width="13" style="586" customWidth="1"/>
    <col min="22" max="22" width="11.5703125" style="586" customWidth="1"/>
    <col min="23" max="16384" width="9.140625" style="586"/>
  </cols>
  <sheetData>
    <row r="1" spans="1:23" ht="47.25" customHeight="1">
      <c r="A1" s="1110" t="s">
        <v>1364</v>
      </c>
      <c r="B1" s="1110"/>
      <c r="C1" s="1110"/>
      <c r="D1" s="1110"/>
      <c r="E1" s="1110"/>
      <c r="F1" s="1110"/>
      <c r="G1" s="1110"/>
      <c r="H1" s="1110"/>
      <c r="I1" s="1110"/>
      <c r="J1" s="1110"/>
      <c r="K1" s="1110"/>
      <c r="L1" s="1110"/>
      <c r="M1" s="1110"/>
      <c r="N1" s="1110"/>
      <c r="O1" s="1110"/>
      <c r="P1" s="1110"/>
      <c r="Q1" s="1110"/>
      <c r="R1" s="1110"/>
      <c r="S1" s="1110"/>
      <c r="T1" s="1110"/>
      <c r="U1" s="1110"/>
      <c r="V1" s="1110"/>
      <c r="W1" s="240" t="s">
        <v>555</v>
      </c>
    </row>
    <row r="2" spans="1:23" ht="9.75" customHeight="1">
      <c r="B2" s="603"/>
      <c r="C2" s="603"/>
      <c r="D2" s="603"/>
      <c r="E2" s="603"/>
      <c r="F2" s="603"/>
      <c r="G2" s="603"/>
      <c r="H2" s="603"/>
      <c r="I2" s="603"/>
      <c r="J2" s="603"/>
      <c r="K2" s="603"/>
      <c r="L2" s="603"/>
      <c r="M2" s="603"/>
      <c r="N2" s="603"/>
      <c r="O2" s="603"/>
      <c r="P2" s="603"/>
      <c r="Q2" s="603"/>
      <c r="R2" s="603"/>
    </row>
    <row r="3" spans="1:23" ht="16.5" customHeight="1">
      <c r="A3" s="1124" t="s">
        <v>1083</v>
      </c>
      <c r="B3" s="1124" t="s">
        <v>653</v>
      </c>
      <c r="C3" s="1128" t="s">
        <v>624</v>
      </c>
      <c r="D3" s="1129"/>
      <c r="E3" s="1129"/>
      <c r="F3" s="1129"/>
      <c r="G3" s="1129"/>
      <c r="H3" s="1129"/>
      <c r="I3" s="1129"/>
      <c r="J3" s="1129"/>
      <c r="K3" s="1129"/>
      <c r="L3" s="1187"/>
      <c r="M3" s="1128" t="s">
        <v>625</v>
      </c>
      <c r="N3" s="1129"/>
      <c r="O3" s="1129"/>
      <c r="P3" s="1129"/>
      <c r="Q3" s="1129"/>
      <c r="R3" s="1129"/>
      <c r="S3" s="1129"/>
      <c r="T3" s="1129"/>
      <c r="U3" s="1129"/>
      <c r="V3" s="1129"/>
    </row>
    <row r="4" spans="1:23" s="597" customFormat="1" ht="51">
      <c r="A4" s="1114"/>
      <c r="B4" s="1114"/>
      <c r="C4" s="826" t="s">
        <v>190</v>
      </c>
      <c r="D4" s="826" t="s">
        <v>568</v>
      </c>
      <c r="E4" s="826" t="s">
        <v>708</v>
      </c>
      <c r="F4" s="826" t="s">
        <v>709</v>
      </c>
      <c r="G4" s="826" t="s">
        <v>710</v>
      </c>
      <c r="H4" s="826" t="s">
        <v>711</v>
      </c>
      <c r="I4" s="826" t="s">
        <v>712</v>
      </c>
      <c r="J4" s="826" t="s">
        <v>713</v>
      </c>
      <c r="K4" s="826" t="s">
        <v>1060</v>
      </c>
      <c r="L4" s="826" t="s">
        <v>715</v>
      </c>
      <c r="M4" s="826" t="s">
        <v>277</v>
      </c>
      <c r="N4" s="826" t="s">
        <v>608</v>
      </c>
      <c r="O4" s="826" t="s">
        <v>609</v>
      </c>
      <c r="P4" s="826" t="s">
        <v>610</v>
      </c>
      <c r="Q4" s="826" t="s">
        <v>974</v>
      </c>
      <c r="R4" s="826" t="s">
        <v>717</v>
      </c>
      <c r="S4" s="826" t="s">
        <v>718</v>
      </c>
      <c r="T4" s="826" t="s">
        <v>719</v>
      </c>
      <c r="U4" s="826" t="s">
        <v>720</v>
      </c>
      <c r="V4" s="826" t="s">
        <v>106</v>
      </c>
    </row>
    <row r="5" spans="1:23">
      <c r="A5" s="566" t="s">
        <v>721</v>
      </c>
      <c r="B5" s="545">
        <v>5087271</v>
      </c>
      <c r="C5" s="545">
        <v>856862</v>
      </c>
      <c r="D5" s="545">
        <v>235434</v>
      </c>
      <c r="E5" s="545">
        <v>147427</v>
      </c>
      <c r="F5" s="545">
        <v>91528</v>
      </c>
      <c r="G5" s="545">
        <v>8260</v>
      </c>
      <c r="H5" s="545">
        <v>7065</v>
      </c>
      <c r="I5" s="545">
        <v>352085</v>
      </c>
      <c r="J5" s="545">
        <v>14229</v>
      </c>
      <c r="K5" s="545">
        <v>549</v>
      </c>
      <c r="L5" s="545">
        <v>285</v>
      </c>
      <c r="M5" s="545">
        <v>4230409</v>
      </c>
      <c r="N5" s="545">
        <v>1436749</v>
      </c>
      <c r="O5" s="545">
        <v>2437368</v>
      </c>
      <c r="P5" s="545">
        <v>144591</v>
      </c>
      <c r="Q5" s="545">
        <v>123369</v>
      </c>
      <c r="R5" s="545">
        <v>288</v>
      </c>
      <c r="S5" s="545">
        <v>2978</v>
      </c>
      <c r="T5" s="545">
        <v>20457</v>
      </c>
      <c r="U5" s="545">
        <v>554</v>
      </c>
      <c r="V5" s="545">
        <v>64055</v>
      </c>
    </row>
    <row r="6" spans="1:23">
      <c r="A6" s="568" t="s">
        <v>329</v>
      </c>
      <c r="B6" s="541">
        <v>1287811</v>
      </c>
      <c r="C6" s="541">
        <v>157665</v>
      </c>
      <c r="D6" s="541">
        <v>42137</v>
      </c>
      <c r="E6" s="541">
        <v>39614</v>
      </c>
      <c r="F6" s="541">
        <v>16393</v>
      </c>
      <c r="G6" s="541">
        <v>23</v>
      </c>
      <c r="H6" s="541">
        <v>112</v>
      </c>
      <c r="I6" s="541">
        <v>58098</v>
      </c>
      <c r="J6" s="541">
        <v>1226</v>
      </c>
      <c r="K6" s="541">
        <v>22</v>
      </c>
      <c r="L6" s="541">
        <v>40</v>
      </c>
      <c r="M6" s="541">
        <v>1130146</v>
      </c>
      <c r="N6" s="541">
        <v>349835</v>
      </c>
      <c r="O6" s="541">
        <v>685072</v>
      </c>
      <c r="P6" s="541">
        <v>53021</v>
      </c>
      <c r="Q6" s="541">
        <v>27557</v>
      </c>
      <c r="R6" s="541">
        <v>71</v>
      </c>
      <c r="S6" s="541">
        <v>8</v>
      </c>
      <c r="T6" s="541">
        <v>1860</v>
      </c>
      <c r="U6" s="541">
        <v>423</v>
      </c>
      <c r="V6" s="541">
        <v>12299</v>
      </c>
    </row>
    <row r="7" spans="1:23">
      <c r="A7" s="566" t="s">
        <v>315</v>
      </c>
      <c r="B7" s="545">
        <v>410147</v>
      </c>
      <c r="C7" s="545">
        <v>72166</v>
      </c>
      <c r="D7" s="545">
        <v>16017</v>
      </c>
      <c r="E7" s="545">
        <v>22681</v>
      </c>
      <c r="F7" s="545">
        <v>10762</v>
      </c>
      <c r="G7" s="545">
        <v>6</v>
      </c>
      <c r="H7" s="545" t="s">
        <v>39</v>
      </c>
      <c r="I7" s="545">
        <v>21903</v>
      </c>
      <c r="J7" s="545">
        <v>787</v>
      </c>
      <c r="K7" s="545" t="s">
        <v>39</v>
      </c>
      <c r="L7" s="545">
        <v>10</v>
      </c>
      <c r="M7" s="545">
        <v>337981</v>
      </c>
      <c r="N7" s="545">
        <v>108061</v>
      </c>
      <c r="O7" s="545">
        <v>203354</v>
      </c>
      <c r="P7" s="545">
        <v>11968</v>
      </c>
      <c r="Q7" s="545">
        <v>9972</v>
      </c>
      <c r="R7" s="545">
        <v>1</v>
      </c>
      <c r="S7" s="545" t="s">
        <v>39</v>
      </c>
      <c r="T7" s="545">
        <v>473</v>
      </c>
      <c r="U7" s="545">
        <v>204</v>
      </c>
      <c r="V7" s="545">
        <v>3948</v>
      </c>
    </row>
    <row r="8" spans="1:23">
      <c r="A8" s="822" t="s">
        <v>394</v>
      </c>
      <c r="B8" s="541">
        <v>581978</v>
      </c>
      <c r="C8" s="541">
        <v>53865</v>
      </c>
      <c r="D8" s="541">
        <v>17830</v>
      </c>
      <c r="E8" s="541">
        <v>12114</v>
      </c>
      <c r="F8" s="541">
        <v>3526</v>
      </c>
      <c r="G8" s="541">
        <v>4</v>
      </c>
      <c r="H8" s="541" t="s">
        <v>39</v>
      </c>
      <c r="I8" s="541">
        <v>20132</v>
      </c>
      <c r="J8" s="541">
        <v>243</v>
      </c>
      <c r="K8" s="541" t="s">
        <v>39</v>
      </c>
      <c r="L8" s="541">
        <v>16</v>
      </c>
      <c r="M8" s="541">
        <v>528113</v>
      </c>
      <c r="N8" s="541">
        <v>157691</v>
      </c>
      <c r="O8" s="541">
        <v>327751</v>
      </c>
      <c r="P8" s="541">
        <v>26275</v>
      </c>
      <c r="Q8" s="541">
        <v>10658</v>
      </c>
      <c r="R8" s="541">
        <v>30</v>
      </c>
      <c r="S8" s="541">
        <v>3</v>
      </c>
      <c r="T8" s="541">
        <v>701</v>
      </c>
      <c r="U8" s="541">
        <v>132</v>
      </c>
      <c r="V8" s="541">
        <v>4872</v>
      </c>
    </row>
    <row r="9" spans="1:23">
      <c r="A9" s="566" t="s">
        <v>1057</v>
      </c>
      <c r="B9" s="545">
        <v>295686</v>
      </c>
      <c r="C9" s="545">
        <v>31634</v>
      </c>
      <c r="D9" s="545">
        <v>8290</v>
      </c>
      <c r="E9" s="545">
        <v>4819</v>
      </c>
      <c r="F9" s="545">
        <v>2105</v>
      </c>
      <c r="G9" s="545">
        <v>13</v>
      </c>
      <c r="H9" s="545">
        <v>112</v>
      </c>
      <c r="I9" s="545">
        <v>16063</v>
      </c>
      <c r="J9" s="545">
        <v>196</v>
      </c>
      <c r="K9" s="545">
        <v>22</v>
      </c>
      <c r="L9" s="545">
        <v>14</v>
      </c>
      <c r="M9" s="545">
        <v>264052</v>
      </c>
      <c r="N9" s="545">
        <v>84083</v>
      </c>
      <c r="O9" s="545">
        <v>153967</v>
      </c>
      <c r="P9" s="545">
        <v>14778</v>
      </c>
      <c r="Q9" s="545">
        <v>6927</v>
      </c>
      <c r="R9" s="545">
        <v>40</v>
      </c>
      <c r="S9" s="545">
        <v>5</v>
      </c>
      <c r="T9" s="545">
        <v>686</v>
      </c>
      <c r="U9" s="545">
        <v>87</v>
      </c>
      <c r="V9" s="545">
        <v>3479</v>
      </c>
    </row>
    <row r="10" spans="1:23">
      <c r="A10" s="568" t="s">
        <v>333</v>
      </c>
      <c r="B10" s="541">
        <v>313615</v>
      </c>
      <c r="C10" s="541">
        <v>70392</v>
      </c>
      <c r="D10" s="541">
        <v>7320</v>
      </c>
      <c r="E10" s="541">
        <v>9083</v>
      </c>
      <c r="F10" s="541">
        <v>6067</v>
      </c>
      <c r="G10" s="541">
        <v>161</v>
      </c>
      <c r="H10" s="541">
        <v>165</v>
      </c>
      <c r="I10" s="541">
        <v>46903</v>
      </c>
      <c r="J10" s="541">
        <v>577</v>
      </c>
      <c r="K10" s="541">
        <v>72</v>
      </c>
      <c r="L10" s="541">
        <v>44</v>
      </c>
      <c r="M10" s="541">
        <v>243223</v>
      </c>
      <c r="N10" s="541">
        <v>85524</v>
      </c>
      <c r="O10" s="541">
        <v>118112</v>
      </c>
      <c r="P10" s="541">
        <v>10263</v>
      </c>
      <c r="Q10" s="541">
        <v>16845</v>
      </c>
      <c r="R10" s="541">
        <v>42</v>
      </c>
      <c r="S10" s="541">
        <v>69</v>
      </c>
      <c r="T10" s="541">
        <v>4970</v>
      </c>
      <c r="U10" s="541">
        <v>15</v>
      </c>
      <c r="V10" s="541">
        <v>7383</v>
      </c>
    </row>
    <row r="11" spans="1:23">
      <c r="A11" s="566" t="s">
        <v>241</v>
      </c>
      <c r="B11" s="545">
        <v>136143</v>
      </c>
      <c r="C11" s="545">
        <v>25015</v>
      </c>
      <c r="D11" s="545">
        <v>626</v>
      </c>
      <c r="E11" s="545">
        <v>3658</v>
      </c>
      <c r="F11" s="545">
        <v>575</v>
      </c>
      <c r="G11" s="545">
        <v>40</v>
      </c>
      <c r="H11" s="545" t="s">
        <v>39</v>
      </c>
      <c r="I11" s="545">
        <v>19723</v>
      </c>
      <c r="J11" s="545">
        <v>322</v>
      </c>
      <c r="K11" s="545">
        <v>47</v>
      </c>
      <c r="L11" s="545">
        <v>24</v>
      </c>
      <c r="M11" s="545">
        <v>111128</v>
      </c>
      <c r="N11" s="545">
        <v>39991</v>
      </c>
      <c r="O11" s="545">
        <v>53872</v>
      </c>
      <c r="P11" s="545">
        <v>4363</v>
      </c>
      <c r="Q11" s="545">
        <v>7896</v>
      </c>
      <c r="R11" s="545">
        <v>24</v>
      </c>
      <c r="S11" s="545">
        <v>23</v>
      </c>
      <c r="T11" s="545">
        <v>2316</v>
      </c>
      <c r="U11" s="545" t="s">
        <v>39</v>
      </c>
      <c r="V11" s="545">
        <v>2643</v>
      </c>
    </row>
    <row r="12" spans="1:23">
      <c r="A12" s="822" t="s">
        <v>391</v>
      </c>
      <c r="B12" s="541">
        <v>177472</v>
      </c>
      <c r="C12" s="541">
        <v>45377</v>
      </c>
      <c r="D12" s="541">
        <v>6694</v>
      </c>
      <c r="E12" s="541">
        <v>5425</v>
      </c>
      <c r="F12" s="541">
        <v>5492</v>
      </c>
      <c r="G12" s="541">
        <v>121</v>
      </c>
      <c r="H12" s="541">
        <v>165</v>
      </c>
      <c r="I12" s="541">
        <v>27180</v>
      </c>
      <c r="J12" s="541">
        <v>255</v>
      </c>
      <c r="K12" s="541">
        <v>25</v>
      </c>
      <c r="L12" s="541">
        <v>20</v>
      </c>
      <c r="M12" s="541">
        <v>132095</v>
      </c>
      <c r="N12" s="541">
        <v>45533</v>
      </c>
      <c r="O12" s="541">
        <v>64240</v>
      </c>
      <c r="P12" s="541">
        <v>5900</v>
      </c>
      <c r="Q12" s="541">
        <v>8949</v>
      </c>
      <c r="R12" s="541">
        <v>18</v>
      </c>
      <c r="S12" s="541">
        <v>46</v>
      </c>
      <c r="T12" s="541">
        <v>2654</v>
      </c>
      <c r="U12" s="541">
        <v>15</v>
      </c>
      <c r="V12" s="541">
        <v>4740</v>
      </c>
    </row>
    <row r="13" spans="1:23">
      <c r="A13" s="567" t="s">
        <v>332</v>
      </c>
      <c r="B13" s="545">
        <v>1827869</v>
      </c>
      <c r="C13" s="545">
        <v>300752</v>
      </c>
      <c r="D13" s="545">
        <v>65765</v>
      </c>
      <c r="E13" s="545">
        <v>49141</v>
      </c>
      <c r="F13" s="545">
        <v>19379</v>
      </c>
      <c r="G13" s="545">
        <v>8074</v>
      </c>
      <c r="H13" s="545">
        <v>6788</v>
      </c>
      <c r="I13" s="545">
        <v>148437</v>
      </c>
      <c r="J13" s="545">
        <v>2512</v>
      </c>
      <c r="K13" s="545">
        <v>455</v>
      </c>
      <c r="L13" s="545">
        <v>201</v>
      </c>
      <c r="M13" s="545">
        <v>1527117</v>
      </c>
      <c r="N13" s="545">
        <v>546891</v>
      </c>
      <c r="O13" s="545">
        <v>827522</v>
      </c>
      <c r="P13" s="545">
        <v>45341</v>
      </c>
      <c r="Q13" s="545">
        <v>64032</v>
      </c>
      <c r="R13" s="545">
        <v>167</v>
      </c>
      <c r="S13" s="545">
        <v>2901</v>
      </c>
      <c r="T13" s="545">
        <v>13391</v>
      </c>
      <c r="U13" s="545">
        <v>116</v>
      </c>
      <c r="V13" s="545">
        <v>26756</v>
      </c>
    </row>
    <row r="14" spans="1:23">
      <c r="A14" s="822" t="s">
        <v>1054</v>
      </c>
      <c r="B14" s="541">
        <v>1106200</v>
      </c>
      <c r="C14" s="541">
        <v>127847</v>
      </c>
      <c r="D14" s="541">
        <v>45649</v>
      </c>
      <c r="E14" s="541">
        <v>18422</v>
      </c>
      <c r="F14" s="541">
        <v>12516</v>
      </c>
      <c r="G14" s="541">
        <v>892</v>
      </c>
      <c r="H14" s="541">
        <v>1272</v>
      </c>
      <c r="I14" s="541">
        <v>47533</v>
      </c>
      <c r="J14" s="541">
        <v>1312</v>
      </c>
      <c r="K14" s="541">
        <v>216</v>
      </c>
      <c r="L14" s="541">
        <v>35</v>
      </c>
      <c r="M14" s="541">
        <v>978353</v>
      </c>
      <c r="N14" s="541">
        <v>347423</v>
      </c>
      <c r="O14" s="541">
        <v>561080</v>
      </c>
      <c r="P14" s="541">
        <v>28590</v>
      </c>
      <c r="Q14" s="541">
        <v>27399</v>
      </c>
      <c r="R14" s="541">
        <v>30</v>
      </c>
      <c r="S14" s="541">
        <v>559</v>
      </c>
      <c r="T14" s="541">
        <v>2626</v>
      </c>
      <c r="U14" s="541">
        <v>21</v>
      </c>
      <c r="V14" s="541">
        <v>10625</v>
      </c>
    </row>
    <row r="15" spans="1:23">
      <c r="A15" s="566" t="s">
        <v>1055</v>
      </c>
      <c r="B15" s="545">
        <v>379238</v>
      </c>
      <c r="C15" s="545">
        <v>76771</v>
      </c>
      <c r="D15" s="545">
        <v>12591</v>
      </c>
      <c r="E15" s="545">
        <v>12021</v>
      </c>
      <c r="F15" s="545">
        <v>5000</v>
      </c>
      <c r="G15" s="545">
        <v>2736</v>
      </c>
      <c r="H15" s="545">
        <v>1732</v>
      </c>
      <c r="I15" s="545">
        <v>41658</v>
      </c>
      <c r="J15" s="545">
        <v>807</v>
      </c>
      <c r="K15" s="545">
        <v>148</v>
      </c>
      <c r="L15" s="545">
        <v>78</v>
      </c>
      <c r="M15" s="545">
        <v>302467</v>
      </c>
      <c r="N15" s="545">
        <v>112235</v>
      </c>
      <c r="O15" s="545">
        <v>148607</v>
      </c>
      <c r="P15" s="545">
        <v>9145</v>
      </c>
      <c r="Q15" s="545">
        <v>19564</v>
      </c>
      <c r="R15" s="545">
        <v>32</v>
      </c>
      <c r="S15" s="545">
        <v>1091</v>
      </c>
      <c r="T15" s="545">
        <v>3215</v>
      </c>
      <c r="U15" s="545">
        <v>17</v>
      </c>
      <c r="V15" s="545">
        <v>8561</v>
      </c>
    </row>
    <row r="16" spans="1:23">
      <c r="A16" s="822" t="s">
        <v>1056</v>
      </c>
      <c r="B16" s="541">
        <v>187846</v>
      </c>
      <c r="C16" s="541">
        <v>53385</v>
      </c>
      <c r="D16" s="541">
        <v>4417</v>
      </c>
      <c r="E16" s="541">
        <v>9587</v>
      </c>
      <c r="F16" s="541">
        <v>1534</v>
      </c>
      <c r="G16" s="541">
        <v>2384</v>
      </c>
      <c r="H16" s="541">
        <v>2535</v>
      </c>
      <c r="I16" s="541">
        <v>32502</v>
      </c>
      <c r="J16" s="541">
        <v>313</v>
      </c>
      <c r="K16" s="541">
        <v>71</v>
      </c>
      <c r="L16" s="541">
        <v>42</v>
      </c>
      <c r="M16" s="541">
        <v>134461</v>
      </c>
      <c r="N16" s="541">
        <v>53051</v>
      </c>
      <c r="O16" s="541">
        <v>57299</v>
      </c>
      <c r="P16" s="541">
        <v>3759</v>
      </c>
      <c r="Q16" s="541">
        <v>10744</v>
      </c>
      <c r="R16" s="541">
        <v>35</v>
      </c>
      <c r="S16" s="541">
        <v>848</v>
      </c>
      <c r="T16" s="541">
        <v>4891</v>
      </c>
      <c r="U16" s="541">
        <v>78</v>
      </c>
      <c r="V16" s="541">
        <v>3756</v>
      </c>
    </row>
    <row r="17" spans="1:22">
      <c r="A17" s="566" t="s">
        <v>1065</v>
      </c>
      <c r="B17" s="545">
        <v>154585</v>
      </c>
      <c r="C17" s="545">
        <v>42749</v>
      </c>
      <c r="D17" s="545">
        <v>3108</v>
      </c>
      <c r="E17" s="545">
        <v>9111</v>
      </c>
      <c r="F17" s="545">
        <v>329</v>
      </c>
      <c r="G17" s="545">
        <v>2062</v>
      </c>
      <c r="H17" s="545">
        <v>1249</v>
      </c>
      <c r="I17" s="545">
        <v>26744</v>
      </c>
      <c r="J17" s="545">
        <v>80</v>
      </c>
      <c r="K17" s="545">
        <v>20</v>
      </c>
      <c r="L17" s="545">
        <v>46</v>
      </c>
      <c r="M17" s="545">
        <v>111836</v>
      </c>
      <c r="N17" s="545">
        <v>34182</v>
      </c>
      <c r="O17" s="545">
        <v>60536</v>
      </c>
      <c r="P17" s="545">
        <v>3847</v>
      </c>
      <c r="Q17" s="545">
        <v>6325</v>
      </c>
      <c r="R17" s="545">
        <v>70</v>
      </c>
      <c r="S17" s="545">
        <v>403</v>
      </c>
      <c r="T17" s="545">
        <v>2659</v>
      </c>
      <c r="U17" s="545" t="s">
        <v>39</v>
      </c>
      <c r="V17" s="545">
        <v>3814</v>
      </c>
    </row>
    <row r="18" spans="1:22">
      <c r="A18" s="568" t="s">
        <v>331</v>
      </c>
      <c r="B18" s="541">
        <v>997620</v>
      </c>
      <c r="C18" s="541">
        <v>259439</v>
      </c>
      <c r="D18" s="541">
        <v>99402</v>
      </c>
      <c r="E18" s="541">
        <v>48506</v>
      </c>
      <c r="F18" s="541">
        <v>47889</v>
      </c>
      <c r="G18" s="541">
        <v>1</v>
      </c>
      <c r="H18" s="541" t="s">
        <v>39</v>
      </c>
      <c r="I18" s="541">
        <v>58654</v>
      </c>
      <c r="J18" s="541">
        <v>4987</v>
      </c>
      <c r="K18" s="541" t="s">
        <v>39</v>
      </c>
      <c r="L18" s="541" t="s">
        <v>39</v>
      </c>
      <c r="M18" s="541">
        <v>738181</v>
      </c>
      <c r="N18" s="541">
        <v>250772</v>
      </c>
      <c r="O18" s="541">
        <v>447998</v>
      </c>
      <c r="P18" s="541">
        <v>19882</v>
      </c>
      <c r="Q18" s="541">
        <v>8159</v>
      </c>
      <c r="R18" s="541">
        <v>5</v>
      </c>
      <c r="S18" s="541" t="s">
        <v>39</v>
      </c>
      <c r="T18" s="541">
        <v>236</v>
      </c>
      <c r="U18" s="541" t="s">
        <v>39</v>
      </c>
      <c r="V18" s="541">
        <v>11129</v>
      </c>
    </row>
    <row r="19" spans="1:22">
      <c r="A19" s="566" t="s">
        <v>1080</v>
      </c>
      <c r="B19" s="545">
        <v>283859</v>
      </c>
      <c r="C19" s="545">
        <v>74463</v>
      </c>
      <c r="D19" s="545">
        <v>29618</v>
      </c>
      <c r="E19" s="545">
        <v>9409</v>
      </c>
      <c r="F19" s="545">
        <v>17582</v>
      </c>
      <c r="G19" s="545" t="s">
        <v>39</v>
      </c>
      <c r="H19" s="545" t="s">
        <v>39</v>
      </c>
      <c r="I19" s="545">
        <v>16519</v>
      </c>
      <c r="J19" s="545">
        <v>1335</v>
      </c>
      <c r="K19" s="545" t="s">
        <v>39</v>
      </c>
      <c r="L19" s="545" t="s">
        <v>39</v>
      </c>
      <c r="M19" s="545">
        <v>209396</v>
      </c>
      <c r="N19" s="545">
        <v>66929</v>
      </c>
      <c r="O19" s="545">
        <v>131942</v>
      </c>
      <c r="P19" s="545">
        <v>6090</v>
      </c>
      <c r="Q19" s="545">
        <v>2764</v>
      </c>
      <c r="R19" s="545">
        <v>5</v>
      </c>
      <c r="S19" s="545" t="s">
        <v>39</v>
      </c>
      <c r="T19" s="545">
        <v>108</v>
      </c>
      <c r="U19" s="545" t="s">
        <v>39</v>
      </c>
      <c r="V19" s="545">
        <v>1558</v>
      </c>
    </row>
    <row r="20" spans="1:22">
      <c r="A20" s="822" t="s">
        <v>1081</v>
      </c>
      <c r="B20" s="541">
        <v>713761</v>
      </c>
      <c r="C20" s="541">
        <v>184976</v>
      </c>
      <c r="D20" s="541">
        <v>69784</v>
      </c>
      <c r="E20" s="541">
        <v>39097</v>
      </c>
      <c r="F20" s="541">
        <v>30307</v>
      </c>
      <c r="G20" s="541">
        <v>1</v>
      </c>
      <c r="H20" s="541" t="s">
        <v>39</v>
      </c>
      <c r="I20" s="541">
        <v>42135</v>
      </c>
      <c r="J20" s="541">
        <v>3652</v>
      </c>
      <c r="K20" s="541" t="s">
        <v>39</v>
      </c>
      <c r="L20" s="541" t="s">
        <v>39</v>
      </c>
      <c r="M20" s="541">
        <v>528785</v>
      </c>
      <c r="N20" s="541">
        <v>183843</v>
      </c>
      <c r="O20" s="541">
        <v>316056</v>
      </c>
      <c r="P20" s="541">
        <v>13792</v>
      </c>
      <c r="Q20" s="541">
        <v>5395</v>
      </c>
      <c r="R20" s="541" t="s">
        <v>39</v>
      </c>
      <c r="S20" s="541" t="s">
        <v>39</v>
      </c>
      <c r="T20" s="541">
        <v>128</v>
      </c>
      <c r="U20" s="541" t="s">
        <v>39</v>
      </c>
      <c r="V20" s="541">
        <v>9571</v>
      </c>
    </row>
    <row r="21" spans="1:22">
      <c r="A21" s="567" t="s">
        <v>334</v>
      </c>
      <c r="B21" s="545">
        <v>660356</v>
      </c>
      <c r="C21" s="545">
        <v>68614</v>
      </c>
      <c r="D21" s="545">
        <v>20810</v>
      </c>
      <c r="E21" s="545">
        <v>1083</v>
      </c>
      <c r="F21" s="545">
        <v>1800</v>
      </c>
      <c r="G21" s="545">
        <v>1</v>
      </c>
      <c r="H21" s="545" t="s">
        <v>39</v>
      </c>
      <c r="I21" s="545">
        <v>39993</v>
      </c>
      <c r="J21" s="545">
        <v>4927</v>
      </c>
      <c r="K21" s="545" t="s">
        <v>39</v>
      </c>
      <c r="L21" s="545" t="s">
        <v>39</v>
      </c>
      <c r="M21" s="545">
        <v>591742</v>
      </c>
      <c r="N21" s="545">
        <v>203727</v>
      </c>
      <c r="O21" s="545">
        <v>358664</v>
      </c>
      <c r="P21" s="545">
        <v>16084</v>
      </c>
      <c r="Q21" s="545">
        <v>6776</v>
      </c>
      <c r="R21" s="545">
        <v>3</v>
      </c>
      <c r="S21" s="545" t="s">
        <v>39</v>
      </c>
      <c r="T21" s="545" t="s">
        <v>39</v>
      </c>
      <c r="U21" s="545" t="s">
        <v>39</v>
      </c>
      <c r="V21" s="545">
        <v>6488</v>
      </c>
    </row>
    <row r="22" spans="1:22" ht="24">
      <c r="A22" s="822" t="s">
        <v>339</v>
      </c>
      <c r="B22" s="541">
        <v>12572</v>
      </c>
      <c r="C22" s="541">
        <v>5271</v>
      </c>
      <c r="D22" s="541">
        <v>130</v>
      </c>
      <c r="E22" s="541">
        <v>155</v>
      </c>
      <c r="F22" s="541">
        <v>103</v>
      </c>
      <c r="G22" s="541" t="s">
        <v>39</v>
      </c>
      <c r="H22" s="541" t="s">
        <v>39</v>
      </c>
      <c r="I22" s="541">
        <v>4520</v>
      </c>
      <c r="J22" s="541">
        <v>363</v>
      </c>
      <c r="K22" s="541" t="s">
        <v>39</v>
      </c>
      <c r="L22" s="541" t="s">
        <v>39</v>
      </c>
      <c r="M22" s="541">
        <v>7301</v>
      </c>
      <c r="N22" s="541">
        <v>4976</v>
      </c>
      <c r="O22" s="541">
        <v>85</v>
      </c>
      <c r="P22" s="541" t="s">
        <v>39</v>
      </c>
      <c r="Q22" s="541">
        <v>616</v>
      </c>
      <c r="R22" s="541" t="s">
        <v>39</v>
      </c>
      <c r="S22" s="541" t="s">
        <v>39</v>
      </c>
      <c r="T22" s="541" t="s">
        <v>39</v>
      </c>
      <c r="U22" s="541" t="s">
        <v>39</v>
      </c>
      <c r="V22" s="541">
        <v>1624</v>
      </c>
    </row>
    <row r="23" spans="1:22">
      <c r="A23" s="566" t="s">
        <v>338</v>
      </c>
      <c r="B23" s="545">
        <v>274082</v>
      </c>
      <c r="C23" s="545">
        <v>23650</v>
      </c>
      <c r="D23" s="545">
        <v>8924</v>
      </c>
      <c r="E23" s="545">
        <v>277</v>
      </c>
      <c r="F23" s="545">
        <v>709</v>
      </c>
      <c r="G23" s="545">
        <v>1</v>
      </c>
      <c r="H23" s="545" t="s">
        <v>39</v>
      </c>
      <c r="I23" s="545">
        <v>12097</v>
      </c>
      <c r="J23" s="545">
        <v>1642</v>
      </c>
      <c r="K23" s="545" t="s">
        <v>39</v>
      </c>
      <c r="L23" s="545" t="s">
        <v>39</v>
      </c>
      <c r="M23" s="545">
        <v>250432</v>
      </c>
      <c r="N23" s="545">
        <v>75321</v>
      </c>
      <c r="O23" s="545">
        <v>166201</v>
      </c>
      <c r="P23" s="545">
        <v>6457</v>
      </c>
      <c r="Q23" s="545">
        <v>984</v>
      </c>
      <c r="R23" s="545" t="s">
        <v>39</v>
      </c>
      <c r="S23" s="545" t="s">
        <v>39</v>
      </c>
      <c r="T23" s="545" t="s">
        <v>39</v>
      </c>
      <c r="U23" s="545" t="s">
        <v>39</v>
      </c>
      <c r="V23" s="545">
        <v>1469</v>
      </c>
    </row>
    <row r="24" spans="1:22">
      <c r="A24" s="822" t="s">
        <v>323</v>
      </c>
      <c r="B24" s="541">
        <v>238920</v>
      </c>
      <c r="C24" s="541">
        <v>21959</v>
      </c>
      <c r="D24" s="541">
        <v>7166</v>
      </c>
      <c r="E24" s="541">
        <v>36</v>
      </c>
      <c r="F24" s="541">
        <v>418</v>
      </c>
      <c r="G24" s="541" t="s">
        <v>39</v>
      </c>
      <c r="H24" s="541" t="s">
        <v>39</v>
      </c>
      <c r="I24" s="541">
        <v>12390</v>
      </c>
      <c r="J24" s="541">
        <v>1949</v>
      </c>
      <c r="K24" s="541" t="s">
        <v>39</v>
      </c>
      <c r="L24" s="541" t="s">
        <v>39</v>
      </c>
      <c r="M24" s="541">
        <v>216961</v>
      </c>
      <c r="N24" s="541">
        <v>70970</v>
      </c>
      <c r="O24" s="541">
        <v>133775</v>
      </c>
      <c r="P24" s="541">
        <v>7281</v>
      </c>
      <c r="Q24" s="541">
        <v>3325</v>
      </c>
      <c r="R24" s="541" t="s">
        <v>39</v>
      </c>
      <c r="S24" s="541" t="s">
        <v>39</v>
      </c>
      <c r="T24" s="541" t="s">
        <v>39</v>
      </c>
      <c r="U24" s="541" t="s">
        <v>39</v>
      </c>
      <c r="V24" s="541">
        <v>1610</v>
      </c>
    </row>
    <row r="25" spans="1:22">
      <c r="A25" s="566" t="s">
        <v>322</v>
      </c>
      <c r="B25" s="545">
        <v>30296</v>
      </c>
      <c r="C25" s="545">
        <v>7945</v>
      </c>
      <c r="D25" s="545">
        <v>340</v>
      </c>
      <c r="E25" s="545">
        <v>47</v>
      </c>
      <c r="F25" s="545">
        <v>22</v>
      </c>
      <c r="G25" s="545" t="s">
        <v>39</v>
      </c>
      <c r="H25" s="545" t="s">
        <v>39</v>
      </c>
      <c r="I25" s="545">
        <v>6669</v>
      </c>
      <c r="J25" s="545">
        <v>867</v>
      </c>
      <c r="K25" s="545" t="s">
        <v>39</v>
      </c>
      <c r="L25" s="545" t="s">
        <v>39</v>
      </c>
      <c r="M25" s="545">
        <v>22351</v>
      </c>
      <c r="N25" s="545">
        <v>17878</v>
      </c>
      <c r="O25" s="545">
        <v>2797</v>
      </c>
      <c r="P25" s="545">
        <v>247</v>
      </c>
      <c r="Q25" s="545">
        <v>1176</v>
      </c>
      <c r="R25" s="545" t="s">
        <v>39</v>
      </c>
      <c r="S25" s="545" t="s">
        <v>39</v>
      </c>
      <c r="T25" s="545" t="s">
        <v>39</v>
      </c>
      <c r="U25" s="545" t="s">
        <v>39</v>
      </c>
      <c r="V25" s="545">
        <v>253</v>
      </c>
    </row>
    <row r="26" spans="1:22">
      <c r="A26" s="822" t="s">
        <v>321</v>
      </c>
      <c r="B26" s="541">
        <v>101751</v>
      </c>
      <c r="C26" s="541">
        <v>8297</v>
      </c>
      <c r="D26" s="541">
        <v>4250</v>
      </c>
      <c r="E26" s="541">
        <v>146</v>
      </c>
      <c r="F26" s="541">
        <v>548</v>
      </c>
      <c r="G26" s="541" t="s">
        <v>39</v>
      </c>
      <c r="H26" s="541" t="s">
        <v>39</v>
      </c>
      <c r="I26" s="541">
        <v>3247</v>
      </c>
      <c r="J26" s="541">
        <v>106</v>
      </c>
      <c r="K26" s="541" t="s">
        <v>39</v>
      </c>
      <c r="L26" s="541" t="s">
        <v>39</v>
      </c>
      <c r="M26" s="541">
        <v>93454</v>
      </c>
      <c r="N26" s="541">
        <v>33562</v>
      </c>
      <c r="O26" s="541">
        <v>55806</v>
      </c>
      <c r="P26" s="541">
        <v>2099</v>
      </c>
      <c r="Q26" s="541">
        <v>588</v>
      </c>
      <c r="R26" s="541">
        <v>3</v>
      </c>
      <c r="S26" s="541" t="s">
        <v>39</v>
      </c>
      <c r="T26" s="541" t="s">
        <v>39</v>
      </c>
      <c r="U26" s="541" t="s">
        <v>39</v>
      </c>
      <c r="V26" s="541">
        <v>1396</v>
      </c>
    </row>
    <row r="27" spans="1:22">
      <c r="A27" s="566" t="s">
        <v>181</v>
      </c>
      <c r="B27" s="545">
        <v>2735</v>
      </c>
      <c r="C27" s="545">
        <v>1492</v>
      </c>
      <c r="D27" s="545" t="s">
        <v>39</v>
      </c>
      <c r="E27" s="545">
        <v>422</v>
      </c>
      <c r="F27" s="545" t="s">
        <v>39</v>
      </c>
      <c r="G27" s="545" t="s">
        <v>39</v>
      </c>
      <c r="H27" s="545" t="s">
        <v>39</v>
      </c>
      <c r="I27" s="545">
        <v>1070</v>
      </c>
      <c r="J27" s="545" t="s">
        <v>39</v>
      </c>
      <c r="K27" s="545" t="s">
        <v>39</v>
      </c>
      <c r="L27" s="545" t="s">
        <v>39</v>
      </c>
      <c r="M27" s="545">
        <v>1243</v>
      </c>
      <c r="N27" s="545">
        <v>1020</v>
      </c>
      <c r="O27" s="545" t="s">
        <v>39</v>
      </c>
      <c r="P27" s="545" t="s">
        <v>39</v>
      </c>
      <c r="Q27" s="545">
        <v>87</v>
      </c>
      <c r="R27" s="545" t="s">
        <v>39</v>
      </c>
      <c r="S27" s="545" t="s">
        <v>39</v>
      </c>
      <c r="T27" s="545" t="s">
        <v>39</v>
      </c>
      <c r="U27" s="545" t="s">
        <v>39</v>
      </c>
      <c r="V27" s="545">
        <v>136</v>
      </c>
    </row>
    <row r="28" spans="1:22" ht="24">
      <c r="A28" s="822" t="s">
        <v>1089</v>
      </c>
      <c r="B28" s="541" t="s">
        <v>39</v>
      </c>
      <c r="C28" s="541" t="s">
        <v>39</v>
      </c>
      <c r="D28" s="541" t="s">
        <v>39</v>
      </c>
      <c r="E28" s="541" t="s">
        <v>39</v>
      </c>
      <c r="F28" s="541" t="s">
        <v>39</v>
      </c>
      <c r="G28" s="541" t="s">
        <v>39</v>
      </c>
      <c r="H28" s="541" t="s">
        <v>39</v>
      </c>
      <c r="I28" s="541" t="s">
        <v>39</v>
      </c>
      <c r="J28" s="541" t="s">
        <v>39</v>
      </c>
      <c r="K28" s="541" t="s">
        <v>39</v>
      </c>
      <c r="L28" s="541" t="s">
        <v>39</v>
      </c>
      <c r="M28" s="541" t="s">
        <v>39</v>
      </c>
      <c r="N28" s="541" t="s">
        <v>39</v>
      </c>
      <c r="O28" s="541" t="s">
        <v>39</v>
      </c>
      <c r="P28" s="541" t="s">
        <v>39</v>
      </c>
      <c r="Q28" s="541" t="s">
        <v>39</v>
      </c>
      <c r="R28" s="541" t="s">
        <v>39</v>
      </c>
      <c r="S28" s="541" t="s">
        <v>39</v>
      </c>
      <c r="T28" s="541" t="s">
        <v>39</v>
      </c>
      <c r="U28" s="541" t="s">
        <v>39</v>
      </c>
      <c r="V28" s="541" t="s">
        <v>39</v>
      </c>
    </row>
    <row r="29" spans="1:22">
      <c r="A29" s="831"/>
      <c r="B29" s="620"/>
      <c r="C29" s="620"/>
      <c r="D29" s="620"/>
      <c r="E29" s="620"/>
      <c r="F29" s="620"/>
      <c r="G29" s="620"/>
      <c r="H29" s="620"/>
      <c r="I29" s="620"/>
      <c r="J29" s="620"/>
      <c r="K29" s="620"/>
      <c r="L29" s="620"/>
      <c r="M29" s="620"/>
      <c r="N29" s="620"/>
      <c r="O29" s="620"/>
      <c r="P29" s="620"/>
      <c r="Q29" s="620"/>
      <c r="R29" s="620"/>
      <c r="S29" s="620"/>
      <c r="T29" s="620"/>
      <c r="U29" s="620"/>
      <c r="V29" s="620"/>
    </row>
    <row r="30" spans="1:22">
      <c r="A30" s="831"/>
      <c r="B30" s="620"/>
      <c r="C30" s="620"/>
      <c r="D30" s="620"/>
      <c r="E30" s="620"/>
      <c r="F30" s="620"/>
      <c r="G30" s="620"/>
      <c r="H30" s="620"/>
      <c r="I30" s="620"/>
      <c r="J30" s="620"/>
      <c r="K30" s="620"/>
      <c r="L30" s="620"/>
      <c r="M30" s="620"/>
      <c r="N30" s="620"/>
      <c r="O30" s="620"/>
      <c r="P30" s="620"/>
      <c r="Q30" s="620"/>
      <c r="R30" s="620"/>
      <c r="S30" s="620"/>
      <c r="T30" s="620"/>
      <c r="U30" s="620"/>
      <c r="V30" s="620"/>
    </row>
    <row r="31" spans="1:22" ht="32.25" customHeight="1">
      <c r="A31" s="1185" t="s">
        <v>1090</v>
      </c>
      <c r="B31" s="1186"/>
      <c r="C31" s="1186"/>
      <c r="D31" s="1186"/>
      <c r="E31" s="1186"/>
      <c r="F31" s="1186"/>
      <c r="G31" s="1186"/>
      <c r="H31" s="1186"/>
      <c r="I31" s="1186"/>
      <c r="J31" s="1186"/>
      <c r="K31" s="1186"/>
      <c r="L31" s="1186"/>
      <c r="M31" s="1186"/>
      <c r="N31" s="1186"/>
      <c r="O31" s="1186"/>
      <c r="P31" s="1186"/>
      <c r="Q31" s="1186"/>
      <c r="R31" s="1186"/>
      <c r="S31" s="1186"/>
      <c r="T31" s="1186"/>
      <c r="U31" s="1186"/>
      <c r="V31" s="1186"/>
    </row>
    <row r="32" spans="1:22" ht="15">
      <c r="A32" s="459"/>
      <c r="B32" s="459"/>
      <c r="C32" s="459"/>
      <c r="D32" s="459"/>
      <c r="E32" s="459"/>
      <c r="F32" s="459"/>
      <c r="G32" s="459"/>
      <c r="H32" s="459"/>
      <c r="I32" s="459"/>
      <c r="J32" s="459"/>
      <c r="K32" s="459"/>
      <c r="L32" s="459"/>
      <c r="M32" s="459"/>
      <c r="N32" s="459"/>
      <c r="O32" s="459"/>
      <c r="P32" s="459"/>
      <c r="Q32" s="459"/>
      <c r="R32" s="459"/>
      <c r="S32" s="459"/>
      <c r="T32" s="459"/>
      <c r="U32" s="459"/>
      <c r="V32" s="459"/>
    </row>
  </sheetData>
  <mergeCells count="6">
    <mergeCell ref="A31:V31"/>
    <mergeCell ref="A1:V1"/>
    <mergeCell ref="A3:A4"/>
    <mergeCell ref="B3:B4"/>
    <mergeCell ref="C3:L3"/>
    <mergeCell ref="M3:V3"/>
  </mergeCells>
  <hyperlinks>
    <hyperlink ref="W1" location="INDICE!A32" display="INDICE"/>
  </hyperlinks>
  <printOptions horizontalCentered="1"/>
  <pageMargins left="0.51181102362204722" right="0.51181102362204722" top="1.1023622047244095" bottom="0.51181102362204722" header="0.11811023622047245" footer="0.23622047244094491"/>
  <pageSetup paperSize="9" scale="51" firstPageNumber="96" orientation="landscape" useFirstPageNumber="1" r:id="rId1"/>
  <headerFooter scaleWithDoc="0">
    <oddHeader>&amp;C&amp;G</oddHeader>
    <oddFooter>&amp;C&amp;12 &amp;P</oddFooter>
  </headerFooter>
  <legacyDrawingHF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1"/>
  <dimension ref="A1:T46"/>
  <sheetViews>
    <sheetView showGridLines="0" zoomScale="90" zoomScaleNormal="90" zoomScalePageLayoutView="70" workbookViewId="0">
      <selection activeCell="B1" sqref="B1:Q1"/>
    </sheetView>
  </sheetViews>
  <sheetFormatPr baseColWidth="10" defaultColWidth="9.140625" defaultRowHeight="12.75"/>
  <cols>
    <col min="1" max="1" width="25" style="586" bestFit="1" customWidth="1"/>
    <col min="2" max="4" width="10.5703125" style="586" customWidth="1"/>
    <col min="5" max="5" width="10.5703125" style="586" bestFit="1" customWidth="1"/>
    <col min="6" max="9" width="10.5703125" style="586" customWidth="1"/>
    <col min="10" max="11" width="11.5703125" style="586" customWidth="1"/>
    <col min="12" max="12" width="12.7109375" style="586" customWidth="1"/>
    <col min="13" max="19" width="11.5703125" style="586" customWidth="1"/>
    <col min="20" max="16384" width="9.140625" style="586"/>
  </cols>
  <sheetData>
    <row r="1" spans="1:20" ht="47.25" customHeight="1">
      <c r="A1" s="1110" t="s">
        <v>1365</v>
      </c>
      <c r="B1" s="1110"/>
      <c r="C1" s="1110"/>
      <c r="D1" s="1110"/>
      <c r="E1" s="1110"/>
      <c r="F1" s="1110"/>
      <c r="G1" s="1110"/>
      <c r="H1" s="1110"/>
      <c r="I1" s="1110"/>
      <c r="J1" s="1110"/>
      <c r="K1" s="1110"/>
      <c r="L1" s="1110"/>
      <c r="M1" s="1110"/>
      <c r="N1" s="1110"/>
      <c r="O1" s="1110"/>
      <c r="P1" s="1110"/>
      <c r="Q1" s="1110"/>
      <c r="R1" s="1110"/>
      <c r="S1" s="1110"/>
      <c r="T1" s="240" t="s">
        <v>555</v>
      </c>
    </row>
    <row r="2" spans="1:20" ht="4.5" customHeight="1">
      <c r="A2" s="596"/>
      <c r="B2" s="604"/>
      <c r="C2" s="604"/>
      <c r="D2" s="604"/>
      <c r="E2" s="604"/>
      <c r="F2" s="604"/>
      <c r="G2" s="604"/>
      <c r="H2" s="604"/>
      <c r="I2" s="604"/>
      <c r="J2" s="604"/>
      <c r="K2" s="604"/>
      <c r="L2" s="604"/>
      <c r="M2" s="604"/>
      <c r="N2" s="604"/>
      <c r="O2" s="604"/>
      <c r="P2" s="604"/>
      <c r="Q2" s="604"/>
      <c r="R2" s="604"/>
      <c r="S2" s="604"/>
    </row>
    <row r="3" spans="1:20" ht="15.75" customHeight="1">
      <c r="A3" s="1124" t="s">
        <v>1083</v>
      </c>
      <c r="B3" s="1124" t="s">
        <v>653</v>
      </c>
      <c r="C3" s="1128" t="s">
        <v>614</v>
      </c>
      <c r="D3" s="1129"/>
      <c r="E3" s="1129"/>
      <c r="F3" s="1129"/>
      <c r="G3" s="1129"/>
      <c r="H3" s="1129"/>
      <c r="I3" s="1129"/>
      <c r="J3" s="1129"/>
      <c r="K3" s="1129"/>
      <c r="L3" s="1129"/>
      <c r="M3" s="1129"/>
      <c r="N3" s="1129"/>
      <c r="O3" s="1129"/>
      <c r="P3" s="1187"/>
      <c r="Q3" s="1128" t="s">
        <v>615</v>
      </c>
      <c r="R3" s="1129"/>
      <c r="S3" s="1187"/>
    </row>
    <row r="4" spans="1:20" ht="63.75">
      <c r="A4" s="1114"/>
      <c r="B4" s="1114"/>
      <c r="C4" s="826" t="s">
        <v>314</v>
      </c>
      <c r="D4" s="826" t="s">
        <v>58</v>
      </c>
      <c r="E4" s="826" t="s">
        <v>57</v>
      </c>
      <c r="F4" s="826" t="s">
        <v>56</v>
      </c>
      <c r="G4" s="826" t="s">
        <v>55</v>
      </c>
      <c r="H4" s="826" t="s">
        <v>622</v>
      </c>
      <c r="I4" s="826" t="s">
        <v>618</v>
      </c>
      <c r="J4" s="826" t="s">
        <v>619</v>
      </c>
      <c r="K4" s="826" t="s">
        <v>49</v>
      </c>
      <c r="L4" s="826" t="s">
        <v>620</v>
      </c>
      <c r="M4" s="826" t="s">
        <v>48</v>
      </c>
      <c r="N4" s="826" t="s">
        <v>47</v>
      </c>
      <c r="O4" s="826" t="s">
        <v>263</v>
      </c>
      <c r="P4" s="826" t="s">
        <v>262</v>
      </c>
      <c r="Q4" s="826" t="s">
        <v>314</v>
      </c>
      <c r="R4" s="826" t="s">
        <v>43</v>
      </c>
      <c r="S4" s="826" t="s">
        <v>42</v>
      </c>
    </row>
    <row r="5" spans="1:20">
      <c r="A5" s="566" t="s">
        <v>721</v>
      </c>
      <c r="B5" s="545">
        <v>7220287</v>
      </c>
      <c r="C5" s="545">
        <v>6140663</v>
      </c>
      <c r="D5" s="545">
        <v>5492224</v>
      </c>
      <c r="E5" s="545">
        <v>57705</v>
      </c>
      <c r="F5" s="545">
        <v>69968</v>
      </c>
      <c r="G5" s="545">
        <v>49536</v>
      </c>
      <c r="H5" s="545">
        <v>3213</v>
      </c>
      <c r="I5" s="545">
        <v>27264</v>
      </c>
      <c r="J5" s="545">
        <v>15560</v>
      </c>
      <c r="K5" s="545">
        <v>282234</v>
      </c>
      <c r="L5" s="545">
        <v>24248</v>
      </c>
      <c r="M5" s="545">
        <v>90</v>
      </c>
      <c r="N5" s="545">
        <v>974</v>
      </c>
      <c r="O5" s="545">
        <v>99882</v>
      </c>
      <c r="P5" s="545">
        <v>17765</v>
      </c>
      <c r="Q5" s="545">
        <v>1079624</v>
      </c>
      <c r="R5" s="545">
        <v>405633</v>
      </c>
      <c r="S5" s="545">
        <v>673991</v>
      </c>
    </row>
    <row r="6" spans="1:20">
      <c r="A6" s="568" t="s">
        <v>329</v>
      </c>
      <c r="B6" s="541">
        <v>1387818</v>
      </c>
      <c r="C6" s="541">
        <v>1241151</v>
      </c>
      <c r="D6" s="541">
        <v>1137907</v>
      </c>
      <c r="E6" s="541">
        <v>505</v>
      </c>
      <c r="F6" s="541">
        <v>6343</v>
      </c>
      <c r="G6" s="541">
        <v>5409</v>
      </c>
      <c r="H6" s="541">
        <v>2796</v>
      </c>
      <c r="I6" s="541">
        <v>14318</v>
      </c>
      <c r="J6" s="541">
        <v>2872</v>
      </c>
      <c r="K6" s="541">
        <v>64948</v>
      </c>
      <c r="L6" s="541">
        <v>162</v>
      </c>
      <c r="M6" s="541" t="s">
        <v>39</v>
      </c>
      <c r="N6" s="541">
        <v>61</v>
      </c>
      <c r="O6" s="541">
        <v>934</v>
      </c>
      <c r="P6" s="541">
        <v>4896</v>
      </c>
      <c r="Q6" s="541">
        <v>146667</v>
      </c>
      <c r="R6" s="541">
        <v>51413</v>
      </c>
      <c r="S6" s="541">
        <v>95254</v>
      </c>
    </row>
    <row r="7" spans="1:20">
      <c r="A7" s="566" t="s">
        <v>315</v>
      </c>
      <c r="B7" s="545">
        <v>358597</v>
      </c>
      <c r="C7" s="545">
        <v>310800</v>
      </c>
      <c r="D7" s="545">
        <v>290890</v>
      </c>
      <c r="E7" s="545">
        <v>112</v>
      </c>
      <c r="F7" s="545">
        <v>1909</v>
      </c>
      <c r="G7" s="545">
        <v>8</v>
      </c>
      <c r="H7" s="545">
        <v>247</v>
      </c>
      <c r="I7" s="545">
        <v>3274</v>
      </c>
      <c r="J7" s="545">
        <v>787</v>
      </c>
      <c r="K7" s="545">
        <v>11390</v>
      </c>
      <c r="L7" s="545">
        <v>17</v>
      </c>
      <c r="M7" s="545" t="s">
        <v>39</v>
      </c>
      <c r="N7" s="545">
        <v>18</v>
      </c>
      <c r="O7" s="545">
        <v>118</v>
      </c>
      <c r="P7" s="545">
        <v>2030</v>
      </c>
      <c r="Q7" s="545">
        <v>47797</v>
      </c>
      <c r="R7" s="545">
        <v>18278</v>
      </c>
      <c r="S7" s="545">
        <v>29519</v>
      </c>
    </row>
    <row r="8" spans="1:20">
      <c r="A8" s="822" t="s">
        <v>394</v>
      </c>
      <c r="B8" s="541">
        <v>473174</v>
      </c>
      <c r="C8" s="541">
        <v>420932</v>
      </c>
      <c r="D8" s="541">
        <v>381178</v>
      </c>
      <c r="E8" s="541">
        <v>215</v>
      </c>
      <c r="F8" s="541">
        <v>1869</v>
      </c>
      <c r="G8" s="541">
        <v>1782</v>
      </c>
      <c r="H8" s="541">
        <v>2264</v>
      </c>
      <c r="I8" s="541">
        <v>7008</v>
      </c>
      <c r="J8" s="541">
        <v>887</v>
      </c>
      <c r="K8" s="541">
        <v>23709</v>
      </c>
      <c r="L8" s="541">
        <v>72</v>
      </c>
      <c r="M8" s="541" t="s">
        <v>39</v>
      </c>
      <c r="N8" s="541">
        <v>26</v>
      </c>
      <c r="O8" s="541">
        <v>436</v>
      </c>
      <c r="P8" s="541">
        <v>1486</v>
      </c>
      <c r="Q8" s="541">
        <v>52242</v>
      </c>
      <c r="R8" s="541">
        <v>18376</v>
      </c>
      <c r="S8" s="541">
        <v>33866</v>
      </c>
    </row>
    <row r="9" spans="1:20">
      <c r="A9" s="566" t="s">
        <v>1057</v>
      </c>
      <c r="B9" s="545">
        <v>556047</v>
      </c>
      <c r="C9" s="545">
        <v>509419</v>
      </c>
      <c r="D9" s="545">
        <v>465839</v>
      </c>
      <c r="E9" s="545">
        <v>178</v>
      </c>
      <c r="F9" s="545">
        <v>2565</v>
      </c>
      <c r="G9" s="545">
        <v>3619</v>
      </c>
      <c r="H9" s="545">
        <v>285</v>
      </c>
      <c r="I9" s="545">
        <v>4036</v>
      </c>
      <c r="J9" s="545">
        <v>1198</v>
      </c>
      <c r="K9" s="545">
        <v>29849</v>
      </c>
      <c r="L9" s="545">
        <v>73</v>
      </c>
      <c r="M9" s="545" t="s">
        <v>39</v>
      </c>
      <c r="N9" s="545">
        <v>17</v>
      </c>
      <c r="O9" s="545">
        <v>380</v>
      </c>
      <c r="P9" s="545">
        <v>1380</v>
      </c>
      <c r="Q9" s="545">
        <v>46628</v>
      </c>
      <c r="R9" s="545">
        <v>14759</v>
      </c>
      <c r="S9" s="545">
        <v>31869</v>
      </c>
    </row>
    <row r="10" spans="1:20">
      <c r="A10" s="568" t="s">
        <v>333</v>
      </c>
      <c r="B10" s="541">
        <v>874034</v>
      </c>
      <c r="C10" s="541">
        <v>744786</v>
      </c>
      <c r="D10" s="541">
        <v>623865</v>
      </c>
      <c r="E10" s="541">
        <v>3120</v>
      </c>
      <c r="F10" s="541">
        <v>7612</v>
      </c>
      <c r="G10" s="541">
        <v>39808</v>
      </c>
      <c r="H10" s="541">
        <v>111</v>
      </c>
      <c r="I10" s="541">
        <v>4689</v>
      </c>
      <c r="J10" s="541">
        <v>2622</v>
      </c>
      <c r="K10" s="541">
        <v>52479</v>
      </c>
      <c r="L10" s="541">
        <v>5849</v>
      </c>
      <c r="M10" s="541" t="s">
        <v>39</v>
      </c>
      <c r="N10" s="541">
        <v>61</v>
      </c>
      <c r="O10" s="541">
        <v>2189</v>
      </c>
      <c r="P10" s="541">
        <v>2381</v>
      </c>
      <c r="Q10" s="541">
        <v>129248</v>
      </c>
      <c r="R10" s="541">
        <v>34751</v>
      </c>
      <c r="S10" s="541">
        <v>94497</v>
      </c>
    </row>
    <row r="11" spans="1:20">
      <c r="A11" s="566" t="s">
        <v>241</v>
      </c>
      <c r="B11" s="545">
        <v>346997</v>
      </c>
      <c r="C11" s="545">
        <v>287495</v>
      </c>
      <c r="D11" s="545">
        <v>226182</v>
      </c>
      <c r="E11" s="545">
        <v>203</v>
      </c>
      <c r="F11" s="545">
        <v>2439</v>
      </c>
      <c r="G11" s="545">
        <v>20450</v>
      </c>
      <c r="H11" s="545">
        <v>63</v>
      </c>
      <c r="I11" s="545">
        <v>2792</v>
      </c>
      <c r="J11" s="545">
        <v>1912</v>
      </c>
      <c r="K11" s="545">
        <v>31330</v>
      </c>
      <c r="L11" s="545">
        <v>447</v>
      </c>
      <c r="M11" s="545" t="s">
        <v>39</v>
      </c>
      <c r="N11" s="545">
        <v>44</v>
      </c>
      <c r="O11" s="545">
        <v>702</v>
      </c>
      <c r="P11" s="545">
        <v>931</v>
      </c>
      <c r="Q11" s="545">
        <v>59502</v>
      </c>
      <c r="R11" s="545">
        <v>15765</v>
      </c>
      <c r="S11" s="545">
        <v>43737</v>
      </c>
    </row>
    <row r="12" spans="1:20">
      <c r="A12" s="822" t="s">
        <v>391</v>
      </c>
      <c r="B12" s="541">
        <v>527037</v>
      </c>
      <c r="C12" s="541">
        <v>457291</v>
      </c>
      <c r="D12" s="541">
        <v>397683</v>
      </c>
      <c r="E12" s="541">
        <v>2917</v>
      </c>
      <c r="F12" s="541">
        <v>5173</v>
      </c>
      <c r="G12" s="541">
        <v>19358</v>
      </c>
      <c r="H12" s="541">
        <v>48</v>
      </c>
      <c r="I12" s="541">
        <v>1897</v>
      </c>
      <c r="J12" s="541">
        <v>710</v>
      </c>
      <c r="K12" s="541">
        <v>21149</v>
      </c>
      <c r="L12" s="541">
        <v>5402</v>
      </c>
      <c r="M12" s="541" t="s">
        <v>39</v>
      </c>
      <c r="N12" s="541">
        <v>17</v>
      </c>
      <c r="O12" s="541">
        <v>1487</v>
      </c>
      <c r="P12" s="541">
        <v>1450</v>
      </c>
      <c r="Q12" s="541">
        <v>69746</v>
      </c>
      <c r="R12" s="541">
        <v>18986</v>
      </c>
      <c r="S12" s="541">
        <v>50760</v>
      </c>
    </row>
    <row r="13" spans="1:20">
      <c r="A13" s="567" t="s">
        <v>332</v>
      </c>
      <c r="B13" s="545">
        <v>2847667</v>
      </c>
      <c r="C13" s="545">
        <v>2462024</v>
      </c>
      <c r="D13" s="545">
        <v>2208961</v>
      </c>
      <c r="E13" s="545">
        <v>31653</v>
      </c>
      <c r="F13" s="545">
        <v>45905</v>
      </c>
      <c r="G13" s="545">
        <v>3186</v>
      </c>
      <c r="H13" s="545">
        <v>294</v>
      </c>
      <c r="I13" s="545">
        <v>7009</v>
      </c>
      <c r="J13" s="545">
        <v>5140</v>
      </c>
      <c r="K13" s="545">
        <v>95536</v>
      </c>
      <c r="L13" s="545">
        <v>15479</v>
      </c>
      <c r="M13" s="545">
        <v>90</v>
      </c>
      <c r="N13" s="545">
        <v>69</v>
      </c>
      <c r="O13" s="545">
        <v>39881</v>
      </c>
      <c r="P13" s="545">
        <v>8821</v>
      </c>
      <c r="Q13" s="545">
        <v>385643</v>
      </c>
      <c r="R13" s="545">
        <v>109997</v>
      </c>
      <c r="S13" s="545">
        <v>275646</v>
      </c>
    </row>
    <row r="14" spans="1:20">
      <c r="A14" s="822" t="s">
        <v>1054</v>
      </c>
      <c r="B14" s="541">
        <v>1625075</v>
      </c>
      <c r="C14" s="541">
        <v>1488415</v>
      </c>
      <c r="D14" s="541">
        <v>1381252</v>
      </c>
      <c r="E14" s="541">
        <v>21120</v>
      </c>
      <c r="F14" s="541">
        <v>23987</v>
      </c>
      <c r="G14" s="541">
        <v>525</v>
      </c>
      <c r="H14" s="541">
        <v>37</v>
      </c>
      <c r="I14" s="541">
        <v>1853</v>
      </c>
      <c r="J14" s="541">
        <v>1910</v>
      </c>
      <c r="K14" s="541">
        <v>33400</v>
      </c>
      <c r="L14" s="541">
        <v>11334</v>
      </c>
      <c r="M14" s="541" t="s">
        <v>39</v>
      </c>
      <c r="N14" s="541">
        <v>31</v>
      </c>
      <c r="O14" s="541">
        <v>9021</v>
      </c>
      <c r="P14" s="541">
        <v>3945</v>
      </c>
      <c r="Q14" s="541">
        <v>136660</v>
      </c>
      <c r="R14" s="541">
        <v>48383</v>
      </c>
      <c r="S14" s="541">
        <v>88277</v>
      </c>
    </row>
    <row r="15" spans="1:20">
      <c r="A15" s="566" t="s">
        <v>1055</v>
      </c>
      <c r="B15" s="545">
        <v>671012</v>
      </c>
      <c r="C15" s="545">
        <v>561854</v>
      </c>
      <c r="D15" s="545">
        <v>483673</v>
      </c>
      <c r="E15" s="545">
        <v>8638</v>
      </c>
      <c r="F15" s="545">
        <v>15633</v>
      </c>
      <c r="G15" s="545">
        <v>1487</v>
      </c>
      <c r="H15" s="545">
        <v>58</v>
      </c>
      <c r="I15" s="545">
        <v>2083</v>
      </c>
      <c r="J15" s="545">
        <v>1386</v>
      </c>
      <c r="K15" s="545">
        <v>24332</v>
      </c>
      <c r="L15" s="545">
        <v>2977</v>
      </c>
      <c r="M15" s="545" t="s">
        <v>39</v>
      </c>
      <c r="N15" s="545">
        <v>28</v>
      </c>
      <c r="O15" s="545">
        <v>19735</v>
      </c>
      <c r="P15" s="545">
        <v>1824</v>
      </c>
      <c r="Q15" s="545">
        <v>109158</v>
      </c>
      <c r="R15" s="545">
        <v>31730</v>
      </c>
      <c r="S15" s="545">
        <v>77428</v>
      </c>
    </row>
    <row r="16" spans="1:20">
      <c r="A16" s="822" t="s">
        <v>1056</v>
      </c>
      <c r="B16" s="541">
        <v>338246</v>
      </c>
      <c r="C16" s="541">
        <v>257960</v>
      </c>
      <c r="D16" s="541">
        <v>216514</v>
      </c>
      <c r="E16" s="541">
        <v>1399</v>
      </c>
      <c r="F16" s="541">
        <v>3943</v>
      </c>
      <c r="G16" s="541">
        <v>1081</v>
      </c>
      <c r="H16" s="541">
        <v>179</v>
      </c>
      <c r="I16" s="541">
        <v>1745</v>
      </c>
      <c r="J16" s="541">
        <v>1041</v>
      </c>
      <c r="K16" s="541">
        <v>23129</v>
      </c>
      <c r="L16" s="541">
        <v>1020</v>
      </c>
      <c r="M16" s="541" t="s">
        <v>39</v>
      </c>
      <c r="N16" s="541">
        <v>5</v>
      </c>
      <c r="O16" s="541">
        <v>6231</v>
      </c>
      <c r="P16" s="541">
        <v>1673</v>
      </c>
      <c r="Q16" s="541">
        <v>80286</v>
      </c>
      <c r="R16" s="541">
        <v>17824</v>
      </c>
      <c r="S16" s="541">
        <v>62462</v>
      </c>
    </row>
    <row r="17" spans="1:19">
      <c r="A17" s="566" t="s">
        <v>1065</v>
      </c>
      <c r="B17" s="545">
        <v>213334</v>
      </c>
      <c r="C17" s="545">
        <v>153795</v>
      </c>
      <c r="D17" s="545">
        <v>127522</v>
      </c>
      <c r="E17" s="545">
        <v>496</v>
      </c>
      <c r="F17" s="545">
        <v>2342</v>
      </c>
      <c r="G17" s="545">
        <v>93</v>
      </c>
      <c r="H17" s="545">
        <v>20</v>
      </c>
      <c r="I17" s="545">
        <v>1328</v>
      </c>
      <c r="J17" s="545">
        <v>803</v>
      </c>
      <c r="K17" s="545">
        <v>14675</v>
      </c>
      <c r="L17" s="545">
        <v>148</v>
      </c>
      <c r="M17" s="545">
        <v>90</v>
      </c>
      <c r="N17" s="545">
        <v>5</v>
      </c>
      <c r="O17" s="545">
        <v>4894</v>
      </c>
      <c r="P17" s="545">
        <v>1379</v>
      </c>
      <c r="Q17" s="545">
        <v>59539</v>
      </c>
      <c r="R17" s="545">
        <v>12060</v>
      </c>
      <c r="S17" s="545">
        <v>47479</v>
      </c>
    </row>
    <row r="18" spans="1:19">
      <c r="A18" s="568" t="s">
        <v>1084</v>
      </c>
      <c r="B18" s="541">
        <v>300042</v>
      </c>
      <c r="C18" s="541">
        <v>259551</v>
      </c>
      <c r="D18" s="541">
        <v>247004</v>
      </c>
      <c r="E18" s="541">
        <v>16</v>
      </c>
      <c r="F18" s="541">
        <v>992</v>
      </c>
      <c r="G18" s="541">
        <v>422</v>
      </c>
      <c r="H18" s="541">
        <v>12</v>
      </c>
      <c r="I18" s="541">
        <v>88</v>
      </c>
      <c r="J18" s="541">
        <v>408</v>
      </c>
      <c r="K18" s="541">
        <v>9966</v>
      </c>
      <c r="L18" s="541">
        <v>59</v>
      </c>
      <c r="M18" s="541" t="s">
        <v>39</v>
      </c>
      <c r="N18" s="541">
        <v>13</v>
      </c>
      <c r="O18" s="541" t="s">
        <v>39</v>
      </c>
      <c r="P18" s="541">
        <v>571</v>
      </c>
      <c r="Q18" s="541">
        <v>40491</v>
      </c>
      <c r="R18" s="541">
        <v>9530</v>
      </c>
      <c r="S18" s="541">
        <v>30961</v>
      </c>
    </row>
    <row r="19" spans="1:19">
      <c r="A19" s="566" t="s">
        <v>1080</v>
      </c>
      <c r="B19" s="545">
        <v>210989</v>
      </c>
      <c r="C19" s="545">
        <v>180396</v>
      </c>
      <c r="D19" s="545">
        <v>169621</v>
      </c>
      <c r="E19" s="545">
        <v>16</v>
      </c>
      <c r="F19" s="545">
        <v>932</v>
      </c>
      <c r="G19" s="545">
        <v>362</v>
      </c>
      <c r="H19" s="545">
        <v>12</v>
      </c>
      <c r="I19" s="545">
        <v>88</v>
      </c>
      <c r="J19" s="545">
        <v>360</v>
      </c>
      <c r="K19" s="545">
        <v>8608</v>
      </c>
      <c r="L19" s="545">
        <v>58</v>
      </c>
      <c r="M19" s="545" t="s">
        <v>39</v>
      </c>
      <c r="N19" s="545">
        <v>9</v>
      </c>
      <c r="O19" s="545" t="s">
        <v>39</v>
      </c>
      <c r="P19" s="545">
        <v>330</v>
      </c>
      <c r="Q19" s="545">
        <v>30593</v>
      </c>
      <c r="R19" s="545">
        <v>8014</v>
      </c>
      <c r="S19" s="545">
        <v>22579</v>
      </c>
    </row>
    <row r="20" spans="1:19">
      <c r="A20" s="822" t="s">
        <v>1085</v>
      </c>
      <c r="B20" s="541">
        <v>89053</v>
      </c>
      <c r="C20" s="541">
        <v>79155</v>
      </c>
      <c r="D20" s="541">
        <v>77383</v>
      </c>
      <c r="E20" s="541" t="s">
        <v>39</v>
      </c>
      <c r="F20" s="541">
        <v>60</v>
      </c>
      <c r="G20" s="541">
        <v>60</v>
      </c>
      <c r="H20" s="541" t="s">
        <v>39</v>
      </c>
      <c r="I20" s="541" t="s">
        <v>39</v>
      </c>
      <c r="J20" s="541">
        <v>48</v>
      </c>
      <c r="K20" s="541">
        <v>1358</v>
      </c>
      <c r="L20" s="541">
        <v>1</v>
      </c>
      <c r="M20" s="541" t="s">
        <v>39</v>
      </c>
      <c r="N20" s="541">
        <v>4</v>
      </c>
      <c r="O20" s="541" t="s">
        <v>39</v>
      </c>
      <c r="P20" s="541">
        <v>241</v>
      </c>
      <c r="Q20" s="541">
        <v>9898</v>
      </c>
      <c r="R20" s="541">
        <v>1516</v>
      </c>
      <c r="S20" s="541">
        <v>8382</v>
      </c>
    </row>
    <row r="21" spans="1:19">
      <c r="A21" s="567" t="s">
        <v>1086</v>
      </c>
      <c r="B21" s="545">
        <v>430057</v>
      </c>
      <c r="C21" s="545">
        <v>347770</v>
      </c>
      <c r="D21" s="545">
        <v>311848</v>
      </c>
      <c r="E21" s="545">
        <v>469</v>
      </c>
      <c r="F21" s="545">
        <v>2179</v>
      </c>
      <c r="G21" s="545">
        <v>27</v>
      </c>
      <c r="H21" s="545" t="s">
        <v>39</v>
      </c>
      <c r="I21" s="545">
        <v>222</v>
      </c>
      <c r="J21" s="545">
        <v>946</v>
      </c>
      <c r="K21" s="545">
        <v>31185</v>
      </c>
      <c r="L21" s="545">
        <v>327</v>
      </c>
      <c r="M21" s="545" t="s">
        <v>39</v>
      </c>
      <c r="N21" s="545">
        <v>6</v>
      </c>
      <c r="O21" s="545" t="s">
        <v>39</v>
      </c>
      <c r="P21" s="545">
        <v>561</v>
      </c>
      <c r="Q21" s="545">
        <v>82287</v>
      </c>
      <c r="R21" s="545">
        <v>27900</v>
      </c>
      <c r="S21" s="545">
        <v>54387</v>
      </c>
    </row>
    <row r="22" spans="1:19">
      <c r="A22" s="822" t="s">
        <v>1081</v>
      </c>
      <c r="B22" s="541">
        <v>339826</v>
      </c>
      <c r="C22" s="541">
        <v>275004</v>
      </c>
      <c r="D22" s="541">
        <v>241445</v>
      </c>
      <c r="E22" s="541">
        <v>446</v>
      </c>
      <c r="F22" s="541">
        <v>1723</v>
      </c>
      <c r="G22" s="541">
        <v>22</v>
      </c>
      <c r="H22" s="541" t="s">
        <v>39</v>
      </c>
      <c r="I22" s="541">
        <v>222</v>
      </c>
      <c r="J22" s="541">
        <v>900</v>
      </c>
      <c r="K22" s="541">
        <v>29584</v>
      </c>
      <c r="L22" s="541">
        <v>323</v>
      </c>
      <c r="M22" s="541" t="s">
        <v>39</v>
      </c>
      <c r="N22" s="541">
        <v>5</v>
      </c>
      <c r="O22" s="541" t="s">
        <v>39</v>
      </c>
      <c r="P22" s="541">
        <v>334</v>
      </c>
      <c r="Q22" s="541">
        <v>64822</v>
      </c>
      <c r="R22" s="541">
        <v>25160</v>
      </c>
      <c r="S22" s="541">
        <v>39662</v>
      </c>
    </row>
    <row r="23" spans="1:19">
      <c r="A23" s="566" t="s">
        <v>1087</v>
      </c>
      <c r="B23" s="545">
        <v>90231</v>
      </c>
      <c r="C23" s="545">
        <v>72766</v>
      </c>
      <c r="D23" s="545">
        <v>70403</v>
      </c>
      <c r="E23" s="545">
        <v>23</v>
      </c>
      <c r="F23" s="545">
        <v>456</v>
      </c>
      <c r="G23" s="545">
        <v>5</v>
      </c>
      <c r="H23" s="545" t="s">
        <v>39</v>
      </c>
      <c r="I23" s="545" t="s">
        <v>39</v>
      </c>
      <c r="J23" s="545">
        <v>46</v>
      </c>
      <c r="K23" s="545">
        <v>1601</v>
      </c>
      <c r="L23" s="545">
        <v>4</v>
      </c>
      <c r="M23" s="545" t="s">
        <v>39</v>
      </c>
      <c r="N23" s="545">
        <v>1</v>
      </c>
      <c r="O23" s="545" t="s">
        <v>39</v>
      </c>
      <c r="P23" s="545">
        <v>227</v>
      </c>
      <c r="Q23" s="545">
        <v>17465</v>
      </c>
      <c r="R23" s="545">
        <v>2740</v>
      </c>
      <c r="S23" s="545">
        <v>14725</v>
      </c>
    </row>
    <row r="24" spans="1:19">
      <c r="A24" s="568" t="s">
        <v>334</v>
      </c>
      <c r="B24" s="541">
        <v>713579</v>
      </c>
      <c r="C24" s="541">
        <v>622695</v>
      </c>
      <c r="D24" s="541">
        <v>579008</v>
      </c>
      <c r="E24" s="541">
        <v>20965</v>
      </c>
      <c r="F24" s="541">
        <v>1446</v>
      </c>
      <c r="G24" s="541">
        <v>676</v>
      </c>
      <c r="H24" s="541" t="s">
        <v>39</v>
      </c>
      <c r="I24" s="541">
        <v>738</v>
      </c>
      <c r="J24" s="541">
        <v>2455</v>
      </c>
      <c r="K24" s="541">
        <v>14931</v>
      </c>
      <c r="L24" s="541">
        <v>1567</v>
      </c>
      <c r="M24" s="541" t="s">
        <v>39</v>
      </c>
      <c r="N24" s="541">
        <v>587</v>
      </c>
      <c r="O24" s="541" t="s">
        <v>39</v>
      </c>
      <c r="P24" s="541">
        <v>322</v>
      </c>
      <c r="Q24" s="541">
        <v>90884</v>
      </c>
      <c r="R24" s="541">
        <v>26459</v>
      </c>
      <c r="S24" s="541">
        <v>64425</v>
      </c>
    </row>
    <row r="25" spans="1:19">
      <c r="A25" s="566" t="s">
        <v>339</v>
      </c>
      <c r="B25" s="545">
        <v>130182</v>
      </c>
      <c r="C25" s="545">
        <v>121091</v>
      </c>
      <c r="D25" s="545">
        <v>119842</v>
      </c>
      <c r="E25" s="545" t="s">
        <v>39</v>
      </c>
      <c r="F25" s="545">
        <v>104</v>
      </c>
      <c r="G25" s="545" t="s">
        <v>39</v>
      </c>
      <c r="H25" s="545" t="s">
        <v>39</v>
      </c>
      <c r="I25" s="545">
        <v>174</v>
      </c>
      <c r="J25" s="545">
        <v>374</v>
      </c>
      <c r="K25" s="545">
        <v>542</v>
      </c>
      <c r="L25" s="545">
        <v>38</v>
      </c>
      <c r="M25" s="545" t="s">
        <v>39</v>
      </c>
      <c r="N25" s="545" t="s">
        <v>39</v>
      </c>
      <c r="O25" s="545" t="s">
        <v>39</v>
      </c>
      <c r="P25" s="545">
        <v>17</v>
      </c>
      <c r="Q25" s="545">
        <v>9091</v>
      </c>
      <c r="R25" s="545">
        <v>4438</v>
      </c>
      <c r="S25" s="545">
        <v>4653</v>
      </c>
    </row>
    <row r="26" spans="1:19">
      <c r="A26" s="822" t="s">
        <v>338</v>
      </c>
      <c r="B26" s="541">
        <v>152383</v>
      </c>
      <c r="C26" s="541">
        <v>128577</v>
      </c>
      <c r="D26" s="541">
        <v>122620</v>
      </c>
      <c r="E26" s="541">
        <v>302</v>
      </c>
      <c r="F26" s="541">
        <v>417</v>
      </c>
      <c r="G26" s="541">
        <v>41</v>
      </c>
      <c r="H26" s="541" t="s">
        <v>39</v>
      </c>
      <c r="I26" s="541">
        <v>142</v>
      </c>
      <c r="J26" s="541">
        <v>420</v>
      </c>
      <c r="K26" s="541">
        <v>3750</v>
      </c>
      <c r="L26" s="541">
        <v>208</v>
      </c>
      <c r="M26" s="541" t="s">
        <v>39</v>
      </c>
      <c r="N26" s="541">
        <v>587</v>
      </c>
      <c r="O26" s="541" t="s">
        <v>39</v>
      </c>
      <c r="P26" s="541">
        <v>90</v>
      </c>
      <c r="Q26" s="541">
        <v>23806</v>
      </c>
      <c r="R26" s="541">
        <v>4481</v>
      </c>
      <c r="S26" s="541">
        <v>19325</v>
      </c>
    </row>
    <row r="27" spans="1:19">
      <c r="A27" s="566" t="s">
        <v>323</v>
      </c>
      <c r="B27" s="545">
        <v>217889</v>
      </c>
      <c r="C27" s="545">
        <v>187742</v>
      </c>
      <c r="D27" s="545">
        <v>181676</v>
      </c>
      <c r="E27" s="545">
        <v>1768</v>
      </c>
      <c r="F27" s="545">
        <v>235</v>
      </c>
      <c r="G27" s="545">
        <v>8</v>
      </c>
      <c r="H27" s="545" t="s">
        <v>39</v>
      </c>
      <c r="I27" s="545">
        <v>187</v>
      </c>
      <c r="J27" s="545">
        <v>170</v>
      </c>
      <c r="K27" s="545">
        <v>3020</v>
      </c>
      <c r="L27" s="545">
        <v>616</v>
      </c>
      <c r="M27" s="545" t="s">
        <v>39</v>
      </c>
      <c r="N27" s="545" t="s">
        <v>39</v>
      </c>
      <c r="O27" s="545" t="s">
        <v>39</v>
      </c>
      <c r="P27" s="545">
        <v>62</v>
      </c>
      <c r="Q27" s="545">
        <v>30147</v>
      </c>
      <c r="R27" s="545">
        <v>7480</v>
      </c>
      <c r="S27" s="545">
        <v>22667</v>
      </c>
    </row>
    <row r="28" spans="1:19">
      <c r="A28" s="822" t="s">
        <v>322</v>
      </c>
      <c r="B28" s="541">
        <v>78642</v>
      </c>
      <c r="C28" s="541">
        <v>66224</v>
      </c>
      <c r="D28" s="541">
        <v>40838</v>
      </c>
      <c r="E28" s="541">
        <v>18549</v>
      </c>
      <c r="F28" s="541">
        <v>350</v>
      </c>
      <c r="G28" s="541">
        <v>122</v>
      </c>
      <c r="H28" s="541" t="s">
        <v>39</v>
      </c>
      <c r="I28" s="541">
        <v>29</v>
      </c>
      <c r="J28" s="541">
        <v>34</v>
      </c>
      <c r="K28" s="541">
        <v>5550</v>
      </c>
      <c r="L28" s="541">
        <v>663</v>
      </c>
      <c r="M28" s="541" t="s">
        <v>39</v>
      </c>
      <c r="N28" s="541" t="s">
        <v>39</v>
      </c>
      <c r="O28" s="541" t="s">
        <v>39</v>
      </c>
      <c r="P28" s="541">
        <v>89</v>
      </c>
      <c r="Q28" s="541">
        <v>12418</v>
      </c>
      <c r="R28" s="541">
        <v>3032</v>
      </c>
      <c r="S28" s="541">
        <v>9386</v>
      </c>
    </row>
    <row r="29" spans="1:19">
      <c r="A29" s="566" t="s">
        <v>321</v>
      </c>
      <c r="B29" s="545">
        <v>91648</v>
      </c>
      <c r="C29" s="545">
        <v>82644</v>
      </c>
      <c r="D29" s="545">
        <v>80530</v>
      </c>
      <c r="E29" s="545">
        <v>152</v>
      </c>
      <c r="F29" s="545">
        <v>134</v>
      </c>
      <c r="G29" s="545" t="s">
        <v>39</v>
      </c>
      <c r="H29" s="545" t="s">
        <v>39</v>
      </c>
      <c r="I29" s="545">
        <v>136</v>
      </c>
      <c r="J29" s="545">
        <v>42</v>
      </c>
      <c r="K29" s="545">
        <v>1578</v>
      </c>
      <c r="L29" s="545">
        <v>40</v>
      </c>
      <c r="M29" s="545" t="s">
        <v>39</v>
      </c>
      <c r="N29" s="545" t="s">
        <v>39</v>
      </c>
      <c r="O29" s="545" t="s">
        <v>39</v>
      </c>
      <c r="P29" s="545">
        <v>32</v>
      </c>
      <c r="Q29" s="545">
        <v>9004</v>
      </c>
      <c r="R29" s="545">
        <v>5578</v>
      </c>
      <c r="S29" s="545">
        <v>3426</v>
      </c>
    </row>
    <row r="30" spans="1:19">
      <c r="A30" s="822" t="s">
        <v>320</v>
      </c>
      <c r="B30" s="541">
        <v>219</v>
      </c>
      <c r="C30" s="541">
        <v>145</v>
      </c>
      <c r="D30" s="541">
        <v>119</v>
      </c>
      <c r="E30" s="541">
        <v>2</v>
      </c>
      <c r="F30" s="541">
        <v>22</v>
      </c>
      <c r="G30" s="541" t="s">
        <v>39</v>
      </c>
      <c r="H30" s="541" t="s">
        <v>39</v>
      </c>
      <c r="I30" s="541" t="s">
        <v>39</v>
      </c>
      <c r="J30" s="541" t="s">
        <v>39</v>
      </c>
      <c r="K30" s="541" t="s">
        <v>39</v>
      </c>
      <c r="L30" s="541" t="s">
        <v>39</v>
      </c>
      <c r="M30" s="541" t="s">
        <v>39</v>
      </c>
      <c r="N30" s="541" t="s">
        <v>39</v>
      </c>
      <c r="O30" s="541" t="s">
        <v>39</v>
      </c>
      <c r="P30" s="541">
        <v>2</v>
      </c>
      <c r="Q30" s="541">
        <v>74</v>
      </c>
      <c r="R30" s="541" t="s">
        <v>39</v>
      </c>
      <c r="S30" s="541">
        <v>74</v>
      </c>
    </row>
    <row r="31" spans="1:19">
      <c r="A31" s="566" t="s">
        <v>1068</v>
      </c>
      <c r="B31" s="545">
        <v>8575</v>
      </c>
      <c r="C31" s="545">
        <v>4459</v>
      </c>
      <c r="D31" s="545">
        <v>4435</v>
      </c>
      <c r="E31" s="545" t="s">
        <v>39</v>
      </c>
      <c r="F31" s="545" t="s">
        <v>39</v>
      </c>
      <c r="G31" s="545" t="s">
        <v>39</v>
      </c>
      <c r="H31" s="545" t="s">
        <v>39</v>
      </c>
      <c r="I31" s="545">
        <v>4</v>
      </c>
      <c r="J31" s="545" t="s">
        <v>39</v>
      </c>
      <c r="K31" s="545">
        <v>20</v>
      </c>
      <c r="L31" s="545" t="s">
        <v>39</v>
      </c>
      <c r="M31" s="545" t="s">
        <v>39</v>
      </c>
      <c r="N31" s="545" t="s">
        <v>39</v>
      </c>
      <c r="O31" s="545" t="s">
        <v>39</v>
      </c>
      <c r="P31" s="545" t="s">
        <v>39</v>
      </c>
      <c r="Q31" s="545">
        <v>4116</v>
      </c>
      <c r="R31" s="545">
        <v>409</v>
      </c>
      <c r="S31" s="545">
        <v>3707</v>
      </c>
    </row>
    <row r="32" spans="1:19">
      <c r="A32" s="822" t="s">
        <v>181</v>
      </c>
      <c r="B32" s="541">
        <v>34041</v>
      </c>
      <c r="C32" s="541">
        <v>31813</v>
      </c>
      <c r="D32" s="541">
        <v>28948</v>
      </c>
      <c r="E32" s="541">
        <v>192</v>
      </c>
      <c r="F32" s="541">
        <v>184</v>
      </c>
      <c r="G32" s="541">
        <v>505</v>
      </c>
      <c r="H32" s="541" t="s">
        <v>39</v>
      </c>
      <c r="I32" s="541">
        <v>66</v>
      </c>
      <c r="J32" s="541">
        <v>1415</v>
      </c>
      <c r="K32" s="541">
        <v>471</v>
      </c>
      <c r="L32" s="541">
        <v>2</v>
      </c>
      <c r="M32" s="541" t="s">
        <v>39</v>
      </c>
      <c r="N32" s="541" t="s">
        <v>39</v>
      </c>
      <c r="O32" s="541" t="s">
        <v>39</v>
      </c>
      <c r="P32" s="541">
        <v>30</v>
      </c>
      <c r="Q32" s="541">
        <v>2228</v>
      </c>
      <c r="R32" s="541">
        <v>1041</v>
      </c>
      <c r="S32" s="541">
        <v>1187</v>
      </c>
    </row>
    <row r="33" spans="1:19">
      <c r="A33" s="566" t="s">
        <v>337</v>
      </c>
      <c r="B33" s="545" t="s">
        <v>39</v>
      </c>
      <c r="C33" s="545" t="s">
        <v>39</v>
      </c>
      <c r="D33" s="545" t="s">
        <v>39</v>
      </c>
      <c r="E33" s="545" t="s">
        <v>39</v>
      </c>
      <c r="F33" s="545" t="s">
        <v>39</v>
      </c>
      <c r="G33" s="545" t="s">
        <v>39</v>
      </c>
      <c r="H33" s="545" t="s">
        <v>39</v>
      </c>
      <c r="I33" s="545" t="s">
        <v>39</v>
      </c>
      <c r="J33" s="545" t="s">
        <v>39</v>
      </c>
      <c r="K33" s="545" t="s">
        <v>39</v>
      </c>
      <c r="L33" s="545" t="s">
        <v>39</v>
      </c>
      <c r="M33" s="545" t="s">
        <v>39</v>
      </c>
      <c r="N33" s="545" t="s">
        <v>39</v>
      </c>
      <c r="O33" s="545" t="s">
        <v>39</v>
      </c>
      <c r="P33" s="545" t="s">
        <v>39</v>
      </c>
      <c r="Q33" s="545" t="s">
        <v>39</v>
      </c>
      <c r="R33" s="545" t="s">
        <v>39</v>
      </c>
      <c r="S33" s="545" t="s">
        <v>39</v>
      </c>
    </row>
    <row r="34" spans="1:19">
      <c r="A34" s="568" t="s">
        <v>336</v>
      </c>
      <c r="B34" s="541">
        <v>638576</v>
      </c>
      <c r="C34" s="541">
        <v>460744</v>
      </c>
      <c r="D34" s="541">
        <v>383631</v>
      </c>
      <c r="E34" s="541">
        <v>977</v>
      </c>
      <c r="F34" s="541">
        <v>4849</v>
      </c>
      <c r="G34" s="541">
        <v>7</v>
      </c>
      <c r="H34" s="541" t="s">
        <v>39</v>
      </c>
      <c r="I34" s="541">
        <v>200</v>
      </c>
      <c r="J34" s="541">
        <v>1117</v>
      </c>
      <c r="K34" s="541">
        <v>12026</v>
      </c>
      <c r="L34" s="541">
        <v>802</v>
      </c>
      <c r="M34" s="541" t="s">
        <v>39</v>
      </c>
      <c r="N34" s="541">
        <v>177</v>
      </c>
      <c r="O34" s="541">
        <v>56878</v>
      </c>
      <c r="P34" s="541">
        <v>80</v>
      </c>
      <c r="Q34" s="541">
        <v>177832</v>
      </c>
      <c r="R34" s="541">
        <v>142142</v>
      </c>
      <c r="S34" s="541">
        <v>35690</v>
      </c>
    </row>
    <row r="35" spans="1:19">
      <c r="A35" s="566" t="s">
        <v>1070</v>
      </c>
      <c r="B35" s="545">
        <v>509013</v>
      </c>
      <c r="C35" s="545">
        <v>408210</v>
      </c>
      <c r="D35" s="545">
        <v>350975</v>
      </c>
      <c r="E35" s="545">
        <v>55</v>
      </c>
      <c r="F35" s="545">
        <v>2194</v>
      </c>
      <c r="G35" s="545" t="s">
        <v>39</v>
      </c>
      <c r="H35" s="545" t="s">
        <v>39</v>
      </c>
      <c r="I35" s="545">
        <v>40</v>
      </c>
      <c r="J35" s="545">
        <v>972</v>
      </c>
      <c r="K35" s="545">
        <v>4790</v>
      </c>
      <c r="L35" s="545">
        <v>414</v>
      </c>
      <c r="M35" s="545" t="s">
        <v>39</v>
      </c>
      <c r="N35" s="545">
        <v>106</v>
      </c>
      <c r="O35" s="545">
        <v>48592</v>
      </c>
      <c r="P35" s="545">
        <v>72</v>
      </c>
      <c r="Q35" s="545">
        <v>100803</v>
      </c>
      <c r="R35" s="545">
        <v>86197</v>
      </c>
      <c r="S35" s="545">
        <v>14606</v>
      </c>
    </row>
    <row r="36" spans="1:19">
      <c r="A36" s="822" t="s">
        <v>319</v>
      </c>
      <c r="B36" s="541">
        <v>101666</v>
      </c>
      <c r="C36" s="541">
        <v>42862</v>
      </c>
      <c r="D36" s="541">
        <v>31529</v>
      </c>
      <c r="E36" s="541">
        <v>35</v>
      </c>
      <c r="F36" s="541">
        <v>1449</v>
      </c>
      <c r="G36" s="541">
        <v>2</v>
      </c>
      <c r="H36" s="541" t="s">
        <v>39</v>
      </c>
      <c r="I36" s="541">
        <v>45</v>
      </c>
      <c r="J36" s="541">
        <v>119</v>
      </c>
      <c r="K36" s="541">
        <v>2431</v>
      </c>
      <c r="L36" s="541">
        <v>385</v>
      </c>
      <c r="M36" s="541" t="s">
        <v>39</v>
      </c>
      <c r="N36" s="541">
        <v>31</v>
      </c>
      <c r="O36" s="541">
        <v>6836</v>
      </c>
      <c r="P36" s="541" t="s">
        <v>39</v>
      </c>
      <c r="Q36" s="541">
        <v>58804</v>
      </c>
      <c r="R36" s="541">
        <v>53394</v>
      </c>
      <c r="S36" s="541">
        <v>5410</v>
      </c>
    </row>
    <row r="37" spans="1:19">
      <c r="A37" s="566" t="s">
        <v>1071</v>
      </c>
      <c r="B37" s="545">
        <v>7216</v>
      </c>
      <c r="C37" s="545">
        <v>2966</v>
      </c>
      <c r="D37" s="545">
        <v>463</v>
      </c>
      <c r="E37" s="545">
        <v>884</v>
      </c>
      <c r="F37" s="545">
        <v>221</v>
      </c>
      <c r="G37" s="545">
        <v>2</v>
      </c>
      <c r="H37" s="545" t="s">
        <v>39</v>
      </c>
      <c r="I37" s="545">
        <v>47</v>
      </c>
      <c r="J37" s="545">
        <v>25</v>
      </c>
      <c r="K37" s="545">
        <v>1095</v>
      </c>
      <c r="L37" s="545" t="s">
        <v>39</v>
      </c>
      <c r="M37" s="545" t="s">
        <v>39</v>
      </c>
      <c r="N37" s="545">
        <v>40</v>
      </c>
      <c r="O37" s="545">
        <v>189</v>
      </c>
      <c r="P37" s="545" t="s">
        <v>39</v>
      </c>
      <c r="Q37" s="545">
        <v>4250</v>
      </c>
      <c r="R37" s="545">
        <v>663</v>
      </c>
      <c r="S37" s="545">
        <v>3587</v>
      </c>
    </row>
    <row r="38" spans="1:19">
      <c r="A38" s="822" t="s">
        <v>1072</v>
      </c>
      <c r="B38" s="541">
        <v>4396</v>
      </c>
      <c r="C38" s="541">
        <v>1184</v>
      </c>
      <c r="D38" s="541">
        <v>5</v>
      </c>
      <c r="E38" s="541" t="s">
        <v>39</v>
      </c>
      <c r="F38" s="541" t="s">
        <v>39</v>
      </c>
      <c r="G38" s="541" t="s">
        <v>39</v>
      </c>
      <c r="H38" s="541" t="s">
        <v>39</v>
      </c>
      <c r="I38" s="541">
        <v>42</v>
      </c>
      <c r="J38" s="541" t="s">
        <v>39</v>
      </c>
      <c r="K38" s="541">
        <v>1050</v>
      </c>
      <c r="L38" s="541" t="s">
        <v>39</v>
      </c>
      <c r="M38" s="541" t="s">
        <v>39</v>
      </c>
      <c r="N38" s="541" t="s">
        <v>39</v>
      </c>
      <c r="O38" s="541">
        <v>86</v>
      </c>
      <c r="P38" s="541">
        <v>1</v>
      </c>
      <c r="Q38" s="541">
        <v>3212</v>
      </c>
      <c r="R38" s="541">
        <v>325</v>
      </c>
      <c r="S38" s="541">
        <v>2887</v>
      </c>
    </row>
    <row r="39" spans="1:19">
      <c r="A39" s="566" t="s">
        <v>1073</v>
      </c>
      <c r="B39" s="545">
        <v>6552</v>
      </c>
      <c r="C39" s="545">
        <v>2920</v>
      </c>
      <c r="D39" s="545">
        <v>583</v>
      </c>
      <c r="E39" s="545" t="s">
        <v>39</v>
      </c>
      <c r="F39" s="545">
        <v>830</v>
      </c>
      <c r="G39" s="545">
        <v>2</v>
      </c>
      <c r="H39" s="545" t="s">
        <v>39</v>
      </c>
      <c r="I39" s="545">
        <v>21</v>
      </c>
      <c r="J39" s="545" t="s">
        <v>39</v>
      </c>
      <c r="K39" s="545">
        <v>1190</v>
      </c>
      <c r="L39" s="545" t="s">
        <v>39</v>
      </c>
      <c r="M39" s="545" t="s">
        <v>39</v>
      </c>
      <c r="N39" s="545" t="s">
        <v>39</v>
      </c>
      <c r="O39" s="545">
        <v>288</v>
      </c>
      <c r="P39" s="545">
        <v>6</v>
      </c>
      <c r="Q39" s="545">
        <v>3632</v>
      </c>
      <c r="R39" s="545">
        <v>377</v>
      </c>
      <c r="S39" s="545">
        <v>3255</v>
      </c>
    </row>
    <row r="40" spans="1:19">
      <c r="A40" s="822" t="s">
        <v>1074</v>
      </c>
      <c r="B40" s="541">
        <v>3597</v>
      </c>
      <c r="C40" s="541">
        <v>1358</v>
      </c>
      <c r="D40" s="541">
        <v>76</v>
      </c>
      <c r="E40" s="541" t="s">
        <v>39</v>
      </c>
      <c r="F40" s="541">
        <v>87</v>
      </c>
      <c r="G40" s="541" t="s">
        <v>39</v>
      </c>
      <c r="H40" s="541" t="s">
        <v>39</v>
      </c>
      <c r="I40" s="541" t="s">
        <v>39</v>
      </c>
      <c r="J40" s="541" t="s">
        <v>39</v>
      </c>
      <c r="K40" s="541">
        <v>1100</v>
      </c>
      <c r="L40" s="541" t="s">
        <v>39</v>
      </c>
      <c r="M40" s="541" t="s">
        <v>39</v>
      </c>
      <c r="N40" s="541" t="s">
        <v>39</v>
      </c>
      <c r="O40" s="541">
        <v>94</v>
      </c>
      <c r="P40" s="541">
        <v>1</v>
      </c>
      <c r="Q40" s="541">
        <v>2239</v>
      </c>
      <c r="R40" s="541">
        <v>717</v>
      </c>
      <c r="S40" s="541">
        <v>1522</v>
      </c>
    </row>
    <row r="41" spans="1:19">
      <c r="A41" s="566" t="s">
        <v>1075</v>
      </c>
      <c r="B41" s="545">
        <v>1481</v>
      </c>
      <c r="C41" s="545">
        <v>191</v>
      </c>
      <c r="D41" s="545" t="s">
        <v>39</v>
      </c>
      <c r="E41" s="545">
        <v>1</v>
      </c>
      <c r="F41" s="545" t="s">
        <v>39</v>
      </c>
      <c r="G41" s="545">
        <v>1</v>
      </c>
      <c r="H41" s="545" t="s">
        <v>39</v>
      </c>
      <c r="I41" s="545">
        <v>5</v>
      </c>
      <c r="J41" s="545">
        <v>1</v>
      </c>
      <c r="K41" s="545">
        <v>110</v>
      </c>
      <c r="L41" s="545" t="s">
        <v>39</v>
      </c>
      <c r="M41" s="545" t="s">
        <v>39</v>
      </c>
      <c r="N41" s="545" t="s">
        <v>39</v>
      </c>
      <c r="O41" s="545">
        <v>73</v>
      </c>
      <c r="P41" s="545" t="s">
        <v>39</v>
      </c>
      <c r="Q41" s="545">
        <v>1290</v>
      </c>
      <c r="R41" s="545">
        <v>179</v>
      </c>
      <c r="S41" s="545">
        <v>1111</v>
      </c>
    </row>
    <row r="42" spans="1:19">
      <c r="A42" s="822" t="s">
        <v>1076</v>
      </c>
      <c r="B42" s="541">
        <v>4655</v>
      </c>
      <c r="C42" s="541">
        <v>1053</v>
      </c>
      <c r="D42" s="541" t="s">
        <v>39</v>
      </c>
      <c r="E42" s="541">
        <v>2</v>
      </c>
      <c r="F42" s="541">
        <v>68</v>
      </c>
      <c r="G42" s="541" t="s">
        <v>39</v>
      </c>
      <c r="H42" s="541" t="s">
        <v>39</v>
      </c>
      <c r="I42" s="541" t="s">
        <v>39</v>
      </c>
      <c r="J42" s="541" t="s">
        <v>39</v>
      </c>
      <c r="K42" s="541">
        <v>260</v>
      </c>
      <c r="L42" s="541">
        <v>3</v>
      </c>
      <c r="M42" s="541" t="s">
        <v>39</v>
      </c>
      <c r="N42" s="541" t="s">
        <v>39</v>
      </c>
      <c r="O42" s="541">
        <v>720</v>
      </c>
      <c r="P42" s="541" t="s">
        <v>39</v>
      </c>
      <c r="Q42" s="541">
        <v>3602</v>
      </c>
      <c r="R42" s="541">
        <v>290</v>
      </c>
      <c r="S42" s="541">
        <v>3312</v>
      </c>
    </row>
    <row r="43" spans="1:19">
      <c r="A43" s="567" t="s">
        <v>330</v>
      </c>
      <c r="B43" s="545">
        <v>28514</v>
      </c>
      <c r="C43" s="545">
        <v>1942</v>
      </c>
      <c r="D43" s="545" t="s">
        <v>39</v>
      </c>
      <c r="E43" s="545" t="s">
        <v>39</v>
      </c>
      <c r="F43" s="545">
        <v>642</v>
      </c>
      <c r="G43" s="545">
        <v>1</v>
      </c>
      <c r="H43" s="545" t="s">
        <v>39</v>
      </c>
      <c r="I43" s="545" t="s">
        <v>39</v>
      </c>
      <c r="J43" s="545" t="s">
        <v>39</v>
      </c>
      <c r="K43" s="545">
        <v>1163</v>
      </c>
      <c r="L43" s="545">
        <v>3</v>
      </c>
      <c r="M43" s="545" t="s">
        <v>39</v>
      </c>
      <c r="N43" s="545" t="s">
        <v>39</v>
      </c>
      <c r="O43" s="545" t="s">
        <v>39</v>
      </c>
      <c r="P43" s="545">
        <v>133</v>
      </c>
      <c r="Q43" s="545">
        <v>26572</v>
      </c>
      <c r="R43" s="545">
        <v>3441</v>
      </c>
      <c r="S43" s="545">
        <v>23131</v>
      </c>
    </row>
    <row r="44" spans="1:19">
      <c r="A44" s="822" t="s">
        <v>335</v>
      </c>
      <c r="B44" s="541">
        <v>509299</v>
      </c>
      <c r="C44" s="541">
        <v>359767</v>
      </c>
      <c r="D44" s="541">
        <v>314214</v>
      </c>
      <c r="E44" s="541">
        <v>3025</v>
      </c>
      <c r="F44" s="541">
        <v>11690</v>
      </c>
      <c r="G44" s="541">
        <v>12177</v>
      </c>
      <c r="H44" s="541">
        <v>115</v>
      </c>
      <c r="I44" s="541">
        <v>904</v>
      </c>
      <c r="J44" s="541">
        <v>2523</v>
      </c>
      <c r="K44" s="541">
        <v>8946</v>
      </c>
      <c r="L44" s="541">
        <v>4491</v>
      </c>
      <c r="M44" s="541">
        <v>806</v>
      </c>
      <c r="N44" s="541" t="s">
        <v>39</v>
      </c>
      <c r="O44" s="541">
        <v>661</v>
      </c>
      <c r="P44" s="541">
        <v>215</v>
      </c>
      <c r="Q44" s="541">
        <v>149532</v>
      </c>
      <c r="R44" s="541">
        <v>6045</v>
      </c>
      <c r="S44" s="541">
        <v>143487</v>
      </c>
    </row>
    <row r="45" spans="1:19">
      <c r="A45" s="831"/>
      <c r="B45" s="620"/>
      <c r="C45" s="620"/>
      <c r="D45" s="620"/>
      <c r="E45" s="620"/>
      <c r="F45" s="620"/>
      <c r="G45" s="620"/>
      <c r="H45" s="620"/>
      <c r="I45" s="620"/>
      <c r="J45" s="620"/>
      <c r="K45" s="620"/>
      <c r="L45" s="620"/>
      <c r="M45" s="620"/>
      <c r="N45" s="620"/>
      <c r="O45" s="620"/>
      <c r="P45" s="620"/>
      <c r="Q45" s="620"/>
      <c r="R45" s="620"/>
      <c r="S45" s="620"/>
    </row>
    <row r="46" spans="1:19" ht="98.25" customHeight="1">
      <c r="A46" s="1185" t="s">
        <v>1091</v>
      </c>
      <c r="B46" s="1186"/>
      <c r="C46" s="1186"/>
      <c r="D46" s="1186"/>
      <c r="E46" s="1186"/>
      <c r="F46" s="1186"/>
      <c r="G46" s="1186"/>
      <c r="H46" s="1186"/>
      <c r="I46" s="1186"/>
      <c r="J46" s="1186"/>
      <c r="K46" s="1186"/>
      <c r="L46" s="1186"/>
      <c r="M46" s="1186"/>
      <c r="N46" s="1186"/>
      <c r="O46" s="1186"/>
      <c r="P46" s="1186"/>
      <c r="Q46" s="1186"/>
      <c r="R46" s="1186"/>
      <c r="S46" s="1186"/>
    </row>
  </sheetData>
  <mergeCells count="6">
    <mergeCell ref="A46:S46"/>
    <mergeCell ref="A1:S1"/>
    <mergeCell ref="A3:A4"/>
    <mergeCell ref="B3:B4"/>
    <mergeCell ref="C3:P3"/>
    <mergeCell ref="Q3:S3"/>
  </mergeCells>
  <hyperlinks>
    <hyperlink ref="T1" location="INDICE!A32" display="INDICE"/>
  </hyperlinks>
  <printOptions horizontalCentered="1"/>
  <pageMargins left="0.51181102362204722" right="0.51181102362204722" top="1.1023622047244095" bottom="0.51181102362204722" header="0.11811023622047245" footer="0.23622047244094491"/>
  <pageSetup paperSize="9" scale="60" firstPageNumber="97" orientation="landscape" useFirstPageNumber="1" r:id="rId1"/>
  <headerFooter scaleWithDoc="0">
    <oddHeader>&amp;C&amp;G</oddHeader>
    <oddFooter>&amp;C&amp;12 &amp;P</oddFooter>
  </headerFooter>
  <legacyDrawingHF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2"/>
  <dimension ref="A1:T30"/>
  <sheetViews>
    <sheetView showGridLines="0" zoomScale="90" zoomScaleNormal="90" zoomScalePageLayoutView="70" workbookViewId="0">
      <selection activeCell="B1" sqref="B1:Q1"/>
    </sheetView>
  </sheetViews>
  <sheetFormatPr baseColWidth="10" defaultColWidth="9.140625" defaultRowHeight="12.75"/>
  <cols>
    <col min="1" max="1" width="26.7109375" style="586" bestFit="1" customWidth="1"/>
    <col min="2" max="7" width="10.5703125" style="586" customWidth="1"/>
    <col min="8" max="8" width="11" style="586" bestFit="1" customWidth="1"/>
    <col min="9" max="9" width="10.5703125" style="586" customWidth="1"/>
    <col min="10" max="11" width="11.5703125" style="586" customWidth="1"/>
    <col min="12" max="12" width="12.42578125" style="586" bestFit="1" customWidth="1"/>
    <col min="13" max="19" width="11.5703125" style="586" customWidth="1"/>
    <col min="20" max="16384" width="9.140625" style="586"/>
  </cols>
  <sheetData>
    <row r="1" spans="1:20" ht="50.25" customHeight="1">
      <c r="A1" s="1110" t="s">
        <v>1366</v>
      </c>
      <c r="B1" s="1110"/>
      <c r="C1" s="1110"/>
      <c r="D1" s="1110"/>
      <c r="E1" s="1110"/>
      <c r="F1" s="1110"/>
      <c r="G1" s="1110"/>
      <c r="H1" s="1110"/>
      <c r="I1" s="1110"/>
      <c r="J1" s="1110"/>
      <c r="K1" s="1110"/>
      <c r="L1" s="1110"/>
      <c r="M1" s="1110"/>
      <c r="N1" s="1110"/>
      <c r="O1" s="1110"/>
      <c r="P1" s="1110"/>
      <c r="Q1" s="1110"/>
      <c r="R1" s="1110"/>
      <c r="S1" s="1110"/>
      <c r="T1" s="240" t="s">
        <v>555</v>
      </c>
    </row>
    <row r="2" spans="1:20" ht="5.25" customHeight="1">
      <c r="A2" s="596"/>
      <c r="B2" s="604"/>
      <c r="C2" s="604"/>
      <c r="D2" s="604"/>
      <c r="E2" s="604"/>
      <c r="F2" s="604"/>
      <c r="G2" s="604"/>
      <c r="H2" s="604"/>
      <c r="I2" s="604"/>
      <c r="J2" s="604"/>
      <c r="K2" s="604"/>
      <c r="L2" s="604"/>
      <c r="M2" s="604"/>
      <c r="N2" s="604"/>
      <c r="O2" s="604"/>
      <c r="P2" s="604"/>
      <c r="Q2" s="604"/>
      <c r="R2" s="604"/>
      <c r="S2" s="604"/>
    </row>
    <row r="3" spans="1:20" ht="15.75" customHeight="1">
      <c r="A3" s="1112" t="s">
        <v>1083</v>
      </c>
      <c r="B3" s="1112" t="s">
        <v>653</v>
      </c>
      <c r="C3" s="1128" t="s">
        <v>614</v>
      </c>
      <c r="D3" s="1129"/>
      <c r="E3" s="1129"/>
      <c r="F3" s="1129"/>
      <c r="G3" s="1129"/>
      <c r="H3" s="1129"/>
      <c r="I3" s="1129"/>
      <c r="J3" s="1129"/>
      <c r="K3" s="1129"/>
      <c r="L3" s="1129"/>
      <c r="M3" s="1129"/>
      <c r="N3" s="1129"/>
      <c r="O3" s="1129"/>
      <c r="P3" s="1187"/>
      <c r="Q3" s="1128" t="s">
        <v>615</v>
      </c>
      <c r="R3" s="1129"/>
      <c r="S3" s="1187"/>
    </row>
    <row r="4" spans="1:20" ht="48">
      <c r="A4" s="1114"/>
      <c r="B4" s="1114"/>
      <c r="C4" s="824" t="s">
        <v>314</v>
      </c>
      <c r="D4" s="824" t="s">
        <v>58</v>
      </c>
      <c r="E4" s="824" t="s">
        <v>57</v>
      </c>
      <c r="F4" s="824" t="s">
        <v>56</v>
      </c>
      <c r="G4" s="824" t="s">
        <v>55</v>
      </c>
      <c r="H4" s="824" t="s">
        <v>622</v>
      </c>
      <c r="I4" s="824" t="s">
        <v>618</v>
      </c>
      <c r="J4" s="824" t="s">
        <v>619</v>
      </c>
      <c r="K4" s="824" t="s">
        <v>49</v>
      </c>
      <c r="L4" s="824" t="s">
        <v>620</v>
      </c>
      <c r="M4" s="824" t="s">
        <v>48</v>
      </c>
      <c r="N4" s="824" t="s">
        <v>47</v>
      </c>
      <c r="O4" s="824" t="s">
        <v>263</v>
      </c>
      <c r="P4" s="824" t="s">
        <v>262</v>
      </c>
      <c r="Q4" s="824" t="s">
        <v>314</v>
      </c>
      <c r="R4" s="824" t="s">
        <v>43</v>
      </c>
      <c r="S4" s="824" t="s">
        <v>42</v>
      </c>
    </row>
    <row r="5" spans="1:20">
      <c r="A5" s="566" t="s">
        <v>721</v>
      </c>
      <c r="B5" s="545">
        <v>5087271</v>
      </c>
      <c r="C5" s="545">
        <v>4444941</v>
      </c>
      <c r="D5" s="545">
        <v>4150230</v>
      </c>
      <c r="E5" s="545">
        <v>20462</v>
      </c>
      <c r="F5" s="545">
        <v>33202</v>
      </c>
      <c r="G5" s="545">
        <v>11710</v>
      </c>
      <c r="H5" s="545">
        <v>10840</v>
      </c>
      <c r="I5" s="545">
        <v>16486</v>
      </c>
      <c r="J5" s="545">
        <v>11037</v>
      </c>
      <c r="K5" s="545">
        <v>159860</v>
      </c>
      <c r="L5" s="545">
        <v>8858</v>
      </c>
      <c r="M5" s="545">
        <v>35</v>
      </c>
      <c r="N5" s="545">
        <v>587</v>
      </c>
      <c r="O5" s="545">
        <v>15387</v>
      </c>
      <c r="P5" s="545">
        <v>6247</v>
      </c>
      <c r="Q5" s="545">
        <v>642330</v>
      </c>
      <c r="R5" s="545">
        <v>318047</v>
      </c>
      <c r="S5" s="545">
        <v>324283</v>
      </c>
    </row>
    <row r="6" spans="1:20">
      <c r="A6" s="568" t="s">
        <v>329</v>
      </c>
      <c r="B6" s="541">
        <v>1287811</v>
      </c>
      <c r="C6" s="541">
        <v>1176571</v>
      </c>
      <c r="D6" s="541">
        <v>1111879</v>
      </c>
      <c r="E6" s="541">
        <v>330</v>
      </c>
      <c r="F6" s="541">
        <v>4792</v>
      </c>
      <c r="G6" s="541">
        <v>2548</v>
      </c>
      <c r="H6" s="541">
        <v>10513</v>
      </c>
      <c r="I6" s="541">
        <v>7357</v>
      </c>
      <c r="J6" s="541">
        <v>1419</v>
      </c>
      <c r="K6" s="541">
        <v>36605</v>
      </c>
      <c r="L6" s="541">
        <v>89</v>
      </c>
      <c r="M6" s="541" t="s">
        <v>39</v>
      </c>
      <c r="N6" s="541" t="s">
        <v>39</v>
      </c>
      <c r="O6" s="541">
        <v>153</v>
      </c>
      <c r="P6" s="541">
        <v>886</v>
      </c>
      <c r="Q6" s="541">
        <v>111240</v>
      </c>
      <c r="R6" s="541">
        <v>60185</v>
      </c>
      <c r="S6" s="541">
        <v>51055</v>
      </c>
    </row>
    <row r="7" spans="1:20">
      <c r="A7" s="566" t="s">
        <v>315</v>
      </c>
      <c r="B7" s="545">
        <v>410147</v>
      </c>
      <c r="C7" s="545">
        <v>369480</v>
      </c>
      <c r="D7" s="545">
        <v>350693</v>
      </c>
      <c r="E7" s="545">
        <v>71</v>
      </c>
      <c r="F7" s="545">
        <v>1608</v>
      </c>
      <c r="G7" s="545">
        <v>6</v>
      </c>
      <c r="H7" s="545">
        <v>467</v>
      </c>
      <c r="I7" s="545">
        <v>1671</v>
      </c>
      <c r="J7" s="545">
        <v>568</v>
      </c>
      <c r="K7" s="545">
        <v>14114</v>
      </c>
      <c r="L7" s="545">
        <v>3</v>
      </c>
      <c r="M7" s="545" t="s">
        <v>39</v>
      </c>
      <c r="N7" s="545" t="s">
        <v>39</v>
      </c>
      <c r="O7" s="545">
        <v>6</v>
      </c>
      <c r="P7" s="545">
        <v>273</v>
      </c>
      <c r="Q7" s="545">
        <v>40667</v>
      </c>
      <c r="R7" s="545">
        <v>23026</v>
      </c>
      <c r="S7" s="545">
        <v>17641</v>
      </c>
    </row>
    <row r="8" spans="1:20">
      <c r="A8" s="822" t="s">
        <v>394</v>
      </c>
      <c r="B8" s="541">
        <v>581978</v>
      </c>
      <c r="C8" s="541">
        <v>542568</v>
      </c>
      <c r="D8" s="541">
        <v>513725</v>
      </c>
      <c r="E8" s="541">
        <v>164</v>
      </c>
      <c r="F8" s="541">
        <v>1547</v>
      </c>
      <c r="G8" s="541">
        <v>1010</v>
      </c>
      <c r="H8" s="541">
        <v>9501</v>
      </c>
      <c r="I8" s="541">
        <v>3759</v>
      </c>
      <c r="J8" s="541">
        <v>449</v>
      </c>
      <c r="K8" s="541">
        <v>11850</v>
      </c>
      <c r="L8" s="541">
        <v>33</v>
      </c>
      <c r="M8" s="541" t="s">
        <v>39</v>
      </c>
      <c r="N8" s="541" t="s">
        <v>39</v>
      </c>
      <c r="O8" s="541">
        <v>92</v>
      </c>
      <c r="P8" s="541">
        <v>438</v>
      </c>
      <c r="Q8" s="541">
        <v>39410</v>
      </c>
      <c r="R8" s="541">
        <v>21675</v>
      </c>
      <c r="S8" s="541">
        <v>17735</v>
      </c>
    </row>
    <row r="9" spans="1:20">
      <c r="A9" s="566" t="s">
        <v>1057</v>
      </c>
      <c r="B9" s="545">
        <v>295686</v>
      </c>
      <c r="C9" s="545">
        <v>264523</v>
      </c>
      <c r="D9" s="545">
        <v>247461</v>
      </c>
      <c r="E9" s="545">
        <v>95</v>
      </c>
      <c r="F9" s="545">
        <v>1637</v>
      </c>
      <c r="G9" s="545">
        <v>1532</v>
      </c>
      <c r="H9" s="545">
        <v>545</v>
      </c>
      <c r="I9" s="545">
        <v>1927</v>
      </c>
      <c r="J9" s="545">
        <v>402</v>
      </c>
      <c r="K9" s="545">
        <v>10641</v>
      </c>
      <c r="L9" s="545">
        <v>53</v>
      </c>
      <c r="M9" s="545" t="s">
        <v>39</v>
      </c>
      <c r="N9" s="545" t="s">
        <v>39</v>
      </c>
      <c r="O9" s="545">
        <v>55</v>
      </c>
      <c r="P9" s="545">
        <v>175</v>
      </c>
      <c r="Q9" s="545">
        <v>31163</v>
      </c>
      <c r="R9" s="545">
        <v>15484</v>
      </c>
      <c r="S9" s="545">
        <v>15679</v>
      </c>
    </row>
    <row r="10" spans="1:20">
      <c r="A10" s="568" t="s">
        <v>333</v>
      </c>
      <c r="B10" s="541">
        <v>313615</v>
      </c>
      <c r="C10" s="541">
        <v>241805</v>
      </c>
      <c r="D10" s="541">
        <v>199405</v>
      </c>
      <c r="E10" s="541">
        <v>730</v>
      </c>
      <c r="F10" s="541">
        <v>2713</v>
      </c>
      <c r="G10" s="541">
        <v>8402</v>
      </c>
      <c r="H10" s="541">
        <v>120</v>
      </c>
      <c r="I10" s="541">
        <v>1223</v>
      </c>
      <c r="J10" s="541">
        <v>1624</v>
      </c>
      <c r="K10" s="541">
        <v>24123</v>
      </c>
      <c r="L10" s="541">
        <v>2495</v>
      </c>
      <c r="M10" s="541" t="s">
        <v>39</v>
      </c>
      <c r="N10" s="541" t="s">
        <v>39</v>
      </c>
      <c r="O10" s="541">
        <v>434</v>
      </c>
      <c r="P10" s="541">
        <v>536</v>
      </c>
      <c r="Q10" s="541">
        <v>71810</v>
      </c>
      <c r="R10" s="541">
        <v>25869</v>
      </c>
      <c r="S10" s="541">
        <v>45941</v>
      </c>
    </row>
    <row r="11" spans="1:20">
      <c r="A11" s="566" t="s">
        <v>241</v>
      </c>
      <c r="B11" s="545">
        <v>136143</v>
      </c>
      <c r="C11" s="545">
        <v>105247</v>
      </c>
      <c r="D11" s="545">
        <v>83668</v>
      </c>
      <c r="E11" s="545">
        <v>75</v>
      </c>
      <c r="F11" s="545">
        <v>1113</v>
      </c>
      <c r="G11" s="545">
        <v>5456</v>
      </c>
      <c r="H11" s="545">
        <v>95</v>
      </c>
      <c r="I11" s="545">
        <v>840</v>
      </c>
      <c r="J11" s="545">
        <v>1129</v>
      </c>
      <c r="K11" s="545">
        <v>12266</v>
      </c>
      <c r="L11" s="545">
        <v>129</v>
      </c>
      <c r="M11" s="545" t="s">
        <v>39</v>
      </c>
      <c r="N11" s="545" t="s">
        <v>39</v>
      </c>
      <c r="O11" s="545">
        <v>183</v>
      </c>
      <c r="P11" s="545">
        <v>293</v>
      </c>
      <c r="Q11" s="545">
        <v>30896</v>
      </c>
      <c r="R11" s="545">
        <v>11418</v>
      </c>
      <c r="S11" s="545">
        <v>19478</v>
      </c>
    </row>
    <row r="12" spans="1:20">
      <c r="A12" s="822" t="s">
        <v>391</v>
      </c>
      <c r="B12" s="541">
        <v>177472</v>
      </c>
      <c r="C12" s="541">
        <v>136558</v>
      </c>
      <c r="D12" s="541">
        <v>115737</v>
      </c>
      <c r="E12" s="541">
        <v>655</v>
      </c>
      <c r="F12" s="541">
        <v>1600</v>
      </c>
      <c r="G12" s="541">
        <v>2946</v>
      </c>
      <c r="H12" s="541">
        <v>25</v>
      </c>
      <c r="I12" s="541">
        <v>383</v>
      </c>
      <c r="J12" s="541">
        <v>495</v>
      </c>
      <c r="K12" s="541">
        <v>11857</v>
      </c>
      <c r="L12" s="541">
        <v>2366</v>
      </c>
      <c r="M12" s="541" t="s">
        <v>39</v>
      </c>
      <c r="N12" s="541" t="s">
        <v>39</v>
      </c>
      <c r="O12" s="541">
        <v>251</v>
      </c>
      <c r="P12" s="541">
        <v>243</v>
      </c>
      <c r="Q12" s="541">
        <v>40914</v>
      </c>
      <c r="R12" s="541">
        <v>14451</v>
      </c>
      <c r="S12" s="541">
        <v>26463</v>
      </c>
    </row>
    <row r="13" spans="1:20">
      <c r="A13" s="567" t="s">
        <v>332</v>
      </c>
      <c r="B13" s="545">
        <v>1827869</v>
      </c>
      <c r="C13" s="545">
        <v>1547675</v>
      </c>
      <c r="D13" s="545">
        <v>1418099</v>
      </c>
      <c r="E13" s="545">
        <v>9409</v>
      </c>
      <c r="F13" s="545">
        <v>19702</v>
      </c>
      <c r="G13" s="545">
        <v>396</v>
      </c>
      <c r="H13" s="545">
        <v>203</v>
      </c>
      <c r="I13" s="545">
        <v>5541</v>
      </c>
      <c r="J13" s="545">
        <v>4686</v>
      </c>
      <c r="K13" s="545">
        <v>68235</v>
      </c>
      <c r="L13" s="545">
        <v>4812</v>
      </c>
      <c r="M13" s="545">
        <v>35</v>
      </c>
      <c r="N13" s="545" t="s">
        <v>39</v>
      </c>
      <c r="O13" s="545">
        <v>14800</v>
      </c>
      <c r="P13" s="545">
        <v>1757</v>
      </c>
      <c r="Q13" s="545">
        <v>280194</v>
      </c>
      <c r="R13" s="545">
        <v>141091</v>
      </c>
      <c r="S13" s="545">
        <v>139103</v>
      </c>
    </row>
    <row r="14" spans="1:20">
      <c r="A14" s="822" t="s">
        <v>1054</v>
      </c>
      <c r="B14" s="541">
        <v>1106200</v>
      </c>
      <c r="C14" s="541">
        <v>998176</v>
      </c>
      <c r="D14" s="541">
        <v>954509</v>
      </c>
      <c r="E14" s="541">
        <v>5138</v>
      </c>
      <c r="F14" s="541">
        <v>8597</v>
      </c>
      <c r="G14" s="541">
        <v>142</v>
      </c>
      <c r="H14" s="541">
        <v>30</v>
      </c>
      <c r="I14" s="541">
        <v>2071</v>
      </c>
      <c r="J14" s="541">
        <v>2188</v>
      </c>
      <c r="K14" s="541">
        <v>19299</v>
      </c>
      <c r="L14" s="541">
        <v>2522</v>
      </c>
      <c r="M14" s="541" t="s">
        <v>39</v>
      </c>
      <c r="N14" s="541" t="s">
        <v>39</v>
      </c>
      <c r="O14" s="541">
        <v>2566</v>
      </c>
      <c r="P14" s="541">
        <v>1114</v>
      </c>
      <c r="Q14" s="541">
        <v>108024</v>
      </c>
      <c r="R14" s="541">
        <v>64278</v>
      </c>
      <c r="S14" s="541">
        <v>43746</v>
      </c>
    </row>
    <row r="15" spans="1:20">
      <c r="A15" s="566" t="s">
        <v>1055</v>
      </c>
      <c r="B15" s="545">
        <v>379238</v>
      </c>
      <c r="C15" s="545">
        <v>300291</v>
      </c>
      <c r="D15" s="545">
        <v>261617</v>
      </c>
      <c r="E15" s="545">
        <v>2944</v>
      </c>
      <c r="F15" s="545">
        <v>6762</v>
      </c>
      <c r="G15" s="545">
        <v>103</v>
      </c>
      <c r="H15" s="545">
        <v>47</v>
      </c>
      <c r="I15" s="545">
        <v>1404</v>
      </c>
      <c r="J15" s="545">
        <v>1421</v>
      </c>
      <c r="K15" s="545">
        <v>18133</v>
      </c>
      <c r="L15" s="545">
        <v>1640</v>
      </c>
      <c r="M15" s="545" t="s">
        <v>39</v>
      </c>
      <c r="N15" s="545" t="s">
        <v>39</v>
      </c>
      <c r="O15" s="545">
        <v>5920</v>
      </c>
      <c r="P15" s="545">
        <v>300</v>
      </c>
      <c r="Q15" s="545">
        <v>78947</v>
      </c>
      <c r="R15" s="545">
        <v>38962</v>
      </c>
      <c r="S15" s="545">
        <v>39985</v>
      </c>
    </row>
    <row r="16" spans="1:20">
      <c r="A16" s="822" t="s">
        <v>1056</v>
      </c>
      <c r="B16" s="541">
        <v>187846</v>
      </c>
      <c r="C16" s="541">
        <v>134317</v>
      </c>
      <c r="D16" s="541">
        <v>105049</v>
      </c>
      <c r="E16" s="541">
        <v>859</v>
      </c>
      <c r="F16" s="541">
        <v>3324</v>
      </c>
      <c r="G16" s="541">
        <v>150</v>
      </c>
      <c r="H16" s="541">
        <v>113</v>
      </c>
      <c r="I16" s="541">
        <v>1122</v>
      </c>
      <c r="J16" s="541">
        <v>788</v>
      </c>
      <c r="K16" s="541">
        <v>18842</v>
      </c>
      <c r="L16" s="541">
        <v>516</v>
      </c>
      <c r="M16" s="541" t="s">
        <v>39</v>
      </c>
      <c r="N16" s="541" t="s">
        <v>39</v>
      </c>
      <c r="O16" s="541">
        <v>3412</v>
      </c>
      <c r="P16" s="541">
        <v>142</v>
      </c>
      <c r="Q16" s="541">
        <v>53529</v>
      </c>
      <c r="R16" s="541">
        <v>22831</v>
      </c>
      <c r="S16" s="541">
        <v>30698</v>
      </c>
    </row>
    <row r="17" spans="1:19">
      <c r="A17" s="566" t="s">
        <v>1065</v>
      </c>
      <c r="B17" s="545">
        <v>154585</v>
      </c>
      <c r="C17" s="545">
        <v>114891</v>
      </c>
      <c r="D17" s="545">
        <v>96924</v>
      </c>
      <c r="E17" s="545">
        <v>468</v>
      </c>
      <c r="F17" s="545">
        <v>1019</v>
      </c>
      <c r="G17" s="545">
        <v>1</v>
      </c>
      <c r="H17" s="545">
        <v>13</v>
      </c>
      <c r="I17" s="545">
        <v>944</v>
      </c>
      <c r="J17" s="545">
        <v>289</v>
      </c>
      <c r="K17" s="545">
        <v>11961</v>
      </c>
      <c r="L17" s="545">
        <v>134</v>
      </c>
      <c r="M17" s="545">
        <v>35</v>
      </c>
      <c r="N17" s="545" t="s">
        <v>39</v>
      </c>
      <c r="O17" s="545">
        <v>2902</v>
      </c>
      <c r="P17" s="545">
        <v>201</v>
      </c>
      <c r="Q17" s="545">
        <v>39694</v>
      </c>
      <c r="R17" s="545">
        <v>15020</v>
      </c>
      <c r="S17" s="545">
        <v>24674</v>
      </c>
    </row>
    <row r="18" spans="1:19">
      <c r="A18" s="568" t="s">
        <v>331</v>
      </c>
      <c r="B18" s="541">
        <v>997620</v>
      </c>
      <c r="C18" s="541">
        <v>894403</v>
      </c>
      <c r="D18" s="541">
        <v>861895</v>
      </c>
      <c r="E18" s="541">
        <v>687</v>
      </c>
      <c r="F18" s="541">
        <v>4801</v>
      </c>
      <c r="G18" s="541">
        <v>265</v>
      </c>
      <c r="H18" s="541">
        <v>4</v>
      </c>
      <c r="I18" s="541">
        <v>824</v>
      </c>
      <c r="J18" s="541">
        <v>2444</v>
      </c>
      <c r="K18" s="541">
        <v>20502</v>
      </c>
      <c r="L18" s="541">
        <v>323</v>
      </c>
      <c r="M18" s="541" t="s">
        <v>39</v>
      </c>
      <c r="N18" s="541" t="s">
        <v>39</v>
      </c>
      <c r="O18" s="541" t="s">
        <v>39</v>
      </c>
      <c r="P18" s="541">
        <v>2658</v>
      </c>
      <c r="Q18" s="541">
        <v>103217</v>
      </c>
      <c r="R18" s="541">
        <v>56825</v>
      </c>
      <c r="S18" s="541">
        <v>46392</v>
      </c>
    </row>
    <row r="19" spans="1:19">
      <c r="A19" s="566" t="s">
        <v>1080</v>
      </c>
      <c r="B19" s="545">
        <v>283859</v>
      </c>
      <c r="C19" s="545">
        <v>256864</v>
      </c>
      <c r="D19" s="545">
        <v>250120</v>
      </c>
      <c r="E19" s="545">
        <v>2</v>
      </c>
      <c r="F19" s="545">
        <v>435</v>
      </c>
      <c r="G19" s="545">
        <v>230</v>
      </c>
      <c r="H19" s="545">
        <v>4</v>
      </c>
      <c r="I19" s="545">
        <v>235</v>
      </c>
      <c r="J19" s="545">
        <v>763</v>
      </c>
      <c r="K19" s="545">
        <v>4390</v>
      </c>
      <c r="L19" s="545">
        <v>47</v>
      </c>
      <c r="M19" s="545" t="s">
        <v>39</v>
      </c>
      <c r="N19" s="545" t="s">
        <v>39</v>
      </c>
      <c r="O19" s="545" t="s">
        <v>39</v>
      </c>
      <c r="P19" s="545">
        <v>638</v>
      </c>
      <c r="Q19" s="545">
        <v>26995</v>
      </c>
      <c r="R19" s="545">
        <v>12114</v>
      </c>
      <c r="S19" s="545">
        <v>14881</v>
      </c>
    </row>
    <row r="20" spans="1:19">
      <c r="A20" s="822" t="s">
        <v>1081</v>
      </c>
      <c r="B20" s="541">
        <v>713761</v>
      </c>
      <c r="C20" s="541">
        <v>637539</v>
      </c>
      <c r="D20" s="541">
        <v>611775</v>
      </c>
      <c r="E20" s="541">
        <v>685</v>
      </c>
      <c r="F20" s="541">
        <v>4366</v>
      </c>
      <c r="G20" s="541">
        <v>35</v>
      </c>
      <c r="H20" s="541" t="s">
        <v>39</v>
      </c>
      <c r="I20" s="541">
        <v>589</v>
      </c>
      <c r="J20" s="541">
        <v>1681</v>
      </c>
      <c r="K20" s="541">
        <v>16112</v>
      </c>
      <c r="L20" s="541">
        <v>276</v>
      </c>
      <c r="M20" s="541" t="s">
        <v>39</v>
      </c>
      <c r="N20" s="541" t="s">
        <v>39</v>
      </c>
      <c r="O20" s="541" t="s">
        <v>39</v>
      </c>
      <c r="P20" s="541">
        <v>2020</v>
      </c>
      <c r="Q20" s="541">
        <v>76222</v>
      </c>
      <c r="R20" s="541">
        <v>44711</v>
      </c>
      <c r="S20" s="541">
        <v>31511</v>
      </c>
    </row>
    <row r="21" spans="1:19">
      <c r="A21" s="567" t="s">
        <v>334</v>
      </c>
      <c r="B21" s="545">
        <v>660356</v>
      </c>
      <c r="C21" s="545">
        <v>584487</v>
      </c>
      <c r="D21" s="545">
        <v>558952</v>
      </c>
      <c r="E21" s="545">
        <v>9306</v>
      </c>
      <c r="F21" s="545">
        <v>1194</v>
      </c>
      <c r="G21" s="545">
        <v>99</v>
      </c>
      <c r="H21" s="545" t="s">
        <v>39</v>
      </c>
      <c r="I21" s="545">
        <v>1541</v>
      </c>
      <c r="J21" s="545">
        <v>864</v>
      </c>
      <c r="K21" s="545">
        <v>10395</v>
      </c>
      <c r="L21" s="545">
        <v>1139</v>
      </c>
      <c r="M21" s="545" t="s">
        <v>39</v>
      </c>
      <c r="N21" s="545">
        <v>587</v>
      </c>
      <c r="O21" s="545" t="s">
        <v>39</v>
      </c>
      <c r="P21" s="545">
        <v>410</v>
      </c>
      <c r="Q21" s="545">
        <v>75869</v>
      </c>
      <c r="R21" s="545">
        <v>34077</v>
      </c>
      <c r="S21" s="545">
        <v>41792</v>
      </c>
    </row>
    <row r="22" spans="1:19">
      <c r="A22" s="822" t="s">
        <v>339</v>
      </c>
      <c r="B22" s="541">
        <v>12572</v>
      </c>
      <c r="C22" s="541">
        <v>1562</v>
      </c>
      <c r="D22" s="541">
        <v>566</v>
      </c>
      <c r="E22" s="541" t="s">
        <v>39</v>
      </c>
      <c r="F22" s="541">
        <v>62</v>
      </c>
      <c r="G22" s="541" t="s">
        <v>39</v>
      </c>
      <c r="H22" s="541" t="s">
        <v>39</v>
      </c>
      <c r="I22" s="541">
        <v>349</v>
      </c>
      <c r="J22" s="541">
        <v>101</v>
      </c>
      <c r="K22" s="541">
        <v>446</v>
      </c>
      <c r="L22" s="541">
        <v>38</v>
      </c>
      <c r="M22" s="541" t="s">
        <v>39</v>
      </c>
      <c r="N22" s="541" t="s">
        <v>39</v>
      </c>
      <c r="O22" s="541" t="s">
        <v>39</v>
      </c>
      <c r="P22" s="541" t="s">
        <v>39</v>
      </c>
      <c r="Q22" s="541">
        <v>11010</v>
      </c>
      <c r="R22" s="541">
        <v>6836</v>
      </c>
      <c r="S22" s="541">
        <v>4174</v>
      </c>
    </row>
    <row r="23" spans="1:19">
      <c r="A23" s="566" t="s">
        <v>338</v>
      </c>
      <c r="B23" s="545">
        <v>274082</v>
      </c>
      <c r="C23" s="545">
        <v>256028</v>
      </c>
      <c r="D23" s="545">
        <v>252238</v>
      </c>
      <c r="E23" s="545">
        <v>1</v>
      </c>
      <c r="F23" s="545">
        <v>337</v>
      </c>
      <c r="G23" s="545">
        <v>29</v>
      </c>
      <c r="H23" s="545" t="s">
        <v>39</v>
      </c>
      <c r="I23" s="545">
        <v>261</v>
      </c>
      <c r="J23" s="545">
        <v>336</v>
      </c>
      <c r="K23" s="545">
        <v>1917</v>
      </c>
      <c r="L23" s="545">
        <v>200</v>
      </c>
      <c r="M23" s="545" t="s">
        <v>39</v>
      </c>
      <c r="N23" s="545">
        <v>587</v>
      </c>
      <c r="O23" s="545" t="s">
        <v>39</v>
      </c>
      <c r="P23" s="545">
        <v>122</v>
      </c>
      <c r="Q23" s="545">
        <v>18054</v>
      </c>
      <c r="R23" s="545">
        <v>4758</v>
      </c>
      <c r="S23" s="545">
        <v>13296</v>
      </c>
    </row>
    <row r="24" spans="1:19">
      <c r="A24" s="822" t="s">
        <v>323</v>
      </c>
      <c r="B24" s="541">
        <v>238920</v>
      </c>
      <c r="C24" s="541">
        <v>214253</v>
      </c>
      <c r="D24" s="541">
        <v>210850</v>
      </c>
      <c r="E24" s="541">
        <v>167</v>
      </c>
      <c r="F24" s="541">
        <v>81</v>
      </c>
      <c r="G24" s="541">
        <v>5</v>
      </c>
      <c r="H24" s="541" t="s">
        <v>39</v>
      </c>
      <c r="I24" s="541">
        <v>393</v>
      </c>
      <c r="J24" s="541">
        <v>346</v>
      </c>
      <c r="K24" s="541">
        <v>1770</v>
      </c>
      <c r="L24" s="541">
        <v>588</v>
      </c>
      <c r="M24" s="541" t="s">
        <v>39</v>
      </c>
      <c r="N24" s="541" t="s">
        <v>39</v>
      </c>
      <c r="O24" s="541" t="s">
        <v>39</v>
      </c>
      <c r="P24" s="541">
        <v>53</v>
      </c>
      <c r="Q24" s="541">
        <v>24667</v>
      </c>
      <c r="R24" s="541">
        <v>11050</v>
      </c>
      <c r="S24" s="541">
        <v>13617</v>
      </c>
    </row>
    <row r="25" spans="1:19">
      <c r="A25" s="566" t="s">
        <v>322</v>
      </c>
      <c r="B25" s="545">
        <v>30296</v>
      </c>
      <c r="C25" s="545">
        <v>20814</v>
      </c>
      <c r="D25" s="545">
        <v>5573</v>
      </c>
      <c r="E25" s="545">
        <v>9125</v>
      </c>
      <c r="F25" s="545">
        <v>392</v>
      </c>
      <c r="G25" s="545">
        <v>63</v>
      </c>
      <c r="H25" s="545" t="s">
        <v>39</v>
      </c>
      <c r="I25" s="545">
        <v>33</v>
      </c>
      <c r="J25" s="545">
        <v>61</v>
      </c>
      <c r="K25" s="545">
        <v>5295</v>
      </c>
      <c r="L25" s="545">
        <v>271</v>
      </c>
      <c r="M25" s="545" t="s">
        <v>39</v>
      </c>
      <c r="N25" s="545" t="s">
        <v>39</v>
      </c>
      <c r="O25" s="545" t="s">
        <v>39</v>
      </c>
      <c r="P25" s="545">
        <v>1</v>
      </c>
      <c r="Q25" s="545">
        <v>9482</v>
      </c>
      <c r="R25" s="545">
        <v>2234</v>
      </c>
      <c r="S25" s="545">
        <v>7248</v>
      </c>
    </row>
    <row r="26" spans="1:19">
      <c r="A26" s="822" t="s">
        <v>321</v>
      </c>
      <c r="B26" s="541">
        <v>101751</v>
      </c>
      <c r="C26" s="541">
        <v>91144</v>
      </c>
      <c r="D26" s="541">
        <v>89718</v>
      </c>
      <c r="E26" s="541">
        <v>2</v>
      </c>
      <c r="F26" s="541" t="s">
        <v>39</v>
      </c>
      <c r="G26" s="541">
        <v>2</v>
      </c>
      <c r="H26" s="541" t="s">
        <v>39</v>
      </c>
      <c r="I26" s="541">
        <v>357</v>
      </c>
      <c r="J26" s="541">
        <v>20</v>
      </c>
      <c r="K26" s="541">
        <v>771</v>
      </c>
      <c r="L26" s="541">
        <v>40</v>
      </c>
      <c r="M26" s="541" t="s">
        <v>39</v>
      </c>
      <c r="N26" s="541" t="s">
        <v>39</v>
      </c>
      <c r="O26" s="541" t="s">
        <v>39</v>
      </c>
      <c r="P26" s="541">
        <v>234</v>
      </c>
      <c r="Q26" s="541">
        <v>10607</v>
      </c>
      <c r="R26" s="541">
        <v>8123</v>
      </c>
      <c r="S26" s="541">
        <v>2484</v>
      </c>
    </row>
    <row r="27" spans="1:19">
      <c r="A27" s="566" t="s">
        <v>181</v>
      </c>
      <c r="B27" s="545">
        <v>2735</v>
      </c>
      <c r="C27" s="545">
        <v>686</v>
      </c>
      <c r="D27" s="545">
        <v>7</v>
      </c>
      <c r="E27" s="545">
        <v>11</v>
      </c>
      <c r="F27" s="545">
        <v>322</v>
      </c>
      <c r="G27" s="545" t="s">
        <v>39</v>
      </c>
      <c r="H27" s="545" t="s">
        <v>39</v>
      </c>
      <c r="I27" s="545">
        <v>148</v>
      </c>
      <c r="J27" s="545" t="s">
        <v>39</v>
      </c>
      <c r="K27" s="545">
        <v>196</v>
      </c>
      <c r="L27" s="545">
        <v>2</v>
      </c>
      <c r="M27" s="545" t="s">
        <v>39</v>
      </c>
      <c r="N27" s="545" t="s">
        <v>39</v>
      </c>
      <c r="O27" s="545" t="s">
        <v>39</v>
      </c>
      <c r="P27" s="545" t="s">
        <v>39</v>
      </c>
      <c r="Q27" s="545">
        <v>2049</v>
      </c>
      <c r="R27" s="545">
        <v>1076</v>
      </c>
      <c r="S27" s="545">
        <v>973</v>
      </c>
    </row>
    <row r="28" spans="1:19">
      <c r="A28" s="822" t="s">
        <v>1092</v>
      </c>
      <c r="B28" s="541" t="s">
        <v>39</v>
      </c>
      <c r="C28" s="541" t="s">
        <v>39</v>
      </c>
      <c r="D28" s="541" t="s">
        <v>39</v>
      </c>
      <c r="E28" s="541" t="s">
        <v>39</v>
      </c>
      <c r="F28" s="541" t="s">
        <v>39</v>
      </c>
      <c r="G28" s="541" t="s">
        <v>39</v>
      </c>
      <c r="H28" s="541" t="s">
        <v>39</v>
      </c>
      <c r="I28" s="541" t="s">
        <v>39</v>
      </c>
      <c r="J28" s="541" t="s">
        <v>39</v>
      </c>
      <c r="K28" s="541" t="s">
        <v>39</v>
      </c>
      <c r="L28" s="541" t="s">
        <v>39</v>
      </c>
      <c r="M28" s="541" t="s">
        <v>39</v>
      </c>
      <c r="N28" s="541" t="s">
        <v>39</v>
      </c>
      <c r="O28" s="541" t="s">
        <v>39</v>
      </c>
      <c r="P28" s="541" t="s">
        <v>39</v>
      </c>
      <c r="Q28" s="541" t="s">
        <v>39</v>
      </c>
      <c r="R28" s="541" t="s">
        <v>39</v>
      </c>
      <c r="S28" s="541" t="s">
        <v>39</v>
      </c>
    </row>
    <row r="29" spans="1:19">
      <c r="A29" s="831"/>
      <c r="B29" s="620"/>
      <c r="C29" s="620"/>
      <c r="D29" s="620"/>
      <c r="E29" s="620"/>
      <c r="F29" s="620"/>
      <c r="G29" s="620"/>
      <c r="H29" s="620"/>
      <c r="I29" s="620"/>
      <c r="J29" s="620"/>
      <c r="K29" s="620"/>
      <c r="L29" s="620"/>
      <c r="M29" s="620"/>
      <c r="N29" s="620"/>
      <c r="O29" s="620"/>
      <c r="P29" s="620"/>
      <c r="Q29" s="620"/>
      <c r="R29" s="620"/>
      <c r="S29" s="620"/>
    </row>
    <row r="30" spans="1:19" ht="103.5" customHeight="1">
      <c r="A30" s="1185" t="s">
        <v>1093</v>
      </c>
      <c r="B30" s="1186"/>
      <c r="C30" s="1186"/>
      <c r="D30" s="1186"/>
      <c r="E30" s="1186"/>
      <c r="F30" s="1186"/>
      <c r="G30" s="1186"/>
      <c r="H30" s="1186"/>
      <c r="I30" s="1186"/>
      <c r="J30" s="1186"/>
      <c r="K30" s="1186"/>
      <c r="L30" s="1186"/>
      <c r="M30" s="1186"/>
      <c r="N30" s="1186"/>
      <c r="O30" s="1186"/>
      <c r="P30" s="1186"/>
      <c r="Q30" s="1186"/>
      <c r="R30" s="1186"/>
      <c r="S30" s="1186"/>
    </row>
  </sheetData>
  <mergeCells count="6">
    <mergeCell ref="A30:S30"/>
    <mergeCell ref="A1:S1"/>
    <mergeCell ref="A3:A4"/>
    <mergeCell ref="B3:B4"/>
    <mergeCell ref="C3:P3"/>
    <mergeCell ref="Q3:S3"/>
  </mergeCells>
  <hyperlinks>
    <hyperlink ref="T1" location="INDICE!A32" display="INDICE"/>
  </hyperlinks>
  <printOptions horizontalCentered="1"/>
  <pageMargins left="0.51181102362204722" right="0.51181102362204722" top="1.1023622047244095" bottom="0.51181102362204722" header="0.11811023622047245" footer="0.23622047244094491"/>
  <pageSetup paperSize="9" scale="59" firstPageNumber="98" orientation="landscape" useFirstPageNumber="1" r:id="rId1"/>
  <headerFooter scaleWithDoc="0">
    <oddHeader>&amp;C&amp;G</oddHeader>
    <oddFooter>&amp;C&amp;12 &amp;P</oddFooter>
  </headerFooter>
  <legacyDrawingHF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3"/>
  <dimension ref="A1:X39"/>
  <sheetViews>
    <sheetView showGridLines="0" zoomScale="90" zoomScaleNormal="90" zoomScalePageLayoutView="80" workbookViewId="0">
      <selection activeCell="B1" sqref="B1:Q1"/>
    </sheetView>
  </sheetViews>
  <sheetFormatPr baseColWidth="10" defaultColWidth="9.140625" defaultRowHeight="12.75"/>
  <cols>
    <col min="1" max="1" width="26.28515625" style="586" customWidth="1"/>
    <col min="2" max="5" width="10.5703125" style="586" customWidth="1"/>
    <col min="6" max="6" width="11.42578125" style="586" customWidth="1"/>
    <col min="7" max="7" width="11.28515625" style="586" customWidth="1"/>
    <col min="8" max="8" width="12.42578125" style="586" customWidth="1"/>
    <col min="9" max="9" width="10.5703125" style="586" customWidth="1"/>
    <col min="10" max="11" width="11.5703125" style="586" customWidth="1"/>
    <col min="12" max="12" width="12.140625" style="586" customWidth="1"/>
    <col min="13" max="18" width="11.5703125" style="586" customWidth="1"/>
    <col min="19" max="19" width="16.28515625" style="586" customWidth="1"/>
    <col min="20" max="20" width="12.7109375" style="586" customWidth="1"/>
    <col min="21" max="21" width="14.85546875" style="586" customWidth="1"/>
    <col min="22" max="22" width="12.140625" style="586" customWidth="1"/>
    <col min="23" max="23" width="11.5703125" style="586" customWidth="1"/>
    <col min="24" max="16384" width="9.140625" style="586"/>
  </cols>
  <sheetData>
    <row r="1" spans="1:24" ht="46.5" customHeight="1">
      <c r="A1" s="1110" t="s">
        <v>1367</v>
      </c>
      <c r="B1" s="1110"/>
      <c r="C1" s="1110"/>
      <c r="D1" s="1110"/>
      <c r="E1" s="1110"/>
      <c r="F1" s="1110"/>
      <c r="G1" s="1110"/>
      <c r="H1" s="1110"/>
      <c r="I1" s="1110"/>
      <c r="J1" s="1110"/>
      <c r="K1" s="1110"/>
      <c r="L1" s="1110"/>
      <c r="M1" s="1110"/>
      <c r="N1" s="1110"/>
      <c r="O1" s="1110"/>
      <c r="P1" s="1110"/>
      <c r="Q1" s="1110"/>
      <c r="R1" s="1110"/>
      <c r="S1" s="1110"/>
      <c r="T1" s="1110"/>
      <c r="U1" s="1110"/>
      <c r="V1" s="1110"/>
      <c r="W1" s="1110"/>
      <c r="X1" s="240" t="s">
        <v>555</v>
      </c>
    </row>
    <row r="2" spans="1:24" s="580" customFormat="1">
      <c r="A2" s="591"/>
      <c r="B2" s="658"/>
      <c r="C2" s="658"/>
      <c r="D2" s="658"/>
      <c r="E2" s="658"/>
      <c r="F2" s="658"/>
      <c r="G2" s="658"/>
      <c r="H2" s="658"/>
      <c r="I2" s="658"/>
      <c r="J2" s="658"/>
      <c r="K2" s="658"/>
      <c r="L2" s="658"/>
      <c r="M2" s="658"/>
      <c r="N2" s="658"/>
      <c r="O2" s="658"/>
      <c r="P2" s="658"/>
      <c r="Q2" s="658"/>
      <c r="R2" s="658"/>
    </row>
    <row r="3" spans="1:24" s="597" customFormat="1" ht="13.5" customHeight="1">
      <c r="A3" s="1124" t="s">
        <v>310</v>
      </c>
      <c r="B3" s="1124" t="s">
        <v>246</v>
      </c>
      <c r="C3" s="1124" t="s">
        <v>569</v>
      </c>
      <c r="D3" s="1124"/>
      <c r="E3" s="1124"/>
      <c r="F3" s="1124"/>
      <c r="G3" s="1124"/>
      <c r="H3" s="1124"/>
      <c r="I3" s="1124"/>
      <c r="J3" s="1124"/>
      <c r="K3" s="1124"/>
      <c r="L3" s="1124"/>
      <c r="M3" s="1172" t="s">
        <v>570</v>
      </c>
      <c r="N3" s="1173"/>
      <c r="O3" s="1173"/>
      <c r="P3" s="1173"/>
      <c r="Q3" s="1173"/>
      <c r="R3" s="1173"/>
      <c r="S3" s="1173"/>
      <c r="T3" s="1173"/>
      <c r="U3" s="1173"/>
      <c r="V3" s="1173"/>
      <c r="W3" s="1173"/>
    </row>
    <row r="4" spans="1:24" s="597" customFormat="1">
      <c r="A4" s="1124"/>
      <c r="B4" s="1115"/>
      <c r="C4" s="1124"/>
      <c r="D4" s="1124"/>
      <c r="E4" s="1124"/>
      <c r="F4" s="1124"/>
      <c r="G4" s="1124"/>
      <c r="H4" s="1124"/>
      <c r="I4" s="1124"/>
      <c r="J4" s="1124"/>
      <c r="K4" s="1124"/>
      <c r="L4" s="1124"/>
      <c r="M4" s="1128"/>
      <c r="N4" s="1129"/>
      <c r="O4" s="1129"/>
      <c r="P4" s="1129"/>
      <c r="Q4" s="1129"/>
      <c r="R4" s="1129"/>
      <c r="S4" s="1129"/>
      <c r="T4" s="1129"/>
      <c r="U4" s="1129"/>
      <c r="V4" s="1129"/>
      <c r="W4" s="1129"/>
    </row>
    <row r="5" spans="1:24" s="597" customFormat="1" ht="51">
      <c r="A5" s="1126"/>
      <c r="B5" s="1114"/>
      <c r="C5" s="826" t="s">
        <v>190</v>
      </c>
      <c r="D5" s="826" t="s">
        <v>568</v>
      </c>
      <c r="E5" s="826" t="s">
        <v>708</v>
      </c>
      <c r="F5" s="826" t="s">
        <v>709</v>
      </c>
      <c r="G5" s="826" t="s">
        <v>710</v>
      </c>
      <c r="H5" s="826" t="s">
        <v>711</v>
      </c>
      <c r="I5" s="826" t="s">
        <v>1062</v>
      </c>
      <c r="J5" s="826" t="s">
        <v>713</v>
      </c>
      <c r="K5" s="826" t="s">
        <v>1060</v>
      </c>
      <c r="L5" s="826" t="s">
        <v>715</v>
      </c>
      <c r="M5" s="826" t="s">
        <v>277</v>
      </c>
      <c r="N5" s="826" t="s">
        <v>608</v>
      </c>
      <c r="O5" s="826" t="s">
        <v>609</v>
      </c>
      <c r="P5" s="826" t="s">
        <v>610</v>
      </c>
      <c r="Q5" s="826" t="s">
        <v>968</v>
      </c>
      <c r="R5" s="826" t="s">
        <v>969</v>
      </c>
      <c r="S5" s="826" t="s">
        <v>1063</v>
      </c>
      <c r="T5" s="826" t="s">
        <v>718</v>
      </c>
      <c r="U5" s="826" t="s">
        <v>719</v>
      </c>
      <c r="V5" s="826" t="s">
        <v>720</v>
      </c>
      <c r="W5" s="826" t="s">
        <v>106</v>
      </c>
    </row>
    <row r="6" spans="1:24" ht="17.25" customHeight="1">
      <c r="A6" s="562" t="s">
        <v>11</v>
      </c>
      <c r="B6" s="545">
        <v>7656603</v>
      </c>
      <c r="C6" s="545">
        <v>1657318</v>
      </c>
      <c r="D6" s="545">
        <v>332273</v>
      </c>
      <c r="E6" s="545">
        <v>324375</v>
      </c>
      <c r="F6" s="545">
        <v>135980</v>
      </c>
      <c r="G6" s="545">
        <v>50161</v>
      </c>
      <c r="H6" s="545">
        <v>18222</v>
      </c>
      <c r="I6" s="545">
        <v>771173</v>
      </c>
      <c r="J6" s="545">
        <v>22466</v>
      </c>
      <c r="K6" s="545">
        <v>1839</v>
      </c>
      <c r="L6" s="545">
        <v>829</v>
      </c>
      <c r="M6" s="545">
        <v>5999285</v>
      </c>
      <c r="N6" s="545">
        <v>2162688</v>
      </c>
      <c r="O6" s="545">
        <v>3050817</v>
      </c>
      <c r="P6" s="545">
        <v>301220</v>
      </c>
      <c r="Q6" s="545">
        <v>228290</v>
      </c>
      <c r="R6" s="545">
        <v>1077</v>
      </c>
      <c r="S6" s="545" t="s">
        <v>39</v>
      </c>
      <c r="T6" s="545">
        <v>12979</v>
      </c>
      <c r="U6" s="545">
        <v>33920</v>
      </c>
      <c r="V6" s="545">
        <v>2118</v>
      </c>
      <c r="W6" s="545">
        <v>206176</v>
      </c>
    </row>
    <row r="7" spans="1:24" ht="16.5" customHeight="1">
      <c r="A7" s="569" t="s">
        <v>114</v>
      </c>
      <c r="B7" s="541">
        <v>3741485</v>
      </c>
      <c r="C7" s="541">
        <v>790923</v>
      </c>
      <c r="D7" s="541">
        <v>130274</v>
      </c>
      <c r="E7" s="541">
        <v>180169</v>
      </c>
      <c r="F7" s="541">
        <v>36162</v>
      </c>
      <c r="G7" s="541">
        <v>43004</v>
      </c>
      <c r="H7" s="541">
        <v>18222</v>
      </c>
      <c r="I7" s="541">
        <v>368548</v>
      </c>
      <c r="J7" s="541">
        <v>14504</v>
      </c>
      <c r="K7" s="541" t="s">
        <v>39</v>
      </c>
      <c r="L7" s="541">
        <v>40</v>
      </c>
      <c r="M7" s="541">
        <v>2950562</v>
      </c>
      <c r="N7" s="541">
        <v>1107704</v>
      </c>
      <c r="O7" s="541">
        <v>1540008</v>
      </c>
      <c r="P7" s="541">
        <v>156409</v>
      </c>
      <c r="Q7" s="541">
        <v>87521</v>
      </c>
      <c r="R7" s="541">
        <v>499</v>
      </c>
      <c r="S7" s="541" t="s">
        <v>39</v>
      </c>
      <c r="T7" s="541">
        <v>12577</v>
      </c>
      <c r="U7" s="541" t="s">
        <v>39</v>
      </c>
      <c r="V7" s="541">
        <v>2118</v>
      </c>
      <c r="W7" s="541">
        <v>43726</v>
      </c>
    </row>
    <row r="8" spans="1:24" ht="15" customHeight="1">
      <c r="A8" s="832" t="s">
        <v>13</v>
      </c>
      <c r="B8" s="545">
        <v>588872</v>
      </c>
      <c r="C8" s="545">
        <v>114392</v>
      </c>
      <c r="D8" s="545">
        <v>29479</v>
      </c>
      <c r="E8" s="545">
        <v>27598</v>
      </c>
      <c r="F8" s="545" t="s">
        <v>39</v>
      </c>
      <c r="G8" s="545" t="s">
        <v>39</v>
      </c>
      <c r="H8" s="545" t="s">
        <v>39</v>
      </c>
      <c r="I8" s="545">
        <v>57315</v>
      </c>
      <c r="J8" s="545" t="s">
        <v>39</v>
      </c>
      <c r="K8" s="545" t="s">
        <v>39</v>
      </c>
      <c r="L8" s="545" t="s">
        <v>39</v>
      </c>
      <c r="M8" s="545">
        <v>474480</v>
      </c>
      <c r="N8" s="545">
        <v>151887</v>
      </c>
      <c r="O8" s="545">
        <v>250089</v>
      </c>
      <c r="P8" s="545">
        <v>12588</v>
      </c>
      <c r="Q8" s="545">
        <v>29052</v>
      </c>
      <c r="R8" s="545">
        <v>5</v>
      </c>
      <c r="S8" s="545" t="s">
        <v>39</v>
      </c>
      <c r="T8" s="545" t="s">
        <v>39</v>
      </c>
      <c r="U8" s="545" t="s">
        <v>39</v>
      </c>
      <c r="V8" s="545">
        <v>2118</v>
      </c>
      <c r="W8" s="545">
        <v>28741</v>
      </c>
    </row>
    <row r="9" spans="1:24" ht="14.25" customHeight="1">
      <c r="A9" s="598" t="s">
        <v>14</v>
      </c>
      <c r="B9" s="541">
        <v>162728</v>
      </c>
      <c r="C9" s="541">
        <v>15235</v>
      </c>
      <c r="D9" s="541">
        <v>10886</v>
      </c>
      <c r="E9" s="541">
        <v>3039</v>
      </c>
      <c r="F9" s="541" t="s">
        <v>39</v>
      </c>
      <c r="G9" s="541" t="s">
        <v>39</v>
      </c>
      <c r="H9" s="541" t="s">
        <v>39</v>
      </c>
      <c r="I9" s="541">
        <v>1310</v>
      </c>
      <c r="J9" s="541" t="s">
        <v>39</v>
      </c>
      <c r="K9" s="541" t="s">
        <v>39</v>
      </c>
      <c r="L9" s="541" t="s">
        <v>39</v>
      </c>
      <c r="M9" s="541">
        <v>147493</v>
      </c>
      <c r="N9" s="541">
        <v>57379</v>
      </c>
      <c r="O9" s="541">
        <v>79478</v>
      </c>
      <c r="P9" s="541">
        <v>7737</v>
      </c>
      <c r="Q9" s="541" t="s">
        <v>39</v>
      </c>
      <c r="R9" s="541" t="s">
        <v>39</v>
      </c>
      <c r="S9" s="541" t="s">
        <v>39</v>
      </c>
      <c r="T9" s="541" t="s">
        <v>39</v>
      </c>
      <c r="U9" s="541" t="s">
        <v>39</v>
      </c>
      <c r="V9" s="541" t="s">
        <v>39</v>
      </c>
      <c r="W9" s="541">
        <v>2899</v>
      </c>
    </row>
    <row r="10" spans="1:24" ht="15" customHeight="1">
      <c r="A10" s="832" t="s">
        <v>15</v>
      </c>
      <c r="B10" s="545">
        <v>177420</v>
      </c>
      <c r="C10" s="545">
        <v>8228</v>
      </c>
      <c r="D10" s="545">
        <v>5720</v>
      </c>
      <c r="E10" s="545">
        <v>1396</v>
      </c>
      <c r="F10" s="545" t="s">
        <v>39</v>
      </c>
      <c r="G10" s="545" t="s">
        <v>39</v>
      </c>
      <c r="H10" s="545" t="s">
        <v>39</v>
      </c>
      <c r="I10" s="545">
        <v>1112</v>
      </c>
      <c r="J10" s="545" t="s">
        <v>39</v>
      </c>
      <c r="K10" s="545" t="s">
        <v>39</v>
      </c>
      <c r="L10" s="545" t="s">
        <v>39</v>
      </c>
      <c r="M10" s="545">
        <v>169192</v>
      </c>
      <c r="N10" s="545">
        <v>79703</v>
      </c>
      <c r="O10" s="545">
        <v>60983</v>
      </c>
      <c r="P10" s="545">
        <v>24111</v>
      </c>
      <c r="Q10" s="545">
        <v>3543</v>
      </c>
      <c r="R10" s="545" t="s">
        <v>39</v>
      </c>
      <c r="S10" s="545" t="s">
        <v>39</v>
      </c>
      <c r="T10" s="545" t="s">
        <v>39</v>
      </c>
      <c r="U10" s="545" t="s">
        <v>39</v>
      </c>
      <c r="V10" s="545" t="s">
        <v>39</v>
      </c>
      <c r="W10" s="545">
        <v>852</v>
      </c>
    </row>
    <row r="11" spans="1:24" ht="15.75" customHeight="1">
      <c r="A11" s="598" t="s">
        <v>16</v>
      </c>
      <c r="B11" s="541">
        <v>70464</v>
      </c>
      <c r="C11" s="541">
        <v>9781</v>
      </c>
      <c r="D11" s="541">
        <v>421</v>
      </c>
      <c r="E11" s="541">
        <v>1345</v>
      </c>
      <c r="F11" s="541" t="s">
        <v>39</v>
      </c>
      <c r="G11" s="541" t="s">
        <v>39</v>
      </c>
      <c r="H11" s="541" t="s">
        <v>39</v>
      </c>
      <c r="I11" s="541">
        <v>8015</v>
      </c>
      <c r="J11" s="541" t="s">
        <v>39</v>
      </c>
      <c r="K11" s="541" t="s">
        <v>39</v>
      </c>
      <c r="L11" s="541" t="s">
        <v>39</v>
      </c>
      <c r="M11" s="541">
        <v>60683</v>
      </c>
      <c r="N11" s="541">
        <v>22025</v>
      </c>
      <c r="O11" s="541">
        <v>32308</v>
      </c>
      <c r="P11" s="541">
        <v>3722</v>
      </c>
      <c r="Q11" s="541">
        <v>580</v>
      </c>
      <c r="R11" s="541" t="s">
        <v>39</v>
      </c>
      <c r="S11" s="541" t="s">
        <v>39</v>
      </c>
      <c r="T11" s="541" t="s">
        <v>39</v>
      </c>
      <c r="U11" s="541" t="s">
        <v>39</v>
      </c>
      <c r="V11" s="541" t="s">
        <v>39</v>
      </c>
      <c r="W11" s="541">
        <v>2048</v>
      </c>
    </row>
    <row r="12" spans="1:24" ht="15.75" customHeight="1">
      <c r="A12" s="832" t="s">
        <v>17</v>
      </c>
      <c r="B12" s="545">
        <v>179752</v>
      </c>
      <c r="C12" s="545">
        <v>26396</v>
      </c>
      <c r="D12" s="545">
        <v>15731</v>
      </c>
      <c r="E12" s="545">
        <v>2852</v>
      </c>
      <c r="F12" s="545" t="s">
        <v>39</v>
      </c>
      <c r="G12" s="545" t="s">
        <v>39</v>
      </c>
      <c r="H12" s="545" t="s">
        <v>39</v>
      </c>
      <c r="I12" s="545">
        <v>7813</v>
      </c>
      <c r="J12" s="545" t="s">
        <v>39</v>
      </c>
      <c r="K12" s="545" t="s">
        <v>39</v>
      </c>
      <c r="L12" s="545" t="s">
        <v>39</v>
      </c>
      <c r="M12" s="545">
        <v>153356</v>
      </c>
      <c r="N12" s="545">
        <v>46650</v>
      </c>
      <c r="O12" s="545">
        <v>87459</v>
      </c>
      <c r="P12" s="545">
        <v>10256</v>
      </c>
      <c r="Q12" s="545">
        <v>8991</v>
      </c>
      <c r="R12" s="545" t="s">
        <v>39</v>
      </c>
      <c r="S12" s="545" t="s">
        <v>39</v>
      </c>
      <c r="T12" s="545" t="s">
        <v>39</v>
      </c>
      <c r="U12" s="545" t="s">
        <v>39</v>
      </c>
      <c r="V12" s="545" t="s">
        <v>39</v>
      </c>
      <c r="W12" s="545" t="s">
        <v>39</v>
      </c>
    </row>
    <row r="13" spans="1:24" ht="15" customHeight="1">
      <c r="A13" s="598" t="s">
        <v>18</v>
      </c>
      <c r="B13" s="541">
        <v>280455</v>
      </c>
      <c r="C13" s="541">
        <v>16222</v>
      </c>
      <c r="D13" s="541">
        <v>6847</v>
      </c>
      <c r="E13" s="541">
        <v>6468</v>
      </c>
      <c r="F13" s="541">
        <v>2291</v>
      </c>
      <c r="G13" s="541" t="s">
        <v>39</v>
      </c>
      <c r="H13" s="541" t="s">
        <v>39</v>
      </c>
      <c r="I13" s="541">
        <v>616</v>
      </c>
      <c r="J13" s="541" t="s">
        <v>39</v>
      </c>
      <c r="K13" s="541" t="s">
        <v>39</v>
      </c>
      <c r="L13" s="541" t="s">
        <v>39</v>
      </c>
      <c r="M13" s="541">
        <v>264233</v>
      </c>
      <c r="N13" s="541">
        <v>51276</v>
      </c>
      <c r="O13" s="541">
        <v>166918</v>
      </c>
      <c r="P13" s="541">
        <v>37962</v>
      </c>
      <c r="Q13" s="541">
        <v>8077</v>
      </c>
      <c r="R13" s="541" t="s">
        <v>39</v>
      </c>
      <c r="S13" s="541" t="s">
        <v>39</v>
      </c>
      <c r="T13" s="541" t="s">
        <v>39</v>
      </c>
      <c r="U13" s="541" t="s">
        <v>39</v>
      </c>
      <c r="V13" s="541" t="s">
        <v>39</v>
      </c>
      <c r="W13" s="541" t="s">
        <v>39</v>
      </c>
    </row>
    <row r="14" spans="1:24" ht="15.75" customHeight="1">
      <c r="A14" s="832" t="s">
        <v>19</v>
      </c>
      <c r="B14" s="545">
        <v>204115</v>
      </c>
      <c r="C14" s="545">
        <v>14426</v>
      </c>
      <c r="D14" s="545">
        <v>4270</v>
      </c>
      <c r="E14" s="545">
        <v>4834</v>
      </c>
      <c r="F14" s="545" t="s">
        <v>39</v>
      </c>
      <c r="G14" s="545" t="s">
        <v>39</v>
      </c>
      <c r="H14" s="545" t="s">
        <v>39</v>
      </c>
      <c r="I14" s="545">
        <v>5322</v>
      </c>
      <c r="J14" s="545" t="s">
        <v>39</v>
      </c>
      <c r="K14" s="545" t="s">
        <v>39</v>
      </c>
      <c r="L14" s="545" t="s">
        <v>39</v>
      </c>
      <c r="M14" s="545">
        <v>189689</v>
      </c>
      <c r="N14" s="545">
        <v>40170</v>
      </c>
      <c r="O14" s="545">
        <v>137994</v>
      </c>
      <c r="P14" s="545">
        <v>6372</v>
      </c>
      <c r="Q14" s="545">
        <v>2617</v>
      </c>
      <c r="R14" s="545" t="s">
        <v>39</v>
      </c>
      <c r="S14" s="545" t="s">
        <v>39</v>
      </c>
      <c r="T14" s="545" t="s">
        <v>39</v>
      </c>
      <c r="U14" s="545" t="s">
        <v>39</v>
      </c>
      <c r="V14" s="545" t="s">
        <v>39</v>
      </c>
      <c r="W14" s="545">
        <v>2536</v>
      </c>
    </row>
    <row r="15" spans="1:24" ht="15" customHeight="1">
      <c r="A15" s="598" t="s">
        <v>20</v>
      </c>
      <c r="B15" s="541">
        <v>345583</v>
      </c>
      <c r="C15" s="541">
        <v>78055</v>
      </c>
      <c r="D15" s="541">
        <v>26246</v>
      </c>
      <c r="E15" s="541">
        <v>5198</v>
      </c>
      <c r="F15" s="541" t="s">
        <v>39</v>
      </c>
      <c r="G15" s="541">
        <v>23125</v>
      </c>
      <c r="H15" s="541" t="s">
        <v>39</v>
      </c>
      <c r="I15" s="541">
        <v>22195</v>
      </c>
      <c r="J15" s="541">
        <v>1291</v>
      </c>
      <c r="K15" s="541" t="s">
        <v>39</v>
      </c>
      <c r="L15" s="541" t="s">
        <v>39</v>
      </c>
      <c r="M15" s="541">
        <v>267528</v>
      </c>
      <c r="N15" s="541">
        <v>75229</v>
      </c>
      <c r="O15" s="541">
        <v>141996</v>
      </c>
      <c r="P15" s="541">
        <v>31295</v>
      </c>
      <c r="Q15" s="541">
        <v>17138</v>
      </c>
      <c r="R15" s="541">
        <v>233</v>
      </c>
      <c r="S15" s="541" t="s">
        <v>39</v>
      </c>
      <c r="T15" s="541" t="s">
        <v>39</v>
      </c>
      <c r="U15" s="541" t="s">
        <v>39</v>
      </c>
      <c r="V15" s="541" t="s">
        <v>39</v>
      </c>
      <c r="W15" s="541">
        <v>1637</v>
      </c>
    </row>
    <row r="16" spans="1:24" ht="15.75" customHeight="1">
      <c r="A16" s="832" t="s">
        <v>21</v>
      </c>
      <c r="B16" s="545">
        <v>1191176</v>
      </c>
      <c r="C16" s="545">
        <v>339438</v>
      </c>
      <c r="D16" s="545">
        <v>14083</v>
      </c>
      <c r="E16" s="545">
        <v>102577</v>
      </c>
      <c r="F16" s="545">
        <v>33871</v>
      </c>
      <c r="G16" s="545">
        <v>3134</v>
      </c>
      <c r="H16" s="545">
        <v>18222</v>
      </c>
      <c r="I16" s="545">
        <v>160207</v>
      </c>
      <c r="J16" s="545">
        <v>7344</v>
      </c>
      <c r="K16" s="545" t="s">
        <v>39</v>
      </c>
      <c r="L16" s="545" t="s">
        <v>39</v>
      </c>
      <c r="M16" s="545">
        <v>851738</v>
      </c>
      <c r="N16" s="545">
        <v>450435</v>
      </c>
      <c r="O16" s="545">
        <v>390754</v>
      </c>
      <c r="P16" s="545">
        <v>3071</v>
      </c>
      <c r="Q16" s="545">
        <v>3109</v>
      </c>
      <c r="R16" s="545">
        <v>146</v>
      </c>
      <c r="S16" s="545" t="s">
        <v>39</v>
      </c>
      <c r="T16" s="545" t="s">
        <v>39</v>
      </c>
      <c r="U16" s="545" t="s">
        <v>39</v>
      </c>
      <c r="V16" s="545" t="s">
        <v>39</v>
      </c>
      <c r="W16" s="545">
        <v>4223</v>
      </c>
    </row>
    <row r="17" spans="1:23">
      <c r="A17" s="598" t="s">
        <v>22</v>
      </c>
      <c r="B17" s="541">
        <v>281114</v>
      </c>
      <c r="C17" s="541">
        <v>85831</v>
      </c>
      <c r="D17" s="541">
        <v>16591</v>
      </c>
      <c r="E17" s="541">
        <v>17202</v>
      </c>
      <c r="F17" s="541" t="s">
        <v>39</v>
      </c>
      <c r="G17" s="541">
        <v>16745</v>
      </c>
      <c r="H17" s="541" t="s">
        <v>39</v>
      </c>
      <c r="I17" s="541">
        <v>35210</v>
      </c>
      <c r="J17" s="541">
        <v>83</v>
      </c>
      <c r="K17" s="541" t="s">
        <v>39</v>
      </c>
      <c r="L17" s="541" t="s">
        <v>39</v>
      </c>
      <c r="M17" s="541">
        <v>195283</v>
      </c>
      <c r="N17" s="541">
        <v>77841</v>
      </c>
      <c r="O17" s="541">
        <v>86355</v>
      </c>
      <c r="P17" s="541">
        <v>16263</v>
      </c>
      <c r="Q17" s="541">
        <v>13919</v>
      </c>
      <c r="R17" s="541">
        <v>115</v>
      </c>
      <c r="S17" s="541" t="s">
        <v>39</v>
      </c>
      <c r="T17" s="541" t="s">
        <v>39</v>
      </c>
      <c r="U17" s="541" t="s">
        <v>39</v>
      </c>
      <c r="V17" s="541" t="s">
        <v>39</v>
      </c>
      <c r="W17" s="541">
        <v>790</v>
      </c>
    </row>
    <row r="18" spans="1:23" ht="17.25" customHeight="1">
      <c r="A18" s="832" t="s">
        <v>23</v>
      </c>
      <c r="B18" s="545">
        <v>259806</v>
      </c>
      <c r="C18" s="545">
        <v>82919</v>
      </c>
      <c r="D18" s="545" t="s">
        <v>39</v>
      </c>
      <c r="E18" s="545">
        <v>7660</v>
      </c>
      <c r="F18" s="545" t="s">
        <v>39</v>
      </c>
      <c r="G18" s="545" t="s">
        <v>39</v>
      </c>
      <c r="H18" s="545" t="s">
        <v>39</v>
      </c>
      <c r="I18" s="545">
        <v>69433</v>
      </c>
      <c r="J18" s="545">
        <v>5786</v>
      </c>
      <c r="K18" s="545" t="s">
        <v>39</v>
      </c>
      <c r="L18" s="545">
        <v>40</v>
      </c>
      <c r="M18" s="545">
        <v>176887</v>
      </c>
      <c r="N18" s="545">
        <v>55109</v>
      </c>
      <c r="O18" s="545">
        <v>105674</v>
      </c>
      <c r="P18" s="545">
        <v>3032</v>
      </c>
      <c r="Q18" s="545">
        <v>495</v>
      </c>
      <c r="R18" s="545" t="s">
        <v>39</v>
      </c>
      <c r="S18" s="545" t="s">
        <v>39</v>
      </c>
      <c r="T18" s="545">
        <v>12577</v>
      </c>
      <c r="U18" s="545" t="s">
        <v>39</v>
      </c>
      <c r="V18" s="545" t="s">
        <v>39</v>
      </c>
      <c r="W18" s="545" t="s">
        <v>39</v>
      </c>
    </row>
    <row r="19" spans="1:23" ht="15" customHeight="1">
      <c r="A19" s="569" t="s">
        <v>113</v>
      </c>
      <c r="B19" s="541">
        <v>3329886</v>
      </c>
      <c r="C19" s="541">
        <v>796869</v>
      </c>
      <c r="D19" s="541">
        <v>176863</v>
      </c>
      <c r="E19" s="541">
        <v>117428</v>
      </c>
      <c r="F19" s="541">
        <v>99818</v>
      </c>
      <c r="G19" s="541">
        <v>7157</v>
      </c>
      <c r="H19" s="541" t="s">
        <v>39</v>
      </c>
      <c r="I19" s="541">
        <v>385164</v>
      </c>
      <c r="J19" s="541">
        <v>7811</v>
      </c>
      <c r="K19" s="541">
        <v>1839</v>
      </c>
      <c r="L19" s="541">
        <v>789</v>
      </c>
      <c r="M19" s="541">
        <v>2533017</v>
      </c>
      <c r="N19" s="541">
        <v>939461</v>
      </c>
      <c r="O19" s="541">
        <v>1193076</v>
      </c>
      <c r="P19" s="541">
        <v>67541</v>
      </c>
      <c r="Q19" s="541">
        <v>137772</v>
      </c>
      <c r="R19" s="541">
        <v>578</v>
      </c>
      <c r="S19" s="541" t="s">
        <v>39</v>
      </c>
      <c r="T19" s="541">
        <v>402</v>
      </c>
      <c r="U19" s="541">
        <v>33920</v>
      </c>
      <c r="V19" s="541" t="s">
        <v>39</v>
      </c>
      <c r="W19" s="541">
        <v>160267</v>
      </c>
    </row>
    <row r="20" spans="1:23" ht="15" customHeight="1">
      <c r="A20" s="832" t="s">
        <v>25</v>
      </c>
      <c r="B20" s="545">
        <v>271790</v>
      </c>
      <c r="C20" s="545">
        <v>76526</v>
      </c>
      <c r="D20" s="545">
        <v>13743</v>
      </c>
      <c r="E20" s="545">
        <v>29159</v>
      </c>
      <c r="F20" s="545">
        <v>10374</v>
      </c>
      <c r="G20" s="545" t="s">
        <v>39</v>
      </c>
      <c r="H20" s="545" t="s">
        <v>39</v>
      </c>
      <c r="I20" s="545">
        <v>19396</v>
      </c>
      <c r="J20" s="545">
        <v>3854</v>
      </c>
      <c r="K20" s="545" t="s">
        <v>39</v>
      </c>
      <c r="L20" s="545" t="s">
        <v>39</v>
      </c>
      <c r="M20" s="545">
        <v>195264</v>
      </c>
      <c r="N20" s="545">
        <v>56044</v>
      </c>
      <c r="O20" s="545">
        <v>128437</v>
      </c>
      <c r="P20" s="545">
        <v>6882</v>
      </c>
      <c r="Q20" s="545" t="s">
        <v>39</v>
      </c>
      <c r="R20" s="545" t="s">
        <v>39</v>
      </c>
      <c r="S20" s="545" t="s">
        <v>39</v>
      </c>
      <c r="T20" s="545" t="s">
        <v>39</v>
      </c>
      <c r="U20" s="545" t="s">
        <v>39</v>
      </c>
      <c r="V20" s="545" t="s">
        <v>39</v>
      </c>
      <c r="W20" s="545">
        <v>3901</v>
      </c>
    </row>
    <row r="21" spans="1:23" ht="15" customHeight="1">
      <c r="A21" s="598" t="s">
        <v>26</v>
      </c>
      <c r="B21" s="541">
        <v>234606</v>
      </c>
      <c r="C21" s="541">
        <v>36394</v>
      </c>
      <c r="D21" s="541">
        <v>14835</v>
      </c>
      <c r="E21" s="541">
        <v>7978</v>
      </c>
      <c r="F21" s="541">
        <v>5465</v>
      </c>
      <c r="G21" s="541" t="s">
        <v>39</v>
      </c>
      <c r="H21" s="541" t="s">
        <v>39</v>
      </c>
      <c r="I21" s="541">
        <v>6277</v>
      </c>
      <c r="J21" s="541" t="s">
        <v>39</v>
      </c>
      <c r="K21" s="541">
        <v>1839</v>
      </c>
      <c r="L21" s="541" t="s">
        <v>39</v>
      </c>
      <c r="M21" s="541">
        <v>198212</v>
      </c>
      <c r="N21" s="541">
        <v>51161</v>
      </c>
      <c r="O21" s="541">
        <v>129873</v>
      </c>
      <c r="P21" s="541">
        <v>17178</v>
      </c>
      <c r="Q21" s="541" t="s">
        <v>39</v>
      </c>
      <c r="R21" s="541" t="s">
        <v>39</v>
      </c>
      <c r="S21" s="541" t="s">
        <v>39</v>
      </c>
      <c r="T21" s="541" t="s">
        <v>39</v>
      </c>
      <c r="U21" s="541" t="s">
        <v>39</v>
      </c>
      <c r="V21" s="541" t="s">
        <v>39</v>
      </c>
      <c r="W21" s="541" t="s">
        <v>39</v>
      </c>
    </row>
    <row r="22" spans="1:23" ht="15" customHeight="1">
      <c r="A22" s="832" t="s">
        <v>27</v>
      </c>
      <c r="B22" s="545">
        <v>1496274</v>
      </c>
      <c r="C22" s="545">
        <v>362555</v>
      </c>
      <c r="D22" s="545">
        <v>78276</v>
      </c>
      <c r="E22" s="545">
        <v>47921</v>
      </c>
      <c r="F22" s="545">
        <v>66840</v>
      </c>
      <c r="G22" s="545">
        <v>7157</v>
      </c>
      <c r="H22" s="545" t="s">
        <v>39</v>
      </c>
      <c r="I22" s="545">
        <v>161572</v>
      </c>
      <c r="J22" s="545" t="s">
        <v>39</v>
      </c>
      <c r="K22" s="545" t="s">
        <v>39</v>
      </c>
      <c r="L22" s="545">
        <v>789</v>
      </c>
      <c r="M22" s="545">
        <v>1133719</v>
      </c>
      <c r="N22" s="545">
        <v>565598</v>
      </c>
      <c r="O22" s="545">
        <v>305842</v>
      </c>
      <c r="P22" s="545">
        <v>13305</v>
      </c>
      <c r="Q22" s="545">
        <v>81465</v>
      </c>
      <c r="R22" s="545" t="s">
        <v>39</v>
      </c>
      <c r="S22" s="545" t="s">
        <v>39</v>
      </c>
      <c r="T22" s="545" t="s">
        <v>39</v>
      </c>
      <c r="U22" s="545">
        <v>33920</v>
      </c>
      <c r="V22" s="545" t="s">
        <v>39</v>
      </c>
      <c r="W22" s="545">
        <v>133589</v>
      </c>
    </row>
    <row r="23" spans="1:23" ht="14.25" customHeight="1">
      <c r="A23" s="598" t="s">
        <v>28</v>
      </c>
      <c r="B23" s="541">
        <v>430126</v>
      </c>
      <c r="C23" s="541">
        <v>131860</v>
      </c>
      <c r="D23" s="541">
        <v>21758</v>
      </c>
      <c r="E23" s="541">
        <v>5848</v>
      </c>
      <c r="F23" s="541">
        <v>6725</v>
      </c>
      <c r="G23" s="541" t="s">
        <v>39</v>
      </c>
      <c r="H23" s="541" t="s">
        <v>39</v>
      </c>
      <c r="I23" s="541">
        <v>94120</v>
      </c>
      <c r="J23" s="541">
        <v>3409</v>
      </c>
      <c r="K23" s="541" t="s">
        <v>39</v>
      </c>
      <c r="L23" s="541" t="s">
        <v>39</v>
      </c>
      <c r="M23" s="541">
        <v>298266</v>
      </c>
      <c r="N23" s="541">
        <v>15943</v>
      </c>
      <c r="O23" s="541">
        <v>243968</v>
      </c>
      <c r="P23" s="541">
        <v>2907</v>
      </c>
      <c r="Q23" s="541">
        <v>22537</v>
      </c>
      <c r="R23" s="541" t="s">
        <v>39</v>
      </c>
      <c r="S23" s="541" t="s">
        <v>39</v>
      </c>
      <c r="T23" s="541" t="s">
        <v>39</v>
      </c>
      <c r="U23" s="541" t="s">
        <v>39</v>
      </c>
      <c r="V23" s="541" t="s">
        <v>39</v>
      </c>
      <c r="W23" s="541">
        <v>12911</v>
      </c>
    </row>
    <row r="24" spans="1:23">
      <c r="A24" s="832" t="s">
        <v>29</v>
      </c>
      <c r="B24" s="545">
        <v>684888</v>
      </c>
      <c r="C24" s="545">
        <v>105107</v>
      </c>
      <c r="D24" s="545">
        <v>25734</v>
      </c>
      <c r="E24" s="545">
        <v>15726</v>
      </c>
      <c r="F24" s="545" t="s">
        <v>39</v>
      </c>
      <c r="G24" s="545" t="s">
        <v>39</v>
      </c>
      <c r="H24" s="545" t="s">
        <v>39</v>
      </c>
      <c r="I24" s="545">
        <v>63099</v>
      </c>
      <c r="J24" s="545">
        <v>548</v>
      </c>
      <c r="K24" s="545" t="s">
        <v>39</v>
      </c>
      <c r="L24" s="545" t="s">
        <v>39</v>
      </c>
      <c r="M24" s="545">
        <v>579781</v>
      </c>
      <c r="N24" s="545">
        <v>232887</v>
      </c>
      <c r="O24" s="545">
        <v>305444</v>
      </c>
      <c r="P24" s="545">
        <v>4014</v>
      </c>
      <c r="Q24" s="545">
        <v>32766</v>
      </c>
      <c r="R24" s="545">
        <v>578</v>
      </c>
      <c r="S24" s="545" t="s">
        <v>39</v>
      </c>
      <c r="T24" s="545" t="s">
        <v>39</v>
      </c>
      <c r="U24" s="545" t="s">
        <v>39</v>
      </c>
      <c r="V24" s="545" t="s">
        <v>39</v>
      </c>
      <c r="W24" s="545">
        <v>4092</v>
      </c>
    </row>
    <row r="25" spans="1:23" ht="18" customHeight="1">
      <c r="A25" s="598" t="s">
        <v>30</v>
      </c>
      <c r="B25" s="541">
        <v>212202</v>
      </c>
      <c r="C25" s="541">
        <v>84427</v>
      </c>
      <c r="D25" s="541">
        <v>22517</v>
      </c>
      <c r="E25" s="541">
        <v>10796</v>
      </c>
      <c r="F25" s="541">
        <v>10414</v>
      </c>
      <c r="G25" s="541" t="s">
        <v>39</v>
      </c>
      <c r="H25" s="541" t="s">
        <v>39</v>
      </c>
      <c r="I25" s="541">
        <v>40700</v>
      </c>
      <c r="J25" s="541" t="s">
        <v>39</v>
      </c>
      <c r="K25" s="541" t="s">
        <v>39</v>
      </c>
      <c r="L25" s="541" t="s">
        <v>39</v>
      </c>
      <c r="M25" s="541">
        <v>127775</v>
      </c>
      <c r="N25" s="541">
        <v>17828</v>
      </c>
      <c r="O25" s="541">
        <v>79512</v>
      </c>
      <c r="P25" s="541">
        <v>23255</v>
      </c>
      <c r="Q25" s="541">
        <v>1004</v>
      </c>
      <c r="R25" s="541" t="s">
        <v>39</v>
      </c>
      <c r="S25" s="541" t="s">
        <v>39</v>
      </c>
      <c r="T25" s="541">
        <v>402</v>
      </c>
      <c r="U25" s="541" t="s">
        <v>39</v>
      </c>
      <c r="V25" s="541" t="s">
        <v>39</v>
      </c>
      <c r="W25" s="541">
        <v>5774</v>
      </c>
    </row>
    <row r="26" spans="1:23" ht="15" customHeight="1">
      <c r="A26" s="562" t="s">
        <v>112</v>
      </c>
      <c r="B26" s="545">
        <v>554594</v>
      </c>
      <c r="C26" s="545">
        <v>65198</v>
      </c>
      <c r="D26" s="545">
        <v>20808</v>
      </c>
      <c r="E26" s="545">
        <v>26778</v>
      </c>
      <c r="F26" s="545" t="s">
        <v>39</v>
      </c>
      <c r="G26" s="545" t="s">
        <v>39</v>
      </c>
      <c r="H26" s="545" t="s">
        <v>39</v>
      </c>
      <c r="I26" s="545">
        <v>17461</v>
      </c>
      <c r="J26" s="545">
        <v>151</v>
      </c>
      <c r="K26" s="545" t="s">
        <v>39</v>
      </c>
      <c r="L26" s="545" t="s">
        <v>39</v>
      </c>
      <c r="M26" s="545">
        <v>489396</v>
      </c>
      <c r="N26" s="545">
        <v>101150</v>
      </c>
      <c r="O26" s="545">
        <v>308273</v>
      </c>
      <c r="P26" s="545">
        <v>74793</v>
      </c>
      <c r="Q26" s="545">
        <v>2997</v>
      </c>
      <c r="R26" s="545" t="s">
        <v>39</v>
      </c>
      <c r="S26" s="545" t="s">
        <v>39</v>
      </c>
      <c r="T26" s="545" t="s">
        <v>39</v>
      </c>
      <c r="U26" s="545" t="s">
        <v>39</v>
      </c>
      <c r="V26" s="545" t="s">
        <v>39</v>
      </c>
      <c r="W26" s="545">
        <v>2183</v>
      </c>
    </row>
    <row r="27" spans="1:23" ht="13.5" customHeight="1">
      <c r="A27" s="598" t="s">
        <v>78</v>
      </c>
      <c r="B27" s="541">
        <v>157399</v>
      </c>
      <c r="C27" s="541">
        <v>14666</v>
      </c>
      <c r="D27" s="541">
        <v>10542</v>
      </c>
      <c r="E27" s="541" t="s">
        <v>39</v>
      </c>
      <c r="F27" s="541" t="s">
        <v>39</v>
      </c>
      <c r="G27" s="541" t="s">
        <v>39</v>
      </c>
      <c r="H27" s="541" t="s">
        <v>39</v>
      </c>
      <c r="I27" s="541">
        <v>4124</v>
      </c>
      <c r="J27" s="541" t="s">
        <v>39</v>
      </c>
      <c r="K27" s="541" t="s">
        <v>39</v>
      </c>
      <c r="L27" s="541" t="s">
        <v>39</v>
      </c>
      <c r="M27" s="541">
        <v>142733</v>
      </c>
      <c r="N27" s="541">
        <v>28119</v>
      </c>
      <c r="O27" s="541">
        <v>89245</v>
      </c>
      <c r="P27" s="541">
        <v>24077</v>
      </c>
      <c r="Q27" s="541">
        <v>733</v>
      </c>
      <c r="R27" s="541" t="s">
        <v>39</v>
      </c>
      <c r="S27" s="541" t="s">
        <v>39</v>
      </c>
      <c r="T27" s="541" t="s">
        <v>39</v>
      </c>
      <c r="U27" s="541" t="s">
        <v>39</v>
      </c>
      <c r="V27" s="541" t="s">
        <v>39</v>
      </c>
      <c r="W27" s="541">
        <v>559</v>
      </c>
    </row>
    <row r="28" spans="1:23" ht="16.5" customHeight="1">
      <c r="A28" s="832" t="s">
        <v>84</v>
      </c>
      <c r="B28" s="545">
        <v>75249</v>
      </c>
      <c r="C28" s="545">
        <v>8607</v>
      </c>
      <c r="D28" s="545">
        <v>3006</v>
      </c>
      <c r="E28" s="545">
        <v>3645</v>
      </c>
      <c r="F28" s="545" t="s">
        <v>39</v>
      </c>
      <c r="G28" s="545" t="s">
        <v>39</v>
      </c>
      <c r="H28" s="545" t="s">
        <v>39</v>
      </c>
      <c r="I28" s="545">
        <v>1956</v>
      </c>
      <c r="J28" s="545" t="s">
        <v>39</v>
      </c>
      <c r="K28" s="545" t="s">
        <v>39</v>
      </c>
      <c r="L28" s="545" t="s">
        <v>39</v>
      </c>
      <c r="M28" s="545">
        <v>66642</v>
      </c>
      <c r="N28" s="545">
        <v>23133</v>
      </c>
      <c r="O28" s="545">
        <v>36766</v>
      </c>
      <c r="P28" s="545">
        <v>5281</v>
      </c>
      <c r="Q28" s="545" t="s">
        <v>39</v>
      </c>
      <c r="R28" s="545" t="s">
        <v>39</v>
      </c>
      <c r="S28" s="545" t="s">
        <v>39</v>
      </c>
      <c r="T28" s="545" t="s">
        <v>39</v>
      </c>
      <c r="U28" s="545" t="s">
        <v>39</v>
      </c>
      <c r="V28" s="545" t="s">
        <v>39</v>
      </c>
      <c r="W28" s="545">
        <v>1462</v>
      </c>
    </row>
    <row r="29" spans="1:23" ht="15" customHeight="1">
      <c r="A29" s="598" t="s">
        <v>77</v>
      </c>
      <c r="B29" s="541">
        <v>58544</v>
      </c>
      <c r="C29" s="541">
        <v>8079</v>
      </c>
      <c r="D29" s="541" t="s">
        <v>39</v>
      </c>
      <c r="E29" s="541">
        <v>8079</v>
      </c>
      <c r="F29" s="541" t="s">
        <v>39</v>
      </c>
      <c r="G29" s="541" t="s">
        <v>39</v>
      </c>
      <c r="H29" s="541" t="s">
        <v>39</v>
      </c>
      <c r="I29" s="541" t="s">
        <v>39</v>
      </c>
      <c r="J29" s="541" t="s">
        <v>39</v>
      </c>
      <c r="K29" s="541" t="s">
        <v>39</v>
      </c>
      <c r="L29" s="541" t="s">
        <v>39</v>
      </c>
      <c r="M29" s="541">
        <v>50465</v>
      </c>
      <c r="N29" s="541">
        <v>4822</v>
      </c>
      <c r="O29" s="541">
        <v>41229</v>
      </c>
      <c r="P29" s="541">
        <v>2450</v>
      </c>
      <c r="Q29" s="541">
        <v>1964</v>
      </c>
      <c r="R29" s="541" t="s">
        <v>39</v>
      </c>
      <c r="S29" s="541" t="s">
        <v>39</v>
      </c>
      <c r="T29" s="541" t="s">
        <v>39</v>
      </c>
      <c r="U29" s="541" t="s">
        <v>39</v>
      </c>
      <c r="V29" s="541" t="s">
        <v>39</v>
      </c>
      <c r="W29" s="541" t="s">
        <v>39</v>
      </c>
    </row>
    <row r="30" spans="1:23" ht="15" customHeight="1">
      <c r="A30" s="832" t="s">
        <v>83</v>
      </c>
      <c r="B30" s="545">
        <v>94126</v>
      </c>
      <c r="C30" s="545">
        <v>9327</v>
      </c>
      <c r="D30" s="545">
        <v>4075</v>
      </c>
      <c r="E30" s="545">
        <v>5252</v>
      </c>
      <c r="F30" s="545" t="s">
        <v>39</v>
      </c>
      <c r="G30" s="545" t="s">
        <v>39</v>
      </c>
      <c r="H30" s="545" t="s">
        <v>39</v>
      </c>
      <c r="I30" s="545" t="s">
        <v>39</v>
      </c>
      <c r="J30" s="545" t="s">
        <v>39</v>
      </c>
      <c r="K30" s="545" t="s">
        <v>39</v>
      </c>
      <c r="L30" s="545" t="s">
        <v>39</v>
      </c>
      <c r="M30" s="545">
        <v>84799</v>
      </c>
      <c r="N30" s="545">
        <v>2908</v>
      </c>
      <c r="O30" s="545">
        <v>59659</v>
      </c>
      <c r="P30" s="545">
        <v>21770</v>
      </c>
      <c r="Q30" s="545">
        <v>300</v>
      </c>
      <c r="R30" s="545" t="s">
        <v>39</v>
      </c>
      <c r="S30" s="545" t="s">
        <v>39</v>
      </c>
      <c r="T30" s="545" t="s">
        <v>39</v>
      </c>
      <c r="U30" s="545" t="s">
        <v>39</v>
      </c>
      <c r="V30" s="545" t="s">
        <v>39</v>
      </c>
      <c r="W30" s="545">
        <v>162</v>
      </c>
    </row>
    <row r="31" spans="1:23">
      <c r="A31" s="598" t="s">
        <v>76</v>
      </c>
      <c r="B31" s="541">
        <v>96537</v>
      </c>
      <c r="C31" s="541">
        <v>17226</v>
      </c>
      <c r="D31" s="541">
        <v>3185</v>
      </c>
      <c r="E31" s="541">
        <v>7075</v>
      </c>
      <c r="F31" s="541" t="s">
        <v>39</v>
      </c>
      <c r="G31" s="541" t="s">
        <v>39</v>
      </c>
      <c r="H31" s="541" t="s">
        <v>39</v>
      </c>
      <c r="I31" s="541">
        <v>6966</v>
      </c>
      <c r="J31" s="541" t="s">
        <v>39</v>
      </c>
      <c r="K31" s="541" t="s">
        <v>39</v>
      </c>
      <c r="L31" s="541" t="s">
        <v>39</v>
      </c>
      <c r="M31" s="541">
        <v>79311</v>
      </c>
      <c r="N31" s="541">
        <v>21147</v>
      </c>
      <c r="O31" s="541">
        <v>45631</v>
      </c>
      <c r="P31" s="541">
        <v>12533</v>
      </c>
      <c r="Q31" s="541" t="s">
        <v>39</v>
      </c>
      <c r="R31" s="541" t="s">
        <v>39</v>
      </c>
      <c r="S31" s="541" t="s">
        <v>39</v>
      </c>
      <c r="T31" s="541" t="s">
        <v>39</v>
      </c>
      <c r="U31" s="541" t="s">
        <v>39</v>
      </c>
      <c r="V31" s="541" t="s">
        <v>39</v>
      </c>
      <c r="W31" s="541" t="s">
        <v>39</v>
      </c>
    </row>
    <row r="32" spans="1:23" ht="17.25" customHeight="1">
      <c r="A32" s="832" t="s">
        <v>75</v>
      </c>
      <c r="B32" s="545">
        <v>72739</v>
      </c>
      <c r="C32" s="545">
        <v>7293</v>
      </c>
      <c r="D32" s="545" t="s">
        <v>39</v>
      </c>
      <c r="E32" s="545">
        <v>2727</v>
      </c>
      <c r="F32" s="545" t="s">
        <v>39</v>
      </c>
      <c r="G32" s="545" t="s">
        <v>39</v>
      </c>
      <c r="H32" s="545" t="s">
        <v>39</v>
      </c>
      <c r="I32" s="545">
        <v>4415</v>
      </c>
      <c r="J32" s="545">
        <v>151</v>
      </c>
      <c r="K32" s="545" t="s">
        <v>39</v>
      </c>
      <c r="L32" s="545" t="s">
        <v>39</v>
      </c>
      <c r="M32" s="545">
        <v>65446</v>
      </c>
      <c r="N32" s="545">
        <v>21021</v>
      </c>
      <c r="O32" s="545">
        <v>35743</v>
      </c>
      <c r="P32" s="545">
        <v>8682</v>
      </c>
      <c r="Q32" s="545" t="s">
        <v>39</v>
      </c>
      <c r="R32" s="545" t="s">
        <v>39</v>
      </c>
      <c r="S32" s="545" t="s">
        <v>39</v>
      </c>
      <c r="T32" s="545" t="s">
        <v>39</v>
      </c>
      <c r="U32" s="545" t="s">
        <v>39</v>
      </c>
      <c r="V32" s="545" t="s">
        <v>39</v>
      </c>
      <c r="W32" s="545" t="s">
        <v>39</v>
      </c>
    </row>
    <row r="33" spans="1:23" ht="18.75" customHeight="1">
      <c r="A33" s="569" t="s">
        <v>111</v>
      </c>
      <c r="B33" s="541">
        <v>21654</v>
      </c>
      <c r="C33" s="541">
        <v>4328</v>
      </c>
      <c r="D33" s="541">
        <v>4328</v>
      </c>
      <c r="E33" s="541" t="s">
        <v>39</v>
      </c>
      <c r="F33" s="541" t="s">
        <v>39</v>
      </c>
      <c r="G33" s="541" t="s">
        <v>39</v>
      </c>
      <c r="H33" s="541" t="s">
        <v>39</v>
      </c>
      <c r="I33" s="541" t="s">
        <v>39</v>
      </c>
      <c r="J33" s="541" t="s">
        <v>39</v>
      </c>
      <c r="K33" s="541" t="s">
        <v>39</v>
      </c>
      <c r="L33" s="541" t="s">
        <v>39</v>
      </c>
      <c r="M33" s="541">
        <v>17326</v>
      </c>
      <c r="N33" s="541">
        <v>8957</v>
      </c>
      <c r="O33" s="541">
        <v>6728</v>
      </c>
      <c r="P33" s="541">
        <v>1641</v>
      </c>
      <c r="Q33" s="541" t="s">
        <v>39</v>
      </c>
      <c r="R33" s="541" t="s">
        <v>39</v>
      </c>
      <c r="S33" s="541" t="s">
        <v>39</v>
      </c>
      <c r="T33" s="541" t="s">
        <v>39</v>
      </c>
      <c r="U33" s="541" t="s">
        <v>39</v>
      </c>
      <c r="V33" s="541" t="s">
        <v>39</v>
      </c>
      <c r="W33" s="541" t="s">
        <v>39</v>
      </c>
    </row>
    <row r="34" spans="1:23">
      <c r="A34" s="832" t="s">
        <v>82</v>
      </c>
      <c r="B34" s="545">
        <v>21654</v>
      </c>
      <c r="C34" s="545">
        <v>4328</v>
      </c>
      <c r="D34" s="545">
        <v>4328</v>
      </c>
      <c r="E34" s="545" t="s">
        <v>39</v>
      </c>
      <c r="F34" s="545" t="s">
        <v>39</v>
      </c>
      <c r="G34" s="545" t="s">
        <v>39</v>
      </c>
      <c r="H34" s="545" t="s">
        <v>39</v>
      </c>
      <c r="I34" s="545" t="s">
        <v>39</v>
      </c>
      <c r="J34" s="545" t="s">
        <v>39</v>
      </c>
      <c r="K34" s="545" t="s">
        <v>39</v>
      </c>
      <c r="L34" s="545" t="s">
        <v>39</v>
      </c>
      <c r="M34" s="545">
        <v>17326</v>
      </c>
      <c r="N34" s="545">
        <v>8957</v>
      </c>
      <c r="O34" s="545">
        <v>6728</v>
      </c>
      <c r="P34" s="545">
        <v>1641</v>
      </c>
      <c r="Q34" s="545" t="s">
        <v>39</v>
      </c>
      <c r="R34" s="545" t="s">
        <v>39</v>
      </c>
      <c r="S34" s="545" t="s">
        <v>39</v>
      </c>
      <c r="T34" s="545" t="s">
        <v>39</v>
      </c>
      <c r="U34" s="545" t="s">
        <v>39</v>
      </c>
      <c r="V34" s="545" t="s">
        <v>39</v>
      </c>
      <c r="W34" s="545" t="s">
        <v>39</v>
      </c>
    </row>
    <row r="35" spans="1:23">
      <c r="A35" s="977" t="s">
        <v>1522</v>
      </c>
      <c r="B35" s="541">
        <v>8984</v>
      </c>
      <c r="C35" s="541" t="s">
        <v>1521</v>
      </c>
      <c r="D35" s="541" t="s">
        <v>39</v>
      </c>
      <c r="E35" s="541" t="s">
        <v>39</v>
      </c>
      <c r="F35" s="541" t="s">
        <v>39</v>
      </c>
      <c r="G35" s="541" t="s">
        <v>39</v>
      </c>
      <c r="H35" s="541" t="s">
        <v>39</v>
      </c>
      <c r="I35" s="541" t="s">
        <v>39</v>
      </c>
      <c r="J35" s="541" t="s">
        <v>39</v>
      </c>
      <c r="K35" s="541" t="s">
        <v>39</v>
      </c>
      <c r="L35" s="541" t="s">
        <v>39</v>
      </c>
      <c r="M35" s="541">
        <v>8984</v>
      </c>
      <c r="N35" s="541">
        <v>5416</v>
      </c>
      <c r="O35" s="541">
        <v>2732</v>
      </c>
      <c r="P35" s="541">
        <v>836</v>
      </c>
      <c r="Q35" s="541" t="s">
        <v>39</v>
      </c>
      <c r="R35" s="541" t="s">
        <v>39</v>
      </c>
      <c r="S35" s="541" t="s">
        <v>39</v>
      </c>
      <c r="T35" s="541" t="s">
        <v>39</v>
      </c>
      <c r="U35" s="541" t="s">
        <v>39</v>
      </c>
      <c r="V35" s="541" t="s">
        <v>39</v>
      </c>
      <c r="W35" s="541" t="s">
        <v>39</v>
      </c>
    </row>
    <row r="36" spans="1:23">
      <c r="A36" s="887" t="s">
        <v>1522</v>
      </c>
      <c r="B36" s="545">
        <v>8984</v>
      </c>
      <c r="C36" s="545" t="s">
        <v>1521</v>
      </c>
      <c r="D36" s="545" t="s">
        <v>39</v>
      </c>
      <c r="E36" s="545" t="s">
        <v>39</v>
      </c>
      <c r="F36" s="545" t="s">
        <v>39</v>
      </c>
      <c r="G36" s="545" t="s">
        <v>39</v>
      </c>
      <c r="H36" s="545" t="s">
        <v>39</v>
      </c>
      <c r="I36" s="545" t="s">
        <v>39</v>
      </c>
      <c r="J36" s="545" t="s">
        <v>39</v>
      </c>
      <c r="K36" s="545" t="s">
        <v>39</v>
      </c>
      <c r="L36" s="545" t="s">
        <v>39</v>
      </c>
      <c r="M36" s="545">
        <v>8984</v>
      </c>
      <c r="N36" s="545">
        <v>5416</v>
      </c>
      <c r="O36" s="545">
        <v>2732</v>
      </c>
      <c r="P36" s="545">
        <v>836</v>
      </c>
      <c r="Q36" s="545" t="s">
        <v>39</v>
      </c>
      <c r="R36" s="545" t="s">
        <v>39</v>
      </c>
      <c r="S36" s="545" t="s">
        <v>39</v>
      </c>
      <c r="T36" s="545" t="s">
        <v>39</v>
      </c>
      <c r="U36" s="545" t="s">
        <v>39</v>
      </c>
      <c r="V36" s="545" t="s">
        <v>39</v>
      </c>
      <c r="W36" s="545" t="s">
        <v>39</v>
      </c>
    </row>
    <row r="37" spans="1:23">
      <c r="A37" s="834"/>
      <c r="B37" s="642"/>
      <c r="C37" s="665"/>
      <c r="D37" s="665"/>
      <c r="E37" s="665"/>
      <c r="F37" s="665"/>
      <c r="G37" s="665"/>
      <c r="H37" s="665"/>
      <c r="I37" s="665"/>
      <c r="J37" s="665"/>
      <c r="K37" s="665"/>
      <c r="L37" s="665"/>
      <c r="M37" s="642"/>
      <c r="N37" s="642"/>
      <c r="O37" s="642"/>
      <c r="P37" s="642"/>
      <c r="Q37" s="642"/>
      <c r="R37" s="642"/>
    </row>
    <row r="38" spans="1:23" ht="23.25" customHeight="1">
      <c r="A38" s="1111" t="s">
        <v>341</v>
      </c>
      <c r="B38" s="1111"/>
      <c r="C38" s="1111"/>
      <c r="D38" s="1111"/>
      <c r="E38" s="1111"/>
      <c r="F38" s="1111"/>
      <c r="G38" s="1111"/>
      <c r="H38" s="1111"/>
      <c r="I38" s="1111"/>
      <c r="J38" s="1111"/>
      <c r="K38" s="1111"/>
      <c r="L38" s="1111"/>
      <c r="M38" s="1111"/>
      <c r="N38" s="1111"/>
      <c r="O38" s="1111"/>
      <c r="P38" s="1111"/>
      <c r="Q38" s="1111"/>
      <c r="R38" s="1111"/>
    </row>
    <row r="39" spans="1:23">
      <c r="A39" s="651"/>
      <c r="B39" s="651"/>
      <c r="C39" s="651"/>
      <c r="D39" s="651"/>
      <c r="E39" s="651"/>
      <c r="F39" s="651"/>
      <c r="G39" s="651"/>
      <c r="H39" s="651"/>
      <c r="I39" s="651"/>
      <c r="J39" s="651"/>
      <c r="K39" s="651"/>
      <c r="L39" s="651"/>
      <c r="M39" s="651"/>
      <c r="N39" s="651"/>
      <c r="O39" s="651"/>
      <c r="P39" s="651"/>
      <c r="Q39" s="651"/>
      <c r="R39" s="651"/>
    </row>
  </sheetData>
  <mergeCells count="6">
    <mergeCell ref="A38:R38"/>
    <mergeCell ref="A1:W1"/>
    <mergeCell ref="A3:A5"/>
    <mergeCell ref="B3:B5"/>
    <mergeCell ref="C3:L4"/>
    <mergeCell ref="M3:W4"/>
  </mergeCells>
  <hyperlinks>
    <hyperlink ref="X1" location="INDICE!A32" display="INDICE"/>
  </hyperlinks>
  <printOptions horizontalCentered="1"/>
  <pageMargins left="0.51181102362204722" right="0.51181102362204722" top="1.1023622047244095" bottom="0.51181102362204722" header="0.11811023622047245" footer="0.23622047244094491"/>
  <pageSetup paperSize="9" scale="47" firstPageNumber="99" orientation="landscape" useFirstPageNumber="1" r:id="rId1"/>
  <headerFooter scaleWithDoc="0">
    <oddHeader>&amp;C&amp;G</oddHeader>
    <oddFooter>&amp;C&amp;12 &amp;P</oddFooter>
  </headerFooter>
  <legacyDrawingHF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4"/>
  <dimension ref="A1:U37"/>
  <sheetViews>
    <sheetView showGridLines="0" zoomScale="90" zoomScaleNormal="90" workbookViewId="0">
      <selection activeCell="B1" sqref="B1:Q1"/>
    </sheetView>
  </sheetViews>
  <sheetFormatPr baseColWidth="10" defaultColWidth="20.5703125" defaultRowHeight="12.75"/>
  <cols>
    <col min="1" max="1" width="26.42578125" style="586" bestFit="1" customWidth="1"/>
    <col min="2" max="3" width="10.5703125" style="586" customWidth="1"/>
    <col min="4" max="4" width="14.28515625" style="586" bestFit="1" customWidth="1"/>
    <col min="5" max="5" width="11" style="586" customWidth="1"/>
    <col min="6" max="6" width="11.5703125" style="586" customWidth="1"/>
    <col min="7" max="7" width="10.5703125" style="586" customWidth="1"/>
    <col min="8" max="8" width="12.28515625" style="586" customWidth="1"/>
    <col min="9" max="10" width="12.7109375" style="586" customWidth="1"/>
    <col min="11" max="14" width="11.5703125" style="586" customWidth="1"/>
    <col min="15" max="15" width="7.28515625" style="586" bestFit="1" customWidth="1"/>
    <col min="16" max="16" width="12.28515625" style="586" customWidth="1"/>
    <col min="17" max="17" width="14.42578125" style="586" customWidth="1"/>
    <col min="18" max="18" width="7.28515625" style="586" bestFit="1" customWidth="1"/>
    <col min="19" max="19" width="16.140625" style="586" bestFit="1" customWidth="1"/>
    <col min="20" max="20" width="14.42578125" style="586" customWidth="1"/>
    <col min="21" max="21" width="10.5703125" style="586" customWidth="1"/>
    <col min="22" max="16384" width="20.5703125" style="586"/>
  </cols>
  <sheetData>
    <row r="1" spans="1:21" ht="65.25" customHeight="1">
      <c r="A1" s="1188" t="s">
        <v>1368</v>
      </c>
      <c r="B1" s="1188"/>
      <c r="C1" s="1188"/>
      <c r="D1" s="1188"/>
      <c r="E1" s="1188"/>
      <c r="F1" s="1188"/>
      <c r="G1" s="1188"/>
      <c r="H1" s="1188"/>
      <c r="I1" s="1188"/>
      <c r="J1" s="1188"/>
      <c r="K1" s="1188"/>
      <c r="L1" s="1188"/>
      <c r="M1" s="1188"/>
      <c r="N1" s="1188"/>
      <c r="O1" s="1188"/>
      <c r="P1" s="1188"/>
      <c r="Q1" s="1188"/>
      <c r="R1" s="1188"/>
      <c r="S1" s="1188"/>
      <c r="T1" s="1188"/>
      <c r="U1" s="240" t="s">
        <v>555</v>
      </c>
    </row>
    <row r="2" spans="1:21" ht="15" customHeight="1">
      <c r="A2" s="1119" t="s">
        <v>344</v>
      </c>
      <c r="B2" s="1142" t="s">
        <v>653</v>
      </c>
      <c r="C2" s="1178" t="s">
        <v>683</v>
      </c>
      <c r="D2" s="1179"/>
      <c r="E2" s="1179"/>
      <c r="F2" s="1179"/>
      <c r="G2" s="1179"/>
      <c r="H2" s="1179"/>
      <c r="I2" s="1179"/>
      <c r="J2" s="1179"/>
      <c r="K2" s="1179"/>
      <c r="L2" s="1179"/>
      <c r="M2" s="1179"/>
      <c r="N2" s="1179"/>
      <c r="O2" s="1179"/>
      <c r="P2" s="1179"/>
      <c r="Q2" s="1179"/>
      <c r="R2" s="1179"/>
      <c r="S2" s="1179"/>
      <c r="T2" s="1179"/>
    </row>
    <row r="3" spans="1:21" ht="15.75" customHeight="1">
      <c r="A3" s="1119"/>
      <c r="B3" s="1189"/>
      <c r="C3" s="1178" t="s">
        <v>329</v>
      </c>
      <c r="D3" s="1178"/>
      <c r="E3" s="1178"/>
      <c r="F3" s="1178"/>
      <c r="G3" s="1179" t="s">
        <v>333</v>
      </c>
      <c r="H3" s="1179"/>
      <c r="I3" s="1179"/>
      <c r="J3" s="1179" t="s">
        <v>332</v>
      </c>
      <c r="K3" s="1179"/>
      <c r="L3" s="1179"/>
      <c r="M3" s="1179"/>
      <c r="N3" s="1179"/>
      <c r="O3" s="1179" t="s">
        <v>331</v>
      </c>
      <c r="P3" s="1179"/>
      <c r="Q3" s="1179"/>
      <c r="R3" s="1179"/>
      <c r="S3" s="1179"/>
      <c r="T3" s="1179"/>
    </row>
    <row r="4" spans="1:21" ht="28.5" customHeight="1">
      <c r="A4" s="1130"/>
      <c r="B4" s="1189"/>
      <c r="C4" s="838" t="s">
        <v>314</v>
      </c>
      <c r="D4" s="838" t="s">
        <v>315</v>
      </c>
      <c r="E4" s="838" t="s">
        <v>394</v>
      </c>
      <c r="F4" s="838" t="s">
        <v>1057</v>
      </c>
      <c r="G4" s="838" t="s">
        <v>314</v>
      </c>
      <c r="H4" s="838" t="s">
        <v>241</v>
      </c>
      <c r="I4" s="838" t="s">
        <v>391</v>
      </c>
      <c r="J4" s="838" t="s">
        <v>314</v>
      </c>
      <c r="K4" s="838" t="s">
        <v>1054</v>
      </c>
      <c r="L4" s="838" t="s">
        <v>1055</v>
      </c>
      <c r="M4" s="838" t="s">
        <v>1056</v>
      </c>
      <c r="N4" s="838" t="s">
        <v>1065</v>
      </c>
      <c r="O4" s="838" t="s">
        <v>314</v>
      </c>
      <c r="P4" s="838" t="s">
        <v>1080</v>
      </c>
      <c r="Q4" s="838" t="s">
        <v>1085</v>
      </c>
      <c r="R4" s="838" t="s">
        <v>314</v>
      </c>
      <c r="S4" s="838" t="s">
        <v>1081</v>
      </c>
      <c r="T4" s="838" t="s">
        <v>1087</v>
      </c>
    </row>
    <row r="5" spans="1:21">
      <c r="A5" s="562" t="s">
        <v>11</v>
      </c>
      <c r="B5" s="943">
        <f>SUM(C5,G5,J5,O5,R5,'4.1.52.2'!B6,'4.1.52.2'!L6,'4.1.52.2'!U6)</f>
        <v>7060609</v>
      </c>
      <c r="C5" s="545">
        <v>1318102</v>
      </c>
      <c r="D5" s="545">
        <v>347592</v>
      </c>
      <c r="E5" s="545">
        <v>453118</v>
      </c>
      <c r="F5" s="545">
        <v>517392</v>
      </c>
      <c r="G5" s="545">
        <v>591831</v>
      </c>
      <c r="H5" s="545">
        <v>289758</v>
      </c>
      <c r="I5" s="545">
        <v>302073</v>
      </c>
      <c r="J5" s="545">
        <v>1531176</v>
      </c>
      <c r="K5" s="545">
        <v>740384</v>
      </c>
      <c r="L5" s="545">
        <v>380281</v>
      </c>
      <c r="M5" s="545">
        <v>240075</v>
      </c>
      <c r="N5" s="545">
        <v>170436</v>
      </c>
      <c r="O5" s="545">
        <v>123240</v>
      </c>
      <c r="P5" s="545">
        <v>89849</v>
      </c>
      <c r="Q5" s="545">
        <v>33391</v>
      </c>
      <c r="R5" s="545">
        <v>198028</v>
      </c>
      <c r="S5" s="545">
        <v>161689</v>
      </c>
      <c r="T5" s="545">
        <v>36339</v>
      </c>
    </row>
    <row r="6" spans="1:21">
      <c r="A6" s="569" t="s">
        <v>114</v>
      </c>
      <c r="B6" s="944">
        <f>SUM(C6,G6,J6,O6,R6,'4.1.52.2'!B7,'4.1.52.2'!L7,'4.1.52.2'!U7)</f>
        <v>3368040</v>
      </c>
      <c r="C6" s="541">
        <v>576588</v>
      </c>
      <c r="D6" s="541">
        <v>163887</v>
      </c>
      <c r="E6" s="541">
        <v>196212</v>
      </c>
      <c r="F6" s="541">
        <v>216489</v>
      </c>
      <c r="G6" s="541">
        <v>270747</v>
      </c>
      <c r="H6" s="541">
        <v>125686</v>
      </c>
      <c r="I6" s="541">
        <v>145061</v>
      </c>
      <c r="J6" s="541">
        <v>761898</v>
      </c>
      <c r="K6" s="541">
        <v>390421</v>
      </c>
      <c r="L6" s="541">
        <v>182388</v>
      </c>
      <c r="M6" s="541">
        <v>107964</v>
      </c>
      <c r="N6" s="541">
        <v>81125</v>
      </c>
      <c r="O6" s="541">
        <v>57896</v>
      </c>
      <c r="P6" s="541">
        <v>37799</v>
      </c>
      <c r="Q6" s="541">
        <v>20097</v>
      </c>
      <c r="R6" s="541">
        <v>99035</v>
      </c>
      <c r="S6" s="541">
        <v>77239</v>
      </c>
      <c r="T6" s="541">
        <v>21796</v>
      </c>
    </row>
    <row r="7" spans="1:21">
      <c r="A7" s="832" t="s">
        <v>13</v>
      </c>
      <c r="B7" s="943">
        <f>SUM(C7,G7,J7,O7,R7,'4.1.52.2'!B8,'4.1.52.2'!L8,'4.1.52.2'!U8)</f>
        <v>494923</v>
      </c>
      <c r="C7" s="545">
        <v>88778</v>
      </c>
      <c r="D7" s="545">
        <v>24701</v>
      </c>
      <c r="E7" s="545">
        <v>28149</v>
      </c>
      <c r="F7" s="545">
        <v>35928</v>
      </c>
      <c r="G7" s="545">
        <v>48479</v>
      </c>
      <c r="H7" s="545">
        <v>22555</v>
      </c>
      <c r="I7" s="545">
        <v>25924</v>
      </c>
      <c r="J7" s="545">
        <v>129865</v>
      </c>
      <c r="K7" s="545">
        <v>70760</v>
      </c>
      <c r="L7" s="545">
        <v>29843</v>
      </c>
      <c r="M7" s="545">
        <v>16745</v>
      </c>
      <c r="N7" s="545">
        <v>12517</v>
      </c>
      <c r="O7" s="545">
        <v>10211</v>
      </c>
      <c r="P7" s="545">
        <v>5754</v>
      </c>
      <c r="Q7" s="545">
        <v>4457</v>
      </c>
      <c r="R7" s="545">
        <v>15768</v>
      </c>
      <c r="S7" s="545">
        <v>11254</v>
      </c>
      <c r="T7" s="545">
        <v>4514</v>
      </c>
    </row>
    <row r="8" spans="1:21">
      <c r="A8" s="598" t="s">
        <v>14</v>
      </c>
      <c r="B8" s="944">
        <f>SUM(C8,G8,J8,O8,R8,'4.1.52.2'!B9,'4.1.52.2'!L9,'4.1.52.2'!U9)</f>
        <v>129878</v>
      </c>
      <c r="C8" s="541">
        <v>20017</v>
      </c>
      <c r="D8" s="541">
        <v>5024</v>
      </c>
      <c r="E8" s="541">
        <v>7676</v>
      </c>
      <c r="F8" s="541">
        <v>7317</v>
      </c>
      <c r="G8" s="541">
        <v>8519</v>
      </c>
      <c r="H8" s="541">
        <v>4055</v>
      </c>
      <c r="I8" s="541">
        <v>4464</v>
      </c>
      <c r="J8" s="541">
        <v>25251</v>
      </c>
      <c r="K8" s="541">
        <v>13705</v>
      </c>
      <c r="L8" s="541">
        <v>5604</v>
      </c>
      <c r="M8" s="541">
        <v>3480</v>
      </c>
      <c r="N8" s="541">
        <v>2462</v>
      </c>
      <c r="O8" s="541">
        <v>2768</v>
      </c>
      <c r="P8" s="541">
        <v>1568</v>
      </c>
      <c r="Q8" s="541">
        <v>1200</v>
      </c>
      <c r="R8" s="541">
        <v>3356</v>
      </c>
      <c r="S8" s="541">
        <v>2208</v>
      </c>
      <c r="T8" s="541">
        <v>1148</v>
      </c>
    </row>
    <row r="9" spans="1:21">
      <c r="A9" s="832" t="s">
        <v>15</v>
      </c>
      <c r="B9" s="943">
        <f>SUM(C9,G9,J9,O9,R9,'4.1.52.2'!B10,'4.1.52.2'!L10,'4.1.52.2'!U10)</f>
        <v>149411</v>
      </c>
      <c r="C9" s="545">
        <v>26422</v>
      </c>
      <c r="D9" s="545">
        <v>5932</v>
      </c>
      <c r="E9" s="545">
        <v>9136</v>
      </c>
      <c r="F9" s="545">
        <v>11354</v>
      </c>
      <c r="G9" s="545">
        <v>11117</v>
      </c>
      <c r="H9" s="545">
        <v>5245</v>
      </c>
      <c r="I9" s="545">
        <v>5872</v>
      </c>
      <c r="J9" s="545">
        <v>25272</v>
      </c>
      <c r="K9" s="545">
        <v>15424</v>
      </c>
      <c r="L9" s="545">
        <v>5260</v>
      </c>
      <c r="M9" s="545">
        <v>2528</v>
      </c>
      <c r="N9" s="545">
        <v>2060</v>
      </c>
      <c r="O9" s="545">
        <v>3315</v>
      </c>
      <c r="P9" s="545">
        <v>2197</v>
      </c>
      <c r="Q9" s="545">
        <v>1118</v>
      </c>
      <c r="R9" s="545">
        <v>4608</v>
      </c>
      <c r="S9" s="545">
        <v>3575</v>
      </c>
      <c r="T9" s="545">
        <v>1033</v>
      </c>
    </row>
    <row r="10" spans="1:21">
      <c r="A10" s="598" t="s">
        <v>16</v>
      </c>
      <c r="B10" s="944">
        <f>SUM(C10,G10,J10,O10,R10,'4.1.52.2'!B11,'4.1.52.2'!L11,'4.1.52.2'!U11)</f>
        <v>104028</v>
      </c>
      <c r="C10" s="541">
        <v>15492</v>
      </c>
      <c r="D10" s="541">
        <v>4832</v>
      </c>
      <c r="E10" s="541">
        <v>5351</v>
      </c>
      <c r="F10" s="541">
        <v>5309</v>
      </c>
      <c r="G10" s="541">
        <v>5610</v>
      </c>
      <c r="H10" s="541">
        <v>3090</v>
      </c>
      <c r="I10" s="541">
        <v>2520</v>
      </c>
      <c r="J10" s="541">
        <v>13362</v>
      </c>
      <c r="K10" s="541">
        <v>5885</v>
      </c>
      <c r="L10" s="541">
        <v>3446</v>
      </c>
      <c r="M10" s="541">
        <v>2310</v>
      </c>
      <c r="N10" s="541">
        <v>1721</v>
      </c>
      <c r="O10" s="541">
        <v>925</v>
      </c>
      <c r="P10" s="541">
        <v>701</v>
      </c>
      <c r="Q10" s="541">
        <v>224</v>
      </c>
      <c r="R10" s="541">
        <v>2261</v>
      </c>
      <c r="S10" s="541">
        <v>2007</v>
      </c>
      <c r="T10" s="541">
        <v>254</v>
      </c>
    </row>
    <row r="11" spans="1:21">
      <c r="A11" s="832" t="s">
        <v>17</v>
      </c>
      <c r="B11" s="943">
        <f>SUM(C11,G11,J11,O11,R11,'4.1.52.2'!B12,'4.1.52.2'!L12,'4.1.52.2'!U12)</f>
        <v>167710</v>
      </c>
      <c r="C11" s="545">
        <v>32434</v>
      </c>
      <c r="D11" s="545">
        <v>9594</v>
      </c>
      <c r="E11" s="545">
        <v>11045</v>
      </c>
      <c r="F11" s="545">
        <v>11795</v>
      </c>
      <c r="G11" s="545">
        <v>13706</v>
      </c>
      <c r="H11" s="545">
        <v>6451</v>
      </c>
      <c r="I11" s="545">
        <v>7255</v>
      </c>
      <c r="J11" s="545">
        <v>35441</v>
      </c>
      <c r="K11" s="545">
        <v>19206</v>
      </c>
      <c r="L11" s="545">
        <v>8626</v>
      </c>
      <c r="M11" s="545">
        <v>4402</v>
      </c>
      <c r="N11" s="545">
        <v>3207</v>
      </c>
      <c r="O11" s="545">
        <v>2955</v>
      </c>
      <c r="P11" s="545">
        <v>2000</v>
      </c>
      <c r="Q11" s="545">
        <v>955</v>
      </c>
      <c r="R11" s="545">
        <v>4663</v>
      </c>
      <c r="S11" s="545">
        <v>3766</v>
      </c>
      <c r="T11" s="545">
        <v>897</v>
      </c>
    </row>
    <row r="12" spans="1:21">
      <c r="A12" s="598" t="s">
        <v>18</v>
      </c>
      <c r="B12" s="944">
        <f>SUM(C12,G12,J12,O12,R12,'4.1.52.2'!B13,'4.1.52.2'!L13,'4.1.52.2'!U13)</f>
        <v>297335</v>
      </c>
      <c r="C12" s="541">
        <v>58147</v>
      </c>
      <c r="D12" s="541">
        <v>11092</v>
      </c>
      <c r="E12" s="541">
        <v>19942</v>
      </c>
      <c r="F12" s="541">
        <v>27113</v>
      </c>
      <c r="G12" s="541">
        <v>31623</v>
      </c>
      <c r="H12" s="541">
        <v>15916</v>
      </c>
      <c r="I12" s="541">
        <v>15707</v>
      </c>
      <c r="J12" s="541">
        <v>67787</v>
      </c>
      <c r="K12" s="541">
        <v>35449</v>
      </c>
      <c r="L12" s="541">
        <v>15614</v>
      </c>
      <c r="M12" s="541">
        <v>9059</v>
      </c>
      <c r="N12" s="541">
        <v>7665</v>
      </c>
      <c r="O12" s="541">
        <v>4479</v>
      </c>
      <c r="P12" s="541">
        <v>2707</v>
      </c>
      <c r="Q12" s="541">
        <v>1772</v>
      </c>
      <c r="R12" s="541">
        <v>7825</v>
      </c>
      <c r="S12" s="541">
        <v>6168</v>
      </c>
      <c r="T12" s="541">
        <v>1657</v>
      </c>
    </row>
    <row r="13" spans="1:21">
      <c r="A13" s="832" t="s">
        <v>19</v>
      </c>
      <c r="B13" s="943">
        <f>SUM(C13,G13,J13,O13,R13,'4.1.52.2'!B14,'4.1.52.2'!L14,'4.1.52.2'!U14)</f>
        <v>158475</v>
      </c>
      <c r="C13" s="545">
        <v>29711</v>
      </c>
      <c r="D13" s="545">
        <v>9214</v>
      </c>
      <c r="E13" s="545">
        <v>9944</v>
      </c>
      <c r="F13" s="545">
        <v>10553</v>
      </c>
      <c r="G13" s="545">
        <v>12856</v>
      </c>
      <c r="H13" s="545">
        <v>6529</v>
      </c>
      <c r="I13" s="545">
        <v>6327</v>
      </c>
      <c r="J13" s="545">
        <v>26792</v>
      </c>
      <c r="K13" s="545">
        <v>14624</v>
      </c>
      <c r="L13" s="545">
        <v>5776</v>
      </c>
      <c r="M13" s="545">
        <v>3267</v>
      </c>
      <c r="N13" s="545">
        <v>3125</v>
      </c>
      <c r="O13" s="545">
        <v>3549</v>
      </c>
      <c r="P13" s="545">
        <v>2432</v>
      </c>
      <c r="Q13" s="545">
        <v>1117</v>
      </c>
      <c r="R13" s="545">
        <v>3839</v>
      </c>
      <c r="S13" s="545">
        <v>2788</v>
      </c>
      <c r="T13" s="545">
        <v>1051</v>
      </c>
    </row>
    <row r="14" spans="1:21">
      <c r="A14" s="598" t="s">
        <v>20</v>
      </c>
      <c r="B14" s="944">
        <f>SUM(C14,G14,J14,O14,R14,'4.1.52.2'!B15,'4.1.52.2'!L15,'4.1.52.2'!U15)</f>
        <v>335038</v>
      </c>
      <c r="C14" s="541">
        <v>44417</v>
      </c>
      <c r="D14" s="541">
        <v>15219</v>
      </c>
      <c r="E14" s="541">
        <v>13967</v>
      </c>
      <c r="F14" s="541">
        <v>15231</v>
      </c>
      <c r="G14" s="541">
        <v>17511</v>
      </c>
      <c r="H14" s="541">
        <v>7693</v>
      </c>
      <c r="I14" s="541">
        <v>9818</v>
      </c>
      <c r="J14" s="541">
        <v>58801</v>
      </c>
      <c r="K14" s="541">
        <v>33095</v>
      </c>
      <c r="L14" s="541">
        <v>13526</v>
      </c>
      <c r="M14" s="541">
        <v>6723</v>
      </c>
      <c r="N14" s="541">
        <v>5457</v>
      </c>
      <c r="O14" s="541">
        <v>7395</v>
      </c>
      <c r="P14" s="541">
        <v>4566</v>
      </c>
      <c r="Q14" s="541">
        <v>2829</v>
      </c>
      <c r="R14" s="541">
        <v>13464</v>
      </c>
      <c r="S14" s="541">
        <v>9849</v>
      </c>
      <c r="T14" s="541">
        <v>3615</v>
      </c>
    </row>
    <row r="15" spans="1:21">
      <c r="A15" s="832" t="s">
        <v>21</v>
      </c>
      <c r="B15" s="943">
        <f>SUM(C15,G15,J15,O15,R15,'4.1.52.2'!B16,'4.1.52.2'!L16,'4.1.52.2'!U16)</f>
        <v>1052140</v>
      </c>
      <c r="C15" s="545">
        <v>189494</v>
      </c>
      <c r="D15" s="545">
        <v>57677</v>
      </c>
      <c r="E15" s="545">
        <v>65230</v>
      </c>
      <c r="F15" s="545">
        <v>66587</v>
      </c>
      <c r="G15" s="545">
        <v>80845</v>
      </c>
      <c r="H15" s="545">
        <v>38251</v>
      </c>
      <c r="I15" s="545">
        <v>42594</v>
      </c>
      <c r="J15" s="545">
        <v>250989</v>
      </c>
      <c r="K15" s="545">
        <v>123093</v>
      </c>
      <c r="L15" s="545">
        <v>61997</v>
      </c>
      <c r="M15" s="545">
        <v>38547</v>
      </c>
      <c r="N15" s="545">
        <v>27352</v>
      </c>
      <c r="O15" s="545">
        <v>16844</v>
      </c>
      <c r="P15" s="545">
        <v>12223</v>
      </c>
      <c r="Q15" s="545">
        <v>4621</v>
      </c>
      <c r="R15" s="545">
        <v>32539</v>
      </c>
      <c r="S15" s="545">
        <v>27404</v>
      </c>
      <c r="T15" s="545">
        <v>5135</v>
      </c>
    </row>
    <row r="16" spans="1:21">
      <c r="A16" s="598" t="s">
        <v>22</v>
      </c>
      <c r="B16" s="944">
        <f>SUM(C16,G16,J16,O16,R16,'4.1.52.2'!B17,'4.1.52.2'!L17,'4.1.52.2'!U17)</f>
        <v>266274</v>
      </c>
      <c r="C16" s="541">
        <v>34337</v>
      </c>
      <c r="D16" s="541">
        <v>12135</v>
      </c>
      <c r="E16" s="541">
        <v>12775</v>
      </c>
      <c r="F16" s="541">
        <v>9427</v>
      </c>
      <c r="G16" s="541">
        <v>21107</v>
      </c>
      <c r="H16" s="541">
        <v>7593</v>
      </c>
      <c r="I16" s="541">
        <v>13514</v>
      </c>
      <c r="J16" s="541">
        <v>63123</v>
      </c>
      <c r="K16" s="541">
        <v>32096</v>
      </c>
      <c r="L16" s="541">
        <v>15953</v>
      </c>
      <c r="M16" s="541">
        <v>8904</v>
      </c>
      <c r="N16" s="541">
        <v>6170</v>
      </c>
      <c r="O16" s="541">
        <v>2998</v>
      </c>
      <c r="P16" s="541">
        <v>1989</v>
      </c>
      <c r="Q16" s="541">
        <v>1009</v>
      </c>
      <c r="R16" s="541">
        <v>6852</v>
      </c>
      <c r="S16" s="541">
        <v>5387</v>
      </c>
      <c r="T16" s="541">
        <v>1465</v>
      </c>
    </row>
    <row r="17" spans="1:20">
      <c r="A17" s="832" t="s">
        <v>23</v>
      </c>
      <c r="B17" s="943">
        <f>SUM(C17,G17,J17,O17,R17,'4.1.52.2'!B18,'4.1.52.2'!L18,'4.1.52.2'!U18)</f>
        <v>212828</v>
      </c>
      <c r="C17" s="545">
        <v>37339</v>
      </c>
      <c r="D17" s="545">
        <v>8467</v>
      </c>
      <c r="E17" s="545">
        <v>12997</v>
      </c>
      <c r="F17" s="545">
        <v>15875</v>
      </c>
      <c r="G17" s="545">
        <v>19374</v>
      </c>
      <c r="H17" s="545">
        <v>8308</v>
      </c>
      <c r="I17" s="545">
        <v>11066</v>
      </c>
      <c r="J17" s="545">
        <v>65215</v>
      </c>
      <c r="K17" s="545">
        <v>27084</v>
      </c>
      <c r="L17" s="545">
        <v>16743</v>
      </c>
      <c r="M17" s="545">
        <v>11999</v>
      </c>
      <c r="N17" s="545">
        <v>9389</v>
      </c>
      <c r="O17" s="545">
        <v>2457</v>
      </c>
      <c r="P17" s="545">
        <v>1662</v>
      </c>
      <c r="Q17" s="545">
        <v>795</v>
      </c>
      <c r="R17" s="545">
        <v>3860</v>
      </c>
      <c r="S17" s="545">
        <v>2833</v>
      </c>
      <c r="T17" s="545">
        <v>1027</v>
      </c>
    </row>
    <row r="18" spans="1:20">
      <c r="A18" s="569" t="s">
        <v>113</v>
      </c>
      <c r="B18" s="944">
        <f>SUM(C18,G18,J18,O18,R18,'4.1.52.2'!B19,'4.1.52.2'!L19,'4.1.52.2'!U19)</f>
        <v>3034194</v>
      </c>
      <c r="C18" s="541">
        <v>633797</v>
      </c>
      <c r="D18" s="541">
        <v>156516</v>
      </c>
      <c r="E18" s="541">
        <v>219113</v>
      </c>
      <c r="F18" s="541">
        <v>258168</v>
      </c>
      <c r="G18" s="541">
        <v>274890</v>
      </c>
      <c r="H18" s="541">
        <v>144485</v>
      </c>
      <c r="I18" s="541">
        <v>130405</v>
      </c>
      <c r="J18" s="541">
        <v>648268</v>
      </c>
      <c r="K18" s="541">
        <v>278649</v>
      </c>
      <c r="L18" s="541">
        <v>169496</v>
      </c>
      <c r="M18" s="541">
        <v>119078</v>
      </c>
      <c r="N18" s="541">
        <v>81045</v>
      </c>
      <c r="O18" s="541">
        <v>53492</v>
      </c>
      <c r="P18" s="541">
        <v>43121</v>
      </c>
      <c r="Q18" s="541">
        <v>10371</v>
      </c>
      <c r="R18" s="541">
        <v>79260</v>
      </c>
      <c r="S18" s="541">
        <v>67395</v>
      </c>
      <c r="T18" s="541">
        <v>11865</v>
      </c>
    </row>
    <row r="19" spans="1:20">
      <c r="A19" s="832" t="s">
        <v>25</v>
      </c>
      <c r="B19" s="943">
        <f>SUM(C19,G19,J19,O19,R19,'4.1.52.2'!B20,'4.1.52.2'!L20,'4.1.52.2'!U20)</f>
        <v>294848</v>
      </c>
      <c r="C19" s="545">
        <v>53157</v>
      </c>
      <c r="D19" s="545">
        <v>14931</v>
      </c>
      <c r="E19" s="545">
        <v>16711</v>
      </c>
      <c r="F19" s="545">
        <v>21515</v>
      </c>
      <c r="G19" s="545">
        <v>19737</v>
      </c>
      <c r="H19" s="545">
        <v>9931</v>
      </c>
      <c r="I19" s="545">
        <v>9806</v>
      </c>
      <c r="J19" s="545">
        <v>48645</v>
      </c>
      <c r="K19" s="545">
        <v>25721</v>
      </c>
      <c r="L19" s="545">
        <v>11197</v>
      </c>
      <c r="M19" s="545">
        <v>6407</v>
      </c>
      <c r="N19" s="545">
        <v>5320</v>
      </c>
      <c r="O19" s="545">
        <v>5357</v>
      </c>
      <c r="P19" s="545">
        <v>3966</v>
      </c>
      <c r="Q19" s="545">
        <v>1391</v>
      </c>
      <c r="R19" s="545">
        <v>7327</v>
      </c>
      <c r="S19" s="545">
        <v>5753</v>
      </c>
      <c r="T19" s="545">
        <v>1574</v>
      </c>
    </row>
    <row r="20" spans="1:20">
      <c r="A20" s="598" t="s">
        <v>26</v>
      </c>
      <c r="B20" s="944">
        <f>SUM(C20,G20,J20,O20,R20,'4.1.52.2'!B21,'4.1.52.2'!L21,'4.1.52.2'!U21)</f>
        <v>258425</v>
      </c>
      <c r="C20" s="541">
        <v>51313</v>
      </c>
      <c r="D20" s="541">
        <v>12372</v>
      </c>
      <c r="E20" s="541">
        <v>19761</v>
      </c>
      <c r="F20" s="541">
        <v>19180</v>
      </c>
      <c r="G20" s="541">
        <v>16635</v>
      </c>
      <c r="H20" s="541">
        <v>7767</v>
      </c>
      <c r="I20" s="541">
        <v>8868</v>
      </c>
      <c r="J20" s="541">
        <v>42784</v>
      </c>
      <c r="K20" s="541">
        <v>21493</v>
      </c>
      <c r="L20" s="541">
        <v>10165</v>
      </c>
      <c r="M20" s="541">
        <v>6649</v>
      </c>
      <c r="N20" s="541">
        <v>4477</v>
      </c>
      <c r="O20" s="541">
        <v>4076</v>
      </c>
      <c r="P20" s="541">
        <v>3014</v>
      </c>
      <c r="Q20" s="541">
        <v>1062</v>
      </c>
      <c r="R20" s="541">
        <v>7017</v>
      </c>
      <c r="S20" s="541">
        <v>5987</v>
      </c>
      <c r="T20" s="541">
        <v>1030</v>
      </c>
    </row>
    <row r="21" spans="1:20">
      <c r="A21" s="832" t="s">
        <v>27</v>
      </c>
      <c r="B21" s="943">
        <f>SUM(C21,G21,J21,O21,R21,'4.1.52.2'!B22,'4.1.52.2'!L22,'4.1.52.2'!U22)</f>
        <v>1341798</v>
      </c>
      <c r="C21" s="545">
        <v>306855</v>
      </c>
      <c r="D21" s="545">
        <v>76198</v>
      </c>
      <c r="E21" s="545">
        <v>97165</v>
      </c>
      <c r="F21" s="545">
        <v>133492</v>
      </c>
      <c r="G21" s="545">
        <v>136841</v>
      </c>
      <c r="H21" s="545">
        <v>79514</v>
      </c>
      <c r="I21" s="545">
        <v>57327</v>
      </c>
      <c r="J21" s="545">
        <v>304591</v>
      </c>
      <c r="K21" s="545">
        <v>119329</v>
      </c>
      <c r="L21" s="545">
        <v>81682</v>
      </c>
      <c r="M21" s="545">
        <v>62989</v>
      </c>
      <c r="N21" s="545">
        <v>40591</v>
      </c>
      <c r="O21" s="545">
        <v>17305</v>
      </c>
      <c r="P21" s="545">
        <v>13646</v>
      </c>
      <c r="Q21" s="545">
        <v>3659</v>
      </c>
      <c r="R21" s="545">
        <v>24086</v>
      </c>
      <c r="S21" s="545">
        <v>20250</v>
      </c>
      <c r="T21" s="545">
        <v>3836</v>
      </c>
    </row>
    <row r="22" spans="1:20">
      <c r="A22" s="598" t="s">
        <v>28</v>
      </c>
      <c r="B22" s="944">
        <f>SUM(C22,G22,J22,O22,R22,'4.1.52.2'!B23,'4.1.52.2'!L23,'4.1.52.2'!U23)</f>
        <v>356177</v>
      </c>
      <c r="C22" s="541">
        <v>64553</v>
      </c>
      <c r="D22" s="541">
        <v>16887</v>
      </c>
      <c r="E22" s="541">
        <v>26918</v>
      </c>
      <c r="F22" s="541">
        <v>20748</v>
      </c>
      <c r="G22" s="541">
        <v>27053</v>
      </c>
      <c r="H22" s="541">
        <v>13459</v>
      </c>
      <c r="I22" s="541">
        <v>13594</v>
      </c>
      <c r="J22" s="541">
        <v>64963</v>
      </c>
      <c r="K22" s="541">
        <v>25060</v>
      </c>
      <c r="L22" s="541">
        <v>15945</v>
      </c>
      <c r="M22" s="541">
        <v>13588</v>
      </c>
      <c r="N22" s="541">
        <v>10370</v>
      </c>
      <c r="O22" s="541">
        <v>10013</v>
      </c>
      <c r="P22" s="541">
        <v>8729</v>
      </c>
      <c r="Q22" s="541">
        <v>1284</v>
      </c>
      <c r="R22" s="541">
        <v>15480</v>
      </c>
      <c r="S22" s="541">
        <v>14098</v>
      </c>
      <c r="T22" s="541">
        <v>1382</v>
      </c>
    </row>
    <row r="23" spans="1:20">
      <c r="A23" s="832" t="s">
        <v>29</v>
      </c>
      <c r="B23" s="943">
        <f>SUM(C23,G23,J23,O23,R23,'4.1.52.2'!B24,'4.1.52.2'!L24,'4.1.52.2'!U24)</f>
        <v>590438</v>
      </c>
      <c r="C23" s="545">
        <v>103170</v>
      </c>
      <c r="D23" s="545">
        <v>27516</v>
      </c>
      <c r="E23" s="545">
        <v>38514</v>
      </c>
      <c r="F23" s="545">
        <v>37140</v>
      </c>
      <c r="G23" s="545">
        <v>56594</v>
      </c>
      <c r="H23" s="545">
        <v>26151</v>
      </c>
      <c r="I23" s="545">
        <v>30443</v>
      </c>
      <c r="J23" s="545">
        <v>127529</v>
      </c>
      <c r="K23" s="545">
        <v>62414</v>
      </c>
      <c r="L23" s="545">
        <v>33520</v>
      </c>
      <c r="M23" s="545">
        <v>18758</v>
      </c>
      <c r="N23" s="545">
        <v>12837</v>
      </c>
      <c r="O23" s="545">
        <v>14331</v>
      </c>
      <c r="P23" s="545">
        <v>12067</v>
      </c>
      <c r="Q23" s="545">
        <v>2264</v>
      </c>
      <c r="R23" s="545">
        <v>22297</v>
      </c>
      <c r="S23" s="545">
        <v>18927</v>
      </c>
      <c r="T23" s="545">
        <v>3370</v>
      </c>
    </row>
    <row r="24" spans="1:20">
      <c r="A24" s="598" t="s">
        <v>30</v>
      </c>
      <c r="B24" s="944">
        <f>SUM(C24,G24,J24,O24,R24,'4.1.52.2'!B25,'4.1.52.2'!L25,'4.1.52.2'!U25)</f>
        <v>192508</v>
      </c>
      <c r="C24" s="541">
        <v>54749</v>
      </c>
      <c r="D24" s="541">
        <v>8612</v>
      </c>
      <c r="E24" s="541">
        <v>20044</v>
      </c>
      <c r="F24" s="541">
        <v>26093</v>
      </c>
      <c r="G24" s="541">
        <v>18030</v>
      </c>
      <c r="H24" s="541">
        <v>7663</v>
      </c>
      <c r="I24" s="541">
        <v>10367</v>
      </c>
      <c r="J24" s="541">
        <v>59756</v>
      </c>
      <c r="K24" s="541">
        <v>24632</v>
      </c>
      <c r="L24" s="541">
        <v>16987</v>
      </c>
      <c r="M24" s="541">
        <v>10687</v>
      </c>
      <c r="N24" s="541">
        <v>7450</v>
      </c>
      <c r="O24" s="541">
        <v>2410</v>
      </c>
      <c r="P24" s="541">
        <v>1699</v>
      </c>
      <c r="Q24" s="541">
        <v>711</v>
      </c>
      <c r="R24" s="541">
        <v>3053</v>
      </c>
      <c r="S24" s="541">
        <v>2380</v>
      </c>
      <c r="T24" s="541">
        <v>673</v>
      </c>
    </row>
    <row r="25" spans="1:20">
      <c r="A25" s="562" t="s">
        <v>112</v>
      </c>
      <c r="B25" s="943">
        <f>SUM(C25,G25,J25,O25,R25,'4.1.52.2'!B26,'4.1.52.2'!L26,'4.1.52.2'!U26)</f>
        <v>628505</v>
      </c>
      <c r="C25" s="545">
        <v>104213</v>
      </c>
      <c r="D25" s="545">
        <v>26281</v>
      </c>
      <c r="E25" s="545">
        <v>36491</v>
      </c>
      <c r="F25" s="545">
        <v>41441</v>
      </c>
      <c r="G25" s="545">
        <v>43879</v>
      </c>
      <c r="H25" s="545">
        <v>18646</v>
      </c>
      <c r="I25" s="545">
        <v>25233</v>
      </c>
      <c r="J25" s="545">
        <v>114019</v>
      </c>
      <c r="K25" s="545">
        <v>67120</v>
      </c>
      <c r="L25" s="545">
        <v>26736</v>
      </c>
      <c r="M25" s="545">
        <v>12290</v>
      </c>
      <c r="N25" s="545">
        <v>7873</v>
      </c>
      <c r="O25" s="545">
        <v>11361</v>
      </c>
      <c r="P25" s="545">
        <v>8569</v>
      </c>
      <c r="Q25" s="545">
        <v>2792</v>
      </c>
      <c r="R25" s="545">
        <v>18741</v>
      </c>
      <c r="S25" s="545">
        <v>16184</v>
      </c>
      <c r="T25" s="545">
        <v>2557</v>
      </c>
    </row>
    <row r="26" spans="1:20">
      <c r="A26" s="598" t="s">
        <v>78</v>
      </c>
      <c r="B26" s="944">
        <f>SUM(C26,G26,J26,O26,R26,'4.1.52.2'!B27,'4.1.52.2'!L27,'4.1.52.2'!U27)</f>
        <v>166526</v>
      </c>
      <c r="C26" s="541">
        <v>29297</v>
      </c>
      <c r="D26" s="541">
        <v>5140</v>
      </c>
      <c r="E26" s="541">
        <v>11536</v>
      </c>
      <c r="F26" s="541">
        <v>12621</v>
      </c>
      <c r="G26" s="541">
        <v>12109</v>
      </c>
      <c r="H26" s="541">
        <v>5491</v>
      </c>
      <c r="I26" s="541">
        <v>6618</v>
      </c>
      <c r="J26" s="541">
        <v>27406</v>
      </c>
      <c r="K26" s="541">
        <v>17316</v>
      </c>
      <c r="L26" s="541">
        <v>5890</v>
      </c>
      <c r="M26" s="541">
        <v>2495</v>
      </c>
      <c r="N26" s="541">
        <v>1705</v>
      </c>
      <c r="O26" s="541">
        <v>3865</v>
      </c>
      <c r="P26" s="541">
        <v>2649</v>
      </c>
      <c r="Q26" s="541">
        <v>1216</v>
      </c>
      <c r="R26" s="541">
        <v>5735</v>
      </c>
      <c r="S26" s="541">
        <v>4644</v>
      </c>
      <c r="T26" s="541">
        <v>1091</v>
      </c>
    </row>
    <row r="27" spans="1:20">
      <c r="A27" s="832" t="s">
        <v>84</v>
      </c>
      <c r="B27" s="943">
        <f>SUM(C27,G27,J27,O27,R27,'4.1.52.2'!B28,'4.1.52.2'!L28,'4.1.52.2'!U28)</f>
        <v>86430</v>
      </c>
      <c r="C27" s="545">
        <v>18230</v>
      </c>
      <c r="D27" s="545">
        <v>4432</v>
      </c>
      <c r="E27" s="545">
        <v>5212</v>
      </c>
      <c r="F27" s="545">
        <v>8586</v>
      </c>
      <c r="G27" s="545">
        <v>7493</v>
      </c>
      <c r="H27" s="545">
        <v>3449</v>
      </c>
      <c r="I27" s="545">
        <v>4044</v>
      </c>
      <c r="J27" s="545">
        <v>19298</v>
      </c>
      <c r="K27" s="545">
        <v>11278</v>
      </c>
      <c r="L27" s="545">
        <v>4437</v>
      </c>
      <c r="M27" s="545">
        <v>2271</v>
      </c>
      <c r="N27" s="545">
        <v>1312</v>
      </c>
      <c r="O27" s="545">
        <v>1253</v>
      </c>
      <c r="P27" s="545">
        <v>936</v>
      </c>
      <c r="Q27" s="545">
        <v>317</v>
      </c>
      <c r="R27" s="545">
        <v>2147</v>
      </c>
      <c r="S27" s="545">
        <v>1855</v>
      </c>
      <c r="T27" s="545">
        <v>292</v>
      </c>
    </row>
    <row r="28" spans="1:20">
      <c r="A28" s="598" t="s">
        <v>77</v>
      </c>
      <c r="B28" s="944">
        <f>SUM(C28,G28,J28,O28,R28,'4.1.52.2'!B29,'4.1.52.2'!L29,'4.1.52.2'!U29)</f>
        <v>83307</v>
      </c>
      <c r="C28" s="541">
        <v>12224</v>
      </c>
      <c r="D28" s="541">
        <v>2673</v>
      </c>
      <c r="E28" s="541">
        <v>4569</v>
      </c>
      <c r="F28" s="541">
        <v>4982</v>
      </c>
      <c r="G28" s="541">
        <v>4377</v>
      </c>
      <c r="H28" s="541">
        <v>2266</v>
      </c>
      <c r="I28" s="541">
        <v>2111</v>
      </c>
      <c r="J28" s="541">
        <v>11877</v>
      </c>
      <c r="K28" s="541">
        <v>6159</v>
      </c>
      <c r="L28" s="541">
        <v>3270</v>
      </c>
      <c r="M28" s="541">
        <v>1427</v>
      </c>
      <c r="N28" s="541">
        <v>1021</v>
      </c>
      <c r="O28" s="541">
        <v>846</v>
      </c>
      <c r="P28" s="541">
        <v>661</v>
      </c>
      <c r="Q28" s="541">
        <v>185</v>
      </c>
      <c r="R28" s="541">
        <v>1577</v>
      </c>
      <c r="S28" s="541">
        <v>1363</v>
      </c>
      <c r="T28" s="541">
        <v>214</v>
      </c>
    </row>
    <row r="29" spans="1:20">
      <c r="A29" s="832" t="s">
        <v>83</v>
      </c>
      <c r="B29" s="943">
        <f>SUM(C29,G29,J29,O29,R29,'4.1.52.2'!B30,'4.1.52.2'!L30,'4.1.52.2'!U30)</f>
        <v>91540</v>
      </c>
      <c r="C29" s="545">
        <v>10358</v>
      </c>
      <c r="D29" s="545">
        <v>2571</v>
      </c>
      <c r="E29" s="545">
        <v>3593</v>
      </c>
      <c r="F29" s="545">
        <v>4194</v>
      </c>
      <c r="G29" s="545">
        <v>6429</v>
      </c>
      <c r="H29" s="545">
        <v>2076</v>
      </c>
      <c r="I29" s="545">
        <v>4353</v>
      </c>
      <c r="J29" s="545">
        <v>18181</v>
      </c>
      <c r="K29" s="545">
        <v>10785</v>
      </c>
      <c r="L29" s="545">
        <v>3889</v>
      </c>
      <c r="M29" s="545">
        <v>1808</v>
      </c>
      <c r="N29" s="545">
        <v>1699</v>
      </c>
      <c r="O29" s="545">
        <v>1495</v>
      </c>
      <c r="P29" s="545">
        <v>979</v>
      </c>
      <c r="Q29" s="545">
        <v>516</v>
      </c>
      <c r="R29" s="545">
        <v>2341</v>
      </c>
      <c r="S29" s="545">
        <v>1875</v>
      </c>
      <c r="T29" s="545">
        <v>466</v>
      </c>
    </row>
    <row r="30" spans="1:20">
      <c r="A30" s="598" t="s">
        <v>76</v>
      </c>
      <c r="B30" s="944">
        <f>SUM(C30,G30,J30,O30,R30,'4.1.52.2'!B31,'4.1.52.2'!L31,'4.1.52.2'!U31)</f>
        <v>114912</v>
      </c>
      <c r="C30" s="541">
        <v>20939</v>
      </c>
      <c r="D30" s="541">
        <v>6251</v>
      </c>
      <c r="E30" s="541">
        <v>7588</v>
      </c>
      <c r="F30" s="541">
        <v>7100</v>
      </c>
      <c r="G30" s="541">
        <v>8054</v>
      </c>
      <c r="H30" s="541">
        <v>3406</v>
      </c>
      <c r="I30" s="541">
        <v>4648</v>
      </c>
      <c r="J30" s="541">
        <v>22618</v>
      </c>
      <c r="K30" s="541">
        <v>12753</v>
      </c>
      <c r="L30" s="541">
        <v>5660</v>
      </c>
      <c r="M30" s="541">
        <v>2910</v>
      </c>
      <c r="N30" s="541">
        <v>1295</v>
      </c>
      <c r="O30" s="541">
        <v>2186</v>
      </c>
      <c r="P30" s="541">
        <v>1954</v>
      </c>
      <c r="Q30" s="541">
        <v>232</v>
      </c>
      <c r="R30" s="541">
        <v>4032</v>
      </c>
      <c r="S30" s="541">
        <v>3843</v>
      </c>
      <c r="T30" s="541">
        <v>189</v>
      </c>
    </row>
    <row r="31" spans="1:20">
      <c r="A31" s="832" t="s">
        <v>75</v>
      </c>
      <c r="B31" s="943">
        <f>SUM(C31,G31,J31,O31,R31,'4.1.52.2'!B32,'4.1.52.2'!L32,'4.1.52.2'!U32)</f>
        <v>85790</v>
      </c>
      <c r="C31" s="545">
        <v>13165</v>
      </c>
      <c r="D31" s="545">
        <v>5214</v>
      </c>
      <c r="E31" s="545">
        <v>3993</v>
      </c>
      <c r="F31" s="545">
        <v>3958</v>
      </c>
      <c r="G31" s="545">
        <v>5417</v>
      </c>
      <c r="H31" s="545">
        <v>1958</v>
      </c>
      <c r="I31" s="545">
        <v>3459</v>
      </c>
      <c r="J31" s="545">
        <v>14639</v>
      </c>
      <c r="K31" s="545">
        <v>8829</v>
      </c>
      <c r="L31" s="545">
        <v>3590</v>
      </c>
      <c r="M31" s="545">
        <v>1379</v>
      </c>
      <c r="N31" s="545">
        <v>841</v>
      </c>
      <c r="O31" s="545">
        <v>1716</v>
      </c>
      <c r="P31" s="545">
        <v>1390</v>
      </c>
      <c r="Q31" s="545">
        <v>326</v>
      </c>
      <c r="R31" s="545">
        <v>2909</v>
      </c>
      <c r="S31" s="545">
        <v>2604</v>
      </c>
      <c r="T31" s="545">
        <v>305</v>
      </c>
    </row>
    <row r="32" spans="1:20">
      <c r="A32" s="569" t="s">
        <v>111</v>
      </c>
      <c r="B32" s="944">
        <f>SUM(C32,G32,J32,O32,R32,'4.1.52.2'!B33,'4.1.52.2'!L33,'4.1.52.2'!U33)</f>
        <v>19072</v>
      </c>
      <c r="C32" s="541">
        <v>1669</v>
      </c>
      <c r="D32" s="541">
        <v>503</v>
      </c>
      <c r="E32" s="541">
        <v>582</v>
      </c>
      <c r="F32" s="541">
        <v>584</v>
      </c>
      <c r="G32" s="541">
        <v>1512</v>
      </c>
      <c r="H32" s="541">
        <v>525</v>
      </c>
      <c r="I32" s="541">
        <v>987</v>
      </c>
      <c r="J32" s="541">
        <v>5341</v>
      </c>
      <c r="K32" s="541">
        <v>3116</v>
      </c>
      <c r="L32" s="541">
        <v>1369</v>
      </c>
      <c r="M32" s="541">
        <v>588</v>
      </c>
      <c r="N32" s="541">
        <v>268</v>
      </c>
      <c r="O32" s="541">
        <v>319</v>
      </c>
      <c r="P32" s="541">
        <v>221</v>
      </c>
      <c r="Q32" s="541">
        <v>98</v>
      </c>
      <c r="R32" s="541">
        <v>734</v>
      </c>
      <c r="S32" s="541">
        <v>644</v>
      </c>
      <c r="T32" s="541">
        <v>90</v>
      </c>
    </row>
    <row r="33" spans="1:20" ht="15" customHeight="1">
      <c r="A33" s="832" t="s">
        <v>82</v>
      </c>
      <c r="B33" s="943">
        <f>SUM(C33,G33,J33,O33,R33,'4.1.52.2'!B34,'4.1.52.2'!L34,'4.1.52.2'!U34)</f>
        <v>19072</v>
      </c>
      <c r="C33" s="545">
        <v>1669</v>
      </c>
      <c r="D33" s="545">
        <v>503</v>
      </c>
      <c r="E33" s="545">
        <v>582</v>
      </c>
      <c r="F33" s="545">
        <v>584</v>
      </c>
      <c r="G33" s="545">
        <v>1512</v>
      </c>
      <c r="H33" s="545">
        <v>525</v>
      </c>
      <c r="I33" s="545">
        <v>987</v>
      </c>
      <c r="J33" s="545">
        <v>5341</v>
      </c>
      <c r="K33" s="545">
        <v>3116</v>
      </c>
      <c r="L33" s="545">
        <v>1369</v>
      </c>
      <c r="M33" s="545">
        <v>588</v>
      </c>
      <c r="N33" s="545">
        <v>268</v>
      </c>
      <c r="O33" s="545">
        <v>319</v>
      </c>
      <c r="P33" s="545">
        <v>221</v>
      </c>
      <c r="Q33" s="545">
        <v>98</v>
      </c>
      <c r="R33" s="545">
        <v>734</v>
      </c>
      <c r="S33" s="545">
        <v>644</v>
      </c>
      <c r="T33" s="545">
        <v>90</v>
      </c>
    </row>
    <row r="34" spans="1:20" ht="15" customHeight="1">
      <c r="A34" s="977" t="s">
        <v>1522</v>
      </c>
      <c r="B34" s="944">
        <f>SUM(C34,G34,J34,O34,R34,'4.1.52.2'!B37,'4.1.52.2'!L37,'4.1.52.2'!U37)</f>
        <v>4718</v>
      </c>
      <c r="C34" s="541">
        <v>1835</v>
      </c>
      <c r="D34" s="541">
        <v>405</v>
      </c>
      <c r="E34" s="541">
        <v>720</v>
      </c>
      <c r="F34" s="541">
        <v>710</v>
      </c>
      <c r="G34" s="541">
        <v>803</v>
      </c>
      <c r="H34" s="541">
        <v>416</v>
      </c>
      <c r="I34" s="541">
        <v>387</v>
      </c>
      <c r="J34" s="541">
        <v>1650</v>
      </c>
      <c r="K34" s="541">
        <v>1078</v>
      </c>
      <c r="L34" s="541">
        <v>292</v>
      </c>
      <c r="M34" s="541">
        <v>155</v>
      </c>
      <c r="N34" s="541">
        <v>125</v>
      </c>
      <c r="O34" s="541">
        <v>172</v>
      </c>
      <c r="P34" s="541">
        <v>139</v>
      </c>
      <c r="Q34" s="541">
        <v>33</v>
      </c>
      <c r="R34" s="541">
        <v>258</v>
      </c>
      <c r="S34" s="541">
        <v>227</v>
      </c>
      <c r="T34" s="541">
        <v>31</v>
      </c>
    </row>
    <row r="35" spans="1:20" ht="15" customHeight="1">
      <c r="A35" s="887" t="s">
        <v>1522</v>
      </c>
      <c r="B35" s="943">
        <f>SUM(C35,G35,J35,O35,R35,'4.1.52.2'!B38,'4.1.52.2'!L38,'4.1.52.2'!U38)</f>
        <v>4718</v>
      </c>
      <c r="C35" s="545">
        <v>1835</v>
      </c>
      <c r="D35" s="545">
        <v>405</v>
      </c>
      <c r="E35" s="545">
        <v>720</v>
      </c>
      <c r="F35" s="545">
        <v>710</v>
      </c>
      <c r="G35" s="545">
        <v>803</v>
      </c>
      <c r="H35" s="545">
        <v>416</v>
      </c>
      <c r="I35" s="545">
        <v>387</v>
      </c>
      <c r="J35" s="545">
        <v>1650</v>
      </c>
      <c r="K35" s="545">
        <v>1078</v>
      </c>
      <c r="L35" s="545">
        <v>292</v>
      </c>
      <c r="M35" s="545">
        <v>155</v>
      </c>
      <c r="N35" s="545">
        <v>125</v>
      </c>
      <c r="O35" s="545">
        <v>172</v>
      </c>
      <c r="P35" s="545">
        <v>139</v>
      </c>
      <c r="Q35" s="545">
        <v>33</v>
      </c>
      <c r="R35" s="545">
        <v>258</v>
      </c>
      <c r="S35" s="545">
        <v>227</v>
      </c>
      <c r="T35" s="545">
        <v>31</v>
      </c>
    </row>
    <row r="36" spans="1:20">
      <c r="A36" s="834"/>
      <c r="B36" s="645"/>
      <c r="C36" s="645"/>
      <c r="D36" s="645"/>
      <c r="E36" s="645"/>
      <c r="F36" s="645"/>
      <c r="G36" s="645"/>
      <c r="H36" s="645"/>
      <c r="I36" s="645"/>
      <c r="J36" s="645"/>
      <c r="K36" s="645"/>
      <c r="L36" s="645"/>
      <c r="M36" s="645"/>
    </row>
    <row r="37" spans="1:20" ht="15" customHeight="1">
      <c r="A37" s="1175" t="s">
        <v>342</v>
      </c>
      <c r="B37" s="1175"/>
      <c r="C37" s="1175"/>
      <c r="D37" s="1175"/>
      <c r="E37" s="1175"/>
      <c r="F37" s="1175"/>
      <c r="G37" s="1175"/>
      <c r="H37" s="1175"/>
      <c r="I37" s="1175"/>
      <c r="J37" s="1175"/>
      <c r="K37" s="1175"/>
      <c r="L37" s="1175"/>
      <c r="M37" s="1175"/>
    </row>
  </sheetData>
  <mergeCells count="9">
    <mergeCell ref="A37:M37"/>
    <mergeCell ref="A1:T1"/>
    <mergeCell ref="A2:A4"/>
    <mergeCell ref="B2:B4"/>
    <mergeCell ref="C2:T2"/>
    <mergeCell ref="C3:F3"/>
    <mergeCell ref="G3:I3"/>
    <mergeCell ref="J3:N3"/>
    <mergeCell ref="O3:T3"/>
  </mergeCells>
  <hyperlinks>
    <hyperlink ref="U1" location="INDICE!A32" display="INDICE"/>
  </hyperlinks>
  <printOptions horizontalCentered="1"/>
  <pageMargins left="0.51181102362204722" right="0.51181102362204722" top="1.1023622047244095" bottom="0.51181102362204722" header="0.11811023622047245" footer="0.23622047244094491"/>
  <pageSetup paperSize="9" scale="44" firstPageNumber="100" orientation="landscape" useFirstPageNumber="1" r:id="rId1"/>
  <headerFooter scaleWithDoc="0">
    <oddHeader>&amp;C&amp;G</oddHeader>
    <oddFooter>&amp;C&amp;12 &amp;P</oddFooter>
  </headerFooter>
  <legacyDrawingHF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5"/>
  <dimension ref="A1:X38"/>
  <sheetViews>
    <sheetView showGridLines="0" zoomScale="90" zoomScaleNormal="90" zoomScalePageLayoutView="90" workbookViewId="0">
      <selection activeCell="B1" sqref="B1:Q1"/>
    </sheetView>
  </sheetViews>
  <sheetFormatPr baseColWidth="10" defaultColWidth="18.85546875" defaultRowHeight="12.75"/>
  <cols>
    <col min="1" max="1" width="26.42578125" style="580" bestFit="1" customWidth="1"/>
    <col min="2" max="2" width="10.5703125" style="580" customWidth="1"/>
    <col min="3" max="3" width="15.7109375" style="580" customWidth="1"/>
    <col min="4" max="4" width="11.5703125" style="580" customWidth="1"/>
    <col min="5" max="5" width="10.5703125" style="580" customWidth="1"/>
    <col min="6" max="6" width="13" style="580" customWidth="1"/>
    <col min="7" max="7" width="10.85546875" style="580" customWidth="1"/>
    <col min="8" max="8" width="11.28515625" style="580" customWidth="1"/>
    <col min="9" max="9" width="10.5703125" style="580" customWidth="1"/>
    <col min="10" max="10" width="12.5703125" style="580" bestFit="1" customWidth="1"/>
    <col min="11" max="14" width="11.5703125" style="580" customWidth="1"/>
    <col min="15" max="15" width="11.5703125" style="580" bestFit="1" customWidth="1"/>
    <col min="16" max="16" width="8.28515625" style="586" bestFit="1" customWidth="1"/>
    <col min="17" max="17" width="7.140625" style="586" bestFit="1" customWidth="1"/>
    <col min="18" max="18" width="7.7109375" style="586" bestFit="1" customWidth="1"/>
    <col min="19" max="19" width="9.28515625" style="586" bestFit="1" customWidth="1"/>
    <col min="20" max="20" width="5.42578125" style="586" bestFit="1" customWidth="1"/>
    <col min="21" max="21" width="6.28515625" style="586" bestFit="1" customWidth="1"/>
    <col min="22" max="22" width="17.7109375" style="586" bestFit="1" customWidth="1"/>
    <col min="23" max="23" width="11" style="586" customWidth="1"/>
    <col min="24" max="16384" width="18.85546875" style="586"/>
  </cols>
  <sheetData>
    <row r="1" spans="1:23" ht="48.75" customHeight="1">
      <c r="A1" s="1110" t="s">
        <v>1369</v>
      </c>
      <c r="B1" s="1110"/>
      <c r="C1" s="1110"/>
      <c r="D1" s="1110"/>
      <c r="E1" s="1110"/>
      <c r="F1" s="1110"/>
      <c r="G1" s="1110"/>
      <c r="H1" s="1110"/>
      <c r="I1" s="1110"/>
      <c r="J1" s="1110"/>
      <c r="K1" s="1110"/>
      <c r="L1" s="1110"/>
      <c r="M1" s="1110"/>
      <c r="N1" s="1110"/>
      <c r="O1" s="1110"/>
      <c r="P1" s="1110"/>
      <c r="Q1" s="1110"/>
      <c r="R1" s="1110"/>
      <c r="S1" s="1110"/>
      <c r="T1" s="1110"/>
      <c r="U1" s="1110"/>
      <c r="V1" s="1110"/>
      <c r="W1" s="240" t="s">
        <v>555</v>
      </c>
    </row>
    <row r="2" spans="1:23" ht="4.5" customHeight="1">
      <c r="A2" s="597"/>
      <c r="B2" s="650"/>
      <c r="C2" s="597"/>
      <c r="D2" s="597"/>
      <c r="E2" s="597"/>
      <c r="F2" s="597"/>
      <c r="G2" s="597"/>
      <c r="H2" s="597"/>
      <c r="I2" s="597"/>
      <c r="J2" s="597"/>
      <c r="K2" s="597"/>
      <c r="L2" s="597"/>
      <c r="M2" s="597"/>
      <c r="N2" s="597"/>
      <c r="O2" s="597"/>
    </row>
    <row r="3" spans="1:23" ht="15.75" customHeight="1">
      <c r="A3" s="1190" t="s">
        <v>1094</v>
      </c>
      <c r="B3" s="1193" t="s">
        <v>683</v>
      </c>
      <c r="C3" s="1194"/>
      <c r="D3" s="1194"/>
      <c r="E3" s="1194"/>
      <c r="F3" s="1194"/>
      <c r="G3" s="1194"/>
      <c r="H3" s="1194"/>
      <c r="I3" s="1194"/>
      <c r="J3" s="1194"/>
      <c r="K3" s="1194"/>
      <c r="L3" s="1194"/>
      <c r="M3" s="1194"/>
      <c r="N3" s="1194"/>
      <c r="O3" s="1194"/>
      <c r="P3" s="1194"/>
      <c r="Q3" s="1194"/>
      <c r="R3" s="1194"/>
      <c r="S3" s="1194"/>
      <c r="T3" s="1195"/>
      <c r="U3" s="1190" t="s">
        <v>330</v>
      </c>
      <c r="V3" s="1178" t="s">
        <v>1067</v>
      </c>
    </row>
    <row r="4" spans="1:23" ht="15" customHeight="1">
      <c r="A4" s="1191"/>
      <c r="B4" s="1196" t="s">
        <v>334</v>
      </c>
      <c r="C4" s="1197"/>
      <c r="D4" s="1197"/>
      <c r="E4" s="1197"/>
      <c r="F4" s="1197"/>
      <c r="G4" s="1197"/>
      <c r="H4" s="1197"/>
      <c r="I4" s="1197"/>
      <c r="J4" s="1197"/>
      <c r="K4" s="1198"/>
      <c r="L4" s="1196" t="s">
        <v>336</v>
      </c>
      <c r="M4" s="1197"/>
      <c r="N4" s="1197"/>
      <c r="O4" s="1197"/>
      <c r="P4" s="1197"/>
      <c r="Q4" s="1197"/>
      <c r="R4" s="1197"/>
      <c r="S4" s="1197"/>
      <c r="T4" s="1198"/>
      <c r="U4" s="1191"/>
      <c r="V4" s="1179"/>
    </row>
    <row r="5" spans="1:23" s="632" customFormat="1" ht="24">
      <c r="A5" s="1192"/>
      <c r="B5" s="838" t="s">
        <v>314</v>
      </c>
      <c r="C5" s="838" t="s">
        <v>339</v>
      </c>
      <c r="D5" s="838" t="s">
        <v>338</v>
      </c>
      <c r="E5" s="838" t="s">
        <v>323</v>
      </c>
      <c r="F5" s="838" t="s">
        <v>322</v>
      </c>
      <c r="G5" s="838" t="s">
        <v>321</v>
      </c>
      <c r="H5" s="838" t="s">
        <v>320</v>
      </c>
      <c r="I5" s="838" t="s">
        <v>1068</v>
      </c>
      <c r="J5" s="838" t="s">
        <v>181</v>
      </c>
      <c r="K5" s="838" t="s">
        <v>1069</v>
      </c>
      <c r="L5" s="838" t="s">
        <v>314</v>
      </c>
      <c r="M5" s="838" t="s">
        <v>1070</v>
      </c>
      <c r="N5" s="838" t="s">
        <v>319</v>
      </c>
      <c r="O5" s="838" t="s">
        <v>1071</v>
      </c>
      <c r="P5" s="838" t="s">
        <v>1072</v>
      </c>
      <c r="Q5" s="838" t="s">
        <v>1073</v>
      </c>
      <c r="R5" s="838" t="s">
        <v>1074</v>
      </c>
      <c r="S5" s="838" t="s">
        <v>1075</v>
      </c>
      <c r="T5" s="838" t="s">
        <v>1076</v>
      </c>
      <c r="U5" s="1191"/>
      <c r="V5" s="1183"/>
    </row>
    <row r="6" spans="1:23">
      <c r="A6" s="668" t="s">
        <v>731</v>
      </c>
      <c r="B6" s="545">
        <v>305054</v>
      </c>
      <c r="C6" s="545">
        <v>7446</v>
      </c>
      <c r="D6" s="545">
        <v>90547</v>
      </c>
      <c r="E6" s="545">
        <v>86765</v>
      </c>
      <c r="F6" s="545">
        <v>39589</v>
      </c>
      <c r="G6" s="545">
        <v>38999</v>
      </c>
      <c r="H6" s="545">
        <v>219</v>
      </c>
      <c r="I6" s="545">
        <v>8575</v>
      </c>
      <c r="J6" s="545">
        <v>32914</v>
      </c>
      <c r="K6" s="545" t="s">
        <v>39</v>
      </c>
      <c r="L6" s="545">
        <v>2973462</v>
      </c>
      <c r="M6" s="545">
        <v>185286</v>
      </c>
      <c r="N6" s="545">
        <v>2760279</v>
      </c>
      <c r="O6" s="545">
        <v>7216</v>
      </c>
      <c r="P6" s="545">
        <v>4396</v>
      </c>
      <c r="Q6" s="545">
        <v>6552</v>
      </c>
      <c r="R6" s="545">
        <v>3597</v>
      </c>
      <c r="S6" s="545">
        <v>1481</v>
      </c>
      <c r="T6" s="545">
        <v>4655</v>
      </c>
      <c r="U6" s="545">
        <v>19716</v>
      </c>
      <c r="V6" s="545">
        <v>509299</v>
      </c>
    </row>
    <row r="7" spans="1:23" ht="12.75" customHeight="1">
      <c r="A7" s="669" t="s">
        <v>732</v>
      </c>
      <c r="B7" s="541">
        <v>158752</v>
      </c>
      <c r="C7" s="541">
        <v>3763</v>
      </c>
      <c r="D7" s="541">
        <v>39802</v>
      </c>
      <c r="E7" s="541">
        <v>44093</v>
      </c>
      <c r="F7" s="541">
        <v>24619</v>
      </c>
      <c r="G7" s="541">
        <v>24355</v>
      </c>
      <c r="H7" s="541">
        <v>94</v>
      </c>
      <c r="I7" s="541">
        <v>4670</v>
      </c>
      <c r="J7" s="541">
        <v>17356</v>
      </c>
      <c r="K7" s="541" t="s">
        <v>39</v>
      </c>
      <c r="L7" s="541">
        <v>1434949</v>
      </c>
      <c r="M7" s="541">
        <v>117165</v>
      </c>
      <c r="N7" s="541">
        <v>1302020</v>
      </c>
      <c r="O7" s="541">
        <v>4896</v>
      </c>
      <c r="P7" s="541">
        <v>1956</v>
      </c>
      <c r="Q7" s="541">
        <v>3674</v>
      </c>
      <c r="R7" s="541">
        <v>1844</v>
      </c>
      <c r="S7" s="541">
        <v>665</v>
      </c>
      <c r="T7" s="541">
        <v>2729</v>
      </c>
      <c r="U7" s="541">
        <v>8175</v>
      </c>
      <c r="V7" s="541">
        <v>272705</v>
      </c>
    </row>
    <row r="8" spans="1:23" ht="12.75" customHeight="1">
      <c r="A8" s="821" t="s">
        <v>369</v>
      </c>
      <c r="B8" s="545">
        <v>19469</v>
      </c>
      <c r="C8" s="545">
        <v>463</v>
      </c>
      <c r="D8" s="545">
        <v>6196</v>
      </c>
      <c r="E8" s="545">
        <v>6222</v>
      </c>
      <c r="F8" s="545">
        <v>1176</v>
      </c>
      <c r="G8" s="545">
        <v>4359</v>
      </c>
      <c r="H8" s="545">
        <v>14</v>
      </c>
      <c r="I8" s="545">
        <v>644</v>
      </c>
      <c r="J8" s="545">
        <v>395</v>
      </c>
      <c r="K8" s="545" t="s">
        <v>39</v>
      </c>
      <c r="L8" s="545">
        <v>181063</v>
      </c>
      <c r="M8" s="545">
        <v>12547</v>
      </c>
      <c r="N8" s="545">
        <v>168097</v>
      </c>
      <c r="O8" s="545">
        <v>121</v>
      </c>
      <c r="P8" s="545">
        <v>47</v>
      </c>
      <c r="Q8" s="545">
        <v>107</v>
      </c>
      <c r="R8" s="545">
        <v>97</v>
      </c>
      <c r="S8" s="545">
        <v>28</v>
      </c>
      <c r="T8" s="545">
        <v>19</v>
      </c>
      <c r="U8" s="545">
        <v>1290</v>
      </c>
      <c r="V8" s="545">
        <v>18662</v>
      </c>
    </row>
    <row r="9" spans="1:23" ht="12.75" customHeight="1">
      <c r="A9" s="822" t="s">
        <v>368</v>
      </c>
      <c r="B9" s="541">
        <v>9666</v>
      </c>
      <c r="C9" s="541">
        <v>274</v>
      </c>
      <c r="D9" s="541">
        <v>2659</v>
      </c>
      <c r="E9" s="541">
        <v>3142</v>
      </c>
      <c r="F9" s="541">
        <v>1621</v>
      </c>
      <c r="G9" s="541">
        <v>1549</v>
      </c>
      <c r="H9" s="541">
        <v>1</v>
      </c>
      <c r="I9" s="541">
        <v>23</v>
      </c>
      <c r="J9" s="541">
        <v>397</v>
      </c>
      <c r="K9" s="541" t="s">
        <v>39</v>
      </c>
      <c r="L9" s="541">
        <v>60250</v>
      </c>
      <c r="M9" s="541">
        <v>2104</v>
      </c>
      <c r="N9" s="541">
        <v>53315</v>
      </c>
      <c r="O9" s="541">
        <v>1165</v>
      </c>
      <c r="P9" s="541">
        <v>1078</v>
      </c>
      <c r="Q9" s="541">
        <v>1106</v>
      </c>
      <c r="R9" s="541">
        <v>1105</v>
      </c>
      <c r="S9" s="541">
        <v>117</v>
      </c>
      <c r="T9" s="541">
        <v>260</v>
      </c>
      <c r="U9" s="541">
        <v>51</v>
      </c>
      <c r="V9" s="541">
        <v>4941</v>
      </c>
    </row>
    <row r="10" spans="1:23" ht="12.75" customHeight="1">
      <c r="A10" s="821" t="s">
        <v>367</v>
      </c>
      <c r="B10" s="545">
        <v>7933</v>
      </c>
      <c r="C10" s="545">
        <v>24</v>
      </c>
      <c r="D10" s="545">
        <v>2054</v>
      </c>
      <c r="E10" s="545">
        <v>2108</v>
      </c>
      <c r="F10" s="545">
        <v>2092</v>
      </c>
      <c r="G10" s="545">
        <v>1468</v>
      </c>
      <c r="H10" s="545">
        <v>8</v>
      </c>
      <c r="I10" s="545">
        <v>71</v>
      </c>
      <c r="J10" s="545">
        <v>108</v>
      </c>
      <c r="K10" s="545" t="s">
        <v>39</v>
      </c>
      <c r="L10" s="545">
        <v>70735</v>
      </c>
      <c r="M10" s="545">
        <v>3128</v>
      </c>
      <c r="N10" s="545">
        <v>67601</v>
      </c>
      <c r="O10" s="545">
        <v>5</v>
      </c>
      <c r="P10" s="545" t="s">
        <v>39</v>
      </c>
      <c r="Q10" s="545">
        <v>1</v>
      </c>
      <c r="R10" s="545" t="s">
        <v>39</v>
      </c>
      <c r="S10" s="545" t="s">
        <v>39</v>
      </c>
      <c r="T10" s="545" t="s">
        <v>39</v>
      </c>
      <c r="U10" s="545">
        <v>9</v>
      </c>
      <c r="V10" s="545">
        <v>10555</v>
      </c>
    </row>
    <row r="11" spans="1:23" ht="12.75" customHeight="1">
      <c r="A11" s="822" t="s">
        <v>366</v>
      </c>
      <c r="B11" s="541">
        <v>4143</v>
      </c>
      <c r="C11" s="541">
        <v>114</v>
      </c>
      <c r="D11" s="541">
        <v>821</v>
      </c>
      <c r="E11" s="541">
        <v>762</v>
      </c>
      <c r="F11" s="541">
        <v>1205</v>
      </c>
      <c r="G11" s="541">
        <v>235</v>
      </c>
      <c r="H11" s="541" t="s">
        <v>39</v>
      </c>
      <c r="I11" s="541">
        <v>104</v>
      </c>
      <c r="J11" s="541">
        <v>902</v>
      </c>
      <c r="K11" s="541" t="s">
        <v>39</v>
      </c>
      <c r="L11" s="541">
        <v>62186</v>
      </c>
      <c r="M11" s="541">
        <v>230</v>
      </c>
      <c r="N11" s="541">
        <v>59761</v>
      </c>
      <c r="O11" s="541">
        <v>44</v>
      </c>
      <c r="P11" s="541">
        <v>45</v>
      </c>
      <c r="Q11" s="541">
        <v>65</v>
      </c>
      <c r="R11" s="541">
        <v>28</v>
      </c>
      <c r="S11" s="541" t="s">
        <v>39</v>
      </c>
      <c r="T11" s="541">
        <v>2013</v>
      </c>
      <c r="U11" s="541">
        <v>49</v>
      </c>
      <c r="V11" s="541">
        <v>4639</v>
      </c>
    </row>
    <row r="12" spans="1:23">
      <c r="A12" s="821" t="s">
        <v>365</v>
      </c>
      <c r="B12" s="545">
        <v>6687</v>
      </c>
      <c r="C12" s="545">
        <v>107</v>
      </c>
      <c r="D12" s="545">
        <v>1769</v>
      </c>
      <c r="E12" s="545">
        <v>1768</v>
      </c>
      <c r="F12" s="545">
        <v>1216</v>
      </c>
      <c r="G12" s="545">
        <v>767</v>
      </c>
      <c r="H12" s="545">
        <v>1</v>
      </c>
      <c r="I12" s="545">
        <v>122</v>
      </c>
      <c r="J12" s="545">
        <v>937</v>
      </c>
      <c r="K12" s="545" t="s">
        <v>39</v>
      </c>
      <c r="L12" s="545">
        <v>71685</v>
      </c>
      <c r="M12" s="545">
        <v>1311</v>
      </c>
      <c r="N12" s="545">
        <v>69874</v>
      </c>
      <c r="O12" s="545">
        <v>80</v>
      </c>
      <c r="P12" s="545">
        <v>54</v>
      </c>
      <c r="Q12" s="545">
        <v>122</v>
      </c>
      <c r="R12" s="545">
        <v>77</v>
      </c>
      <c r="S12" s="545">
        <v>88</v>
      </c>
      <c r="T12" s="545">
        <v>79</v>
      </c>
      <c r="U12" s="545">
        <v>139</v>
      </c>
      <c r="V12" s="545">
        <v>6763</v>
      </c>
    </row>
    <row r="13" spans="1:23">
      <c r="A13" s="822" t="s">
        <v>364</v>
      </c>
      <c r="B13" s="541">
        <v>9319</v>
      </c>
      <c r="C13" s="541">
        <v>66</v>
      </c>
      <c r="D13" s="541">
        <v>2488</v>
      </c>
      <c r="E13" s="541">
        <v>2877</v>
      </c>
      <c r="F13" s="541">
        <v>1235</v>
      </c>
      <c r="G13" s="541">
        <v>1682</v>
      </c>
      <c r="H13" s="541">
        <v>9</v>
      </c>
      <c r="I13" s="541">
        <v>195</v>
      </c>
      <c r="J13" s="541">
        <v>767</v>
      </c>
      <c r="K13" s="541" t="s">
        <v>39</v>
      </c>
      <c r="L13" s="541">
        <v>118124</v>
      </c>
      <c r="M13" s="541">
        <v>4241</v>
      </c>
      <c r="N13" s="541">
        <v>113739</v>
      </c>
      <c r="O13" s="541">
        <v>133</v>
      </c>
      <c r="P13" s="541">
        <v>1</v>
      </c>
      <c r="Q13" s="541">
        <v>5</v>
      </c>
      <c r="R13" s="541">
        <v>4</v>
      </c>
      <c r="S13" s="541" t="s">
        <v>39</v>
      </c>
      <c r="T13" s="541">
        <v>1</v>
      </c>
      <c r="U13" s="541">
        <v>31</v>
      </c>
      <c r="V13" s="541">
        <v>7070</v>
      </c>
    </row>
    <row r="14" spans="1:23" ht="12.75" customHeight="1">
      <c r="A14" s="821" t="s">
        <v>363</v>
      </c>
      <c r="B14" s="545">
        <v>8939</v>
      </c>
      <c r="C14" s="545">
        <v>114</v>
      </c>
      <c r="D14" s="545">
        <v>2660</v>
      </c>
      <c r="E14" s="545">
        <v>3000</v>
      </c>
      <c r="F14" s="545">
        <v>509</v>
      </c>
      <c r="G14" s="545">
        <v>1951</v>
      </c>
      <c r="H14" s="545">
        <v>11</v>
      </c>
      <c r="I14" s="545">
        <v>172</v>
      </c>
      <c r="J14" s="545">
        <v>522</v>
      </c>
      <c r="K14" s="545" t="s">
        <v>39</v>
      </c>
      <c r="L14" s="545">
        <v>72752</v>
      </c>
      <c r="M14" s="545">
        <v>2328</v>
      </c>
      <c r="N14" s="545">
        <v>70075</v>
      </c>
      <c r="O14" s="545">
        <v>270</v>
      </c>
      <c r="P14" s="545" t="s">
        <v>39</v>
      </c>
      <c r="Q14" s="545">
        <v>79</v>
      </c>
      <c r="R14" s="545" t="s">
        <v>39</v>
      </c>
      <c r="S14" s="545" t="s">
        <v>39</v>
      </c>
      <c r="T14" s="545" t="s">
        <v>39</v>
      </c>
      <c r="U14" s="545">
        <v>37</v>
      </c>
      <c r="V14" s="545">
        <v>3599</v>
      </c>
    </row>
    <row r="15" spans="1:23">
      <c r="A15" s="822" t="s">
        <v>362</v>
      </c>
      <c r="B15" s="541">
        <v>16553</v>
      </c>
      <c r="C15" s="541">
        <v>382</v>
      </c>
      <c r="D15" s="541">
        <v>4271</v>
      </c>
      <c r="E15" s="541">
        <v>6613</v>
      </c>
      <c r="F15" s="541">
        <v>1753</v>
      </c>
      <c r="G15" s="541">
        <v>2948</v>
      </c>
      <c r="H15" s="541">
        <v>6</v>
      </c>
      <c r="I15" s="541">
        <v>143</v>
      </c>
      <c r="J15" s="541">
        <v>437</v>
      </c>
      <c r="K15" s="541" t="s">
        <v>39</v>
      </c>
      <c r="L15" s="541">
        <v>175586</v>
      </c>
      <c r="M15" s="541">
        <v>26279</v>
      </c>
      <c r="N15" s="541">
        <v>148743</v>
      </c>
      <c r="O15" s="541">
        <v>188</v>
      </c>
      <c r="P15" s="541">
        <v>35</v>
      </c>
      <c r="Q15" s="541">
        <v>258</v>
      </c>
      <c r="R15" s="541">
        <v>25</v>
      </c>
      <c r="S15" s="541">
        <v>36</v>
      </c>
      <c r="T15" s="541">
        <v>22</v>
      </c>
      <c r="U15" s="541">
        <v>1311</v>
      </c>
      <c r="V15" s="541">
        <v>28041</v>
      </c>
    </row>
    <row r="16" spans="1:23">
      <c r="A16" s="821" t="s">
        <v>361</v>
      </c>
      <c r="B16" s="545">
        <v>50623</v>
      </c>
      <c r="C16" s="545">
        <v>1697</v>
      </c>
      <c r="D16" s="545">
        <v>8786</v>
      </c>
      <c r="E16" s="545">
        <v>10598</v>
      </c>
      <c r="F16" s="545">
        <v>11205</v>
      </c>
      <c r="G16" s="545">
        <v>7658</v>
      </c>
      <c r="H16" s="545">
        <v>29</v>
      </c>
      <c r="I16" s="545">
        <v>2440</v>
      </c>
      <c r="J16" s="545">
        <v>8210</v>
      </c>
      <c r="K16" s="545" t="s">
        <v>39</v>
      </c>
      <c r="L16" s="545">
        <v>427365</v>
      </c>
      <c r="M16" s="545">
        <v>47495</v>
      </c>
      <c r="N16" s="545">
        <v>375097</v>
      </c>
      <c r="O16" s="545">
        <v>2323</v>
      </c>
      <c r="P16" s="545">
        <v>254</v>
      </c>
      <c r="Q16" s="545">
        <v>1540</v>
      </c>
      <c r="R16" s="545">
        <v>158</v>
      </c>
      <c r="S16" s="545">
        <v>308</v>
      </c>
      <c r="T16" s="545">
        <v>190</v>
      </c>
      <c r="U16" s="545">
        <v>3441</v>
      </c>
      <c r="V16" s="545">
        <v>154591</v>
      </c>
    </row>
    <row r="17" spans="1:22">
      <c r="A17" s="822" t="s">
        <v>360</v>
      </c>
      <c r="B17" s="541">
        <v>15744</v>
      </c>
      <c r="C17" s="541">
        <v>375</v>
      </c>
      <c r="D17" s="541">
        <v>4505</v>
      </c>
      <c r="E17" s="541">
        <v>4351</v>
      </c>
      <c r="F17" s="541">
        <v>1208</v>
      </c>
      <c r="G17" s="541">
        <v>1240</v>
      </c>
      <c r="H17" s="541">
        <v>5</v>
      </c>
      <c r="I17" s="541">
        <v>167</v>
      </c>
      <c r="J17" s="541">
        <v>3893</v>
      </c>
      <c r="K17" s="541" t="s">
        <v>39</v>
      </c>
      <c r="L17" s="541">
        <v>121016</v>
      </c>
      <c r="M17" s="541">
        <v>10706</v>
      </c>
      <c r="N17" s="541">
        <v>109918</v>
      </c>
      <c r="O17" s="541">
        <v>93</v>
      </c>
      <c r="P17" s="541">
        <v>74</v>
      </c>
      <c r="Q17" s="541">
        <v>134</v>
      </c>
      <c r="R17" s="541">
        <v>45</v>
      </c>
      <c r="S17" s="541">
        <v>20</v>
      </c>
      <c r="T17" s="541">
        <v>26</v>
      </c>
      <c r="U17" s="541">
        <v>1097</v>
      </c>
      <c r="V17" s="541">
        <v>16753</v>
      </c>
    </row>
    <row r="18" spans="1:22">
      <c r="A18" s="821" t="s">
        <v>359</v>
      </c>
      <c r="B18" s="545">
        <v>9676</v>
      </c>
      <c r="C18" s="545">
        <v>147</v>
      </c>
      <c r="D18" s="545">
        <v>3593</v>
      </c>
      <c r="E18" s="545">
        <v>2652</v>
      </c>
      <c r="F18" s="545">
        <v>1399</v>
      </c>
      <c r="G18" s="545">
        <v>498</v>
      </c>
      <c r="H18" s="545">
        <v>10</v>
      </c>
      <c r="I18" s="545">
        <v>589</v>
      </c>
      <c r="J18" s="545">
        <v>788</v>
      </c>
      <c r="K18" s="545" t="s">
        <v>39</v>
      </c>
      <c r="L18" s="545">
        <v>74187</v>
      </c>
      <c r="M18" s="545">
        <v>6796</v>
      </c>
      <c r="N18" s="545">
        <v>65800</v>
      </c>
      <c r="O18" s="545">
        <v>474</v>
      </c>
      <c r="P18" s="545">
        <v>368</v>
      </c>
      <c r="Q18" s="545">
        <v>257</v>
      </c>
      <c r="R18" s="545">
        <v>305</v>
      </c>
      <c r="S18" s="545">
        <v>68</v>
      </c>
      <c r="T18" s="545">
        <v>119</v>
      </c>
      <c r="U18" s="545">
        <v>720</v>
      </c>
      <c r="V18" s="545">
        <v>17091</v>
      </c>
    </row>
    <row r="19" spans="1:22" ht="12.75" customHeight="1">
      <c r="A19" s="669" t="s">
        <v>733</v>
      </c>
      <c r="B19" s="541">
        <v>116863</v>
      </c>
      <c r="C19" s="541">
        <v>3565</v>
      </c>
      <c r="D19" s="541">
        <v>43573</v>
      </c>
      <c r="E19" s="541">
        <v>33436</v>
      </c>
      <c r="F19" s="541">
        <v>8016</v>
      </c>
      <c r="G19" s="541">
        <v>9910</v>
      </c>
      <c r="H19" s="541">
        <v>85</v>
      </c>
      <c r="I19" s="541">
        <v>3708</v>
      </c>
      <c r="J19" s="541">
        <v>14570</v>
      </c>
      <c r="K19" s="541" t="s">
        <v>39</v>
      </c>
      <c r="L19" s="541">
        <v>1216231</v>
      </c>
      <c r="M19" s="541">
        <v>62633</v>
      </c>
      <c r="N19" s="541">
        <v>1141580</v>
      </c>
      <c r="O19" s="541">
        <v>2218</v>
      </c>
      <c r="P19" s="541">
        <v>2439</v>
      </c>
      <c r="Q19" s="541">
        <v>2868</v>
      </c>
      <c r="R19" s="541">
        <v>1752</v>
      </c>
      <c r="S19" s="541">
        <v>815</v>
      </c>
      <c r="T19" s="541">
        <v>1926</v>
      </c>
      <c r="U19" s="541">
        <v>11393</v>
      </c>
      <c r="V19" s="541">
        <v>199347</v>
      </c>
    </row>
    <row r="20" spans="1:22">
      <c r="A20" s="821" t="s">
        <v>104</v>
      </c>
      <c r="B20" s="545">
        <v>12202</v>
      </c>
      <c r="C20" s="545">
        <v>345</v>
      </c>
      <c r="D20" s="545">
        <v>4694</v>
      </c>
      <c r="E20" s="545">
        <v>3771</v>
      </c>
      <c r="F20" s="545">
        <v>698</v>
      </c>
      <c r="G20" s="545">
        <v>1256</v>
      </c>
      <c r="H20" s="545">
        <v>5</v>
      </c>
      <c r="I20" s="545">
        <v>444</v>
      </c>
      <c r="J20" s="545">
        <v>989</v>
      </c>
      <c r="K20" s="545" t="s">
        <v>39</v>
      </c>
      <c r="L20" s="545">
        <v>147013</v>
      </c>
      <c r="M20" s="545">
        <v>3141</v>
      </c>
      <c r="N20" s="545">
        <v>143597</v>
      </c>
      <c r="O20" s="545">
        <v>63</v>
      </c>
      <c r="P20" s="545">
        <v>46</v>
      </c>
      <c r="Q20" s="545">
        <v>57</v>
      </c>
      <c r="R20" s="545">
        <v>41</v>
      </c>
      <c r="S20" s="545">
        <v>53</v>
      </c>
      <c r="T20" s="545">
        <v>15</v>
      </c>
      <c r="U20" s="545">
        <v>1410</v>
      </c>
      <c r="V20" s="545">
        <v>34202</v>
      </c>
    </row>
    <row r="21" spans="1:22" ht="12.75" customHeight="1">
      <c r="A21" s="822" t="s">
        <v>357</v>
      </c>
      <c r="B21" s="541">
        <v>7808</v>
      </c>
      <c r="C21" s="541">
        <v>61</v>
      </c>
      <c r="D21" s="541">
        <v>1901</v>
      </c>
      <c r="E21" s="541">
        <v>2156</v>
      </c>
      <c r="F21" s="541">
        <v>396</v>
      </c>
      <c r="G21" s="541">
        <v>576</v>
      </c>
      <c r="H21" s="541">
        <v>2</v>
      </c>
      <c r="I21" s="541">
        <v>241</v>
      </c>
      <c r="J21" s="541">
        <v>2475</v>
      </c>
      <c r="K21" s="541" t="s">
        <v>39</v>
      </c>
      <c r="L21" s="541">
        <v>128631</v>
      </c>
      <c r="M21" s="541">
        <v>1434</v>
      </c>
      <c r="N21" s="541">
        <v>126945</v>
      </c>
      <c r="O21" s="541">
        <v>193</v>
      </c>
      <c r="P21" s="541">
        <v>11</v>
      </c>
      <c r="Q21" s="541">
        <v>24</v>
      </c>
      <c r="R21" s="541">
        <v>6</v>
      </c>
      <c r="S21" s="541">
        <v>8</v>
      </c>
      <c r="T21" s="541">
        <v>10</v>
      </c>
      <c r="U21" s="541">
        <v>161</v>
      </c>
      <c r="V21" s="541">
        <v>4142</v>
      </c>
    </row>
    <row r="22" spans="1:22" ht="12.75" customHeight="1">
      <c r="A22" s="821" t="s">
        <v>356</v>
      </c>
      <c r="B22" s="545">
        <v>44664</v>
      </c>
      <c r="C22" s="545">
        <v>2071</v>
      </c>
      <c r="D22" s="545">
        <v>13995</v>
      </c>
      <c r="E22" s="545">
        <v>12446</v>
      </c>
      <c r="F22" s="545">
        <v>3400</v>
      </c>
      <c r="G22" s="545">
        <v>3442</v>
      </c>
      <c r="H22" s="545">
        <v>38</v>
      </c>
      <c r="I22" s="545">
        <v>1325</v>
      </c>
      <c r="J22" s="545">
        <v>7947</v>
      </c>
      <c r="K22" s="545" t="s">
        <v>39</v>
      </c>
      <c r="L22" s="545">
        <v>503305</v>
      </c>
      <c r="M22" s="545">
        <v>41476</v>
      </c>
      <c r="N22" s="545">
        <v>457486</v>
      </c>
      <c r="O22" s="545">
        <v>1267</v>
      </c>
      <c r="P22" s="545">
        <v>99</v>
      </c>
      <c r="Q22" s="545">
        <v>1257</v>
      </c>
      <c r="R22" s="545">
        <v>539</v>
      </c>
      <c r="S22" s="545">
        <v>321</v>
      </c>
      <c r="T22" s="545">
        <v>860</v>
      </c>
      <c r="U22" s="545">
        <v>4151</v>
      </c>
      <c r="V22" s="545">
        <v>75550</v>
      </c>
    </row>
    <row r="23" spans="1:22" ht="12.75" customHeight="1">
      <c r="A23" s="822" t="s">
        <v>355</v>
      </c>
      <c r="B23" s="541">
        <v>16726</v>
      </c>
      <c r="C23" s="541">
        <v>566</v>
      </c>
      <c r="D23" s="541">
        <v>6061</v>
      </c>
      <c r="E23" s="541">
        <v>6005</v>
      </c>
      <c r="F23" s="541">
        <v>1548</v>
      </c>
      <c r="G23" s="541">
        <v>483</v>
      </c>
      <c r="H23" s="541" t="s">
        <v>39</v>
      </c>
      <c r="I23" s="541">
        <v>979</v>
      </c>
      <c r="J23" s="541">
        <v>1084</v>
      </c>
      <c r="K23" s="541" t="s">
        <v>39</v>
      </c>
      <c r="L23" s="541">
        <v>155946</v>
      </c>
      <c r="M23" s="541">
        <v>6856</v>
      </c>
      <c r="N23" s="541">
        <v>143002</v>
      </c>
      <c r="O23" s="541">
        <v>325</v>
      </c>
      <c r="P23" s="541">
        <v>2157</v>
      </c>
      <c r="Q23" s="541">
        <v>1259</v>
      </c>
      <c r="R23" s="541">
        <v>1067</v>
      </c>
      <c r="S23" s="541">
        <v>371</v>
      </c>
      <c r="T23" s="541">
        <v>909</v>
      </c>
      <c r="U23" s="541">
        <v>1443</v>
      </c>
      <c r="V23" s="541">
        <v>24722</v>
      </c>
    </row>
    <row r="24" spans="1:22">
      <c r="A24" s="821" t="s">
        <v>354</v>
      </c>
      <c r="B24" s="545">
        <v>31956</v>
      </c>
      <c r="C24" s="545">
        <v>178</v>
      </c>
      <c r="D24" s="545">
        <v>16020</v>
      </c>
      <c r="E24" s="545">
        <v>8062</v>
      </c>
      <c r="F24" s="545">
        <v>1836</v>
      </c>
      <c r="G24" s="545">
        <v>3878</v>
      </c>
      <c r="H24" s="545">
        <v>36</v>
      </c>
      <c r="I24" s="545">
        <v>557</v>
      </c>
      <c r="J24" s="545">
        <v>1389</v>
      </c>
      <c r="K24" s="545" t="s">
        <v>39</v>
      </c>
      <c r="L24" s="545">
        <v>230616</v>
      </c>
      <c r="M24" s="545">
        <v>7184</v>
      </c>
      <c r="N24" s="545">
        <v>222387</v>
      </c>
      <c r="O24" s="545">
        <v>368</v>
      </c>
      <c r="P24" s="545">
        <v>125</v>
      </c>
      <c r="Q24" s="545">
        <v>269</v>
      </c>
      <c r="R24" s="545">
        <v>95</v>
      </c>
      <c r="S24" s="545">
        <v>61</v>
      </c>
      <c r="T24" s="545">
        <v>127</v>
      </c>
      <c r="U24" s="545">
        <v>3945</v>
      </c>
      <c r="V24" s="545">
        <v>49510</v>
      </c>
    </row>
    <row r="25" spans="1:22">
      <c r="A25" s="822" t="s">
        <v>30</v>
      </c>
      <c r="B25" s="541">
        <v>3507</v>
      </c>
      <c r="C25" s="541">
        <v>344</v>
      </c>
      <c r="D25" s="541">
        <v>902</v>
      </c>
      <c r="E25" s="541">
        <v>996</v>
      </c>
      <c r="F25" s="541">
        <v>138</v>
      </c>
      <c r="G25" s="541">
        <v>275</v>
      </c>
      <c r="H25" s="541">
        <v>4</v>
      </c>
      <c r="I25" s="541">
        <v>162</v>
      </c>
      <c r="J25" s="541">
        <v>686</v>
      </c>
      <c r="K25" s="541" t="s">
        <v>39</v>
      </c>
      <c r="L25" s="541">
        <v>50720</v>
      </c>
      <c r="M25" s="541">
        <v>2542</v>
      </c>
      <c r="N25" s="541">
        <v>48163</v>
      </c>
      <c r="O25" s="541">
        <v>2</v>
      </c>
      <c r="P25" s="541">
        <v>1</v>
      </c>
      <c r="Q25" s="541">
        <v>2</v>
      </c>
      <c r="R25" s="541">
        <v>4</v>
      </c>
      <c r="S25" s="541">
        <v>1</v>
      </c>
      <c r="T25" s="541">
        <v>5</v>
      </c>
      <c r="U25" s="541">
        <v>283</v>
      </c>
      <c r="V25" s="541">
        <v>11221</v>
      </c>
    </row>
    <row r="26" spans="1:22">
      <c r="A26" s="668" t="s">
        <v>103</v>
      </c>
      <c r="B26" s="545">
        <v>27781</v>
      </c>
      <c r="C26" s="545">
        <v>107</v>
      </c>
      <c r="D26" s="545">
        <v>6496</v>
      </c>
      <c r="E26" s="545">
        <v>8670</v>
      </c>
      <c r="F26" s="545">
        <v>6839</v>
      </c>
      <c r="G26" s="545">
        <v>4488</v>
      </c>
      <c r="H26" s="545">
        <v>40</v>
      </c>
      <c r="I26" s="545">
        <v>182</v>
      </c>
      <c r="J26" s="545">
        <v>959</v>
      </c>
      <c r="K26" s="545" t="s">
        <v>39</v>
      </c>
      <c r="L26" s="545">
        <v>308363</v>
      </c>
      <c r="M26" s="545">
        <v>5027</v>
      </c>
      <c r="N26" s="545">
        <v>303226</v>
      </c>
      <c r="O26" s="545">
        <v>97</v>
      </c>
      <c r="P26" s="545">
        <v>1</v>
      </c>
      <c r="Q26" s="545">
        <v>10</v>
      </c>
      <c r="R26" s="545">
        <v>1</v>
      </c>
      <c r="S26" s="545">
        <v>1</v>
      </c>
      <c r="T26" s="545" t="s">
        <v>39</v>
      </c>
      <c r="U26" s="545">
        <v>148</v>
      </c>
      <c r="V26" s="545">
        <v>36841</v>
      </c>
    </row>
    <row r="27" spans="1:22" ht="12.75" customHeight="1">
      <c r="A27" s="822" t="s">
        <v>32</v>
      </c>
      <c r="B27" s="541">
        <v>7306</v>
      </c>
      <c r="C27" s="541">
        <v>23</v>
      </c>
      <c r="D27" s="541">
        <v>1521</v>
      </c>
      <c r="E27" s="541">
        <v>2998</v>
      </c>
      <c r="F27" s="541">
        <v>1025</v>
      </c>
      <c r="G27" s="541">
        <v>1563</v>
      </c>
      <c r="H27" s="541">
        <v>2</v>
      </c>
      <c r="I27" s="541">
        <v>14</v>
      </c>
      <c r="J27" s="541">
        <v>160</v>
      </c>
      <c r="K27" s="541" t="s">
        <v>39</v>
      </c>
      <c r="L27" s="541">
        <v>80789</v>
      </c>
      <c r="M27" s="541">
        <v>1667</v>
      </c>
      <c r="N27" s="541">
        <v>79118</v>
      </c>
      <c r="O27" s="541">
        <v>2</v>
      </c>
      <c r="P27" s="541" t="s">
        <v>39</v>
      </c>
      <c r="Q27" s="541">
        <v>2</v>
      </c>
      <c r="R27" s="541" t="s">
        <v>39</v>
      </c>
      <c r="S27" s="541" t="s">
        <v>39</v>
      </c>
      <c r="T27" s="541" t="s">
        <v>39</v>
      </c>
      <c r="U27" s="541">
        <v>19</v>
      </c>
      <c r="V27" s="541">
        <v>5300</v>
      </c>
    </row>
    <row r="28" spans="1:22" ht="12.75" customHeight="1">
      <c r="A28" s="821" t="s">
        <v>33</v>
      </c>
      <c r="B28" s="545">
        <v>2353</v>
      </c>
      <c r="C28" s="545">
        <v>10</v>
      </c>
      <c r="D28" s="545">
        <v>790</v>
      </c>
      <c r="E28" s="545">
        <v>1008</v>
      </c>
      <c r="F28" s="545">
        <v>45</v>
      </c>
      <c r="G28" s="545">
        <v>258</v>
      </c>
      <c r="H28" s="545">
        <v>11</v>
      </c>
      <c r="I28" s="545">
        <v>34</v>
      </c>
      <c r="J28" s="545">
        <v>197</v>
      </c>
      <c r="K28" s="545" t="s">
        <v>39</v>
      </c>
      <c r="L28" s="545">
        <v>35637</v>
      </c>
      <c r="M28" s="545">
        <v>387</v>
      </c>
      <c r="N28" s="545">
        <v>35240</v>
      </c>
      <c r="O28" s="545">
        <v>2</v>
      </c>
      <c r="P28" s="545">
        <v>1</v>
      </c>
      <c r="Q28" s="545">
        <v>6</v>
      </c>
      <c r="R28" s="545">
        <v>1</v>
      </c>
      <c r="S28" s="545" t="s">
        <v>39</v>
      </c>
      <c r="T28" s="545" t="s">
        <v>39</v>
      </c>
      <c r="U28" s="545">
        <v>19</v>
      </c>
      <c r="V28" s="545">
        <v>13693</v>
      </c>
    </row>
    <row r="29" spans="1:22">
      <c r="A29" s="822" t="s">
        <v>34</v>
      </c>
      <c r="B29" s="541">
        <v>6583</v>
      </c>
      <c r="C29" s="541">
        <v>7</v>
      </c>
      <c r="D29" s="541">
        <v>393</v>
      </c>
      <c r="E29" s="541">
        <v>730</v>
      </c>
      <c r="F29" s="541">
        <v>5024</v>
      </c>
      <c r="G29" s="541">
        <v>269</v>
      </c>
      <c r="H29" s="541">
        <v>5</v>
      </c>
      <c r="I29" s="541">
        <v>38</v>
      </c>
      <c r="J29" s="541">
        <v>117</v>
      </c>
      <c r="K29" s="541" t="s">
        <v>39</v>
      </c>
      <c r="L29" s="541">
        <v>45823</v>
      </c>
      <c r="M29" s="541">
        <v>814</v>
      </c>
      <c r="N29" s="541">
        <v>44996</v>
      </c>
      <c r="O29" s="541">
        <v>12</v>
      </c>
      <c r="P29" s="541" t="s">
        <v>39</v>
      </c>
      <c r="Q29" s="541" t="s">
        <v>39</v>
      </c>
      <c r="R29" s="541" t="s">
        <v>39</v>
      </c>
      <c r="S29" s="541">
        <v>1</v>
      </c>
      <c r="T29" s="541" t="s">
        <v>39</v>
      </c>
      <c r="U29" s="541" t="s">
        <v>39</v>
      </c>
      <c r="V29" s="541">
        <v>5414</v>
      </c>
    </row>
    <row r="30" spans="1:22">
      <c r="A30" s="821" t="s">
        <v>35</v>
      </c>
      <c r="B30" s="545">
        <v>4149</v>
      </c>
      <c r="C30" s="545">
        <v>51</v>
      </c>
      <c r="D30" s="545">
        <v>887</v>
      </c>
      <c r="E30" s="545">
        <v>1499</v>
      </c>
      <c r="F30" s="545">
        <v>462</v>
      </c>
      <c r="G30" s="545">
        <v>1129</v>
      </c>
      <c r="H30" s="545">
        <v>8</v>
      </c>
      <c r="I30" s="545">
        <v>17</v>
      </c>
      <c r="J30" s="545">
        <v>96</v>
      </c>
      <c r="K30" s="545" t="s">
        <v>39</v>
      </c>
      <c r="L30" s="545">
        <v>48587</v>
      </c>
      <c r="M30" s="545">
        <v>1423</v>
      </c>
      <c r="N30" s="545">
        <v>47164</v>
      </c>
      <c r="O30" s="545" t="s">
        <v>39</v>
      </c>
      <c r="P30" s="545" t="s">
        <v>39</v>
      </c>
      <c r="Q30" s="545" t="s">
        <v>39</v>
      </c>
      <c r="R30" s="545" t="s">
        <v>39</v>
      </c>
      <c r="S30" s="545" t="s">
        <v>39</v>
      </c>
      <c r="T30" s="545" t="s">
        <v>39</v>
      </c>
      <c r="U30" s="545" t="s">
        <v>39</v>
      </c>
      <c r="V30" s="545">
        <v>5420</v>
      </c>
    </row>
    <row r="31" spans="1:22" ht="12.75" customHeight="1">
      <c r="A31" s="822" t="s">
        <v>36</v>
      </c>
      <c r="B31" s="541">
        <v>4402</v>
      </c>
      <c r="C31" s="541">
        <v>11</v>
      </c>
      <c r="D31" s="541">
        <v>1605</v>
      </c>
      <c r="E31" s="541">
        <v>1618</v>
      </c>
      <c r="F31" s="541">
        <v>208</v>
      </c>
      <c r="G31" s="541">
        <v>625</v>
      </c>
      <c r="H31" s="541">
        <v>14</v>
      </c>
      <c r="I31" s="541">
        <v>62</v>
      </c>
      <c r="J31" s="541">
        <v>259</v>
      </c>
      <c r="K31" s="541" t="s">
        <v>39</v>
      </c>
      <c r="L31" s="541">
        <v>52681</v>
      </c>
      <c r="M31" s="541">
        <v>369</v>
      </c>
      <c r="N31" s="541">
        <v>52230</v>
      </c>
      <c r="O31" s="541">
        <v>80</v>
      </c>
      <c r="P31" s="541" t="s">
        <v>39</v>
      </c>
      <c r="Q31" s="541">
        <v>2</v>
      </c>
      <c r="R31" s="541" t="s">
        <v>39</v>
      </c>
      <c r="S31" s="541" t="s">
        <v>39</v>
      </c>
      <c r="T31" s="541" t="s">
        <v>39</v>
      </c>
      <c r="U31" s="541" t="s">
        <v>39</v>
      </c>
      <c r="V31" s="541">
        <v>2048</v>
      </c>
    </row>
    <row r="32" spans="1:22">
      <c r="A32" s="821" t="s">
        <v>37</v>
      </c>
      <c r="B32" s="545">
        <v>2988</v>
      </c>
      <c r="C32" s="545">
        <v>5</v>
      </c>
      <c r="D32" s="545">
        <v>1300</v>
      </c>
      <c r="E32" s="545">
        <v>817</v>
      </c>
      <c r="F32" s="545">
        <v>75</v>
      </c>
      <c r="G32" s="545">
        <v>644</v>
      </c>
      <c r="H32" s="545" t="s">
        <v>39</v>
      </c>
      <c r="I32" s="545">
        <v>17</v>
      </c>
      <c r="J32" s="545">
        <v>130</v>
      </c>
      <c r="K32" s="545" t="s">
        <v>39</v>
      </c>
      <c r="L32" s="545">
        <v>44846</v>
      </c>
      <c r="M32" s="545">
        <v>367</v>
      </c>
      <c r="N32" s="545">
        <v>44478</v>
      </c>
      <c r="O32" s="545">
        <v>1</v>
      </c>
      <c r="P32" s="545" t="s">
        <v>39</v>
      </c>
      <c r="Q32" s="545" t="s">
        <v>39</v>
      </c>
      <c r="R32" s="545" t="s">
        <v>39</v>
      </c>
      <c r="S32" s="545" t="s">
        <v>39</v>
      </c>
      <c r="T32" s="545" t="s">
        <v>39</v>
      </c>
      <c r="U32" s="545">
        <v>110</v>
      </c>
      <c r="V32" s="545">
        <v>4966</v>
      </c>
    </row>
    <row r="33" spans="1:24">
      <c r="A33" s="669" t="s">
        <v>102</v>
      </c>
      <c r="B33" s="541">
        <v>768</v>
      </c>
      <c r="C33" s="541">
        <v>11</v>
      </c>
      <c r="D33" s="541">
        <v>199</v>
      </c>
      <c r="E33" s="541">
        <v>211</v>
      </c>
      <c r="F33" s="541">
        <v>103</v>
      </c>
      <c r="G33" s="541">
        <v>220</v>
      </c>
      <c r="H33" s="541" t="s">
        <v>39</v>
      </c>
      <c r="I33" s="541">
        <v>15</v>
      </c>
      <c r="J33" s="541">
        <v>9</v>
      </c>
      <c r="K33" s="541" t="s">
        <v>39</v>
      </c>
      <c r="L33" s="541">
        <v>8729</v>
      </c>
      <c r="M33" s="541">
        <v>306</v>
      </c>
      <c r="N33" s="541">
        <v>8419</v>
      </c>
      <c r="O33" s="541">
        <v>4</v>
      </c>
      <c r="P33" s="541" t="s">
        <v>39</v>
      </c>
      <c r="Q33" s="541" t="s">
        <v>39</v>
      </c>
      <c r="R33" s="541" t="s">
        <v>39</v>
      </c>
      <c r="S33" s="541" t="s">
        <v>39</v>
      </c>
      <c r="T33" s="541" t="s">
        <v>39</v>
      </c>
      <c r="U33" s="541" t="s">
        <v>39</v>
      </c>
      <c r="V33" s="541">
        <v>330</v>
      </c>
    </row>
    <row r="34" spans="1:24">
      <c r="A34" s="821" t="s">
        <v>40</v>
      </c>
      <c r="B34" s="545">
        <v>768</v>
      </c>
      <c r="C34" s="545">
        <v>11</v>
      </c>
      <c r="D34" s="545">
        <v>199</v>
      </c>
      <c r="E34" s="545">
        <v>211</v>
      </c>
      <c r="F34" s="545">
        <v>103</v>
      </c>
      <c r="G34" s="545">
        <v>220</v>
      </c>
      <c r="H34" s="545" t="s">
        <v>39</v>
      </c>
      <c r="I34" s="545">
        <v>15</v>
      </c>
      <c r="J34" s="545">
        <v>9</v>
      </c>
      <c r="K34" s="545" t="s">
        <v>39</v>
      </c>
      <c r="L34" s="545">
        <v>8729</v>
      </c>
      <c r="M34" s="545">
        <v>306</v>
      </c>
      <c r="N34" s="545">
        <v>8419</v>
      </c>
      <c r="O34" s="545">
        <v>4</v>
      </c>
      <c r="P34" s="545" t="s">
        <v>39</v>
      </c>
      <c r="Q34" s="545" t="s">
        <v>39</v>
      </c>
      <c r="R34" s="545" t="s">
        <v>39</v>
      </c>
      <c r="S34" s="545" t="s">
        <v>39</v>
      </c>
      <c r="T34" s="545" t="s">
        <v>39</v>
      </c>
      <c r="U34" s="545" t="s">
        <v>39</v>
      </c>
      <c r="V34" s="545">
        <v>330</v>
      </c>
    </row>
    <row r="35" spans="1:24">
      <c r="A35" s="568" t="s">
        <v>1522</v>
      </c>
      <c r="B35" s="541">
        <v>890</v>
      </c>
      <c r="C35" s="541" t="s">
        <v>39</v>
      </c>
      <c r="D35" s="541">
        <v>477</v>
      </c>
      <c r="E35" s="541">
        <v>355</v>
      </c>
      <c r="F35" s="541">
        <v>12</v>
      </c>
      <c r="G35" s="541">
        <v>26</v>
      </c>
      <c r="H35" s="541" t="s">
        <v>39</v>
      </c>
      <c r="I35" s="541" t="s">
        <v>39</v>
      </c>
      <c r="J35" s="541">
        <v>20</v>
      </c>
      <c r="K35" s="541" t="s">
        <v>39</v>
      </c>
      <c r="L35" s="541">
        <v>5190</v>
      </c>
      <c r="M35" s="541">
        <v>155</v>
      </c>
      <c r="N35" s="541">
        <v>5034</v>
      </c>
      <c r="O35" s="541">
        <v>1</v>
      </c>
      <c r="P35" s="541" t="s">
        <v>39</v>
      </c>
      <c r="Q35" s="541" t="s">
        <v>39</v>
      </c>
      <c r="R35" s="541" t="s">
        <v>39</v>
      </c>
      <c r="S35" s="541" t="s">
        <v>39</v>
      </c>
      <c r="T35" s="541" t="s">
        <v>39</v>
      </c>
      <c r="U35" s="541" t="s">
        <v>39</v>
      </c>
      <c r="V35" s="541">
        <v>76</v>
      </c>
    </row>
    <row r="36" spans="1:24">
      <c r="A36" s="882" t="s">
        <v>1522</v>
      </c>
      <c r="B36" s="545">
        <v>890</v>
      </c>
      <c r="C36" s="545" t="s">
        <v>39</v>
      </c>
      <c r="D36" s="545">
        <v>477</v>
      </c>
      <c r="E36" s="545">
        <v>355</v>
      </c>
      <c r="F36" s="545">
        <v>12</v>
      </c>
      <c r="G36" s="545">
        <v>26</v>
      </c>
      <c r="H36" s="545" t="s">
        <v>39</v>
      </c>
      <c r="I36" s="545" t="s">
        <v>39</v>
      </c>
      <c r="J36" s="545">
        <v>20</v>
      </c>
      <c r="K36" s="545" t="s">
        <v>39</v>
      </c>
      <c r="L36" s="545">
        <v>5190</v>
      </c>
      <c r="M36" s="545">
        <v>155</v>
      </c>
      <c r="N36" s="545">
        <v>5034</v>
      </c>
      <c r="O36" s="545">
        <v>1</v>
      </c>
      <c r="P36" s="545" t="s">
        <v>39</v>
      </c>
      <c r="Q36" s="545" t="s">
        <v>39</v>
      </c>
      <c r="R36" s="545" t="s">
        <v>39</v>
      </c>
      <c r="S36" s="545" t="s">
        <v>39</v>
      </c>
      <c r="T36" s="545" t="s">
        <v>39</v>
      </c>
      <c r="U36" s="545" t="s">
        <v>39</v>
      </c>
      <c r="V36" s="545">
        <v>76</v>
      </c>
    </row>
    <row r="37" spans="1:24">
      <c r="A37" s="831"/>
      <c r="B37" s="620"/>
      <c r="C37" s="620"/>
      <c r="D37" s="620"/>
      <c r="E37" s="620"/>
      <c r="F37" s="620"/>
      <c r="G37" s="620"/>
      <c r="H37" s="620"/>
      <c r="I37" s="620"/>
      <c r="J37" s="620"/>
      <c r="K37" s="620"/>
      <c r="L37" s="620"/>
      <c r="M37" s="620"/>
      <c r="N37" s="620"/>
      <c r="O37" s="620"/>
      <c r="P37" s="620"/>
      <c r="Q37" s="620"/>
      <c r="R37" s="620"/>
      <c r="S37" s="620"/>
      <c r="T37" s="620"/>
      <c r="U37" s="620"/>
      <c r="V37" s="620"/>
    </row>
    <row r="38" spans="1:24" ht="42" customHeight="1">
      <c r="A38" s="1066" t="s">
        <v>345</v>
      </c>
      <c r="B38" s="1066"/>
      <c r="C38" s="1066"/>
      <c r="D38" s="1066"/>
      <c r="E38" s="1066"/>
      <c r="F38" s="1066"/>
      <c r="G38" s="1066"/>
      <c r="H38" s="1066"/>
      <c r="I38" s="1066"/>
      <c r="J38" s="1066"/>
      <c r="K38" s="1066"/>
      <c r="L38" s="1066"/>
      <c r="M38" s="1066"/>
      <c r="N38" s="1066"/>
      <c r="O38" s="1066"/>
      <c r="P38" s="1066"/>
      <c r="Q38" s="1066"/>
      <c r="R38" s="1066"/>
      <c r="S38" s="1066"/>
      <c r="T38" s="1066"/>
      <c r="U38" s="1066"/>
      <c r="V38" s="1066"/>
      <c r="X38" s="670"/>
    </row>
  </sheetData>
  <mergeCells count="8">
    <mergeCell ref="A38:V38"/>
    <mergeCell ref="A1:V1"/>
    <mergeCell ref="A3:A5"/>
    <mergeCell ref="B3:T3"/>
    <mergeCell ref="U3:U5"/>
    <mergeCell ref="V3:V5"/>
    <mergeCell ref="B4:K4"/>
    <mergeCell ref="L4:T4"/>
  </mergeCells>
  <hyperlinks>
    <hyperlink ref="W1" location="INDICE!A32" display="INDICE"/>
  </hyperlinks>
  <printOptions horizontalCentered="1"/>
  <pageMargins left="0.51181102362204722" right="0.51181102362204722" top="1.1023622047244095" bottom="0.51181102362204722" header="0.11811023622047245" footer="0.23622047244094491"/>
  <pageSetup paperSize="9" scale="53" firstPageNumber="101" orientation="landscape" useFirstPageNumber="1" r:id="rId1"/>
  <headerFooter scaleWithDoc="0">
    <oddHeader>&amp;C&amp;G</oddHeader>
    <oddFooter>&amp;C&amp;12 &amp;P</oddFooter>
  </headerFooter>
  <legacyDrawingHF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6"/>
  <dimension ref="A1:Z37"/>
  <sheetViews>
    <sheetView showGridLines="0" zoomScale="90" zoomScaleNormal="90" zoomScalePageLayoutView="90" workbookViewId="0">
      <selection activeCell="B1" sqref="B1:Q1"/>
    </sheetView>
  </sheetViews>
  <sheetFormatPr baseColWidth="10" defaultColWidth="9.140625" defaultRowHeight="12.75"/>
  <cols>
    <col min="1" max="1" width="26.42578125" style="586" bestFit="1" customWidth="1"/>
    <col min="2" max="2" width="26.85546875" style="586" bestFit="1" customWidth="1"/>
    <col min="3" max="3" width="8.7109375" style="586" bestFit="1" customWidth="1"/>
    <col min="4" max="4" width="10.140625" style="586" customWidth="1"/>
    <col min="5" max="6" width="8.7109375" style="586" bestFit="1" customWidth="1"/>
    <col min="7" max="7" width="7.5703125" style="586" bestFit="1" customWidth="1"/>
    <col min="8" max="9" width="10.5703125" style="586" customWidth="1"/>
    <col min="10" max="10" width="8.7109375" style="586" bestFit="1" customWidth="1"/>
    <col min="11" max="13" width="10.5703125" style="586" bestFit="1" customWidth="1"/>
    <col min="14" max="14" width="12.42578125" style="586" bestFit="1" customWidth="1"/>
    <col min="15" max="15" width="7.5703125" style="586" bestFit="1" customWidth="1"/>
    <col min="16" max="17" width="11.140625" style="586" bestFit="1" customWidth="1"/>
    <col min="18" max="18" width="7.5703125" style="586" bestFit="1" customWidth="1"/>
    <col min="19" max="19" width="10.5703125" style="586" bestFit="1" customWidth="1"/>
    <col min="20" max="20" width="10.28515625" style="586" bestFit="1" customWidth="1"/>
    <col min="21" max="21" width="9.140625" style="586" bestFit="1" customWidth="1"/>
    <col min="22" max="22" width="11.7109375" style="586" bestFit="1" customWidth="1"/>
    <col min="23" max="23" width="8.85546875" style="586" bestFit="1" customWidth="1"/>
    <col min="24" max="24" width="5.42578125" style="586" bestFit="1" customWidth="1"/>
    <col min="25" max="25" width="12.85546875" style="586" bestFit="1" customWidth="1"/>
    <col min="26" max="26" width="9.5703125" style="586" customWidth="1"/>
    <col min="27" max="16384" width="9.140625" style="586"/>
  </cols>
  <sheetData>
    <row r="1" spans="1:26" ht="47.25" customHeight="1">
      <c r="A1" s="1110" t="s">
        <v>1370</v>
      </c>
      <c r="B1" s="1110"/>
      <c r="C1" s="1110"/>
      <c r="D1" s="1110"/>
      <c r="E1" s="1110"/>
      <c r="F1" s="1110"/>
      <c r="G1" s="1110"/>
      <c r="H1" s="1110"/>
      <c r="I1" s="1110"/>
      <c r="J1" s="1110"/>
      <c r="K1" s="1110"/>
      <c r="L1" s="1110"/>
      <c r="M1" s="1110"/>
      <c r="N1" s="1110"/>
      <c r="O1" s="1110"/>
      <c r="P1" s="1110"/>
      <c r="Q1" s="1110"/>
      <c r="R1" s="1110"/>
      <c r="S1" s="1110"/>
      <c r="T1" s="1110"/>
      <c r="U1" s="1110"/>
      <c r="V1" s="1110"/>
      <c r="W1" s="1110"/>
      <c r="X1" s="1110"/>
      <c r="Y1" s="1110"/>
      <c r="Z1" s="240" t="s">
        <v>555</v>
      </c>
    </row>
    <row r="2" spans="1:26" ht="3.75" customHeight="1">
      <c r="A2" s="597"/>
      <c r="B2" s="650"/>
      <c r="C2" s="597"/>
      <c r="D2" s="597"/>
      <c r="E2" s="597"/>
      <c r="F2" s="597"/>
      <c r="G2" s="597"/>
      <c r="H2" s="597"/>
      <c r="I2" s="597"/>
      <c r="J2" s="597"/>
      <c r="K2" s="597"/>
      <c r="L2" s="597"/>
      <c r="M2" s="597"/>
      <c r="N2" s="597"/>
      <c r="O2" s="597"/>
      <c r="P2" s="597"/>
    </row>
    <row r="3" spans="1:26" s="597" customFormat="1" ht="20.25" customHeight="1">
      <c r="A3" s="1124" t="s">
        <v>317</v>
      </c>
      <c r="B3" s="1124" t="s">
        <v>1095</v>
      </c>
      <c r="C3" s="1124" t="s">
        <v>329</v>
      </c>
      <c r="D3" s="1124"/>
      <c r="E3" s="1124"/>
      <c r="F3" s="1124"/>
      <c r="G3" s="1124" t="s">
        <v>333</v>
      </c>
      <c r="H3" s="1124"/>
      <c r="I3" s="1124"/>
      <c r="J3" s="1199" t="s">
        <v>332</v>
      </c>
      <c r="K3" s="1200"/>
      <c r="L3" s="1200"/>
      <c r="M3" s="1200"/>
      <c r="N3" s="1200"/>
      <c r="O3" s="1124" t="s">
        <v>331</v>
      </c>
      <c r="P3" s="1124"/>
      <c r="Q3" s="1124"/>
      <c r="R3" s="1201" t="s">
        <v>334</v>
      </c>
      <c r="S3" s="1124"/>
      <c r="T3" s="1124"/>
      <c r="U3" s="1124"/>
      <c r="V3" s="1124"/>
      <c r="W3" s="1124"/>
      <c r="X3" s="1124"/>
      <c r="Y3" s="1124"/>
    </row>
    <row r="4" spans="1:26" s="597" customFormat="1" ht="38.25">
      <c r="A4" s="1126"/>
      <c r="B4" s="1114"/>
      <c r="C4" s="826" t="s">
        <v>314</v>
      </c>
      <c r="D4" s="826" t="s">
        <v>315</v>
      </c>
      <c r="E4" s="826" t="s">
        <v>394</v>
      </c>
      <c r="F4" s="826" t="s">
        <v>1057</v>
      </c>
      <c r="G4" s="826" t="s">
        <v>314</v>
      </c>
      <c r="H4" s="826" t="s">
        <v>241</v>
      </c>
      <c r="I4" s="826" t="s">
        <v>391</v>
      </c>
      <c r="J4" s="826" t="s">
        <v>314</v>
      </c>
      <c r="K4" s="826" t="s">
        <v>1054</v>
      </c>
      <c r="L4" s="826" t="s">
        <v>1055</v>
      </c>
      <c r="M4" s="826" t="s">
        <v>1056</v>
      </c>
      <c r="N4" s="826" t="s">
        <v>1065</v>
      </c>
      <c r="O4" s="835" t="s">
        <v>314</v>
      </c>
      <c r="P4" s="835" t="s">
        <v>1080</v>
      </c>
      <c r="Q4" s="835" t="s">
        <v>1081</v>
      </c>
      <c r="R4" s="826" t="s">
        <v>314</v>
      </c>
      <c r="S4" s="826" t="s">
        <v>339</v>
      </c>
      <c r="T4" s="826" t="s">
        <v>338</v>
      </c>
      <c r="U4" s="826" t="s">
        <v>323</v>
      </c>
      <c r="V4" s="826" t="s">
        <v>322</v>
      </c>
      <c r="W4" s="826" t="s">
        <v>321</v>
      </c>
      <c r="X4" s="826" t="s">
        <v>181</v>
      </c>
      <c r="Y4" s="826" t="s">
        <v>1082</v>
      </c>
    </row>
    <row r="5" spans="1:26" ht="15.75" customHeight="1">
      <c r="A5" s="562" t="s">
        <v>11</v>
      </c>
      <c r="B5" s="545">
        <v>3262734</v>
      </c>
      <c r="C5" s="545">
        <v>1258919</v>
      </c>
      <c r="D5" s="545">
        <v>400830</v>
      </c>
      <c r="E5" s="545">
        <v>573094</v>
      </c>
      <c r="F5" s="545">
        <v>284995</v>
      </c>
      <c r="G5" s="545">
        <v>282666</v>
      </c>
      <c r="H5" s="545">
        <v>122389</v>
      </c>
      <c r="I5" s="545">
        <v>160277</v>
      </c>
      <c r="J5" s="545">
        <v>1024373</v>
      </c>
      <c r="K5" s="545">
        <v>491257</v>
      </c>
      <c r="L5" s="545">
        <v>232838</v>
      </c>
      <c r="M5" s="545">
        <v>156931</v>
      </c>
      <c r="N5" s="545">
        <v>143347</v>
      </c>
      <c r="O5" s="545">
        <v>481271</v>
      </c>
      <c r="P5" s="545">
        <v>130680</v>
      </c>
      <c r="Q5" s="545">
        <v>350591</v>
      </c>
      <c r="R5" s="545">
        <v>215505</v>
      </c>
      <c r="S5" s="545">
        <v>8526</v>
      </c>
      <c r="T5" s="545">
        <v>67905</v>
      </c>
      <c r="U5" s="545">
        <v>95529</v>
      </c>
      <c r="V5" s="545">
        <v>20238</v>
      </c>
      <c r="W5" s="545">
        <v>21638</v>
      </c>
      <c r="X5" s="545">
        <v>1669</v>
      </c>
      <c r="Y5" s="545" t="s">
        <v>39</v>
      </c>
    </row>
    <row r="6" spans="1:26">
      <c r="A6" s="569" t="s">
        <v>114</v>
      </c>
      <c r="B6" s="541">
        <v>1631761</v>
      </c>
      <c r="C6" s="541">
        <v>652070</v>
      </c>
      <c r="D6" s="541">
        <v>236152</v>
      </c>
      <c r="E6" s="541">
        <v>299230</v>
      </c>
      <c r="F6" s="541">
        <v>116688</v>
      </c>
      <c r="G6" s="541">
        <v>122207</v>
      </c>
      <c r="H6" s="541">
        <v>51924</v>
      </c>
      <c r="I6" s="541">
        <v>70283</v>
      </c>
      <c r="J6" s="541">
        <v>486710</v>
      </c>
      <c r="K6" s="541">
        <v>247864</v>
      </c>
      <c r="L6" s="541">
        <v>108984</v>
      </c>
      <c r="M6" s="541">
        <v>66447</v>
      </c>
      <c r="N6" s="541">
        <v>63415</v>
      </c>
      <c r="O6" s="541">
        <v>247506</v>
      </c>
      <c r="P6" s="541">
        <v>62673</v>
      </c>
      <c r="Q6" s="541">
        <v>184833</v>
      </c>
      <c r="R6" s="541">
        <v>123268</v>
      </c>
      <c r="S6" s="541">
        <v>5036</v>
      </c>
      <c r="T6" s="541">
        <v>31162</v>
      </c>
      <c r="U6" s="541">
        <v>54917</v>
      </c>
      <c r="V6" s="541">
        <v>16084</v>
      </c>
      <c r="W6" s="541">
        <v>15165</v>
      </c>
      <c r="X6" s="541">
        <v>904</v>
      </c>
      <c r="Y6" s="541" t="s">
        <v>39</v>
      </c>
    </row>
    <row r="7" spans="1:26">
      <c r="A7" s="832" t="s">
        <v>13</v>
      </c>
      <c r="B7" s="545">
        <v>249961</v>
      </c>
      <c r="C7" s="545">
        <v>82600</v>
      </c>
      <c r="D7" s="545">
        <v>31337</v>
      </c>
      <c r="E7" s="545">
        <v>35952</v>
      </c>
      <c r="F7" s="545">
        <v>15311</v>
      </c>
      <c r="G7" s="545">
        <v>17986</v>
      </c>
      <c r="H7" s="545">
        <v>7760</v>
      </c>
      <c r="I7" s="545">
        <v>10226</v>
      </c>
      <c r="J7" s="545">
        <v>77265</v>
      </c>
      <c r="K7" s="545">
        <v>39286</v>
      </c>
      <c r="L7" s="545">
        <v>14795</v>
      </c>
      <c r="M7" s="545">
        <v>10259</v>
      </c>
      <c r="N7" s="545">
        <v>12925</v>
      </c>
      <c r="O7" s="545">
        <v>51044</v>
      </c>
      <c r="P7" s="545">
        <v>12690</v>
      </c>
      <c r="Q7" s="545">
        <v>38354</v>
      </c>
      <c r="R7" s="545">
        <v>21066</v>
      </c>
      <c r="S7" s="545">
        <v>523</v>
      </c>
      <c r="T7" s="545">
        <v>5569</v>
      </c>
      <c r="U7" s="545">
        <v>11781</v>
      </c>
      <c r="V7" s="545">
        <v>778</v>
      </c>
      <c r="W7" s="545">
        <v>2322</v>
      </c>
      <c r="X7" s="545">
        <v>93</v>
      </c>
      <c r="Y7" s="545" t="s">
        <v>39</v>
      </c>
    </row>
    <row r="8" spans="1:26">
      <c r="A8" s="598" t="s">
        <v>14</v>
      </c>
      <c r="B8" s="541">
        <v>85684</v>
      </c>
      <c r="C8" s="541">
        <v>45096</v>
      </c>
      <c r="D8" s="541">
        <v>13602</v>
      </c>
      <c r="E8" s="541">
        <v>24749</v>
      </c>
      <c r="F8" s="541">
        <v>6745</v>
      </c>
      <c r="G8" s="541">
        <v>5784</v>
      </c>
      <c r="H8" s="541">
        <v>1712</v>
      </c>
      <c r="I8" s="541">
        <v>4072</v>
      </c>
      <c r="J8" s="541">
        <v>20683</v>
      </c>
      <c r="K8" s="541">
        <v>10608</v>
      </c>
      <c r="L8" s="541">
        <v>5036</v>
      </c>
      <c r="M8" s="541">
        <v>2754</v>
      </c>
      <c r="N8" s="541">
        <v>2285</v>
      </c>
      <c r="O8" s="541">
        <v>7503</v>
      </c>
      <c r="P8" s="541">
        <v>2248</v>
      </c>
      <c r="Q8" s="541">
        <v>5255</v>
      </c>
      <c r="R8" s="541">
        <v>6618</v>
      </c>
      <c r="S8" s="541">
        <v>258</v>
      </c>
      <c r="T8" s="541">
        <v>1800</v>
      </c>
      <c r="U8" s="541">
        <v>2597</v>
      </c>
      <c r="V8" s="541">
        <v>1039</v>
      </c>
      <c r="W8" s="541">
        <v>924</v>
      </c>
      <c r="X8" s="541" t="s">
        <v>39</v>
      </c>
      <c r="Y8" s="541" t="s">
        <v>39</v>
      </c>
    </row>
    <row r="9" spans="1:26">
      <c r="A9" s="832" t="s">
        <v>15</v>
      </c>
      <c r="B9" s="545">
        <v>95128</v>
      </c>
      <c r="C9" s="545">
        <v>41245</v>
      </c>
      <c r="D9" s="545">
        <v>13174</v>
      </c>
      <c r="E9" s="545">
        <v>21336</v>
      </c>
      <c r="F9" s="545">
        <v>6735</v>
      </c>
      <c r="G9" s="545">
        <v>6255</v>
      </c>
      <c r="H9" s="545">
        <v>2712</v>
      </c>
      <c r="I9" s="545">
        <v>3543</v>
      </c>
      <c r="J9" s="545">
        <v>21069</v>
      </c>
      <c r="K9" s="545">
        <v>13791</v>
      </c>
      <c r="L9" s="545">
        <v>3867</v>
      </c>
      <c r="M9" s="545">
        <v>1428</v>
      </c>
      <c r="N9" s="545">
        <v>1983</v>
      </c>
      <c r="O9" s="545">
        <v>17217</v>
      </c>
      <c r="P9" s="545">
        <v>5080</v>
      </c>
      <c r="Q9" s="545">
        <v>12137</v>
      </c>
      <c r="R9" s="545">
        <v>9342</v>
      </c>
      <c r="S9" s="545">
        <v>5</v>
      </c>
      <c r="T9" s="545">
        <v>2671</v>
      </c>
      <c r="U9" s="545">
        <v>5223</v>
      </c>
      <c r="V9" s="545">
        <v>655</v>
      </c>
      <c r="W9" s="545">
        <v>788</v>
      </c>
      <c r="X9" s="545" t="s">
        <v>39</v>
      </c>
      <c r="Y9" s="545" t="s">
        <v>39</v>
      </c>
    </row>
    <row r="10" spans="1:26">
      <c r="A10" s="598" t="s">
        <v>16</v>
      </c>
      <c r="B10" s="541">
        <v>26005</v>
      </c>
      <c r="C10" s="541">
        <v>12717</v>
      </c>
      <c r="D10" s="541">
        <v>6044</v>
      </c>
      <c r="E10" s="541">
        <v>5330</v>
      </c>
      <c r="F10" s="541">
        <v>1343</v>
      </c>
      <c r="G10" s="541">
        <v>1819</v>
      </c>
      <c r="H10" s="541">
        <v>665</v>
      </c>
      <c r="I10" s="541">
        <v>1154</v>
      </c>
      <c r="J10" s="541">
        <v>7617</v>
      </c>
      <c r="K10" s="541">
        <v>3115</v>
      </c>
      <c r="L10" s="541">
        <v>1947</v>
      </c>
      <c r="M10" s="541">
        <v>1457</v>
      </c>
      <c r="N10" s="541">
        <v>1098</v>
      </c>
      <c r="O10" s="541">
        <v>2374</v>
      </c>
      <c r="P10" s="541">
        <v>530</v>
      </c>
      <c r="Q10" s="541">
        <v>1844</v>
      </c>
      <c r="R10" s="541">
        <v>1478</v>
      </c>
      <c r="S10" s="541">
        <v>162</v>
      </c>
      <c r="T10" s="541">
        <v>158</v>
      </c>
      <c r="U10" s="541">
        <v>261</v>
      </c>
      <c r="V10" s="541">
        <v>867</v>
      </c>
      <c r="W10" s="541">
        <v>30</v>
      </c>
      <c r="X10" s="541" t="s">
        <v>39</v>
      </c>
      <c r="Y10" s="541" t="s">
        <v>39</v>
      </c>
    </row>
    <row r="11" spans="1:26">
      <c r="A11" s="832" t="s">
        <v>17</v>
      </c>
      <c r="B11" s="545">
        <v>81679</v>
      </c>
      <c r="C11" s="545">
        <v>34692</v>
      </c>
      <c r="D11" s="545">
        <v>11144</v>
      </c>
      <c r="E11" s="545">
        <v>15998</v>
      </c>
      <c r="F11" s="545">
        <v>7550</v>
      </c>
      <c r="G11" s="545">
        <v>7099</v>
      </c>
      <c r="H11" s="545">
        <v>3355</v>
      </c>
      <c r="I11" s="545">
        <v>3744</v>
      </c>
      <c r="J11" s="545">
        <v>24432</v>
      </c>
      <c r="K11" s="545">
        <v>13369</v>
      </c>
      <c r="L11" s="545">
        <v>5391</v>
      </c>
      <c r="M11" s="545">
        <v>2710</v>
      </c>
      <c r="N11" s="545">
        <v>2962</v>
      </c>
      <c r="O11" s="545">
        <v>9791</v>
      </c>
      <c r="P11" s="545">
        <v>2418</v>
      </c>
      <c r="Q11" s="545">
        <v>7373</v>
      </c>
      <c r="R11" s="545">
        <v>5665</v>
      </c>
      <c r="S11" s="545">
        <v>168</v>
      </c>
      <c r="T11" s="545">
        <v>1361</v>
      </c>
      <c r="U11" s="545">
        <v>3075</v>
      </c>
      <c r="V11" s="545">
        <v>110</v>
      </c>
      <c r="W11" s="545">
        <v>931</v>
      </c>
      <c r="X11" s="545">
        <v>20</v>
      </c>
      <c r="Y11" s="545" t="s">
        <v>39</v>
      </c>
    </row>
    <row r="12" spans="1:26">
      <c r="A12" s="598" t="s">
        <v>18</v>
      </c>
      <c r="B12" s="541">
        <v>95542</v>
      </c>
      <c r="C12" s="541">
        <v>40617</v>
      </c>
      <c r="D12" s="541">
        <v>13749</v>
      </c>
      <c r="E12" s="541">
        <v>18884</v>
      </c>
      <c r="F12" s="541">
        <v>7984</v>
      </c>
      <c r="G12" s="541">
        <v>9632</v>
      </c>
      <c r="H12" s="541">
        <v>3687</v>
      </c>
      <c r="I12" s="541">
        <v>5945</v>
      </c>
      <c r="J12" s="541">
        <v>24971</v>
      </c>
      <c r="K12" s="541">
        <v>14677</v>
      </c>
      <c r="L12" s="541">
        <v>4907</v>
      </c>
      <c r="M12" s="541">
        <v>2518</v>
      </c>
      <c r="N12" s="541">
        <v>2869</v>
      </c>
      <c r="O12" s="541">
        <v>13354</v>
      </c>
      <c r="P12" s="541">
        <v>3166</v>
      </c>
      <c r="Q12" s="541">
        <v>10188</v>
      </c>
      <c r="R12" s="541">
        <v>6968</v>
      </c>
      <c r="S12" s="541">
        <v>42</v>
      </c>
      <c r="T12" s="541">
        <v>1506</v>
      </c>
      <c r="U12" s="541">
        <v>2745</v>
      </c>
      <c r="V12" s="541">
        <v>1156</v>
      </c>
      <c r="W12" s="541">
        <v>1462</v>
      </c>
      <c r="X12" s="541">
        <v>57</v>
      </c>
      <c r="Y12" s="541" t="s">
        <v>39</v>
      </c>
    </row>
    <row r="13" spans="1:26">
      <c r="A13" s="832" t="s">
        <v>19</v>
      </c>
      <c r="B13" s="545">
        <v>114430</v>
      </c>
      <c r="C13" s="545">
        <v>45384</v>
      </c>
      <c r="D13" s="545">
        <v>18788</v>
      </c>
      <c r="E13" s="545">
        <v>20685</v>
      </c>
      <c r="F13" s="545">
        <v>5911</v>
      </c>
      <c r="G13" s="545">
        <v>6684</v>
      </c>
      <c r="H13" s="545">
        <v>2302</v>
      </c>
      <c r="I13" s="545">
        <v>4382</v>
      </c>
      <c r="J13" s="545">
        <v>32186</v>
      </c>
      <c r="K13" s="545">
        <v>20068</v>
      </c>
      <c r="L13" s="545">
        <v>6740</v>
      </c>
      <c r="M13" s="545">
        <v>2306</v>
      </c>
      <c r="N13" s="545">
        <v>3072</v>
      </c>
      <c r="O13" s="545">
        <v>17397</v>
      </c>
      <c r="P13" s="545">
        <v>4255</v>
      </c>
      <c r="Q13" s="545">
        <v>13142</v>
      </c>
      <c r="R13" s="545">
        <v>12779</v>
      </c>
      <c r="S13" s="545">
        <v>144</v>
      </c>
      <c r="T13" s="545">
        <v>4407</v>
      </c>
      <c r="U13" s="545">
        <v>6271</v>
      </c>
      <c r="V13" s="545">
        <v>286</v>
      </c>
      <c r="W13" s="545">
        <v>1642</v>
      </c>
      <c r="X13" s="545">
        <v>29</v>
      </c>
      <c r="Y13" s="545" t="s">
        <v>39</v>
      </c>
    </row>
    <row r="14" spans="1:26">
      <c r="A14" s="598" t="s">
        <v>20</v>
      </c>
      <c r="B14" s="541">
        <v>156514</v>
      </c>
      <c r="C14" s="541">
        <v>50303</v>
      </c>
      <c r="D14" s="541">
        <v>17122</v>
      </c>
      <c r="E14" s="541">
        <v>22317</v>
      </c>
      <c r="F14" s="541">
        <v>10864</v>
      </c>
      <c r="G14" s="541">
        <v>10925</v>
      </c>
      <c r="H14" s="541">
        <v>3923</v>
      </c>
      <c r="I14" s="541">
        <v>7002</v>
      </c>
      <c r="J14" s="541">
        <v>49928</v>
      </c>
      <c r="K14" s="541">
        <v>27679</v>
      </c>
      <c r="L14" s="541">
        <v>11659</v>
      </c>
      <c r="M14" s="541">
        <v>5700</v>
      </c>
      <c r="N14" s="541">
        <v>4890</v>
      </c>
      <c r="O14" s="541">
        <v>33446</v>
      </c>
      <c r="P14" s="541">
        <v>8125</v>
      </c>
      <c r="Q14" s="541">
        <v>25321</v>
      </c>
      <c r="R14" s="541">
        <v>11912</v>
      </c>
      <c r="S14" s="541">
        <v>204</v>
      </c>
      <c r="T14" s="541">
        <v>1859</v>
      </c>
      <c r="U14" s="541">
        <v>7521</v>
      </c>
      <c r="V14" s="541">
        <v>411</v>
      </c>
      <c r="W14" s="541">
        <v>1911</v>
      </c>
      <c r="X14" s="541">
        <v>6</v>
      </c>
      <c r="Y14" s="541" t="s">
        <v>39</v>
      </c>
    </row>
    <row r="15" spans="1:26">
      <c r="A15" s="832" t="s">
        <v>21</v>
      </c>
      <c r="B15" s="545">
        <v>501432</v>
      </c>
      <c r="C15" s="545">
        <v>215594</v>
      </c>
      <c r="D15" s="545">
        <v>82129</v>
      </c>
      <c r="E15" s="545">
        <v>95722</v>
      </c>
      <c r="F15" s="545">
        <v>37743</v>
      </c>
      <c r="G15" s="545">
        <v>39270</v>
      </c>
      <c r="H15" s="545">
        <v>18503</v>
      </c>
      <c r="I15" s="545">
        <v>20767</v>
      </c>
      <c r="J15" s="545">
        <v>142976</v>
      </c>
      <c r="K15" s="545">
        <v>67345</v>
      </c>
      <c r="L15" s="545">
        <v>34121</v>
      </c>
      <c r="M15" s="545">
        <v>23057</v>
      </c>
      <c r="N15" s="545">
        <v>18453</v>
      </c>
      <c r="O15" s="545">
        <v>74825</v>
      </c>
      <c r="P15" s="545">
        <v>18697</v>
      </c>
      <c r="Q15" s="545">
        <v>56128</v>
      </c>
      <c r="R15" s="545">
        <v>28767</v>
      </c>
      <c r="S15" s="545">
        <v>2582</v>
      </c>
      <c r="T15" s="545">
        <v>6558</v>
      </c>
      <c r="U15" s="545">
        <v>7016</v>
      </c>
      <c r="V15" s="545">
        <v>9047</v>
      </c>
      <c r="W15" s="545">
        <v>3287</v>
      </c>
      <c r="X15" s="545">
        <v>277</v>
      </c>
      <c r="Y15" s="545" t="s">
        <v>39</v>
      </c>
    </row>
    <row r="16" spans="1:26">
      <c r="A16" s="598" t="s">
        <v>22</v>
      </c>
      <c r="B16" s="541">
        <v>117186</v>
      </c>
      <c r="C16" s="541">
        <v>48094</v>
      </c>
      <c r="D16" s="541">
        <v>20492</v>
      </c>
      <c r="E16" s="541">
        <v>23283</v>
      </c>
      <c r="F16" s="541">
        <v>4319</v>
      </c>
      <c r="G16" s="541">
        <v>4327</v>
      </c>
      <c r="H16" s="541">
        <v>1341</v>
      </c>
      <c r="I16" s="541">
        <v>2986</v>
      </c>
      <c r="J16" s="541">
        <v>39297</v>
      </c>
      <c r="K16" s="541">
        <v>18342</v>
      </c>
      <c r="L16" s="541">
        <v>9457</v>
      </c>
      <c r="M16" s="541">
        <v>6266</v>
      </c>
      <c r="N16" s="541">
        <v>5232</v>
      </c>
      <c r="O16" s="541">
        <v>12777</v>
      </c>
      <c r="P16" s="541">
        <v>3282</v>
      </c>
      <c r="Q16" s="541">
        <v>9495</v>
      </c>
      <c r="R16" s="541">
        <v>12691</v>
      </c>
      <c r="S16" s="541">
        <v>780</v>
      </c>
      <c r="T16" s="541">
        <v>3337</v>
      </c>
      <c r="U16" s="541">
        <v>6194</v>
      </c>
      <c r="V16" s="541">
        <v>537</v>
      </c>
      <c r="W16" s="541">
        <v>1440</v>
      </c>
      <c r="X16" s="541">
        <v>403</v>
      </c>
      <c r="Y16" s="541" t="s">
        <v>39</v>
      </c>
    </row>
    <row r="17" spans="1:25" ht="15.75" customHeight="1">
      <c r="A17" s="832" t="s">
        <v>23</v>
      </c>
      <c r="B17" s="545">
        <v>108200</v>
      </c>
      <c r="C17" s="545">
        <v>35728</v>
      </c>
      <c r="D17" s="545">
        <v>8571</v>
      </c>
      <c r="E17" s="545">
        <v>14974</v>
      </c>
      <c r="F17" s="545">
        <v>12183</v>
      </c>
      <c r="G17" s="545">
        <v>12426</v>
      </c>
      <c r="H17" s="545">
        <v>5964</v>
      </c>
      <c r="I17" s="545">
        <v>6462</v>
      </c>
      <c r="J17" s="545">
        <v>46286</v>
      </c>
      <c r="K17" s="545">
        <v>19584</v>
      </c>
      <c r="L17" s="545">
        <v>11064</v>
      </c>
      <c r="M17" s="545">
        <v>7992</v>
      </c>
      <c r="N17" s="545">
        <v>7646</v>
      </c>
      <c r="O17" s="545">
        <v>7778</v>
      </c>
      <c r="P17" s="545">
        <v>2182</v>
      </c>
      <c r="Q17" s="545">
        <v>5596</v>
      </c>
      <c r="R17" s="545">
        <v>5982</v>
      </c>
      <c r="S17" s="545">
        <v>168</v>
      </c>
      <c r="T17" s="545">
        <v>1936</v>
      </c>
      <c r="U17" s="545">
        <v>2233</v>
      </c>
      <c r="V17" s="545">
        <v>1198</v>
      </c>
      <c r="W17" s="545">
        <v>428</v>
      </c>
      <c r="X17" s="545">
        <v>19</v>
      </c>
      <c r="Y17" s="545" t="s">
        <v>39</v>
      </c>
    </row>
    <row r="18" spans="1:25">
      <c r="A18" s="569" t="s">
        <v>113</v>
      </c>
      <c r="B18" s="541">
        <v>1388655</v>
      </c>
      <c r="C18" s="541">
        <v>517802</v>
      </c>
      <c r="D18" s="541">
        <v>138194</v>
      </c>
      <c r="E18" s="541">
        <v>231579</v>
      </c>
      <c r="F18" s="541">
        <v>148029</v>
      </c>
      <c r="G18" s="541">
        <v>140601</v>
      </c>
      <c r="H18" s="541">
        <v>62807</v>
      </c>
      <c r="I18" s="541">
        <v>77794</v>
      </c>
      <c r="J18" s="541">
        <v>471164</v>
      </c>
      <c r="K18" s="541">
        <v>200206</v>
      </c>
      <c r="L18" s="541">
        <v>110032</v>
      </c>
      <c r="M18" s="541">
        <v>85224</v>
      </c>
      <c r="N18" s="541">
        <v>75702</v>
      </c>
      <c r="O18" s="541">
        <v>188311</v>
      </c>
      <c r="P18" s="541">
        <v>55378</v>
      </c>
      <c r="Q18" s="541">
        <v>132933</v>
      </c>
      <c r="R18" s="541">
        <v>70777</v>
      </c>
      <c r="S18" s="541">
        <v>3461</v>
      </c>
      <c r="T18" s="541">
        <v>33021</v>
      </c>
      <c r="U18" s="541">
        <v>26715</v>
      </c>
      <c r="V18" s="541">
        <v>3470</v>
      </c>
      <c r="W18" s="541">
        <v>3346</v>
      </c>
      <c r="X18" s="541">
        <v>764</v>
      </c>
      <c r="Y18" s="541" t="s">
        <v>39</v>
      </c>
    </row>
    <row r="19" spans="1:25">
      <c r="A19" s="832" t="s">
        <v>25</v>
      </c>
      <c r="B19" s="545">
        <v>119559</v>
      </c>
      <c r="C19" s="545">
        <v>42082</v>
      </c>
      <c r="D19" s="545">
        <v>14382</v>
      </c>
      <c r="E19" s="545">
        <v>17184</v>
      </c>
      <c r="F19" s="545">
        <v>10516</v>
      </c>
      <c r="G19" s="545">
        <v>10622</v>
      </c>
      <c r="H19" s="545">
        <v>5304</v>
      </c>
      <c r="I19" s="545">
        <v>5318</v>
      </c>
      <c r="J19" s="545">
        <v>33741</v>
      </c>
      <c r="K19" s="545">
        <v>17679</v>
      </c>
      <c r="L19" s="545">
        <v>7144</v>
      </c>
      <c r="M19" s="545">
        <v>4444</v>
      </c>
      <c r="N19" s="545">
        <v>4474</v>
      </c>
      <c r="O19" s="545">
        <v>26392</v>
      </c>
      <c r="P19" s="545">
        <v>7634</v>
      </c>
      <c r="Q19" s="545">
        <v>18758</v>
      </c>
      <c r="R19" s="545">
        <v>6722</v>
      </c>
      <c r="S19" s="545">
        <v>196</v>
      </c>
      <c r="T19" s="545">
        <v>2794</v>
      </c>
      <c r="U19" s="545">
        <v>2877</v>
      </c>
      <c r="V19" s="545">
        <v>290</v>
      </c>
      <c r="W19" s="545">
        <v>565</v>
      </c>
      <c r="X19" s="545" t="s">
        <v>39</v>
      </c>
      <c r="Y19" s="545" t="s">
        <v>39</v>
      </c>
    </row>
    <row r="20" spans="1:25">
      <c r="A20" s="598" t="s">
        <v>26</v>
      </c>
      <c r="B20" s="541">
        <v>100349</v>
      </c>
      <c r="C20" s="541">
        <v>37476</v>
      </c>
      <c r="D20" s="541">
        <v>9001</v>
      </c>
      <c r="E20" s="541">
        <v>17263</v>
      </c>
      <c r="F20" s="541">
        <v>11212</v>
      </c>
      <c r="G20" s="541">
        <v>10350</v>
      </c>
      <c r="H20" s="541">
        <v>4790</v>
      </c>
      <c r="I20" s="541">
        <v>5560</v>
      </c>
      <c r="J20" s="541">
        <v>35784</v>
      </c>
      <c r="K20" s="541">
        <v>16750</v>
      </c>
      <c r="L20" s="541">
        <v>7810</v>
      </c>
      <c r="M20" s="541">
        <v>5995</v>
      </c>
      <c r="N20" s="541">
        <v>5229</v>
      </c>
      <c r="O20" s="541">
        <v>12486</v>
      </c>
      <c r="P20" s="541">
        <v>3194</v>
      </c>
      <c r="Q20" s="541">
        <v>9292</v>
      </c>
      <c r="R20" s="541">
        <v>4253</v>
      </c>
      <c r="S20" s="541">
        <v>62</v>
      </c>
      <c r="T20" s="541">
        <v>1906</v>
      </c>
      <c r="U20" s="541">
        <v>2034</v>
      </c>
      <c r="V20" s="541">
        <v>30</v>
      </c>
      <c r="W20" s="541">
        <v>221</v>
      </c>
      <c r="X20" s="541" t="s">
        <v>39</v>
      </c>
      <c r="Y20" s="541" t="s">
        <v>39</v>
      </c>
    </row>
    <row r="21" spans="1:25">
      <c r="A21" s="832" t="s">
        <v>27</v>
      </c>
      <c r="B21" s="545">
        <v>577310</v>
      </c>
      <c r="C21" s="545">
        <v>209264</v>
      </c>
      <c r="D21" s="545">
        <v>61414</v>
      </c>
      <c r="E21" s="545">
        <v>89591</v>
      </c>
      <c r="F21" s="545">
        <v>58259</v>
      </c>
      <c r="G21" s="545">
        <v>67392</v>
      </c>
      <c r="H21" s="545">
        <v>33327</v>
      </c>
      <c r="I21" s="545">
        <v>34065</v>
      </c>
      <c r="J21" s="545">
        <v>223662</v>
      </c>
      <c r="K21" s="545">
        <v>81704</v>
      </c>
      <c r="L21" s="545">
        <v>55872</v>
      </c>
      <c r="M21" s="545">
        <v>47960</v>
      </c>
      <c r="N21" s="545">
        <v>38126</v>
      </c>
      <c r="O21" s="545">
        <v>60285</v>
      </c>
      <c r="P21" s="545">
        <v>15295</v>
      </c>
      <c r="Q21" s="545">
        <v>44990</v>
      </c>
      <c r="R21" s="545">
        <v>16707</v>
      </c>
      <c r="S21" s="545">
        <v>2188</v>
      </c>
      <c r="T21" s="545">
        <v>5634</v>
      </c>
      <c r="U21" s="545">
        <v>5218</v>
      </c>
      <c r="V21" s="545">
        <v>1138</v>
      </c>
      <c r="W21" s="545">
        <v>1818</v>
      </c>
      <c r="X21" s="545">
        <v>711</v>
      </c>
      <c r="Y21" s="545" t="s">
        <v>39</v>
      </c>
    </row>
    <row r="22" spans="1:25">
      <c r="A22" s="598" t="s">
        <v>28</v>
      </c>
      <c r="B22" s="541">
        <v>210666</v>
      </c>
      <c r="C22" s="541">
        <v>87364</v>
      </c>
      <c r="D22" s="541">
        <v>22449</v>
      </c>
      <c r="E22" s="541">
        <v>42731</v>
      </c>
      <c r="F22" s="541">
        <v>22184</v>
      </c>
      <c r="G22" s="541">
        <v>17836</v>
      </c>
      <c r="H22" s="541">
        <v>7287</v>
      </c>
      <c r="I22" s="541">
        <v>10549</v>
      </c>
      <c r="J22" s="541">
        <v>59286</v>
      </c>
      <c r="K22" s="541">
        <v>23842</v>
      </c>
      <c r="L22" s="541">
        <v>12635</v>
      </c>
      <c r="M22" s="541">
        <v>10705</v>
      </c>
      <c r="N22" s="541">
        <v>12104</v>
      </c>
      <c r="O22" s="541">
        <v>32787</v>
      </c>
      <c r="P22" s="541">
        <v>11900</v>
      </c>
      <c r="Q22" s="541">
        <v>20887</v>
      </c>
      <c r="R22" s="541">
        <v>13393</v>
      </c>
      <c r="S22" s="541">
        <v>646</v>
      </c>
      <c r="T22" s="541">
        <v>5559</v>
      </c>
      <c r="U22" s="541">
        <v>5873</v>
      </c>
      <c r="V22" s="541">
        <v>1127</v>
      </c>
      <c r="W22" s="541">
        <v>142</v>
      </c>
      <c r="X22" s="541">
        <v>46</v>
      </c>
      <c r="Y22" s="541" t="s">
        <v>39</v>
      </c>
    </row>
    <row r="23" spans="1:25">
      <c r="A23" s="832" t="s">
        <v>29</v>
      </c>
      <c r="B23" s="545">
        <v>314094</v>
      </c>
      <c r="C23" s="545">
        <v>117369</v>
      </c>
      <c r="D23" s="545">
        <v>25918</v>
      </c>
      <c r="E23" s="545">
        <v>52745</v>
      </c>
      <c r="F23" s="545">
        <v>38706</v>
      </c>
      <c r="G23" s="545">
        <v>27039</v>
      </c>
      <c r="H23" s="545">
        <v>8700</v>
      </c>
      <c r="I23" s="545">
        <v>18339</v>
      </c>
      <c r="J23" s="545">
        <v>95973</v>
      </c>
      <c r="K23" s="545">
        <v>51380</v>
      </c>
      <c r="L23" s="545">
        <v>20803</v>
      </c>
      <c r="M23" s="545">
        <v>11876</v>
      </c>
      <c r="N23" s="545">
        <v>11914</v>
      </c>
      <c r="O23" s="545">
        <v>46454</v>
      </c>
      <c r="P23" s="545">
        <v>14982</v>
      </c>
      <c r="Q23" s="545">
        <v>31472</v>
      </c>
      <c r="R23" s="545">
        <v>27259</v>
      </c>
      <c r="S23" s="545">
        <v>35</v>
      </c>
      <c r="T23" s="545">
        <v>16416</v>
      </c>
      <c r="U23" s="545">
        <v>9432</v>
      </c>
      <c r="V23" s="545">
        <v>833</v>
      </c>
      <c r="W23" s="545">
        <v>543</v>
      </c>
      <c r="X23" s="545" t="s">
        <v>39</v>
      </c>
      <c r="Y23" s="545" t="s">
        <v>39</v>
      </c>
    </row>
    <row r="24" spans="1:25" ht="19.5" customHeight="1">
      <c r="A24" s="598" t="s">
        <v>30</v>
      </c>
      <c r="B24" s="541">
        <v>66677</v>
      </c>
      <c r="C24" s="541">
        <v>24247</v>
      </c>
      <c r="D24" s="541">
        <v>5030</v>
      </c>
      <c r="E24" s="541">
        <v>12065</v>
      </c>
      <c r="F24" s="541">
        <v>7152</v>
      </c>
      <c r="G24" s="541">
        <v>7362</v>
      </c>
      <c r="H24" s="541">
        <v>3399</v>
      </c>
      <c r="I24" s="541">
        <v>3963</v>
      </c>
      <c r="J24" s="541">
        <v>22718</v>
      </c>
      <c r="K24" s="541">
        <v>8851</v>
      </c>
      <c r="L24" s="541">
        <v>5768</v>
      </c>
      <c r="M24" s="541">
        <v>4244</v>
      </c>
      <c r="N24" s="541">
        <v>3855</v>
      </c>
      <c r="O24" s="541">
        <v>9907</v>
      </c>
      <c r="P24" s="541">
        <v>2373</v>
      </c>
      <c r="Q24" s="541">
        <v>7534</v>
      </c>
      <c r="R24" s="541">
        <v>2443</v>
      </c>
      <c r="S24" s="541">
        <v>334</v>
      </c>
      <c r="T24" s="541">
        <v>712</v>
      </c>
      <c r="U24" s="541">
        <v>1281</v>
      </c>
      <c r="V24" s="541">
        <v>52</v>
      </c>
      <c r="W24" s="541">
        <v>57</v>
      </c>
      <c r="X24" s="541">
        <v>7</v>
      </c>
      <c r="Y24" s="541" t="s">
        <v>39</v>
      </c>
    </row>
    <row r="25" spans="1:25">
      <c r="A25" s="562" t="s">
        <v>112</v>
      </c>
      <c r="B25" s="545">
        <v>228126</v>
      </c>
      <c r="C25" s="545">
        <v>84593</v>
      </c>
      <c r="D25" s="545">
        <v>25277</v>
      </c>
      <c r="E25" s="545">
        <v>40132</v>
      </c>
      <c r="F25" s="545">
        <v>19184</v>
      </c>
      <c r="G25" s="545">
        <v>19011</v>
      </c>
      <c r="H25" s="545">
        <v>7658</v>
      </c>
      <c r="I25" s="545">
        <v>11353</v>
      </c>
      <c r="J25" s="545">
        <v>60686</v>
      </c>
      <c r="K25" s="545">
        <v>39690</v>
      </c>
      <c r="L25" s="545">
        <v>12538</v>
      </c>
      <c r="M25" s="545">
        <v>4680</v>
      </c>
      <c r="N25" s="545">
        <v>3778</v>
      </c>
      <c r="O25" s="545">
        <v>43069</v>
      </c>
      <c r="P25" s="545">
        <v>11863</v>
      </c>
      <c r="Q25" s="545">
        <v>31206</v>
      </c>
      <c r="R25" s="545">
        <v>20767</v>
      </c>
      <c r="S25" s="545">
        <v>29</v>
      </c>
      <c r="T25" s="545">
        <v>3551</v>
      </c>
      <c r="U25" s="545">
        <v>13544</v>
      </c>
      <c r="V25" s="545">
        <v>668</v>
      </c>
      <c r="W25" s="545">
        <v>2974</v>
      </c>
      <c r="X25" s="545">
        <v>1</v>
      </c>
      <c r="Y25" s="545" t="s">
        <v>39</v>
      </c>
    </row>
    <row r="26" spans="1:25">
      <c r="A26" s="598" t="s">
        <v>78</v>
      </c>
      <c r="B26" s="541">
        <v>69739</v>
      </c>
      <c r="C26" s="541">
        <v>23283</v>
      </c>
      <c r="D26" s="541">
        <v>5857</v>
      </c>
      <c r="E26" s="541">
        <v>12982</v>
      </c>
      <c r="F26" s="541">
        <v>4444</v>
      </c>
      <c r="G26" s="541">
        <v>5561</v>
      </c>
      <c r="H26" s="541">
        <v>2033</v>
      </c>
      <c r="I26" s="541">
        <v>3528</v>
      </c>
      <c r="J26" s="541">
        <v>17964</v>
      </c>
      <c r="K26" s="541">
        <v>12551</v>
      </c>
      <c r="L26" s="541">
        <v>3576</v>
      </c>
      <c r="M26" s="541">
        <v>973</v>
      </c>
      <c r="N26" s="541">
        <v>864</v>
      </c>
      <c r="O26" s="541">
        <v>14847</v>
      </c>
      <c r="P26" s="541">
        <v>4178</v>
      </c>
      <c r="Q26" s="541">
        <v>10669</v>
      </c>
      <c r="R26" s="541">
        <v>8084</v>
      </c>
      <c r="S26" s="541">
        <v>8</v>
      </c>
      <c r="T26" s="541">
        <v>920</v>
      </c>
      <c r="U26" s="541">
        <v>5537</v>
      </c>
      <c r="V26" s="541">
        <v>257</v>
      </c>
      <c r="W26" s="541">
        <v>1362</v>
      </c>
      <c r="X26" s="541" t="s">
        <v>39</v>
      </c>
      <c r="Y26" s="541" t="s">
        <v>39</v>
      </c>
    </row>
    <row r="27" spans="1:25">
      <c r="A27" s="832" t="s">
        <v>84</v>
      </c>
      <c r="B27" s="545">
        <v>24057</v>
      </c>
      <c r="C27" s="545">
        <v>10239</v>
      </c>
      <c r="D27" s="545">
        <v>3122</v>
      </c>
      <c r="E27" s="545">
        <v>3983</v>
      </c>
      <c r="F27" s="545">
        <v>3134</v>
      </c>
      <c r="G27" s="545">
        <v>2304</v>
      </c>
      <c r="H27" s="545">
        <v>1045</v>
      </c>
      <c r="I27" s="545">
        <v>1259</v>
      </c>
      <c r="J27" s="545">
        <v>6935</v>
      </c>
      <c r="K27" s="545">
        <v>4527</v>
      </c>
      <c r="L27" s="545">
        <v>1425</v>
      </c>
      <c r="M27" s="545">
        <v>566</v>
      </c>
      <c r="N27" s="545">
        <v>417</v>
      </c>
      <c r="O27" s="545">
        <v>2950</v>
      </c>
      <c r="P27" s="545">
        <v>842</v>
      </c>
      <c r="Q27" s="545">
        <v>2108</v>
      </c>
      <c r="R27" s="545">
        <v>1629</v>
      </c>
      <c r="S27" s="545">
        <v>2</v>
      </c>
      <c r="T27" s="545">
        <v>262</v>
      </c>
      <c r="U27" s="545">
        <v>1286</v>
      </c>
      <c r="V27" s="545" t="s">
        <v>39</v>
      </c>
      <c r="W27" s="545">
        <v>79</v>
      </c>
      <c r="X27" s="545" t="s">
        <v>39</v>
      </c>
      <c r="Y27" s="545" t="s">
        <v>39</v>
      </c>
    </row>
    <row r="28" spans="1:25">
      <c r="A28" s="598" t="s">
        <v>77</v>
      </c>
      <c r="B28" s="541">
        <v>19704</v>
      </c>
      <c r="C28" s="541">
        <v>6827</v>
      </c>
      <c r="D28" s="541">
        <v>1997</v>
      </c>
      <c r="E28" s="541">
        <v>3202</v>
      </c>
      <c r="F28" s="541">
        <v>1628</v>
      </c>
      <c r="G28" s="541">
        <v>1815</v>
      </c>
      <c r="H28" s="541">
        <v>796</v>
      </c>
      <c r="I28" s="541">
        <v>1019</v>
      </c>
      <c r="J28" s="541">
        <v>5932</v>
      </c>
      <c r="K28" s="541">
        <v>3429</v>
      </c>
      <c r="L28" s="541">
        <v>1228</v>
      </c>
      <c r="M28" s="541">
        <v>585</v>
      </c>
      <c r="N28" s="541">
        <v>690</v>
      </c>
      <c r="O28" s="541">
        <v>3570</v>
      </c>
      <c r="P28" s="541">
        <v>557</v>
      </c>
      <c r="Q28" s="541">
        <v>3013</v>
      </c>
      <c r="R28" s="541">
        <v>1560</v>
      </c>
      <c r="S28" s="541">
        <v>4</v>
      </c>
      <c r="T28" s="541">
        <v>215</v>
      </c>
      <c r="U28" s="541">
        <v>1228</v>
      </c>
      <c r="V28" s="541">
        <v>1</v>
      </c>
      <c r="W28" s="541">
        <v>112</v>
      </c>
      <c r="X28" s="541" t="s">
        <v>39</v>
      </c>
      <c r="Y28" s="541" t="s">
        <v>39</v>
      </c>
    </row>
    <row r="29" spans="1:25">
      <c r="A29" s="832" t="s">
        <v>83</v>
      </c>
      <c r="B29" s="545">
        <v>49570</v>
      </c>
      <c r="C29" s="545">
        <v>15773</v>
      </c>
      <c r="D29" s="545">
        <v>4778</v>
      </c>
      <c r="E29" s="545">
        <v>7470</v>
      </c>
      <c r="F29" s="545">
        <v>3525</v>
      </c>
      <c r="G29" s="545">
        <v>2930</v>
      </c>
      <c r="H29" s="545">
        <v>833</v>
      </c>
      <c r="I29" s="545">
        <v>2097</v>
      </c>
      <c r="J29" s="545">
        <v>13109</v>
      </c>
      <c r="K29" s="545">
        <v>9000</v>
      </c>
      <c r="L29" s="545">
        <v>2620</v>
      </c>
      <c r="M29" s="545">
        <v>684</v>
      </c>
      <c r="N29" s="545">
        <v>805</v>
      </c>
      <c r="O29" s="545">
        <v>11981</v>
      </c>
      <c r="P29" s="545">
        <v>3458</v>
      </c>
      <c r="Q29" s="545">
        <v>8523</v>
      </c>
      <c r="R29" s="545">
        <v>5777</v>
      </c>
      <c r="S29" s="545">
        <v>15</v>
      </c>
      <c r="T29" s="545">
        <v>1352</v>
      </c>
      <c r="U29" s="545">
        <v>3165</v>
      </c>
      <c r="V29" s="545">
        <v>271</v>
      </c>
      <c r="W29" s="545">
        <v>974</v>
      </c>
      <c r="X29" s="545" t="s">
        <v>39</v>
      </c>
      <c r="Y29" s="545" t="s">
        <v>39</v>
      </c>
    </row>
    <row r="30" spans="1:25">
      <c r="A30" s="598" t="s">
        <v>76</v>
      </c>
      <c r="B30" s="541">
        <v>33640</v>
      </c>
      <c r="C30" s="541">
        <v>12760</v>
      </c>
      <c r="D30" s="541">
        <v>4033</v>
      </c>
      <c r="E30" s="541">
        <v>5548</v>
      </c>
      <c r="F30" s="541">
        <v>3179</v>
      </c>
      <c r="G30" s="541">
        <v>3160</v>
      </c>
      <c r="H30" s="541">
        <v>1231</v>
      </c>
      <c r="I30" s="541">
        <v>1929</v>
      </c>
      <c r="J30" s="541">
        <v>10326</v>
      </c>
      <c r="K30" s="541">
        <v>6107</v>
      </c>
      <c r="L30" s="541">
        <v>2251</v>
      </c>
      <c r="M30" s="541">
        <v>1310</v>
      </c>
      <c r="N30" s="541">
        <v>658</v>
      </c>
      <c r="O30" s="541">
        <v>4968</v>
      </c>
      <c r="P30" s="541">
        <v>1503</v>
      </c>
      <c r="Q30" s="541">
        <v>3465</v>
      </c>
      <c r="R30" s="541">
        <v>2426</v>
      </c>
      <c r="S30" s="541" t="s">
        <v>39</v>
      </c>
      <c r="T30" s="541">
        <v>600</v>
      </c>
      <c r="U30" s="541">
        <v>1486</v>
      </c>
      <c r="V30" s="541">
        <v>134</v>
      </c>
      <c r="W30" s="541">
        <v>206</v>
      </c>
      <c r="X30" s="541" t="s">
        <v>39</v>
      </c>
      <c r="Y30" s="541" t="s">
        <v>39</v>
      </c>
    </row>
    <row r="31" spans="1:25" ht="16.5" customHeight="1">
      <c r="A31" s="832" t="s">
        <v>75</v>
      </c>
      <c r="B31" s="545">
        <v>31416</v>
      </c>
      <c r="C31" s="545">
        <v>15711</v>
      </c>
      <c r="D31" s="545">
        <v>5490</v>
      </c>
      <c r="E31" s="545">
        <v>6947</v>
      </c>
      <c r="F31" s="545">
        <v>3274</v>
      </c>
      <c r="G31" s="545">
        <v>3241</v>
      </c>
      <c r="H31" s="545">
        <v>1720</v>
      </c>
      <c r="I31" s="545">
        <v>1521</v>
      </c>
      <c r="J31" s="545">
        <v>6420</v>
      </c>
      <c r="K31" s="545">
        <v>4076</v>
      </c>
      <c r="L31" s="545">
        <v>1438</v>
      </c>
      <c r="M31" s="545">
        <v>562</v>
      </c>
      <c r="N31" s="545">
        <v>344</v>
      </c>
      <c r="O31" s="545">
        <v>4753</v>
      </c>
      <c r="P31" s="545">
        <v>1325</v>
      </c>
      <c r="Q31" s="545">
        <v>3428</v>
      </c>
      <c r="R31" s="545">
        <v>1291</v>
      </c>
      <c r="S31" s="545" t="s">
        <v>39</v>
      </c>
      <c r="T31" s="545">
        <v>202</v>
      </c>
      <c r="U31" s="545">
        <v>842</v>
      </c>
      <c r="V31" s="545">
        <v>5</v>
      </c>
      <c r="W31" s="545">
        <v>241</v>
      </c>
      <c r="X31" s="545">
        <v>1</v>
      </c>
      <c r="Y31" s="545" t="s">
        <v>39</v>
      </c>
    </row>
    <row r="32" spans="1:25">
      <c r="A32" s="569" t="s">
        <v>111</v>
      </c>
      <c r="B32" s="541">
        <v>10972</v>
      </c>
      <c r="C32" s="541">
        <v>2983</v>
      </c>
      <c r="D32" s="541">
        <v>912</v>
      </c>
      <c r="E32" s="541">
        <v>1409</v>
      </c>
      <c r="F32" s="541">
        <v>662</v>
      </c>
      <c r="G32" s="541">
        <v>618</v>
      </c>
      <c r="H32" s="541" t="s">
        <v>39</v>
      </c>
      <c r="I32" s="541">
        <v>618</v>
      </c>
      <c r="J32" s="541">
        <v>4932</v>
      </c>
      <c r="K32" s="541">
        <v>2858</v>
      </c>
      <c r="L32" s="541">
        <v>1141</v>
      </c>
      <c r="M32" s="541">
        <v>524</v>
      </c>
      <c r="N32" s="541">
        <v>409</v>
      </c>
      <c r="O32" s="541">
        <v>1896</v>
      </c>
      <c r="P32" s="541">
        <v>607</v>
      </c>
      <c r="Q32" s="541">
        <v>1289</v>
      </c>
      <c r="R32" s="541">
        <v>543</v>
      </c>
      <c r="S32" s="541" t="s">
        <v>39</v>
      </c>
      <c r="T32" s="541">
        <v>88</v>
      </c>
      <c r="U32" s="541">
        <v>286</v>
      </c>
      <c r="V32" s="541">
        <v>16</v>
      </c>
      <c r="W32" s="541">
        <v>153</v>
      </c>
      <c r="X32" s="541" t="s">
        <v>39</v>
      </c>
      <c r="Y32" s="541" t="s">
        <v>39</v>
      </c>
    </row>
    <row r="33" spans="1:25" ht="15.75" customHeight="1">
      <c r="A33" s="832" t="s">
        <v>82</v>
      </c>
      <c r="B33" s="545">
        <v>10972</v>
      </c>
      <c r="C33" s="545">
        <v>2983</v>
      </c>
      <c r="D33" s="545">
        <v>912</v>
      </c>
      <c r="E33" s="545">
        <v>1409</v>
      </c>
      <c r="F33" s="545">
        <v>662</v>
      </c>
      <c r="G33" s="545">
        <v>618</v>
      </c>
      <c r="H33" s="545" t="s">
        <v>39</v>
      </c>
      <c r="I33" s="545">
        <v>618</v>
      </c>
      <c r="J33" s="545">
        <v>4932</v>
      </c>
      <c r="K33" s="545">
        <v>2858</v>
      </c>
      <c r="L33" s="545">
        <v>1141</v>
      </c>
      <c r="M33" s="545">
        <v>524</v>
      </c>
      <c r="N33" s="545">
        <v>409</v>
      </c>
      <c r="O33" s="545">
        <v>1896</v>
      </c>
      <c r="P33" s="545">
        <v>607</v>
      </c>
      <c r="Q33" s="545">
        <v>1289</v>
      </c>
      <c r="R33" s="545">
        <v>543</v>
      </c>
      <c r="S33" s="545" t="s">
        <v>39</v>
      </c>
      <c r="T33" s="545">
        <v>88</v>
      </c>
      <c r="U33" s="545">
        <v>286</v>
      </c>
      <c r="V33" s="545">
        <v>16</v>
      </c>
      <c r="W33" s="545">
        <v>153</v>
      </c>
      <c r="X33" s="545" t="s">
        <v>39</v>
      </c>
      <c r="Y33" s="545" t="s">
        <v>39</v>
      </c>
    </row>
    <row r="34" spans="1:25" ht="15.75" customHeight="1">
      <c r="A34" s="977" t="s">
        <v>1522</v>
      </c>
      <c r="B34" s="541">
        <v>3220</v>
      </c>
      <c r="C34" s="541">
        <v>1471</v>
      </c>
      <c r="D34" s="541">
        <v>295</v>
      </c>
      <c r="E34" s="541">
        <v>744</v>
      </c>
      <c r="F34" s="541">
        <v>432</v>
      </c>
      <c r="G34" s="541">
        <v>229</v>
      </c>
      <c r="H34" s="541" t="s">
        <v>39</v>
      </c>
      <c r="I34" s="541">
        <v>229</v>
      </c>
      <c r="J34" s="541">
        <v>881</v>
      </c>
      <c r="K34" s="541">
        <v>639</v>
      </c>
      <c r="L34" s="541">
        <v>143</v>
      </c>
      <c r="M34" s="541">
        <v>56</v>
      </c>
      <c r="N34" s="541">
        <v>43</v>
      </c>
      <c r="O34" s="541">
        <v>489</v>
      </c>
      <c r="P34" s="541">
        <v>159</v>
      </c>
      <c r="Q34" s="541">
        <v>330</v>
      </c>
      <c r="R34" s="541">
        <v>150</v>
      </c>
      <c r="S34" s="541" t="s">
        <v>39</v>
      </c>
      <c r="T34" s="541">
        <v>83</v>
      </c>
      <c r="U34" s="541">
        <v>67</v>
      </c>
      <c r="V34" s="541" t="s">
        <v>39</v>
      </c>
      <c r="W34" s="541" t="s">
        <v>39</v>
      </c>
      <c r="X34" s="541" t="s">
        <v>39</v>
      </c>
      <c r="Y34" s="541" t="s">
        <v>39</v>
      </c>
    </row>
    <row r="35" spans="1:25" ht="15.75" customHeight="1">
      <c r="A35" s="887" t="s">
        <v>1522</v>
      </c>
      <c r="B35" s="545">
        <v>3220</v>
      </c>
      <c r="C35" s="545">
        <v>1471</v>
      </c>
      <c r="D35" s="545">
        <v>295</v>
      </c>
      <c r="E35" s="545">
        <v>744</v>
      </c>
      <c r="F35" s="545">
        <v>432</v>
      </c>
      <c r="G35" s="545">
        <v>229</v>
      </c>
      <c r="H35" s="545" t="s">
        <v>39</v>
      </c>
      <c r="I35" s="545">
        <v>229</v>
      </c>
      <c r="J35" s="545">
        <v>881</v>
      </c>
      <c r="K35" s="545">
        <v>639</v>
      </c>
      <c r="L35" s="545">
        <v>143</v>
      </c>
      <c r="M35" s="545">
        <v>56</v>
      </c>
      <c r="N35" s="545">
        <v>43</v>
      </c>
      <c r="O35" s="545">
        <v>489</v>
      </c>
      <c r="P35" s="545">
        <v>159</v>
      </c>
      <c r="Q35" s="545">
        <v>330</v>
      </c>
      <c r="R35" s="545">
        <v>150</v>
      </c>
      <c r="S35" s="545" t="s">
        <v>39</v>
      </c>
      <c r="T35" s="545">
        <v>83</v>
      </c>
      <c r="U35" s="545">
        <v>67</v>
      </c>
      <c r="V35" s="545" t="s">
        <v>39</v>
      </c>
      <c r="W35" s="545" t="s">
        <v>39</v>
      </c>
      <c r="X35" s="545" t="s">
        <v>39</v>
      </c>
      <c r="Y35" s="545" t="s">
        <v>39</v>
      </c>
    </row>
    <row r="36" spans="1:25" ht="15.75" customHeight="1">
      <c r="A36" s="834"/>
      <c r="B36" s="642"/>
      <c r="C36" s="642"/>
      <c r="D36" s="642"/>
      <c r="E36" s="642"/>
      <c r="F36" s="642"/>
      <c r="G36" s="642"/>
      <c r="H36" s="642"/>
      <c r="I36" s="642"/>
      <c r="J36" s="642"/>
      <c r="K36" s="642"/>
      <c r="L36" s="642"/>
      <c r="M36" s="642"/>
      <c r="N36" s="642"/>
      <c r="O36" s="642"/>
      <c r="P36" s="642"/>
    </row>
    <row r="37" spans="1:25" ht="23.25" customHeight="1">
      <c r="A37" s="1111" t="s">
        <v>346</v>
      </c>
      <c r="B37" s="1111"/>
      <c r="C37" s="1111"/>
      <c r="D37" s="1111"/>
      <c r="E37" s="1111"/>
      <c r="F37" s="1111"/>
      <c r="G37" s="1111"/>
      <c r="H37" s="1111"/>
      <c r="I37" s="1111"/>
      <c r="J37" s="1111"/>
      <c r="K37" s="1111"/>
      <c r="L37" s="1111"/>
      <c r="M37" s="1111"/>
      <c r="N37" s="1111"/>
      <c r="O37" s="1111"/>
      <c r="P37" s="1111"/>
    </row>
  </sheetData>
  <mergeCells count="9">
    <mergeCell ref="A37:P37"/>
    <mergeCell ref="A1:Y1"/>
    <mergeCell ref="A3:A4"/>
    <mergeCell ref="B3:B4"/>
    <mergeCell ref="C3:F3"/>
    <mergeCell ref="G3:I3"/>
    <mergeCell ref="J3:N3"/>
    <mergeCell ref="O3:Q3"/>
    <mergeCell ref="R3:Y3"/>
  </mergeCells>
  <hyperlinks>
    <hyperlink ref="Z1" location="INDICE!A32" display="INDICE"/>
  </hyperlinks>
  <printOptions horizontalCentered="1"/>
  <pageMargins left="0.51181102362204722" right="0.51181102362204722" top="1.1023622047244095" bottom="0.51181102362204722" header="0.11811023622047245" footer="0.23622047244094491"/>
  <pageSetup paperSize="9" scale="48" firstPageNumber="102" orientation="landscape" useFirstPageNumber="1" r:id="rId1"/>
  <headerFooter scaleWithDoc="0">
    <oddHeader>&amp;C&amp;G</oddHeader>
    <oddFooter>&amp;C&amp;12 &amp;P</oddFooter>
  </headerFooter>
  <legacyDrawingHF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7"/>
  <dimension ref="A1:W45"/>
  <sheetViews>
    <sheetView showGridLines="0" zoomScale="90" zoomScaleNormal="90" zoomScalePageLayoutView="80" workbookViewId="0">
      <selection activeCell="B1" sqref="B1:Q1"/>
    </sheetView>
  </sheetViews>
  <sheetFormatPr baseColWidth="10" defaultColWidth="9.140625" defaultRowHeight="12.75"/>
  <cols>
    <col min="1" max="1" width="25" style="586" bestFit="1" customWidth="1"/>
    <col min="2" max="2" width="11.140625" style="586" customWidth="1"/>
    <col min="3" max="7" width="10.5703125" style="586" customWidth="1"/>
    <col min="8" max="8" width="12.140625" style="586" customWidth="1"/>
    <col min="9" max="9" width="10.5703125" style="586" customWidth="1"/>
    <col min="10" max="11" width="11.5703125" style="586" customWidth="1"/>
    <col min="12" max="12" width="12.140625" style="586" customWidth="1"/>
    <col min="13" max="22" width="11.5703125" style="586" customWidth="1"/>
    <col min="23" max="16384" width="9.140625" style="586"/>
  </cols>
  <sheetData>
    <row r="1" spans="1:23" ht="48.75" customHeight="1">
      <c r="A1" s="1110" t="s">
        <v>1371</v>
      </c>
      <c r="B1" s="1110"/>
      <c r="C1" s="1110"/>
      <c r="D1" s="1110"/>
      <c r="E1" s="1110"/>
      <c r="F1" s="1110"/>
      <c r="G1" s="1110"/>
      <c r="H1" s="1110"/>
      <c r="I1" s="1110"/>
      <c r="J1" s="1110"/>
      <c r="K1" s="1110"/>
      <c r="L1" s="1110"/>
      <c r="M1" s="1110"/>
      <c r="N1" s="1110"/>
      <c r="O1" s="1110"/>
      <c r="P1" s="1110"/>
      <c r="Q1" s="1110"/>
      <c r="R1" s="1110"/>
      <c r="S1" s="1110"/>
      <c r="T1" s="1110"/>
      <c r="U1" s="1110"/>
      <c r="V1" s="1110"/>
      <c r="W1" s="240" t="s">
        <v>555</v>
      </c>
    </row>
    <row r="2" spans="1:23" s="597" customFormat="1" ht="24" customHeight="1">
      <c r="A2" s="1124" t="s">
        <v>344</v>
      </c>
      <c r="B2" s="1124" t="s">
        <v>264</v>
      </c>
      <c r="C2" s="1128" t="s">
        <v>624</v>
      </c>
      <c r="D2" s="1129"/>
      <c r="E2" s="1129"/>
      <c r="F2" s="1129"/>
      <c r="G2" s="1129"/>
      <c r="H2" s="1129"/>
      <c r="I2" s="1129"/>
      <c r="J2" s="1129"/>
      <c r="K2" s="1129"/>
      <c r="L2" s="1187"/>
      <c r="M2" s="1128" t="s">
        <v>625</v>
      </c>
      <c r="N2" s="1129"/>
      <c r="O2" s="1129"/>
      <c r="P2" s="1129"/>
      <c r="Q2" s="1129"/>
      <c r="R2" s="1129"/>
      <c r="S2" s="1129"/>
      <c r="T2" s="1129"/>
      <c r="U2" s="1129"/>
      <c r="V2" s="1129"/>
    </row>
    <row r="3" spans="1:23" s="597" customFormat="1" ht="47.25" customHeight="1">
      <c r="A3" s="1114"/>
      <c r="B3" s="1114"/>
      <c r="C3" s="826" t="s">
        <v>190</v>
      </c>
      <c r="D3" s="826" t="s">
        <v>568</v>
      </c>
      <c r="E3" s="826" t="s">
        <v>708</v>
      </c>
      <c r="F3" s="826" t="s">
        <v>709</v>
      </c>
      <c r="G3" s="826" t="s">
        <v>710</v>
      </c>
      <c r="H3" s="826" t="s">
        <v>711</v>
      </c>
      <c r="I3" s="826" t="s">
        <v>712</v>
      </c>
      <c r="J3" s="826" t="s">
        <v>713</v>
      </c>
      <c r="K3" s="826" t="s">
        <v>1060</v>
      </c>
      <c r="L3" s="826" t="s">
        <v>715</v>
      </c>
      <c r="M3" s="826" t="s">
        <v>66</v>
      </c>
      <c r="N3" s="826" t="s">
        <v>608</v>
      </c>
      <c r="O3" s="826" t="s">
        <v>609</v>
      </c>
      <c r="P3" s="826" t="s">
        <v>610</v>
      </c>
      <c r="Q3" s="826" t="s">
        <v>974</v>
      </c>
      <c r="R3" s="826" t="s">
        <v>969</v>
      </c>
      <c r="S3" s="826" t="s">
        <v>718</v>
      </c>
      <c r="T3" s="826" t="s">
        <v>719</v>
      </c>
      <c r="U3" s="826" t="s">
        <v>720</v>
      </c>
      <c r="V3" s="826" t="s">
        <v>106</v>
      </c>
    </row>
    <row r="4" spans="1:23">
      <c r="A4" s="566" t="s">
        <v>721</v>
      </c>
      <c r="B4" s="545">
        <v>4393869</v>
      </c>
      <c r="C4" s="545">
        <v>993562</v>
      </c>
      <c r="D4" s="545">
        <v>179250</v>
      </c>
      <c r="E4" s="545">
        <v>194642</v>
      </c>
      <c r="F4" s="545">
        <v>55980</v>
      </c>
      <c r="G4" s="545">
        <v>42301</v>
      </c>
      <c r="H4" s="545">
        <v>11161</v>
      </c>
      <c r="I4" s="545">
        <v>494405</v>
      </c>
      <c r="J4" s="545">
        <v>13987</v>
      </c>
      <c r="K4" s="545">
        <v>1292</v>
      </c>
      <c r="L4" s="545">
        <v>544</v>
      </c>
      <c r="M4" s="545">
        <v>3400307</v>
      </c>
      <c r="N4" s="545">
        <v>1283276</v>
      </c>
      <c r="O4" s="545">
        <v>1619020</v>
      </c>
      <c r="P4" s="545">
        <v>173686</v>
      </c>
      <c r="Q4" s="545">
        <v>140373</v>
      </c>
      <c r="R4" s="545">
        <v>789</v>
      </c>
      <c r="S4" s="545">
        <v>10001</v>
      </c>
      <c r="T4" s="545">
        <v>17407</v>
      </c>
      <c r="U4" s="545">
        <v>1623</v>
      </c>
      <c r="V4" s="545">
        <v>154132</v>
      </c>
    </row>
    <row r="5" spans="1:23">
      <c r="A5" s="568" t="s">
        <v>329</v>
      </c>
      <c r="B5" s="541">
        <v>1318102</v>
      </c>
      <c r="C5" s="541">
        <v>192743</v>
      </c>
      <c r="D5" s="541">
        <v>51206</v>
      </c>
      <c r="E5" s="541">
        <v>44159</v>
      </c>
      <c r="F5" s="541">
        <v>11390</v>
      </c>
      <c r="G5" s="541">
        <v>756</v>
      </c>
      <c r="H5" s="541">
        <v>303</v>
      </c>
      <c r="I5" s="541">
        <v>78899</v>
      </c>
      <c r="J5" s="541">
        <v>5062</v>
      </c>
      <c r="K5" s="541">
        <v>908</v>
      </c>
      <c r="L5" s="541">
        <v>60</v>
      </c>
      <c r="M5" s="541">
        <v>1125359</v>
      </c>
      <c r="N5" s="541">
        <v>356618</v>
      </c>
      <c r="O5" s="541">
        <v>650100</v>
      </c>
      <c r="P5" s="541">
        <v>54726</v>
      </c>
      <c r="Q5" s="541">
        <v>22355</v>
      </c>
      <c r="R5" s="541">
        <v>238</v>
      </c>
      <c r="S5" s="541">
        <v>18</v>
      </c>
      <c r="T5" s="541">
        <v>4915</v>
      </c>
      <c r="U5" s="541">
        <v>905</v>
      </c>
      <c r="V5" s="541">
        <v>35484</v>
      </c>
    </row>
    <row r="6" spans="1:23">
      <c r="A6" s="566" t="s">
        <v>315</v>
      </c>
      <c r="B6" s="545">
        <v>347592</v>
      </c>
      <c r="C6" s="545">
        <v>78754</v>
      </c>
      <c r="D6" s="545">
        <v>23903</v>
      </c>
      <c r="E6" s="545">
        <v>19034</v>
      </c>
      <c r="F6" s="545">
        <v>6644</v>
      </c>
      <c r="G6" s="545">
        <v>249</v>
      </c>
      <c r="H6" s="545">
        <v>44</v>
      </c>
      <c r="I6" s="545">
        <v>27152</v>
      </c>
      <c r="J6" s="545">
        <v>1396</v>
      </c>
      <c r="K6" s="545">
        <v>322</v>
      </c>
      <c r="L6" s="545">
        <v>10</v>
      </c>
      <c r="M6" s="545">
        <v>268838</v>
      </c>
      <c r="N6" s="545">
        <v>98659</v>
      </c>
      <c r="O6" s="545">
        <v>150290</v>
      </c>
      <c r="P6" s="545">
        <v>9479</v>
      </c>
      <c r="Q6" s="545">
        <v>5656</v>
      </c>
      <c r="R6" s="545">
        <v>1</v>
      </c>
      <c r="S6" s="545" t="s">
        <v>39</v>
      </c>
      <c r="T6" s="545">
        <v>1357</v>
      </c>
      <c r="U6" s="545">
        <v>352</v>
      </c>
      <c r="V6" s="545">
        <v>3044</v>
      </c>
    </row>
    <row r="7" spans="1:23">
      <c r="A7" s="822" t="s">
        <v>394</v>
      </c>
      <c r="B7" s="541">
        <v>453118</v>
      </c>
      <c r="C7" s="541">
        <v>63636</v>
      </c>
      <c r="D7" s="541">
        <v>15166</v>
      </c>
      <c r="E7" s="541">
        <v>15657</v>
      </c>
      <c r="F7" s="541">
        <v>2484</v>
      </c>
      <c r="G7" s="541">
        <v>377</v>
      </c>
      <c r="H7" s="541">
        <v>87</v>
      </c>
      <c r="I7" s="541">
        <v>27075</v>
      </c>
      <c r="J7" s="541">
        <v>2192</v>
      </c>
      <c r="K7" s="541">
        <v>578</v>
      </c>
      <c r="L7" s="541">
        <v>20</v>
      </c>
      <c r="M7" s="541">
        <v>389482</v>
      </c>
      <c r="N7" s="541">
        <v>119207</v>
      </c>
      <c r="O7" s="541">
        <v>229673</v>
      </c>
      <c r="P7" s="541">
        <v>19341</v>
      </c>
      <c r="Q7" s="541">
        <v>7265</v>
      </c>
      <c r="R7" s="541">
        <v>143</v>
      </c>
      <c r="S7" s="541">
        <v>9</v>
      </c>
      <c r="T7" s="541">
        <v>2005</v>
      </c>
      <c r="U7" s="541">
        <v>305</v>
      </c>
      <c r="V7" s="541">
        <v>11534</v>
      </c>
    </row>
    <row r="8" spans="1:23">
      <c r="A8" s="566" t="s">
        <v>1057</v>
      </c>
      <c r="B8" s="545">
        <v>517392</v>
      </c>
      <c r="C8" s="545">
        <v>50353</v>
      </c>
      <c r="D8" s="545">
        <v>12137</v>
      </c>
      <c r="E8" s="545">
        <v>9468</v>
      </c>
      <c r="F8" s="545">
        <v>2262</v>
      </c>
      <c r="G8" s="545">
        <v>130</v>
      </c>
      <c r="H8" s="545">
        <v>172</v>
      </c>
      <c r="I8" s="545">
        <v>24672</v>
      </c>
      <c r="J8" s="545">
        <v>1474</v>
      </c>
      <c r="K8" s="545">
        <v>8</v>
      </c>
      <c r="L8" s="545">
        <v>30</v>
      </c>
      <c r="M8" s="545">
        <v>467039</v>
      </c>
      <c r="N8" s="545">
        <v>138752</v>
      </c>
      <c r="O8" s="545">
        <v>270137</v>
      </c>
      <c r="P8" s="545">
        <v>25906</v>
      </c>
      <c r="Q8" s="545">
        <v>9434</v>
      </c>
      <c r="R8" s="545">
        <v>94</v>
      </c>
      <c r="S8" s="545">
        <v>9</v>
      </c>
      <c r="T8" s="545">
        <v>1553</v>
      </c>
      <c r="U8" s="545">
        <v>248</v>
      </c>
      <c r="V8" s="545">
        <v>20906</v>
      </c>
    </row>
    <row r="9" spans="1:23">
      <c r="A9" s="568" t="s">
        <v>333</v>
      </c>
      <c r="B9" s="541">
        <v>591831</v>
      </c>
      <c r="C9" s="541">
        <v>114735</v>
      </c>
      <c r="D9" s="541">
        <v>17525</v>
      </c>
      <c r="E9" s="541">
        <v>16019</v>
      </c>
      <c r="F9" s="541">
        <v>5859</v>
      </c>
      <c r="G9" s="541">
        <v>625</v>
      </c>
      <c r="H9" s="541">
        <v>575</v>
      </c>
      <c r="I9" s="541">
        <v>72641</v>
      </c>
      <c r="J9" s="541">
        <v>1287</v>
      </c>
      <c r="K9" s="541">
        <v>134</v>
      </c>
      <c r="L9" s="541">
        <v>70</v>
      </c>
      <c r="M9" s="541">
        <v>477096</v>
      </c>
      <c r="N9" s="541">
        <v>172126</v>
      </c>
      <c r="O9" s="541">
        <v>221045</v>
      </c>
      <c r="P9" s="541">
        <v>24229</v>
      </c>
      <c r="Q9" s="541">
        <v>34865</v>
      </c>
      <c r="R9" s="541">
        <v>105</v>
      </c>
      <c r="S9" s="541">
        <v>108</v>
      </c>
      <c r="T9" s="541">
        <v>2502</v>
      </c>
      <c r="U9" s="541">
        <v>107</v>
      </c>
      <c r="V9" s="541">
        <v>22009</v>
      </c>
    </row>
    <row r="10" spans="1:23">
      <c r="A10" s="566" t="s">
        <v>241</v>
      </c>
      <c r="B10" s="545">
        <v>289758</v>
      </c>
      <c r="C10" s="545">
        <v>52218</v>
      </c>
      <c r="D10" s="545">
        <v>6650</v>
      </c>
      <c r="E10" s="545">
        <v>7677</v>
      </c>
      <c r="F10" s="545">
        <v>1676</v>
      </c>
      <c r="G10" s="545">
        <v>216</v>
      </c>
      <c r="H10" s="545">
        <v>159</v>
      </c>
      <c r="I10" s="545">
        <v>35090</v>
      </c>
      <c r="J10" s="545">
        <v>605</v>
      </c>
      <c r="K10" s="545">
        <v>110</v>
      </c>
      <c r="L10" s="545">
        <v>35</v>
      </c>
      <c r="M10" s="545">
        <v>237540</v>
      </c>
      <c r="N10" s="545">
        <v>79115</v>
      </c>
      <c r="O10" s="545">
        <v>116235</v>
      </c>
      <c r="P10" s="545">
        <v>13248</v>
      </c>
      <c r="Q10" s="545">
        <v>13515</v>
      </c>
      <c r="R10" s="545">
        <v>87</v>
      </c>
      <c r="S10" s="545">
        <v>33</v>
      </c>
      <c r="T10" s="545">
        <v>1197</v>
      </c>
      <c r="U10" s="545">
        <v>42</v>
      </c>
      <c r="V10" s="545">
        <v>14068</v>
      </c>
    </row>
    <row r="11" spans="1:23">
      <c r="A11" s="822" t="s">
        <v>391</v>
      </c>
      <c r="B11" s="541">
        <v>302073</v>
      </c>
      <c r="C11" s="541">
        <v>62517</v>
      </c>
      <c r="D11" s="541">
        <v>10875</v>
      </c>
      <c r="E11" s="541">
        <v>8342</v>
      </c>
      <c r="F11" s="541">
        <v>4183</v>
      </c>
      <c r="G11" s="541">
        <v>409</v>
      </c>
      <c r="H11" s="541">
        <v>416</v>
      </c>
      <c r="I11" s="541">
        <v>37551</v>
      </c>
      <c r="J11" s="541">
        <v>682</v>
      </c>
      <c r="K11" s="541">
        <v>24</v>
      </c>
      <c r="L11" s="541">
        <v>35</v>
      </c>
      <c r="M11" s="541">
        <v>239556</v>
      </c>
      <c r="N11" s="541">
        <v>93011</v>
      </c>
      <c r="O11" s="541">
        <v>104810</v>
      </c>
      <c r="P11" s="541">
        <v>10981</v>
      </c>
      <c r="Q11" s="541">
        <v>21350</v>
      </c>
      <c r="R11" s="541">
        <v>18</v>
      </c>
      <c r="S11" s="541">
        <v>75</v>
      </c>
      <c r="T11" s="541">
        <v>1305</v>
      </c>
      <c r="U11" s="541">
        <v>65</v>
      </c>
      <c r="V11" s="541">
        <v>7941</v>
      </c>
    </row>
    <row r="12" spans="1:23">
      <c r="A12" s="567" t="s">
        <v>332</v>
      </c>
      <c r="B12" s="545">
        <v>1531176</v>
      </c>
      <c r="C12" s="545">
        <v>363680</v>
      </c>
      <c r="D12" s="545">
        <v>58980</v>
      </c>
      <c r="E12" s="545">
        <v>82192</v>
      </c>
      <c r="F12" s="545">
        <v>18395</v>
      </c>
      <c r="G12" s="545">
        <v>9778</v>
      </c>
      <c r="H12" s="545">
        <v>9868</v>
      </c>
      <c r="I12" s="545">
        <v>181445</v>
      </c>
      <c r="J12" s="545">
        <v>2614</v>
      </c>
      <c r="K12" s="545">
        <v>34</v>
      </c>
      <c r="L12" s="545">
        <v>374</v>
      </c>
      <c r="M12" s="545">
        <v>1167496</v>
      </c>
      <c r="N12" s="545">
        <v>507355</v>
      </c>
      <c r="O12" s="545">
        <v>492564</v>
      </c>
      <c r="P12" s="545">
        <v>56255</v>
      </c>
      <c r="Q12" s="545">
        <v>60335</v>
      </c>
      <c r="R12" s="545">
        <v>440</v>
      </c>
      <c r="S12" s="545">
        <v>2237</v>
      </c>
      <c r="T12" s="545">
        <v>9968</v>
      </c>
      <c r="U12" s="545">
        <v>611</v>
      </c>
      <c r="V12" s="545">
        <v>37731</v>
      </c>
    </row>
    <row r="13" spans="1:23">
      <c r="A13" s="822" t="s">
        <v>1054</v>
      </c>
      <c r="B13" s="541">
        <v>740384</v>
      </c>
      <c r="C13" s="541">
        <v>133503</v>
      </c>
      <c r="D13" s="541">
        <v>34833</v>
      </c>
      <c r="E13" s="541">
        <v>28964</v>
      </c>
      <c r="F13" s="541">
        <v>10769</v>
      </c>
      <c r="G13" s="541">
        <v>1478</v>
      </c>
      <c r="H13" s="541">
        <v>1446</v>
      </c>
      <c r="I13" s="541">
        <v>54467</v>
      </c>
      <c r="J13" s="541">
        <v>1437</v>
      </c>
      <c r="K13" s="541">
        <v>14</v>
      </c>
      <c r="L13" s="541">
        <v>95</v>
      </c>
      <c r="M13" s="541">
        <v>606881</v>
      </c>
      <c r="N13" s="541">
        <v>264682</v>
      </c>
      <c r="O13" s="541">
        <v>267628</v>
      </c>
      <c r="P13" s="541">
        <v>28923</v>
      </c>
      <c r="Q13" s="541">
        <v>27516</v>
      </c>
      <c r="R13" s="541">
        <v>237</v>
      </c>
      <c r="S13" s="541">
        <v>607</v>
      </c>
      <c r="T13" s="541">
        <v>3190</v>
      </c>
      <c r="U13" s="541">
        <v>385</v>
      </c>
      <c r="V13" s="541">
        <v>13713</v>
      </c>
    </row>
    <row r="14" spans="1:23">
      <c r="A14" s="566" t="s">
        <v>1055</v>
      </c>
      <c r="B14" s="545">
        <v>380281</v>
      </c>
      <c r="C14" s="545">
        <v>98149</v>
      </c>
      <c r="D14" s="545">
        <v>13471</v>
      </c>
      <c r="E14" s="545">
        <v>19752</v>
      </c>
      <c r="F14" s="545">
        <v>4561</v>
      </c>
      <c r="G14" s="545">
        <v>4000</v>
      </c>
      <c r="H14" s="545">
        <v>2201</v>
      </c>
      <c r="I14" s="545">
        <v>53247</v>
      </c>
      <c r="J14" s="545">
        <v>770</v>
      </c>
      <c r="K14" s="545">
        <v>12</v>
      </c>
      <c r="L14" s="545">
        <v>135</v>
      </c>
      <c r="M14" s="545">
        <v>282132</v>
      </c>
      <c r="N14" s="545">
        <v>129210</v>
      </c>
      <c r="O14" s="545">
        <v>109001</v>
      </c>
      <c r="P14" s="545">
        <v>12809</v>
      </c>
      <c r="Q14" s="545">
        <v>18587</v>
      </c>
      <c r="R14" s="545">
        <v>76</v>
      </c>
      <c r="S14" s="545">
        <v>791</v>
      </c>
      <c r="T14" s="545">
        <v>2617</v>
      </c>
      <c r="U14" s="545">
        <v>107</v>
      </c>
      <c r="V14" s="545">
        <v>8934</v>
      </c>
    </row>
    <row r="15" spans="1:23">
      <c r="A15" s="822" t="s">
        <v>1056</v>
      </c>
      <c r="B15" s="541">
        <v>240075</v>
      </c>
      <c r="C15" s="541">
        <v>73742</v>
      </c>
      <c r="D15" s="541">
        <v>6337</v>
      </c>
      <c r="E15" s="541">
        <v>17088</v>
      </c>
      <c r="F15" s="541">
        <v>1920</v>
      </c>
      <c r="G15" s="541">
        <v>2279</v>
      </c>
      <c r="H15" s="541">
        <v>3215</v>
      </c>
      <c r="I15" s="541">
        <v>42555</v>
      </c>
      <c r="J15" s="541">
        <v>280</v>
      </c>
      <c r="K15" s="541">
        <v>5</v>
      </c>
      <c r="L15" s="541">
        <v>63</v>
      </c>
      <c r="M15" s="541">
        <v>166333</v>
      </c>
      <c r="N15" s="541">
        <v>74307</v>
      </c>
      <c r="O15" s="541">
        <v>63166</v>
      </c>
      <c r="P15" s="541">
        <v>8581</v>
      </c>
      <c r="Q15" s="541">
        <v>8704</v>
      </c>
      <c r="R15" s="541">
        <v>53</v>
      </c>
      <c r="S15" s="541">
        <v>500</v>
      </c>
      <c r="T15" s="541">
        <v>2359</v>
      </c>
      <c r="U15" s="541">
        <v>60</v>
      </c>
      <c r="V15" s="541">
        <v>8603</v>
      </c>
    </row>
    <row r="16" spans="1:23">
      <c r="A16" s="566" t="s">
        <v>1065</v>
      </c>
      <c r="B16" s="545">
        <v>170436</v>
      </c>
      <c r="C16" s="545">
        <v>58286</v>
      </c>
      <c r="D16" s="545">
        <v>4339</v>
      </c>
      <c r="E16" s="545">
        <v>16388</v>
      </c>
      <c r="F16" s="545">
        <v>1145</v>
      </c>
      <c r="G16" s="545">
        <v>2021</v>
      </c>
      <c r="H16" s="545">
        <v>3006</v>
      </c>
      <c r="I16" s="545">
        <v>31176</v>
      </c>
      <c r="J16" s="545">
        <v>127</v>
      </c>
      <c r="K16" s="545">
        <v>3</v>
      </c>
      <c r="L16" s="545">
        <v>81</v>
      </c>
      <c r="M16" s="545">
        <v>112150</v>
      </c>
      <c r="N16" s="545">
        <v>39156</v>
      </c>
      <c r="O16" s="545">
        <v>52769</v>
      </c>
      <c r="P16" s="545">
        <v>5942</v>
      </c>
      <c r="Q16" s="545">
        <v>5528</v>
      </c>
      <c r="R16" s="545">
        <v>74</v>
      </c>
      <c r="S16" s="545">
        <v>339</v>
      </c>
      <c r="T16" s="545">
        <v>1802</v>
      </c>
      <c r="U16" s="545">
        <v>59</v>
      </c>
      <c r="V16" s="545">
        <v>6481</v>
      </c>
    </row>
    <row r="17" spans="1:22">
      <c r="A17" s="568" t="s">
        <v>1084</v>
      </c>
      <c r="B17" s="541">
        <v>123240</v>
      </c>
      <c r="C17" s="541">
        <v>47601</v>
      </c>
      <c r="D17" s="541">
        <v>12841</v>
      </c>
      <c r="E17" s="541">
        <v>9817</v>
      </c>
      <c r="F17" s="541">
        <v>7247</v>
      </c>
      <c r="G17" s="541">
        <v>127</v>
      </c>
      <c r="H17" s="541">
        <v>8</v>
      </c>
      <c r="I17" s="541">
        <v>16780</v>
      </c>
      <c r="J17" s="541">
        <v>780</v>
      </c>
      <c r="K17" s="541">
        <v>1</v>
      </c>
      <c r="L17" s="541" t="s">
        <v>39</v>
      </c>
      <c r="M17" s="541">
        <v>75639</v>
      </c>
      <c r="N17" s="541">
        <v>25648</v>
      </c>
      <c r="O17" s="541">
        <v>40922</v>
      </c>
      <c r="P17" s="541">
        <v>5860</v>
      </c>
      <c r="Q17" s="541">
        <v>1943</v>
      </c>
      <c r="R17" s="541">
        <v>1</v>
      </c>
      <c r="S17" s="541" t="s">
        <v>39</v>
      </c>
      <c r="T17" s="541">
        <v>6</v>
      </c>
      <c r="U17" s="541" t="s">
        <v>39</v>
      </c>
      <c r="V17" s="541">
        <v>1259</v>
      </c>
    </row>
    <row r="18" spans="1:22">
      <c r="A18" s="566" t="s">
        <v>1080</v>
      </c>
      <c r="B18" s="545">
        <v>89849</v>
      </c>
      <c r="C18" s="545">
        <v>38750</v>
      </c>
      <c r="D18" s="545">
        <v>10416</v>
      </c>
      <c r="E18" s="545">
        <v>9100</v>
      </c>
      <c r="F18" s="545">
        <v>6569</v>
      </c>
      <c r="G18" s="545">
        <v>127</v>
      </c>
      <c r="H18" s="545">
        <v>8</v>
      </c>
      <c r="I18" s="545">
        <v>11881</v>
      </c>
      <c r="J18" s="545">
        <v>648</v>
      </c>
      <c r="K18" s="545">
        <v>1</v>
      </c>
      <c r="L18" s="545" t="s">
        <v>39</v>
      </c>
      <c r="M18" s="545">
        <v>51099</v>
      </c>
      <c r="N18" s="545">
        <v>18307</v>
      </c>
      <c r="O18" s="545">
        <v>25704</v>
      </c>
      <c r="P18" s="545">
        <v>4245</v>
      </c>
      <c r="Q18" s="545">
        <v>1655</v>
      </c>
      <c r="R18" s="545">
        <v>1</v>
      </c>
      <c r="S18" s="545" t="s">
        <v>39</v>
      </c>
      <c r="T18" s="545">
        <v>6</v>
      </c>
      <c r="U18" s="545" t="s">
        <v>39</v>
      </c>
      <c r="V18" s="545">
        <v>1181</v>
      </c>
    </row>
    <row r="19" spans="1:22">
      <c r="A19" s="822" t="s">
        <v>1085</v>
      </c>
      <c r="B19" s="541">
        <v>33391</v>
      </c>
      <c r="C19" s="541">
        <v>8851</v>
      </c>
      <c r="D19" s="541">
        <v>2425</v>
      </c>
      <c r="E19" s="541">
        <v>717</v>
      </c>
      <c r="F19" s="541">
        <v>678</v>
      </c>
      <c r="G19" s="541" t="s">
        <v>39</v>
      </c>
      <c r="H19" s="541" t="s">
        <v>39</v>
      </c>
      <c r="I19" s="541">
        <v>4899</v>
      </c>
      <c r="J19" s="541">
        <v>132</v>
      </c>
      <c r="K19" s="541" t="s">
        <v>39</v>
      </c>
      <c r="L19" s="541" t="s">
        <v>39</v>
      </c>
      <c r="M19" s="541">
        <v>24540</v>
      </c>
      <c r="N19" s="541">
        <v>7341</v>
      </c>
      <c r="O19" s="541">
        <v>15218</v>
      </c>
      <c r="P19" s="541">
        <v>1615</v>
      </c>
      <c r="Q19" s="541">
        <v>288</v>
      </c>
      <c r="R19" s="541" t="s">
        <v>39</v>
      </c>
      <c r="S19" s="541" t="s">
        <v>39</v>
      </c>
      <c r="T19" s="541" t="s">
        <v>39</v>
      </c>
      <c r="U19" s="541" t="s">
        <v>39</v>
      </c>
      <c r="V19" s="541">
        <v>78</v>
      </c>
    </row>
    <row r="20" spans="1:22">
      <c r="A20" s="567" t="s">
        <v>1086</v>
      </c>
      <c r="B20" s="545">
        <v>198028</v>
      </c>
      <c r="C20" s="545">
        <v>89725</v>
      </c>
      <c r="D20" s="545">
        <v>21620</v>
      </c>
      <c r="E20" s="545">
        <v>26060</v>
      </c>
      <c r="F20" s="545">
        <v>5194</v>
      </c>
      <c r="G20" s="545">
        <v>198</v>
      </c>
      <c r="H20" s="545">
        <v>10</v>
      </c>
      <c r="I20" s="545">
        <v>35183</v>
      </c>
      <c r="J20" s="545">
        <v>1441</v>
      </c>
      <c r="K20" s="545">
        <v>19</v>
      </c>
      <c r="L20" s="545" t="s">
        <v>39</v>
      </c>
      <c r="M20" s="545">
        <v>108303</v>
      </c>
      <c r="N20" s="545">
        <v>36199</v>
      </c>
      <c r="O20" s="545">
        <v>55364</v>
      </c>
      <c r="P20" s="545">
        <v>7446</v>
      </c>
      <c r="Q20" s="545">
        <v>2921</v>
      </c>
      <c r="R20" s="545">
        <v>5</v>
      </c>
      <c r="S20" s="545" t="s">
        <v>39</v>
      </c>
      <c r="T20" s="545">
        <v>16</v>
      </c>
      <c r="U20" s="545" t="s">
        <v>39</v>
      </c>
      <c r="V20" s="545">
        <v>6352</v>
      </c>
    </row>
    <row r="21" spans="1:22">
      <c r="A21" s="822" t="s">
        <v>1081</v>
      </c>
      <c r="B21" s="541">
        <v>161689</v>
      </c>
      <c r="C21" s="541">
        <v>76092</v>
      </c>
      <c r="D21" s="541">
        <v>19175</v>
      </c>
      <c r="E21" s="541">
        <v>24961</v>
      </c>
      <c r="F21" s="541">
        <v>4653</v>
      </c>
      <c r="G21" s="541">
        <v>198</v>
      </c>
      <c r="H21" s="541">
        <v>10</v>
      </c>
      <c r="I21" s="541">
        <v>25819</v>
      </c>
      <c r="J21" s="541">
        <v>1257</v>
      </c>
      <c r="K21" s="541">
        <v>19</v>
      </c>
      <c r="L21" s="541" t="s">
        <v>39</v>
      </c>
      <c r="M21" s="541">
        <v>85597</v>
      </c>
      <c r="N21" s="541">
        <v>29289</v>
      </c>
      <c r="O21" s="541">
        <v>41397</v>
      </c>
      <c r="P21" s="541">
        <v>5967</v>
      </c>
      <c r="Q21" s="541">
        <v>2762</v>
      </c>
      <c r="R21" s="541">
        <v>5</v>
      </c>
      <c r="S21" s="541" t="s">
        <v>39</v>
      </c>
      <c r="T21" s="541">
        <v>16</v>
      </c>
      <c r="U21" s="541" t="s">
        <v>39</v>
      </c>
      <c r="V21" s="541">
        <v>6161</v>
      </c>
    </row>
    <row r="22" spans="1:22">
      <c r="A22" s="566" t="s">
        <v>1087</v>
      </c>
      <c r="B22" s="545">
        <v>36339</v>
      </c>
      <c r="C22" s="545">
        <v>13633</v>
      </c>
      <c r="D22" s="545">
        <v>2445</v>
      </c>
      <c r="E22" s="545">
        <v>1099</v>
      </c>
      <c r="F22" s="545">
        <v>541</v>
      </c>
      <c r="G22" s="545" t="s">
        <v>39</v>
      </c>
      <c r="H22" s="545" t="s">
        <v>39</v>
      </c>
      <c r="I22" s="545">
        <v>9364</v>
      </c>
      <c r="J22" s="545">
        <v>184</v>
      </c>
      <c r="K22" s="545" t="s">
        <v>39</v>
      </c>
      <c r="L22" s="545" t="s">
        <v>39</v>
      </c>
      <c r="M22" s="545">
        <v>22706</v>
      </c>
      <c r="N22" s="545">
        <v>6910</v>
      </c>
      <c r="O22" s="545">
        <v>13967</v>
      </c>
      <c r="P22" s="545">
        <v>1479</v>
      </c>
      <c r="Q22" s="545">
        <v>159</v>
      </c>
      <c r="R22" s="545" t="s">
        <v>39</v>
      </c>
      <c r="S22" s="545" t="s">
        <v>39</v>
      </c>
      <c r="T22" s="545" t="s">
        <v>39</v>
      </c>
      <c r="U22" s="545" t="s">
        <v>39</v>
      </c>
      <c r="V22" s="545">
        <v>191</v>
      </c>
    </row>
    <row r="23" spans="1:22">
      <c r="A23" s="568" t="s">
        <v>334</v>
      </c>
      <c r="B23" s="541">
        <v>305054</v>
      </c>
      <c r="C23" s="541">
        <v>71285</v>
      </c>
      <c r="D23" s="541">
        <v>10920</v>
      </c>
      <c r="E23" s="541">
        <v>4845</v>
      </c>
      <c r="F23" s="541">
        <v>3787</v>
      </c>
      <c r="G23" s="541">
        <v>98</v>
      </c>
      <c r="H23" s="541">
        <v>244</v>
      </c>
      <c r="I23" s="541">
        <v>49770</v>
      </c>
      <c r="J23" s="541">
        <v>1425</v>
      </c>
      <c r="K23" s="541">
        <v>196</v>
      </c>
      <c r="L23" s="541" t="s">
        <v>39</v>
      </c>
      <c r="M23" s="541">
        <v>233769</v>
      </c>
      <c r="N23" s="541">
        <v>81602</v>
      </c>
      <c r="O23" s="541">
        <v>123704</v>
      </c>
      <c r="P23" s="541">
        <v>15315</v>
      </c>
      <c r="Q23" s="541">
        <v>7375</v>
      </c>
      <c r="R23" s="541" t="s">
        <v>39</v>
      </c>
      <c r="S23" s="541" t="s">
        <v>39</v>
      </c>
      <c r="T23" s="541" t="s">
        <v>39</v>
      </c>
      <c r="U23" s="541" t="s">
        <v>39</v>
      </c>
      <c r="V23" s="541">
        <v>5773</v>
      </c>
    </row>
    <row r="24" spans="1:22">
      <c r="A24" s="566" t="s">
        <v>339</v>
      </c>
      <c r="B24" s="545">
        <v>7446</v>
      </c>
      <c r="C24" s="545">
        <v>4536</v>
      </c>
      <c r="D24" s="545">
        <v>198</v>
      </c>
      <c r="E24" s="545">
        <v>265</v>
      </c>
      <c r="F24" s="545">
        <v>147</v>
      </c>
      <c r="G24" s="545" t="s">
        <v>39</v>
      </c>
      <c r="H24" s="545" t="s">
        <v>39</v>
      </c>
      <c r="I24" s="545">
        <v>3812</v>
      </c>
      <c r="J24" s="545">
        <v>114</v>
      </c>
      <c r="K24" s="545" t="s">
        <v>39</v>
      </c>
      <c r="L24" s="545" t="s">
        <v>39</v>
      </c>
      <c r="M24" s="545">
        <v>2910</v>
      </c>
      <c r="N24" s="545">
        <v>1548</v>
      </c>
      <c r="O24" s="545">
        <v>245</v>
      </c>
      <c r="P24" s="545">
        <v>16</v>
      </c>
      <c r="Q24" s="545">
        <v>190</v>
      </c>
      <c r="R24" s="545" t="s">
        <v>39</v>
      </c>
      <c r="S24" s="545" t="s">
        <v>39</v>
      </c>
      <c r="T24" s="545" t="s">
        <v>39</v>
      </c>
      <c r="U24" s="545" t="s">
        <v>39</v>
      </c>
      <c r="V24" s="545">
        <v>911</v>
      </c>
    </row>
    <row r="25" spans="1:22">
      <c r="A25" s="822" t="s">
        <v>338</v>
      </c>
      <c r="B25" s="541">
        <v>90547</v>
      </c>
      <c r="C25" s="541">
        <v>19435</v>
      </c>
      <c r="D25" s="541">
        <v>2812</v>
      </c>
      <c r="E25" s="541">
        <v>1272</v>
      </c>
      <c r="F25" s="541">
        <v>908</v>
      </c>
      <c r="G25" s="541">
        <v>45</v>
      </c>
      <c r="H25" s="541">
        <v>67</v>
      </c>
      <c r="I25" s="541">
        <v>14142</v>
      </c>
      <c r="J25" s="541">
        <v>170</v>
      </c>
      <c r="K25" s="541">
        <v>19</v>
      </c>
      <c r="L25" s="541" t="s">
        <v>39</v>
      </c>
      <c r="M25" s="541">
        <v>71112</v>
      </c>
      <c r="N25" s="541">
        <v>22392</v>
      </c>
      <c r="O25" s="541">
        <v>41138</v>
      </c>
      <c r="P25" s="541">
        <v>5301</v>
      </c>
      <c r="Q25" s="541">
        <v>629</v>
      </c>
      <c r="R25" s="541" t="s">
        <v>39</v>
      </c>
      <c r="S25" s="541" t="s">
        <v>39</v>
      </c>
      <c r="T25" s="541" t="s">
        <v>39</v>
      </c>
      <c r="U25" s="541" t="s">
        <v>39</v>
      </c>
      <c r="V25" s="541">
        <v>1652</v>
      </c>
    </row>
    <row r="26" spans="1:22">
      <c r="A26" s="566" t="s">
        <v>323</v>
      </c>
      <c r="B26" s="545">
        <v>86765</v>
      </c>
      <c r="C26" s="545">
        <v>19477</v>
      </c>
      <c r="D26" s="545">
        <v>1953</v>
      </c>
      <c r="E26" s="545">
        <v>509</v>
      </c>
      <c r="F26" s="545">
        <v>408</v>
      </c>
      <c r="G26" s="545">
        <v>21</v>
      </c>
      <c r="H26" s="545">
        <v>39</v>
      </c>
      <c r="I26" s="545">
        <v>16187</v>
      </c>
      <c r="J26" s="545">
        <v>326</v>
      </c>
      <c r="K26" s="545">
        <v>34</v>
      </c>
      <c r="L26" s="545" t="s">
        <v>39</v>
      </c>
      <c r="M26" s="545">
        <v>67288</v>
      </c>
      <c r="N26" s="545">
        <v>20684</v>
      </c>
      <c r="O26" s="545">
        <v>38396</v>
      </c>
      <c r="P26" s="545">
        <v>5868</v>
      </c>
      <c r="Q26" s="545">
        <v>621</v>
      </c>
      <c r="R26" s="545" t="s">
        <v>39</v>
      </c>
      <c r="S26" s="545" t="s">
        <v>39</v>
      </c>
      <c r="T26" s="545" t="s">
        <v>39</v>
      </c>
      <c r="U26" s="545" t="s">
        <v>39</v>
      </c>
      <c r="V26" s="545">
        <v>1719</v>
      </c>
    </row>
    <row r="27" spans="1:22">
      <c r="A27" s="822" t="s">
        <v>322</v>
      </c>
      <c r="B27" s="541">
        <v>39589</v>
      </c>
      <c r="C27" s="541">
        <v>8877</v>
      </c>
      <c r="D27" s="541">
        <v>265</v>
      </c>
      <c r="E27" s="541">
        <v>125</v>
      </c>
      <c r="F27" s="541">
        <v>30</v>
      </c>
      <c r="G27" s="541" t="s">
        <v>39</v>
      </c>
      <c r="H27" s="541">
        <v>7</v>
      </c>
      <c r="I27" s="541">
        <v>7795</v>
      </c>
      <c r="J27" s="541">
        <v>653</v>
      </c>
      <c r="K27" s="541">
        <v>2</v>
      </c>
      <c r="L27" s="541" t="s">
        <v>39</v>
      </c>
      <c r="M27" s="541">
        <v>30712</v>
      </c>
      <c r="N27" s="541">
        <v>15518</v>
      </c>
      <c r="O27" s="541">
        <v>9870</v>
      </c>
      <c r="P27" s="541">
        <v>976</v>
      </c>
      <c r="Q27" s="541">
        <v>4152</v>
      </c>
      <c r="R27" s="541" t="s">
        <v>39</v>
      </c>
      <c r="S27" s="541" t="s">
        <v>39</v>
      </c>
      <c r="T27" s="541" t="s">
        <v>39</v>
      </c>
      <c r="U27" s="541" t="s">
        <v>39</v>
      </c>
      <c r="V27" s="541">
        <v>196</v>
      </c>
    </row>
    <row r="28" spans="1:22">
      <c r="A28" s="566" t="s">
        <v>321</v>
      </c>
      <c r="B28" s="545">
        <v>38999</v>
      </c>
      <c r="C28" s="545">
        <v>7828</v>
      </c>
      <c r="D28" s="545">
        <v>3078</v>
      </c>
      <c r="E28" s="545">
        <v>718</v>
      </c>
      <c r="F28" s="545">
        <v>925</v>
      </c>
      <c r="G28" s="545">
        <v>23</v>
      </c>
      <c r="H28" s="545">
        <v>131</v>
      </c>
      <c r="I28" s="545">
        <v>2899</v>
      </c>
      <c r="J28" s="545">
        <v>54</v>
      </c>
      <c r="K28" s="545" t="s">
        <v>39</v>
      </c>
      <c r="L28" s="545" t="s">
        <v>39</v>
      </c>
      <c r="M28" s="545">
        <v>31171</v>
      </c>
      <c r="N28" s="545">
        <v>11733</v>
      </c>
      <c r="O28" s="545">
        <v>15556</v>
      </c>
      <c r="P28" s="545">
        <v>2410</v>
      </c>
      <c r="Q28" s="545">
        <v>333</v>
      </c>
      <c r="R28" s="545" t="s">
        <v>39</v>
      </c>
      <c r="S28" s="545" t="s">
        <v>39</v>
      </c>
      <c r="T28" s="545" t="s">
        <v>39</v>
      </c>
      <c r="U28" s="545" t="s">
        <v>39</v>
      </c>
      <c r="V28" s="545">
        <v>1139</v>
      </c>
    </row>
    <row r="29" spans="1:22">
      <c r="A29" s="822" t="s">
        <v>320</v>
      </c>
      <c r="B29" s="541">
        <v>219</v>
      </c>
      <c r="C29" s="541">
        <v>161</v>
      </c>
      <c r="D29" s="541">
        <v>31</v>
      </c>
      <c r="E29" s="541">
        <v>54</v>
      </c>
      <c r="F29" s="541">
        <v>3</v>
      </c>
      <c r="G29" s="541" t="s">
        <v>39</v>
      </c>
      <c r="H29" s="541" t="s">
        <v>39</v>
      </c>
      <c r="I29" s="541">
        <v>73</v>
      </c>
      <c r="J29" s="541" t="s">
        <v>39</v>
      </c>
      <c r="K29" s="541" t="s">
        <v>39</v>
      </c>
      <c r="L29" s="541" t="s">
        <v>39</v>
      </c>
      <c r="M29" s="541">
        <v>58</v>
      </c>
      <c r="N29" s="541">
        <v>28</v>
      </c>
      <c r="O29" s="541">
        <v>28</v>
      </c>
      <c r="P29" s="541">
        <v>1</v>
      </c>
      <c r="Q29" s="541">
        <v>1</v>
      </c>
      <c r="R29" s="541" t="s">
        <v>39</v>
      </c>
      <c r="S29" s="541" t="s">
        <v>39</v>
      </c>
      <c r="T29" s="541" t="s">
        <v>39</v>
      </c>
      <c r="U29" s="541" t="s">
        <v>39</v>
      </c>
      <c r="V29" s="541" t="s">
        <v>39</v>
      </c>
    </row>
    <row r="30" spans="1:22">
      <c r="A30" s="566" t="s">
        <v>1068</v>
      </c>
      <c r="B30" s="545">
        <v>8575</v>
      </c>
      <c r="C30" s="545">
        <v>7708</v>
      </c>
      <c r="D30" s="545">
        <v>1168</v>
      </c>
      <c r="E30" s="545">
        <v>1299</v>
      </c>
      <c r="F30" s="545">
        <v>1256</v>
      </c>
      <c r="G30" s="545" t="s">
        <v>39</v>
      </c>
      <c r="H30" s="545" t="s">
        <v>39</v>
      </c>
      <c r="I30" s="545">
        <v>3877</v>
      </c>
      <c r="J30" s="545">
        <v>108</v>
      </c>
      <c r="K30" s="545" t="s">
        <v>39</v>
      </c>
      <c r="L30" s="545" t="s">
        <v>39</v>
      </c>
      <c r="M30" s="545">
        <v>867</v>
      </c>
      <c r="N30" s="545">
        <v>534</v>
      </c>
      <c r="O30" s="545">
        <v>283</v>
      </c>
      <c r="P30" s="545">
        <v>8</v>
      </c>
      <c r="Q30" s="545">
        <v>5</v>
      </c>
      <c r="R30" s="545" t="s">
        <v>39</v>
      </c>
      <c r="S30" s="545" t="s">
        <v>39</v>
      </c>
      <c r="T30" s="545" t="s">
        <v>39</v>
      </c>
      <c r="U30" s="545" t="s">
        <v>39</v>
      </c>
      <c r="V30" s="545">
        <v>37</v>
      </c>
    </row>
    <row r="31" spans="1:22">
      <c r="A31" s="822" t="s">
        <v>181</v>
      </c>
      <c r="B31" s="541">
        <v>32914</v>
      </c>
      <c r="C31" s="541">
        <v>3263</v>
      </c>
      <c r="D31" s="541">
        <v>1415</v>
      </c>
      <c r="E31" s="541">
        <v>603</v>
      </c>
      <c r="F31" s="541">
        <v>110</v>
      </c>
      <c r="G31" s="541">
        <v>9</v>
      </c>
      <c r="H31" s="541" t="s">
        <v>39</v>
      </c>
      <c r="I31" s="541">
        <v>985</v>
      </c>
      <c r="J31" s="541" t="s">
        <v>39</v>
      </c>
      <c r="K31" s="541">
        <v>141</v>
      </c>
      <c r="L31" s="541" t="s">
        <v>39</v>
      </c>
      <c r="M31" s="541">
        <v>29651</v>
      </c>
      <c r="N31" s="541">
        <v>9165</v>
      </c>
      <c r="O31" s="541">
        <v>18188</v>
      </c>
      <c r="P31" s="541">
        <v>735</v>
      </c>
      <c r="Q31" s="541">
        <v>1444</v>
      </c>
      <c r="R31" s="541" t="s">
        <v>39</v>
      </c>
      <c r="S31" s="541" t="s">
        <v>39</v>
      </c>
      <c r="T31" s="541" t="s">
        <v>39</v>
      </c>
      <c r="U31" s="541" t="s">
        <v>39</v>
      </c>
      <c r="V31" s="541">
        <v>119</v>
      </c>
    </row>
    <row r="32" spans="1:22">
      <c r="A32" s="566" t="s">
        <v>337</v>
      </c>
      <c r="B32" s="545" t="s">
        <v>39</v>
      </c>
      <c r="C32" s="545" t="s">
        <v>39</v>
      </c>
      <c r="D32" s="545" t="s">
        <v>39</v>
      </c>
      <c r="E32" s="545" t="s">
        <v>39</v>
      </c>
      <c r="F32" s="545" t="s">
        <v>39</v>
      </c>
      <c r="G32" s="545" t="s">
        <v>39</v>
      </c>
      <c r="H32" s="545" t="s">
        <v>39</v>
      </c>
      <c r="I32" s="545" t="s">
        <v>39</v>
      </c>
      <c r="J32" s="545" t="s">
        <v>39</v>
      </c>
      <c r="K32" s="545" t="s">
        <v>39</v>
      </c>
      <c r="L32" s="545" t="s">
        <v>39</v>
      </c>
      <c r="M32" s="545" t="s">
        <v>39</v>
      </c>
      <c r="N32" s="545" t="s">
        <v>39</v>
      </c>
      <c r="O32" s="545" t="s">
        <v>39</v>
      </c>
      <c r="P32" s="545" t="s">
        <v>39</v>
      </c>
      <c r="Q32" s="545" t="s">
        <v>39</v>
      </c>
      <c r="R32" s="545" t="s">
        <v>39</v>
      </c>
      <c r="S32" s="545" t="s">
        <v>39</v>
      </c>
      <c r="T32" s="545" t="s">
        <v>39</v>
      </c>
      <c r="U32" s="545" t="s">
        <v>39</v>
      </c>
      <c r="V32" s="545" t="s">
        <v>39</v>
      </c>
    </row>
    <row r="33" spans="1:22">
      <c r="A33" s="568" t="s">
        <v>336</v>
      </c>
      <c r="B33" s="541">
        <v>306722</v>
      </c>
      <c r="C33" s="541">
        <v>94160</v>
      </c>
      <c r="D33" s="541">
        <v>5732</v>
      </c>
      <c r="E33" s="541">
        <v>10589</v>
      </c>
      <c r="F33" s="541">
        <v>4013</v>
      </c>
      <c r="G33" s="541">
        <v>30719</v>
      </c>
      <c r="H33" s="541">
        <v>153</v>
      </c>
      <c r="I33" s="541">
        <v>41792</v>
      </c>
      <c r="J33" s="541">
        <v>1122</v>
      </c>
      <c r="K33" s="541" t="s">
        <v>39</v>
      </c>
      <c r="L33" s="541">
        <v>40</v>
      </c>
      <c r="M33" s="541">
        <v>212562</v>
      </c>
      <c r="N33" s="541">
        <v>103658</v>
      </c>
      <c r="O33" s="541">
        <v>35321</v>
      </c>
      <c r="P33" s="541">
        <v>9855</v>
      </c>
      <c r="Q33" s="541">
        <v>10566</v>
      </c>
      <c r="R33" s="541" t="s">
        <v>39</v>
      </c>
      <c r="S33" s="541">
        <v>7638</v>
      </c>
      <c r="T33" s="541" t="s">
        <v>39</v>
      </c>
      <c r="U33" s="541" t="s">
        <v>39</v>
      </c>
      <c r="V33" s="541">
        <v>45524</v>
      </c>
    </row>
    <row r="34" spans="1:22">
      <c r="A34" s="566" t="s">
        <v>1070</v>
      </c>
      <c r="B34" s="545">
        <v>185286</v>
      </c>
      <c r="C34" s="545">
        <v>62067</v>
      </c>
      <c r="D34" s="545">
        <v>4577</v>
      </c>
      <c r="E34" s="545">
        <v>6916</v>
      </c>
      <c r="F34" s="545">
        <v>4007</v>
      </c>
      <c r="G34" s="545">
        <v>26275</v>
      </c>
      <c r="H34" s="545">
        <v>151</v>
      </c>
      <c r="I34" s="545">
        <v>19098</v>
      </c>
      <c r="J34" s="545">
        <v>1003</v>
      </c>
      <c r="K34" s="545" t="s">
        <v>39</v>
      </c>
      <c r="L34" s="545">
        <v>40</v>
      </c>
      <c r="M34" s="545">
        <v>123219</v>
      </c>
      <c r="N34" s="545">
        <v>69183</v>
      </c>
      <c r="O34" s="545">
        <v>21446</v>
      </c>
      <c r="P34" s="545">
        <v>2797</v>
      </c>
      <c r="Q34" s="545">
        <v>6675</v>
      </c>
      <c r="R34" s="545" t="s">
        <v>39</v>
      </c>
      <c r="S34" s="545">
        <v>4425</v>
      </c>
      <c r="T34" s="545" t="s">
        <v>39</v>
      </c>
      <c r="U34" s="545" t="s">
        <v>39</v>
      </c>
      <c r="V34" s="545">
        <v>18693</v>
      </c>
    </row>
    <row r="35" spans="1:22">
      <c r="A35" s="822" t="s">
        <v>319</v>
      </c>
      <c r="B35" s="541">
        <v>93539</v>
      </c>
      <c r="C35" s="541">
        <v>14484</v>
      </c>
      <c r="D35" s="541">
        <v>1037</v>
      </c>
      <c r="E35" s="541">
        <v>1871</v>
      </c>
      <c r="F35" s="541">
        <v>6</v>
      </c>
      <c r="G35" s="541">
        <v>3699</v>
      </c>
      <c r="H35" s="541">
        <v>2</v>
      </c>
      <c r="I35" s="541">
        <v>7830</v>
      </c>
      <c r="J35" s="541">
        <v>39</v>
      </c>
      <c r="K35" s="541" t="s">
        <v>39</v>
      </c>
      <c r="L35" s="541" t="s">
        <v>39</v>
      </c>
      <c r="M35" s="541">
        <v>79055</v>
      </c>
      <c r="N35" s="541">
        <v>27069</v>
      </c>
      <c r="O35" s="541">
        <v>13690</v>
      </c>
      <c r="P35" s="541">
        <v>6978</v>
      </c>
      <c r="Q35" s="541">
        <v>2032</v>
      </c>
      <c r="R35" s="541" t="s">
        <v>39</v>
      </c>
      <c r="S35" s="541">
        <v>2563</v>
      </c>
      <c r="T35" s="541" t="s">
        <v>39</v>
      </c>
      <c r="U35" s="541" t="s">
        <v>39</v>
      </c>
      <c r="V35" s="541">
        <v>26723</v>
      </c>
    </row>
    <row r="36" spans="1:22">
      <c r="A36" s="566" t="s">
        <v>1071</v>
      </c>
      <c r="B36" s="545">
        <v>7216</v>
      </c>
      <c r="C36" s="545">
        <v>4585</v>
      </c>
      <c r="D36" s="545">
        <v>7</v>
      </c>
      <c r="E36" s="545">
        <v>1333</v>
      </c>
      <c r="F36" s="545" t="s">
        <v>39</v>
      </c>
      <c r="G36" s="545">
        <v>10</v>
      </c>
      <c r="H36" s="545" t="s">
        <v>39</v>
      </c>
      <c r="I36" s="545">
        <v>3178</v>
      </c>
      <c r="J36" s="545">
        <v>57</v>
      </c>
      <c r="K36" s="545" t="s">
        <v>39</v>
      </c>
      <c r="L36" s="545" t="s">
        <v>39</v>
      </c>
      <c r="M36" s="545">
        <v>2631</v>
      </c>
      <c r="N36" s="545">
        <v>1751</v>
      </c>
      <c r="O36" s="545">
        <v>172</v>
      </c>
      <c r="P36" s="545">
        <v>77</v>
      </c>
      <c r="Q36" s="545">
        <v>534</v>
      </c>
      <c r="R36" s="545" t="s">
        <v>39</v>
      </c>
      <c r="S36" s="545">
        <v>52</v>
      </c>
      <c r="T36" s="545" t="s">
        <v>39</v>
      </c>
      <c r="U36" s="545" t="s">
        <v>39</v>
      </c>
      <c r="V36" s="545">
        <v>45</v>
      </c>
    </row>
    <row r="37" spans="1:22">
      <c r="A37" s="822" t="s">
        <v>1072</v>
      </c>
      <c r="B37" s="541">
        <v>4396</v>
      </c>
      <c r="C37" s="541">
        <v>2895</v>
      </c>
      <c r="D37" s="541">
        <v>2</v>
      </c>
      <c r="E37" s="541">
        <v>3</v>
      </c>
      <c r="F37" s="541" t="s">
        <v>39</v>
      </c>
      <c r="G37" s="541">
        <v>6</v>
      </c>
      <c r="H37" s="541" t="s">
        <v>39</v>
      </c>
      <c r="I37" s="541">
        <v>2876</v>
      </c>
      <c r="J37" s="541">
        <v>8</v>
      </c>
      <c r="K37" s="541" t="s">
        <v>39</v>
      </c>
      <c r="L37" s="541" t="s">
        <v>39</v>
      </c>
      <c r="M37" s="541">
        <v>1501</v>
      </c>
      <c r="N37" s="541">
        <v>1159</v>
      </c>
      <c r="O37" s="541">
        <v>2</v>
      </c>
      <c r="P37" s="541">
        <v>1</v>
      </c>
      <c r="Q37" s="541">
        <v>128</v>
      </c>
      <c r="R37" s="541" t="s">
        <v>39</v>
      </c>
      <c r="S37" s="541">
        <v>211</v>
      </c>
      <c r="T37" s="541" t="s">
        <v>39</v>
      </c>
      <c r="U37" s="541" t="s">
        <v>39</v>
      </c>
      <c r="V37" s="541" t="s">
        <v>39</v>
      </c>
    </row>
    <row r="38" spans="1:22">
      <c r="A38" s="566" t="s">
        <v>1073</v>
      </c>
      <c r="B38" s="545">
        <v>6552</v>
      </c>
      <c r="C38" s="545">
        <v>3403</v>
      </c>
      <c r="D38" s="545">
        <v>108</v>
      </c>
      <c r="E38" s="545">
        <v>16</v>
      </c>
      <c r="F38" s="545" t="s">
        <v>39</v>
      </c>
      <c r="G38" s="545">
        <v>37</v>
      </c>
      <c r="H38" s="545" t="s">
        <v>39</v>
      </c>
      <c r="I38" s="545">
        <v>3242</v>
      </c>
      <c r="J38" s="545" t="s">
        <v>39</v>
      </c>
      <c r="K38" s="545" t="s">
        <v>39</v>
      </c>
      <c r="L38" s="545" t="s">
        <v>39</v>
      </c>
      <c r="M38" s="545">
        <v>3149</v>
      </c>
      <c r="N38" s="545">
        <v>2586</v>
      </c>
      <c r="O38" s="545">
        <v>10</v>
      </c>
      <c r="P38" s="545">
        <v>2</v>
      </c>
      <c r="Q38" s="545">
        <v>505</v>
      </c>
      <c r="R38" s="545" t="s">
        <v>39</v>
      </c>
      <c r="S38" s="545">
        <v>46</v>
      </c>
      <c r="T38" s="545" t="s">
        <v>39</v>
      </c>
      <c r="U38" s="545" t="s">
        <v>39</v>
      </c>
      <c r="V38" s="545" t="s">
        <v>39</v>
      </c>
    </row>
    <row r="39" spans="1:22">
      <c r="A39" s="822" t="s">
        <v>1074</v>
      </c>
      <c r="B39" s="541">
        <v>3597</v>
      </c>
      <c r="C39" s="541">
        <v>1535</v>
      </c>
      <c r="D39" s="541">
        <v>1</v>
      </c>
      <c r="E39" s="541">
        <v>22</v>
      </c>
      <c r="F39" s="541" t="s">
        <v>39</v>
      </c>
      <c r="G39" s="541">
        <v>11</v>
      </c>
      <c r="H39" s="541" t="s">
        <v>39</v>
      </c>
      <c r="I39" s="541">
        <v>1501</v>
      </c>
      <c r="J39" s="541" t="s">
        <v>39</v>
      </c>
      <c r="K39" s="541" t="s">
        <v>39</v>
      </c>
      <c r="L39" s="541" t="s">
        <v>39</v>
      </c>
      <c r="M39" s="541">
        <v>2062</v>
      </c>
      <c r="N39" s="541">
        <v>1513</v>
      </c>
      <c r="O39" s="541" t="s">
        <v>39</v>
      </c>
      <c r="P39" s="541" t="s">
        <v>39</v>
      </c>
      <c r="Q39" s="541">
        <v>314</v>
      </c>
      <c r="R39" s="541" t="s">
        <v>39</v>
      </c>
      <c r="S39" s="541">
        <v>235</v>
      </c>
      <c r="T39" s="541" t="s">
        <v>39</v>
      </c>
      <c r="U39" s="541" t="s">
        <v>39</v>
      </c>
      <c r="V39" s="541" t="s">
        <v>39</v>
      </c>
    </row>
    <row r="40" spans="1:22">
      <c r="A40" s="566" t="s">
        <v>1075</v>
      </c>
      <c r="B40" s="545">
        <v>1481</v>
      </c>
      <c r="C40" s="545">
        <v>1124</v>
      </c>
      <c r="D40" s="545" t="s">
        <v>39</v>
      </c>
      <c r="E40" s="545">
        <v>232</v>
      </c>
      <c r="F40" s="545" t="s">
        <v>39</v>
      </c>
      <c r="G40" s="545">
        <v>13</v>
      </c>
      <c r="H40" s="545" t="s">
        <v>39</v>
      </c>
      <c r="I40" s="545">
        <v>879</v>
      </c>
      <c r="J40" s="545" t="s">
        <v>39</v>
      </c>
      <c r="K40" s="545" t="s">
        <v>39</v>
      </c>
      <c r="L40" s="545" t="s">
        <v>39</v>
      </c>
      <c r="M40" s="545">
        <v>357</v>
      </c>
      <c r="N40" s="545">
        <v>116</v>
      </c>
      <c r="O40" s="545">
        <v>1</v>
      </c>
      <c r="P40" s="545" t="s">
        <v>39</v>
      </c>
      <c r="Q40" s="545">
        <v>201</v>
      </c>
      <c r="R40" s="545" t="s">
        <v>39</v>
      </c>
      <c r="S40" s="545">
        <v>39</v>
      </c>
      <c r="T40" s="545" t="s">
        <v>39</v>
      </c>
      <c r="U40" s="545" t="s">
        <v>39</v>
      </c>
      <c r="V40" s="545" t="s">
        <v>39</v>
      </c>
    </row>
    <row r="41" spans="1:22">
      <c r="A41" s="822" t="s">
        <v>1076</v>
      </c>
      <c r="B41" s="541">
        <v>4655</v>
      </c>
      <c r="C41" s="541">
        <v>4067</v>
      </c>
      <c r="D41" s="541" t="s">
        <v>39</v>
      </c>
      <c r="E41" s="541">
        <v>196</v>
      </c>
      <c r="F41" s="541" t="s">
        <v>39</v>
      </c>
      <c r="G41" s="541">
        <v>668</v>
      </c>
      <c r="H41" s="541" t="s">
        <v>39</v>
      </c>
      <c r="I41" s="541">
        <v>3188</v>
      </c>
      <c r="J41" s="541">
        <v>15</v>
      </c>
      <c r="K41" s="541" t="s">
        <v>39</v>
      </c>
      <c r="L41" s="541" t="s">
        <v>39</v>
      </c>
      <c r="M41" s="541">
        <v>588</v>
      </c>
      <c r="N41" s="541">
        <v>281</v>
      </c>
      <c r="O41" s="541" t="s">
        <v>39</v>
      </c>
      <c r="P41" s="541" t="s">
        <v>39</v>
      </c>
      <c r="Q41" s="541">
        <v>177</v>
      </c>
      <c r="R41" s="541" t="s">
        <v>39</v>
      </c>
      <c r="S41" s="541">
        <v>67</v>
      </c>
      <c r="T41" s="541" t="s">
        <v>39</v>
      </c>
      <c r="U41" s="541" t="s">
        <v>39</v>
      </c>
      <c r="V41" s="541">
        <v>63</v>
      </c>
    </row>
    <row r="42" spans="1:22">
      <c r="A42" s="567" t="s">
        <v>330</v>
      </c>
      <c r="B42" s="545">
        <v>19716</v>
      </c>
      <c r="C42" s="545">
        <v>19633</v>
      </c>
      <c r="D42" s="545">
        <v>426</v>
      </c>
      <c r="E42" s="545">
        <v>961</v>
      </c>
      <c r="F42" s="545">
        <v>95</v>
      </c>
      <c r="G42" s="545" t="s">
        <v>39</v>
      </c>
      <c r="H42" s="545" t="s">
        <v>39</v>
      </c>
      <c r="I42" s="545">
        <v>17895</v>
      </c>
      <c r="J42" s="545">
        <v>256</v>
      </c>
      <c r="K42" s="545" t="s">
        <v>39</v>
      </c>
      <c r="L42" s="545" t="s">
        <v>39</v>
      </c>
      <c r="M42" s="545">
        <v>83</v>
      </c>
      <c r="N42" s="545">
        <v>70</v>
      </c>
      <c r="O42" s="545" t="s">
        <v>39</v>
      </c>
      <c r="P42" s="545" t="s">
        <v>39</v>
      </c>
      <c r="Q42" s="545">
        <v>13</v>
      </c>
      <c r="R42" s="545" t="s">
        <v>39</v>
      </c>
      <c r="S42" s="545" t="s">
        <v>39</v>
      </c>
      <c r="T42" s="545" t="s">
        <v>39</v>
      </c>
      <c r="U42" s="545" t="s">
        <v>39</v>
      </c>
      <c r="V42" s="545" t="s">
        <v>39</v>
      </c>
    </row>
    <row r="43" spans="1:22">
      <c r="A43" s="822" t="s">
        <v>335</v>
      </c>
      <c r="B43" s="541">
        <v>509299</v>
      </c>
      <c r="C43" s="541">
        <v>205599</v>
      </c>
      <c r="D43" s="541">
        <v>30631</v>
      </c>
      <c r="E43" s="541">
        <v>46917</v>
      </c>
      <c r="F43" s="541">
        <v>1874</v>
      </c>
      <c r="G43" s="541">
        <v>1483</v>
      </c>
      <c r="H43" s="541">
        <v>4290</v>
      </c>
      <c r="I43" s="541">
        <v>116721</v>
      </c>
      <c r="J43" s="541">
        <v>3572</v>
      </c>
      <c r="K43" s="541">
        <v>111</v>
      </c>
      <c r="L43" s="541" t="s">
        <v>39</v>
      </c>
      <c r="M43" s="541">
        <v>303700</v>
      </c>
      <c r="N43" s="541">
        <v>172611</v>
      </c>
      <c r="O43" s="541">
        <v>106126</v>
      </c>
      <c r="P43" s="541">
        <v>9191</v>
      </c>
      <c r="Q43" s="541">
        <v>13571</v>
      </c>
      <c r="R43" s="541">
        <v>400</v>
      </c>
      <c r="S43" s="541">
        <v>174</v>
      </c>
      <c r="T43" s="541">
        <v>483</v>
      </c>
      <c r="U43" s="541">
        <v>450</v>
      </c>
      <c r="V43" s="541">
        <v>694</v>
      </c>
    </row>
    <row r="44" spans="1:22">
      <c r="A44" s="831"/>
      <c r="B44" s="620"/>
      <c r="C44" s="620"/>
      <c r="D44" s="620"/>
      <c r="E44" s="620"/>
      <c r="F44" s="620"/>
      <c r="G44" s="620"/>
      <c r="H44" s="620"/>
      <c r="I44" s="620"/>
      <c r="J44" s="620"/>
      <c r="K44" s="620"/>
      <c r="L44" s="620"/>
      <c r="M44" s="620"/>
      <c r="N44" s="620"/>
      <c r="O44" s="620"/>
      <c r="P44" s="620"/>
      <c r="Q44" s="620"/>
      <c r="R44" s="620"/>
      <c r="S44" s="620"/>
      <c r="T44" s="620"/>
      <c r="U44" s="620"/>
      <c r="V44" s="620"/>
    </row>
    <row r="45" spans="1:22" ht="45.75" customHeight="1">
      <c r="A45" s="1185" t="s">
        <v>1096</v>
      </c>
      <c r="B45" s="1186"/>
      <c r="C45" s="1186"/>
      <c r="D45" s="1186"/>
      <c r="E45" s="1186"/>
      <c r="F45" s="1186"/>
      <c r="G45" s="1186"/>
      <c r="H45" s="1186"/>
      <c r="I45" s="1186"/>
      <c r="J45" s="1186"/>
      <c r="K45" s="1186"/>
      <c r="L45" s="1186"/>
      <c r="M45" s="1186"/>
      <c r="N45" s="1186"/>
      <c r="O45" s="1186"/>
      <c r="P45" s="1186"/>
      <c r="Q45" s="1186"/>
      <c r="R45" s="1186"/>
      <c r="S45" s="1186"/>
      <c r="T45" s="1186"/>
      <c r="U45" s="1186"/>
      <c r="V45" s="1186"/>
    </row>
  </sheetData>
  <mergeCells count="6">
    <mergeCell ref="A45:V45"/>
    <mergeCell ref="A1:V1"/>
    <mergeCell ref="A2:A3"/>
    <mergeCell ref="B2:B3"/>
    <mergeCell ref="C2:L2"/>
    <mergeCell ref="M2:V2"/>
  </mergeCells>
  <hyperlinks>
    <hyperlink ref="W1" location="INDICE!A32" display="INDICE"/>
  </hyperlinks>
  <printOptions horizontalCentered="1"/>
  <pageMargins left="0.51181102362204722" right="0.51181102362204722" top="1.1023622047244095" bottom="0.51181102362204722" header="0.11811023622047245" footer="0.23622047244094491"/>
  <pageSetup paperSize="9" scale="51" firstPageNumber="103" orientation="landscape" useFirstPageNumber="1" r:id="rId1"/>
  <headerFooter scaleWithDoc="0">
    <oddHeader>&amp;C&amp;G</oddHeader>
    <oddFooter>&amp;C&amp;12 &amp;P</oddFooter>
  </headerFooter>
  <legacyDrawingHF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8"/>
  <dimension ref="A1:W30"/>
  <sheetViews>
    <sheetView showGridLines="0" zoomScale="90" zoomScaleNormal="90" zoomScalePageLayoutView="80" workbookViewId="0">
      <selection activeCell="B1" sqref="B1:Q1"/>
    </sheetView>
  </sheetViews>
  <sheetFormatPr baseColWidth="10" defaultColWidth="9.140625" defaultRowHeight="12.75"/>
  <cols>
    <col min="1" max="1" width="23.85546875" style="580" customWidth="1"/>
    <col min="2" max="7" width="10.5703125" style="580" customWidth="1"/>
    <col min="8" max="8" width="12.28515625" style="580" customWidth="1"/>
    <col min="9" max="9" width="10.5703125" style="580" customWidth="1"/>
    <col min="10" max="11" width="11.5703125" style="580" customWidth="1"/>
    <col min="12" max="12" width="12.140625" style="580" customWidth="1"/>
    <col min="13" max="18" width="11.5703125" style="580" customWidth="1"/>
    <col min="19" max="22" width="11.5703125" style="586" customWidth="1"/>
    <col min="23" max="16384" width="9.140625" style="586"/>
  </cols>
  <sheetData>
    <row r="1" spans="1:23" ht="54" customHeight="1">
      <c r="A1" s="1110" t="s">
        <v>1372</v>
      </c>
      <c r="B1" s="1110"/>
      <c r="C1" s="1110"/>
      <c r="D1" s="1110"/>
      <c r="E1" s="1110"/>
      <c r="F1" s="1110"/>
      <c r="G1" s="1110"/>
      <c r="H1" s="1110"/>
      <c r="I1" s="1110"/>
      <c r="J1" s="1110"/>
      <c r="K1" s="1110"/>
      <c r="L1" s="1110"/>
      <c r="M1" s="1110"/>
      <c r="N1" s="1110"/>
      <c r="O1" s="1110"/>
      <c r="P1" s="1110"/>
      <c r="Q1" s="1110"/>
      <c r="R1" s="1110"/>
      <c r="S1" s="1110"/>
      <c r="T1" s="1110"/>
      <c r="U1" s="1110"/>
      <c r="V1" s="1110"/>
      <c r="W1" s="240" t="s">
        <v>555</v>
      </c>
    </row>
    <row r="2" spans="1:23" s="580" customFormat="1" ht="4.5" customHeight="1">
      <c r="A2" s="592"/>
      <c r="B2" s="592"/>
      <c r="C2" s="592"/>
      <c r="D2" s="592"/>
      <c r="E2" s="592"/>
      <c r="F2" s="592"/>
      <c r="G2" s="592"/>
      <c r="H2" s="592"/>
      <c r="I2" s="592"/>
      <c r="J2" s="592"/>
      <c r="K2" s="592"/>
      <c r="L2" s="592"/>
      <c r="M2" s="592"/>
      <c r="N2" s="592"/>
      <c r="O2" s="592"/>
      <c r="P2" s="592"/>
      <c r="Q2" s="591"/>
      <c r="R2" s="591"/>
    </row>
    <row r="3" spans="1:23" s="597" customFormat="1" ht="26.25" customHeight="1">
      <c r="A3" s="1124" t="s">
        <v>1094</v>
      </c>
      <c r="B3" s="1124" t="s">
        <v>1059</v>
      </c>
      <c r="C3" s="1124" t="s">
        <v>190</v>
      </c>
      <c r="D3" s="1124" t="s">
        <v>624</v>
      </c>
      <c r="E3" s="1115"/>
      <c r="F3" s="1115"/>
      <c r="G3" s="1115"/>
      <c r="H3" s="1115"/>
      <c r="I3" s="1115"/>
      <c r="J3" s="1115"/>
      <c r="K3" s="1115"/>
      <c r="L3" s="1115"/>
      <c r="M3" s="1124" t="s">
        <v>66</v>
      </c>
      <c r="N3" s="1128" t="s">
        <v>625</v>
      </c>
      <c r="O3" s="1129"/>
      <c r="P3" s="1129"/>
      <c r="Q3" s="1129"/>
      <c r="R3" s="1129"/>
      <c r="S3" s="1129"/>
      <c r="T3" s="1129"/>
      <c r="U3" s="1129"/>
      <c r="V3" s="1129"/>
    </row>
    <row r="4" spans="1:23" s="597" customFormat="1" ht="48" customHeight="1">
      <c r="A4" s="1114"/>
      <c r="B4" s="1114"/>
      <c r="C4" s="1114"/>
      <c r="D4" s="826" t="s">
        <v>568</v>
      </c>
      <c r="E4" s="826" t="s">
        <v>708</v>
      </c>
      <c r="F4" s="826" t="s">
        <v>709</v>
      </c>
      <c r="G4" s="826" t="s">
        <v>710</v>
      </c>
      <c r="H4" s="826" t="s">
        <v>711</v>
      </c>
      <c r="I4" s="826" t="s">
        <v>712</v>
      </c>
      <c r="J4" s="826" t="s">
        <v>713</v>
      </c>
      <c r="K4" s="826" t="s">
        <v>1060</v>
      </c>
      <c r="L4" s="826" t="s">
        <v>715</v>
      </c>
      <c r="M4" s="1114"/>
      <c r="N4" s="826" t="s">
        <v>608</v>
      </c>
      <c r="O4" s="826" t="s">
        <v>609</v>
      </c>
      <c r="P4" s="826" t="s">
        <v>610</v>
      </c>
      <c r="Q4" s="826" t="s">
        <v>974</v>
      </c>
      <c r="R4" s="826" t="s">
        <v>969</v>
      </c>
      <c r="S4" s="826" t="s">
        <v>718</v>
      </c>
      <c r="T4" s="826" t="s">
        <v>719</v>
      </c>
      <c r="U4" s="826" t="s">
        <v>720</v>
      </c>
      <c r="V4" s="826" t="s">
        <v>106</v>
      </c>
    </row>
    <row r="5" spans="1:23">
      <c r="A5" s="567" t="s">
        <v>721</v>
      </c>
      <c r="B5" s="545">
        <v>3262734</v>
      </c>
      <c r="C5" s="545">
        <v>663756</v>
      </c>
      <c r="D5" s="545">
        <v>153023</v>
      </c>
      <c r="E5" s="545">
        <v>129733</v>
      </c>
      <c r="F5" s="545">
        <v>80000</v>
      </c>
      <c r="G5" s="545">
        <v>7860</v>
      </c>
      <c r="H5" s="545">
        <v>7061</v>
      </c>
      <c r="I5" s="545">
        <v>276768</v>
      </c>
      <c r="J5" s="545">
        <v>8479</v>
      </c>
      <c r="K5" s="545">
        <v>547</v>
      </c>
      <c r="L5" s="545">
        <v>285</v>
      </c>
      <c r="M5" s="545">
        <v>2598978</v>
      </c>
      <c r="N5" s="545">
        <v>879412</v>
      </c>
      <c r="O5" s="545">
        <v>1431797</v>
      </c>
      <c r="P5" s="545">
        <v>127534</v>
      </c>
      <c r="Q5" s="545">
        <v>87917</v>
      </c>
      <c r="R5" s="545">
        <v>288</v>
      </c>
      <c r="S5" s="545">
        <v>2978</v>
      </c>
      <c r="T5" s="545">
        <v>16513</v>
      </c>
      <c r="U5" s="545">
        <v>495</v>
      </c>
      <c r="V5" s="545">
        <v>52044</v>
      </c>
    </row>
    <row r="6" spans="1:23">
      <c r="A6" s="568" t="s">
        <v>329</v>
      </c>
      <c r="B6" s="541">
        <v>1258919</v>
      </c>
      <c r="C6" s="541">
        <v>138631</v>
      </c>
      <c r="D6" s="541">
        <v>40850</v>
      </c>
      <c r="E6" s="541">
        <v>33260</v>
      </c>
      <c r="F6" s="541">
        <v>15618</v>
      </c>
      <c r="G6" s="541">
        <v>21</v>
      </c>
      <c r="H6" s="541">
        <v>112</v>
      </c>
      <c r="I6" s="541">
        <v>47605</v>
      </c>
      <c r="J6" s="541">
        <v>1103</v>
      </c>
      <c r="K6" s="541">
        <v>22</v>
      </c>
      <c r="L6" s="541">
        <v>40</v>
      </c>
      <c r="M6" s="541">
        <v>1120288</v>
      </c>
      <c r="N6" s="541">
        <v>343674</v>
      </c>
      <c r="O6" s="541">
        <v>683729</v>
      </c>
      <c r="P6" s="541">
        <v>53004</v>
      </c>
      <c r="Q6" s="541">
        <v>25606</v>
      </c>
      <c r="R6" s="541">
        <v>71</v>
      </c>
      <c r="S6" s="541">
        <v>8</v>
      </c>
      <c r="T6" s="541">
        <v>1860</v>
      </c>
      <c r="U6" s="541">
        <v>423</v>
      </c>
      <c r="V6" s="541">
        <v>11913</v>
      </c>
    </row>
    <row r="7" spans="1:23">
      <c r="A7" s="566" t="s">
        <v>315</v>
      </c>
      <c r="B7" s="545">
        <v>400830</v>
      </c>
      <c r="C7" s="545">
        <v>64610</v>
      </c>
      <c r="D7" s="545">
        <v>15907</v>
      </c>
      <c r="E7" s="545">
        <v>18453</v>
      </c>
      <c r="F7" s="545">
        <v>10562</v>
      </c>
      <c r="G7" s="545">
        <v>6</v>
      </c>
      <c r="H7" s="545" t="s">
        <v>39</v>
      </c>
      <c r="I7" s="545">
        <v>18965</v>
      </c>
      <c r="J7" s="545">
        <v>707</v>
      </c>
      <c r="K7" s="545" t="s">
        <v>39</v>
      </c>
      <c r="L7" s="545">
        <v>10</v>
      </c>
      <c r="M7" s="545">
        <v>336220</v>
      </c>
      <c r="N7" s="545">
        <v>107090</v>
      </c>
      <c r="O7" s="545">
        <v>203354</v>
      </c>
      <c r="P7" s="545">
        <v>11968</v>
      </c>
      <c r="Q7" s="545">
        <v>9267</v>
      </c>
      <c r="R7" s="545">
        <v>1</v>
      </c>
      <c r="S7" s="545" t="s">
        <v>39</v>
      </c>
      <c r="T7" s="545">
        <v>473</v>
      </c>
      <c r="U7" s="545">
        <v>204</v>
      </c>
      <c r="V7" s="545">
        <v>3863</v>
      </c>
    </row>
    <row r="8" spans="1:23">
      <c r="A8" s="822" t="s">
        <v>394</v>
      </c>
      <c r="B8" s="541">
        <v>573094</v>
      </c>
      <c r="C8" s="541">
        <v>47793</v>
      </c>
      <c r="D8" s="541">
        <v>17572</v>
      </c>
      <c r="E8" s="541">
        <v>10596</v>
      </c>
      <c r="F8" s="541">
        <v>3323</v>
      </c>
      <c r="G8" s="541">
        <v>4</v>
      </c>
      <c r="H8" s="541" t="s">
        <v>39</v>
      </c>
      <c r="I8" s="541">
        <v>16069</v>
      </c>
      <c r="J8" s="541">
        <v>213</v>
      </c>
      <c r="K8" s="541" t="s">
        <v>39</v>
      </c>
      <c r="L8" s="541">
        <v>16</v>
      </c>
      <c r="M8" s="541">
        <v>525301</v>
      </c>
      <c r="N8" s="541">
        <v>155885</v>
      </c>
      <c r="O8" s="541">
        <v>327607</v>
      </c>
      <c r="P8" s="541">
        <v>26275</v>
      </c>
      <c r="Q8" s="541">
        <v>9933</v>
      </c>
      <c r="R8" s="541">
        <v>30</v>
      </c>
      <c r="S8" s="541">
        <v>3</v>
      </c>
      <c r="T8" s="541">
        <v>701</v>
      </c>
      <c r="U8" s="541">
        <v>132</v>
      </c>
      <c r="V8" s="541">
        <v>4735</v>
      </c>
    </row>
    <row r="9" spans="1:23">
      <c r="A9" s="566" t="s">
        <v>1057</v>
      </c>
      <c r="B9" s="545">
        <v>284995</v>
      </c>
      <c r="C9" s="545">
        <v>26228</v>
      </c>
      <c r="D9" s="545">
        <v>7371</v>
      </c>
      <c r="E9" s="545">
        <v>4211</v>
      </c>
      <c r="F9" s="545">
        <v>1733</v>
      </c>
      <c r="G9" s="545">
        <v>11</v>
      </c>
      <c r="H9" s="545">
        <v>112</v>
      </c>
      <c r="I9" s="545">
        <v>12571</v>
      </c>
      <c r="J9" s="545">
        <v>183</v>
      </c>
      <c r="K9" s="545">
        <v>22</v>
      </c>
      <c r="L9" s="545">
        <v>14</v>
      </c>
      <c r="M9" s="545">
        <v>258767</v>
      </c>
      <c r="N9" s="545">
        <v>80699</v>
      </c>
      <c r="O9" s="545">
        <v>152768</v>
      </c>
      <c r="P9" s="545">
        <v>14761</v>
      </c>
      <c r="Q9" s="545">
        <v>6406</v>
      </c>
      <c r="R9" s="545">
        <v>40</v>
      </c>
      <c r="S9" s="545">
        <v>5</v>
      </c>
      <c r="T9" s="545">
        <v>686</v>
      </c>
      <c r="U9" s="545">
        <v>87</v>
      </c>
      <c r="V9" s="545">
        <v>3315</v>
      </c>
    </row>
    <row r="10" spans="1:23">
      <c r="A10" s="568" t="s">
        <v>333</v>
      </c>
      <c r="B10" s="541">
        <v>282666</v>
      </c>
      <c r="C10" s="541">
        <v>54990</v>
      </c>
      <c r="D10" s="541">
        <v>6722</v>
      </c>
      <c r="E10" s="541">
        <v>7139</v>
      </c>
      <c r="F10" s="541">
        <v>5909</v>
      </c>
      <c r="G10" s="541">
        <v>160</v>
      </c>
      <c r="H10" s="541">
        <v>165</v>
      </c>
      <c r="I10" s="541">
        <v>34299</v>
      </c>
      <c r="J10" s="541">
        <v>480</v>
      </c>
      <c r="K10" s="541">
        <v>72</v>
      </c>
      <c r="L10" s="541">
        <v>44</v>
      </c>
      <c r="M10" s="541">
        <v>227676</v>
      </c>
      <c r="N10" s="541">
        <v>78461</v>
      </c>
      <c r="O10" s="541">
        <v>116482</v>
      </c>
      <c r="P10" s="541">
        <v>10243</v>
      </c>
      <c r="Q10" s="541">
        <v>12003</v>
      </c>
      <c r="R10" s="541">
        <v>42</v>
      </c>
      <c r="S10" s="541">
        <v>69</v>
      </c>
      <c r="T10" s="541">
        <v>3744</v>
      </c>
      <c r="U10" s="541">
        <v>15</v>
      </c>
      <c r="V10" s="541">
        <v>6617</v>
      </c>
    </row>
    <row r="11" spans="1:23">
      <c r="A11" s="566" t="s">
        <v>241</v>
      </c>
      <c r="B11" s="545">
        <v>122389</v>
      </c>
      <c r="C11" s="545">
        <v>18640</v>
      </c>
      <c r="D11" s="545">
        <v>416</v>
      </c>
      <c r="E11" s="545">
        <v>2823</v>
      </c>
      <c r="F11" s="545">
        <v>555</v>
      </c>
      <c r="G11" s="545">
        <v>40</v>
      </c>
      <c r="H11" s="545" t="s">
        <v>39</v>
      </c>
      <c r="I11" s="545">
        <v>14472</v>
      </c>
      <c r="J11" s="545">
        <v>263</v>
      </c>
      <c r="K11" s="545">
        <v>47</v>
      </c>
      <c r="L11" s="545">
        <v>24</v>
      </c>
      <c r="M11" s="545">
        <v>103749</v>
      </c>
      <c r="N11" s="545">
        <v>37306</v>
      </c>
      <c r="O11" s="545">
        <v>52723</v>
      </c>
      <c r="P11" s="545">
        <v>4353</v>
      </c>
      <c r="Q11" s="545">
        <v>5101</v>
      </c>
      <c r="R11" s="545">
        <v>24</v>
      </c>
      <c r="S11" s="545">
        <v>23</v>
      </c>
      <c r="T11" s="545">
        <v>1866</v>
      </c>
      <c r="U11" s="545" t="s">
        <v>39</v>
      </c>
      <c r="V11" s="545">
        <v>2353</v>
      </c>
    </row>
    <row r="12" spans="1:23">
      <c r="A12" s="822" t="s">
        <v>391</v>
      </c>
      <c r="B12" s="541">
        <v>160277</v>
      </c>
      <c r="C12" s="541">
        <v>36350</v>
      </c>
      <c r="D12" s="541">
        <v>6306</v>
      </c>
      <c r="E12" s="541">
        <v>4316</v>
      </c>
      <c r="F12" s="541">
        <v>5354</v>
      </c>
      <c r="G12" s="541">
        <v>120</v>
      </c>
      <c r="H12" s="541">
        <v>165</v>
      </c>
      <c r="I12" s="541">
        <v>19827</v>
      </c>
      <c r="J12" s="541">
        <v>217</v>
      </c>
      <c r="K12" s="541">
        <v>25</v>
      </c>
      <c r="L12" s="541">
        <v>20</v>
      </c>
      <c r="M12" s="541">
        <v>123927</v>
      </c>
      <c r="N12" s="541">
        <v>41155</v>
      </c>
      <c r="O12" s="541">
        <v>63759</v>
      </c>
      <c r="P12" s="541">
        <v>5890</v>
      </c>
      <c r="Q12" s="541">
        <v>6902</v>
      </c>
      <c r="R12" s="541">
        <v>18</v>
      </c>
      <c r="S12" s="541">
        <v>46</v>
      </c>
      <c r="T12" s="541">
        <v>1878</v>
      </c>
      <c r="U12" s="541">
        <v>15</v>
      </c>
      <c r="V12" s="541">
        <v>4264</v>
      </c>
    </row>
    <row r="13" spans="1:23">
      <c r="A13" s="567" t="s">
        <v>332</v>
      </c>
      <c r="B13" s="545">
        <v>1024373</v>
      </c>
      <c r="C13" s="545">
        <v>224607</v>
      </c>
      <c r="D13" s="545">
        <v>33506</v>
      </c>
      <c r="E13" s="545">
        <v>43766</v>
      </c>
      <c r="F13" s="545">
        <v>15410</v>
      </c>
      <c r="G13" s="545">
        <v>7678</v>
      </c>
      <c r="H13" s="545">
        <v>6784</v>
      </c>
      <c r="I13" s="545">
        <v>115223</v>
      </c>
      <c r="J13" s="545">
        <v>1586</v>
      </c>
      <c r="K13" s="545">
        <v>453</v>
      </c>
      <c r="L13" s="545">
        <v>201</v>
      </c>
      <c r="M13" s="545">
        <v>799766</v>
      </c>
      <c r="N13" s="545">
        <v>301308</v>
      </c>
      <c r="O13" s="545">
        <v>385039</v>
      </c>
      <c r="P13" s="545">
        <v>36934</v>
      </c>
      <c r="Q13" s="545">
        <v>43460</v>
      </c>
      <c r="R13" s="545">
        <v>167</v>
      </c>
      <c r="S13" s="545">
        <v>2901</v>
      </c>
      <c r="T13" s="545">
        <v>10909</v>
      </c>
      <c r="U13" s="545">
        <v>57</v>
      </c>
      <c r="V13" s="545">
        <v>18991</v>
      </c>
    </row>
    <row r="14" spans="1:23">
      <c r="A14" s="822" t="s">
        <v>1054</v>
      </c>
      <c r="B14" s="541">
        <v>491257</v>
      </c>
      <c r="C14" s="541">
        <v>83601</v>
      </c>
      <c r="D14" s="541">
        <v>20649</v>
      </c>
      <c r="E14" s="541">
        <v>16073</v>
      </c>
      <c r="F14" s="541">
        <v>10013</v>
      </c>
      <c r="G14" s="541">
        <v>761</v>
      </c>
      <c r="H14" s="541">
        <v>1272</v>
      </c>
      <c r="I14" s="541">
        <v>33844</v>
      </c>
      <c r="J14" s="541">
        <v>738</v>
      </c>
      <c r="K14" s="541">
        <v>216</v>
      </c>
      <c r="L14" s="541">
        <v>35</v>
      </c>
      <c r="M14" s="541">
        <v>407656</v>
      </c>
      <c r="N14" s="541">
        <v>158157</v>
      </c>
      <c r="O14" s="541">
        <v>203814</v>
      </c>
      <c r="P14" s="541">
        <v>22084</v>
      </c>
      <c r="Q14" s="541">
        <v>15023</v>
      </c>
      <c r="R14" s="541">
        <v>30</v>
      </c>
      <c r="S14" s="541">
        <v>559</v>
      </c>
      <c r="T14" s="541">
        <v>2036</v>
      </c>
      <c r="U14" s="541">
        <v>21</v>
      </c>
      <c r="V14" s="541">
        <v>5932</v>
      </c>
    </row>
    <row r="15" spans="1:23">
      <c r="A15" s="566" t="s">
        <v>1055</v>
      </c>
      <c r="B15" s="545">
        <v>232838</v>
      </c>
      <c r="C15" s="545">
        <v>58711</v>
      </c>
      <c r="D15" s="545">
        <v>6953</v>
      </c>
      <c r="E15" s="545">
        <v>10457</v>
      </c>
      <c r="F15" s="545">
        <v>3970</v>
      </c>
      <c r="G15" s="545">
        <v>2548</v>
      </c>
      <c r="H15" s="545">
        <v>1732</v>
      </c>
      <c r="I15" s="545">
        <v>32294</v>
      </c>
      <c r="J15" s="545">
        <v>531</v>
      </c>
      <c r="K15" s="545">
        <v>148</v>
      </c>
      <c r="L15" s="545">
        <v>78</v>
      </c>
      <c r="M15" s="545">
        <v>174127</v>
      </c>
      <c r="N15" s="545">
        <v>67323</v>
      </c>
      <c r="O15" s="545">
        <v>75103</v>
      </c>
      <c r="P15" s="545">
        <v>7541</v>
      </c>
      <c r="Q15" s="545">
        <v>14245</v>
      </c>
      <c r="R15" s="545">
        <v>32</v>
      </c>
      <c r="S15" s="545">
        <v>1091</v>
      </c>
      <c r="T15" s="545">
        <v>2473</v>
      </c>
      <c r="U15" s="545">
        <v>17</v>
      </c>
      <c r="V15" s="545">
        <v>6302</v>
      </c>
    </row>
    <row r="16" spans="1:23">
      <c r="A16" s="822" t="s">
        <v>1056</v>
      </c>
      <c r="B16" s="541">
        <v>156931</v>
      </c>
      <c r="C16" s="541">
        <v>44951</v>
      </c>
      <c r="D16" s="541">
        <v>3200</v>
      </c>
      <c r="E16" s="541">
        <v>8558</v>
      </c>
      <c r="F16" s="541">
        <v>1146</v>
      </c>
      <c r="G16" s="541">
        <v>2320</v>
      </c>
      <c r="H16" s="541">
        <v>2531</v>
      </c>
      <c r="I16" s="541">
        <v>26830</v>
      </c>
      <c r="J16" s="541">
        <v>255</v>
      </c>
      <c r="K16" s="541">
        <v>69</v>
      </c>
      <c r="L16" s="541">
        <v>42</v>
      </c>
      <c r="M16" s="541">
        <v>111980</v>
      </c>
      <c r="N16" s="541">
        <v>44063</v>
      </c>
      <c r="O16" s="541">
        <v>47848</v>
      </c>
      <c r="P16" s="541">
        <v>3541</v>
      </c>
      <c r="Q16" s="541">
        <v>8614</v>
      </c>
      <c r="R16" s="541">
        <v>35</v>
      </c>
      <c r="S16" s="541">
        <v>848</v>
      </c>
      <c r="T16" s="541">
        <v>3921</v>
      </c>
      <c r="U16" s="541">
        <v>19</v>
      </c>
      <c r="V16" s="541">
        <v>3091</v>
      </c>
    </row>
    <row r="17" spans="1:22">
      <c r="A17" s="566" t="s">
        <v>1065</v>
      </c>
      <c r="B17" s="545">
        <v>143347</v>
      </c>
      <c r="C17" s="545">
        <v>37344</v>
      </c>
      <c r="D17" s="545">
        <v>2704</v>
      </c>
      <c r="E17" s="545">
        <v>8678</v>
      </c>
      <c r="F17" s="545">
        <v>281</v>
      </c>
      <c r="G17" s="545">
        <v>2049</v>
      </c>
      <c r="H17" s="545">
        <v>1249</v>
      </c>
      <c r="I17" s="545">
        <v>22255</v>
      </c>
      <c r="J17" s="545">
        <v>62</v>
      </c>
      <c r="K17" s="545">
        <v>20</v>
      </c>
      <c r="L17" s="545">
        <v>46</v>
      </c>
      <c r="M17" s="545">
        <v>106003</v>
      </c>
      <c r="N17" s="545">
        <v>31765</v>
      </c>
      <c r="O17" s="545">
        <v>58274</v>
      </c>
      <c r="P17" s="545">
        <v>3768</v>
      </c>
      <c r="Q17" s="545">
        <v>5578</v>
      </c>
      <c r="R17" s="545">
        <v>70</v>
      </c>
      <c r="S17" s="545">
        <v>403</v>
      </c>
      <c r="T17" s="545">
        <v>2479</v>
      </c>
      <c r="U17" s="545" t="s">
        <v>39</v>
      </c>
      <c r="V17" s="545">
        <v>3666</v>
      </c>
    </row>
    <row r="18" spans="1:22">
      <c r="A18" s="568" t="s">
        <v>331</v>
      </c>
      <c r="B18" s="541">
        <v>481271</v>
      </c>
      <c r="C18" s="541">
        <v>206901</v>
      </c>
      <c r="D18" s="541">
        <v>68396</v>
      </c>
      <c r="E18" s="541">
        <v>44582</v>
      </c>
      <c r="F18" s="541">
        <v>42016</v>
      </c>
      <c r="G18" s="541">
        <v>1</v>
      </c>
      <c r="H18" s="541" t="s">
        <v>39</v>
      </c>
      <c r="I18" s="541">
        <v>47913</v>
      </c>
      <c r="J18" s="541">
        <v>3993</v>
      </c>
      <c r="K18" s="541" t="s">
        <v>39</v>
      </c>
      <c r="L18" s="541" t="s">
        <v>39</v>
      </c>
      <c r="M18" s="541">
        <v>274370</v>
      </c>
      <c r="N18" s="541">
        <v>94475</v>
      </c>
      <c r="O18" s="541">
        <v>150886</v>
      </c>
      <c r="P18" s="541">
        <v>15777</v>
      </c>
      <c r="Q18" s="541">
        <v>3420</v>
      </c>
      <c r="R18" s="541">
        <v>5</v>
      </c>
      <c r="S18" s="541" t="s">
        <v>39</v>
      </c>
      <c r="T18" s="541" t="s">
        <v>39</v>
      </c>
      <c r="U18" s="541" t="s">
        <v>39</v>
      </c>
      <c r="V18" s="541">
        <v>9807</v>
      </c>
    </row>
    <row r="19" spans="1:22">
      <c r="A19" s="566" t="s">
        <v>1080</v>
      </c>
      <c r="B19" s="545">
        <v>130680</v>
      </c>
      <c r="C19" s="545">
        <v>56357</v>
      </c>
      <c r="D19" s="545">
        <v>18531</v>
      </c>
      <c r="E19" s="545">
        <v>9406</v>
      </c>
      <c r="F19" s="545">
        <v>14746</v>
      </c>
      <c r="G19" s="545" t="s">
        <v>39</v>
      </c>
      <c r="H19" s="545" t="s">
        <v>39</v>
      </c>
      <c r="I19" s="545">
        <v>12640</v>
      </c>
      <c r="J19" s="545">
        <v>1034</v>
      </c>
      <c r="K19" s="545" t="s">
        <v>39</v>
      </c>
      <c r="L19" s="545" t="s">
        <v>39</v>
      </c>
      <c r="M19" s="545">
        <v>74323</v>
      </c>
      <c r="N19" s="545">
        <v>23307</v>
      </c>
      <c r="O19" s="545">
        <v>43740</v>
      </c>
      <c r="P19" s="545">
        <v>4789</v>
      </c>
      <c r="Q19" s="545">
        <v>1053</v>
      </c>
      <c r="R19" s="545">
        <v>5</v>
      </c>
      <c r="S19" s="545" t="s">
        <v>39</v>
      </c>
      <c r="T19" s="545" t="s">
        <v>39</v>
      </c>
      <c r="U19" s="545" t="s">
        <v>39</v>
      </c>
      <c r="V19" s="545">
        <v>1429</v>
      </c>
    </row>
    <row r="20" spans="1:22">
      <c r="A20" s="822" t="s">
        <v>1081</v>
      </c>
      <c r="B20" s="541">
        <v>350591</v>
      </c>
      <c r="C20" s="541">
        <v>150544</v>
      </c>
      <c r="D20" s="541">
        <v>49865</v>
      </c>
      <c r="E20" s="541">
        <v>35176</v>
      </c>
      <c r="F20" s="541">
        <v>27270</v>
      </c>
      <c r="G20" s="541">
        <v>1</v>
      </c>
      <c r="H20" s="541" t="s">
        <v>39</v>
      </c>
      <c r="I20" s="541">
        <v>35273</v>
      </c>
      <c r="J20" s="541">
        <v>2959</v>
      </c>
      <c r="K20" s="541" t="s">
        <v>39</v>
      </c>
      <c r="L20" s="541" t="s">
        <v>39</v>
      </c>
      <c r="M20" s="541">
        <v>200047</v>
      </c>
      <c r="N20" s="541">
        <v>71168</v>
      </c>
      <c r="O20" s="541">
        <v>107146</v>
      </c>
      <c r="P20" s="541">
        <v>10988</v>
      </c>
      <c r="Q20" s="541">
        <v>2367</v>
      </c>
      <c r="R20" s="541" t="s">
        <v>39</v>
      </c>
      <c r="S20" s="541" t="s">
        <v>39</v>
      </c>
      <c r="T20" s="541" t="s">
        <v>39</v>
      </c>
      <c r="U20" s="541" t="s">
        <v>39</v>
      </c>
      <c r="V20" s="541">
        <v>8378</v>
      </c>
    </row>
    <row r="21" spans="1:22">
      <c r="A21" s="567" t="s">
        <v>334</v>
      </c>
      <c r="B21" s="545">
        <v>215505</v>
      </c>
      <c r="C21" s="545">
        <v>38627</v>
      </c>
      <c r="D21" s="545">
        <v>3549</v>
      </c>
      <c r="E21" s="545">
        <v>986</v>
      </c>
      <c r="F21" s="545">
        <v>1047</v>
      </c>
      <c r="G21" s="545" t="s">
        <v>39</v>
      </c>
      <c r="H21" s="545" t="s">
        <v>39</v>
      </c>
      <c r="I21" s="545">
        <v>31728</v>
      </c>
      <c r="J21" s="545">
        <v>1317</v>
      </c>
      <c r="K21" s="545" t="s">
        <v>39</v>
      </c>
      <c r="L21" s="545" t="s">
        <v>39</v>
      </c>
      <c r="M21" s="545">
        <v>176878</v>
      </c>
      <c r="N21" s="545">
        <v>61494</v>
      </c>
      <c r="O21" s="545">
        <v>95661</v>
      </c>
      <c r="P21" s="545">
        <v>11576</v>
      </c>
      <c r="Q21" s="545">
        <v>3428</v>
      </c>
      <c r="R21" s="545">
        <v>3</v>
      </c>
      <c r="S21" s="545" t="s">
        <v>39</v>
      </c>
      <c r="T21" s="545" t="s">
        <v>39</v>
      </c>
      <c r="U21" s="545" t="s">
        <v>39</v>
      </c>
      <c r="V21" s="545">
        <v>4716</v>
      </c>
    </row>
    <row r="22" spans="1:22">
      <c r="A22" s="822" t="s">
        <v>339</v>
      </c>
      <c r="B22" s="541">
        <v>8526</v>
      </c>
      <c r="C22" s="541">
        <v>4084</v>
      </c>
      <c r="D22" s="541">
        <v>130</v>
      </c>
      <c r="E22" s="541">
        <v>129</v>
      </c>
      <c r="F22" s="541">
        <v>103</v>
      </c>
      <c r="G22" s="541" t="s">
        <v>39</v>
      </c>
      <c r="H22" s="541" t="s">
        <v>39</v>
      </c>
      <c r="I22" s="541">
        <v>3605</v>
      </c>
      <c r="J22" s="541">
        <v>117</v>
      </c>
      <c r="K22" s="541" t="s">
        <v>39</v>
      </c>
      <c r="L22" s="541" t="s">
        <v>39</v>
      </c>
      <c r="M22" s="541">
        <v>4442</v>
      </c>
      <c r="N22" s="541">
        <v>2835</v>
      </c>
      <c r="O22" s="541">
        <v>85</v>
      </c>
      <c r="P22" s="541" t="s">
        <v>39</v>
      </c>
      <c r="Q22" s="541">
        <v>255</v>
      </c>
      <c r="R22" s="541" t="s">
        <v>39</v>
      </c>
      <c r="S22" s="541" t="s">
        <v>39</v>
      </c>
      <c r="T22" s="541" t="s">
        <v>39</v>
      </c>
      <c r="U22" s="541" t="s">
        <v>39</v>
      </c>
      <c r="V22" s="541">
        <v>1267</v>
      </c>
    </row>
    <row r="23" spans="1:22">
      <c r="A23" s="566" t="s">
        <v>338</v>
      </c>
      <c r="B23" s="545">
        <v>67905</v>
      </c>
      <c r="C23" s="545">
        <v>11162</v>
      </c>
      <c r="D23" s="545">
        <v>813</v>
      </c>
      <c r="E23" s="545">
        <v>237</v>
      </c>
      <c r="F23" s="545">
        <v>350</v>
      </c>
      <c r="G23" s="545" t="s">
        <v>39</v>
      </c>
      <c r="H23" s="545" t="s">
        <v>39</v>
      </c>
      <c r="I23" s="545">
        <v>9607</v>
      </c>
      <c r="J23" s="545">
        <v>155</v>
      </c>
      <c r="K23" s="545" t="s">
        <v>39</v>
      </c>
      <c r="L23" s="545" t="s">
        <v>39</v>
      </c>
      <c r="M23" s="545">
        <v>56743</v>
      </c>
      <c r="N23" s="545">
        <v>17478</v>
      </c>
      <c r="O23" s="545">
        <v>34750</v>
      </c>
      <c r="P23" s="545">
        <v>2970</v>
      </c>
      <c r="Q23" s="545">
        <v>404</v>
      </c>
      <c r="R23" s="545" t="s">
        <v>39</v>
      </c>
      <c r="S23" s="545" t="s">
        <v>39</v>
      </c>
      <c r="T23" s="545" t="s">
        <v>39</v>
      </c>
      <c r="U23" s="545" t="s">
        <v>39</v>
      </c>
      <c r="V23" s="545">
        <v>1141</v>
      </c>
    </row>
    <row r="24" spans="1:22">
      <c r="A24" s="822" t="s">
        <v>323</v>
      </c>
      <c r="B24" s="541">
        <v>95529</v>
      </c>
      <c r="C24" s="541">
        <v>11230</v>
      </c>
      <c r="D24" s="541">
        <v>1142</v>
      </c>
      <c r="E24" s="541">
        <v>31</v>
      </c>
      <c r="F24" s="541">
        <v>254</v>
      </c>
      <c r="G24" s="541" t="s">
        <v>39</v>
      </c>
      <c r="H24" s="541" t="s">
        <v>39</v>
      </c>
      <c r="I24" s="541">
        <v>9485</v>
      </c>
      <c r="J24" s="541">
        <v>318</v>
      </c>
      <c r="K24" s="541" t="s">
        <v>39</v>
      </c>
      <c r="L24" s="541" t="s">
        <v>39</v>
      </c>
      <c r="M24" s="541">
        <v>84299</v>
      </c>
      <c r="N24" s="541">
        <v>22577</v>
      </c>
      <c r="O24" s="541">
        <v>52043</v>
      </c>
      <c r="P24" s="541">
        <v>7279</v>
      </c>
      <c r="Q24" s="541">
        <v>1420</v>
      </c>
      <c r="R24" s="541" t="s">
        <v>39</v>
      </c>
      <c r="S24" s="541" t="s">
        <v>39</v>
      </c>
      <c r="T24" s="541" t="s">
        <v>39</v>
      </c>
      <c r="U24" s="541" t="s">
        <v>39</v>
      </c>
      <c r="V24" s="541">
        <v>980</v>
      </c>
    </row>
    <row r="25" spans="1:22">
      <c r="A25" s="566" t="s">
        <v>322</v>
      </c>
      <c r="B25" s="545">
        <v>20238</v>
      </c>
      <c r="C25" s="545">
        <v>6396</v>
      </c>
      <c r="D25" s="545">
        <v>163</v>
      </c>
      <c r="E25" s="545">
        <v>47</v>
      </c>
      <c r="F25" s="545">
        <v>22</v>
      </c>
      <c r="G25" s="545" t="s">
        <v>39</v>
      </c>
      <c r="H25" s="545" t="s">
        <v>39</v>
      </c>
      <c r="I25" s="545">
        <v>5499</v>
      </c>
      <c r="J25" s="545">
        <v>665</v>
      </c>
      <c r="K25" s="545" t="s">
        <v>39</v>
      </c>
      <c r="L25" s="545" t="s">
        <v>39</v>
      </c>
      <c r="M25" s="545">
        <v>13842</v>
      </c>
      <c r="N25" s="545">
        <v>10626</v>
      </c>
      <c r="O25" s="545">
        <v>1771</v>
      </c>
      <c r="P25" s="545">
        <v>232</v>
      </c>
      <c r="Q25" s="545">
        <v>1070</v>
      </c>
      <c r="R25" s="545" t="s">
        <v>39</v>
      </c>
      <c r="S25" s="545" t="s">
        <v>39</v>
      </c>
      <c r="T25" s="545" t="s">
        <v>39</v>
      </c>
      <c r="U25" s="545" t="s">
        <v>39</v>
      </c>
      <c r="V25" s="545">
        <v>143</v>
      </c>
    </row>
    <row r="26" spans="1:22">
      <c r="A26" s="822" t="s">
        <v>321</v>
      </c>
      <c r="B26" s="541">
        <v>21638</v>
      </c>
      <c r="C26" s="541">
        <v>4408</v>
      </c>
      <c r="D26" s="541">
        <v>1301</v>
      </c>
      <c r="E26" s="541">
        <v>146</v>
      </c>
      <c r="F26" s="541">
        <v>318</v>
      </c>
      <c r="G26" s="541" t="s">
        <v>39</v>
      </c>
      <c r="H26" s="541" t="s">
        <v>39</v>
      </c>
      <c r="I26" s="541">
        <v>2581</v>
      </c>
      <c r="J26" s="541">
        <v>62</v>
      </c>
      <c r="K26" s="541" t="s">
        <v>39</v>
      </c>
      <c r="L26" s="541" t="s">
        <v>39</v>
      </c>
      <c r="M26" s="541">
        <v>17230</v>
      </c>
      <c r="N26" s="541">
        <v>7714</v>
      </c>
      <c r="O26" s="541">
        <v>7012</v>
      </c>
      <c r="P26" s="541">
        <v>1095</v>
      </c>
      <c r="Q26" s="541">
        <v>263</v>
      </c>
      <c r="R26" s="541">
        <v>3</v>
      </c>
      <c r="S26" s="541" t="s">
        <v>39</v>
      </c>
      <c r="T26" s="541" t="s">
        <v>39</v>
      </c>
      <c r="U26" s="541" t="s">
        <v>39</v>
      </c>
      <c r="V26" s="541">
        <v>1143</v>
      </c>
    </row>
    <row r="27" spans="1:22">
      <c r="A27" s="566" t="s">
        <v>181</v>
      </c>
      <c r="B27" s="545">
        <v>1669</v>
      </c>
      <c r="C27" s="545">
        <v>1347</v>
      </c>
      <c r="D27" s="545" t="s">
        <v>39</v>
      </c>
      <c r="E27" s="545">
        <v>396</v>
      </c>
      <c r="F27" s="545" t="s">
        <v>39</v>
      </c>
      <c r="G27" s="545" t="s">
        <v>39</v>
      </c>
      <c r="H27" s="545" t="s">
        <v>39</v>
      </c>
      <c r="I27" s="545">
        <v>951</v>
      </c>
      <c r="J27" s="545" t="s">
        <v>39</v>
      </c>
      <c r="K27" s="545" t="s">
        <v>39</v>
      </c>
      <c r="L27" s="545" t="s">
        <v>39</v>
      </c>
      <c r="M27" s="545">
        <v>322</v>
      </c>
      <c r="N27" s="545">
        <v>264</v>
      </c>
      <c r="O27" s="545" t="s">
        <v>39</v>
      </c>
      <c r="P27" s="545" t="s">
        <v>39</v>
      </c>
      <c r="Q27" s="545">
        <v>16</v>
      </c>
      <c r="R27" s="545" t="s">
        <v>39</v>
      </c>
      <c r="S27" s="545" t="s">
        <v>39</v>
      </c>
      <c r="T27" s="545" t="s">
        <v>39</v>
      </c>
      <c r="U27" s="545" t="s">
        <v>39</v>
      </c>
      <c r="V27" s="545">
        <v>42</v>
      </c>
    </row>
    <row r="28" spans="1:22" ht="24">
      <c r="A28" s="822" t="s">
        <v>1097</v>
      </c>
      <c r="B28" s="541" t="s">
        <v>39</v>
      </c>
      <c r="C28" s="541" t="s">
        <v>39</v>
      </c>
      <c r="D28" s="541" t="s">
        <v>39</v>
      </c>
      <c r="E28" s="541" t="s">
        <v>39</v>
      </c>
      <c r="F28" s="541" t="s">
        <v>39</v>
      </c>
      <c r="G28" s="541" t="s">
        <v>39</v>
      </c>
      <c r="H28" s="541" t="s">
        <v>39</v>
      </c>
      <c r="I28" s="541" t="s">
        <v>39</v>
      </c>
      <c r="J28" s="541" t="s">
        <v>39</v>
      </c>
      <c r="K28" s="541" t="s">
        <v>39</v>
      </c>
      <c r="L28" s="541" t="s">
        <v>39</v>
      </c>
      <c r="M28" s="541" t="s">
        <v>39</v>
      </c>
      <c r="N28" s="541" t="s">
        <v>39</v>
      </c>
      <c r="O28" s="541" t="s">
        <v>39</v>
      </c>
      <c r="P28" s="541" t="s">
        <v>39</v>
      </c>
      <c r="Q28" s="541" t="s">
        <v>39</v>
      </c>
      <c r="R28" s="541" t="s">
        <v>39</v>
      </c>
      <c r="S28" s="541" t="s">
        <v>39</v>
      </c>
      <c r="T28" s="541" t="s">
        <v>39</v>
      </c>
      <c r="U28" s="541" t="s">
        <v>39</v>
      </c>
      <c r="V28" s="541" t="s">
        <v>39</v>
      </c>
    </row>
    <row r="29" spans="1:22">
      <c r="A29" s="831"/>
      <c r="B29" s="620"/>
      <c r="C29" s="620"/>
      <c r="D29" s="620"/>
      <c r="E29" s="620"/>
      <c r="F29" s="620"/>
      <c r="G29" s="620"/>
      <c r="H29" s="620"/>
      <c r="I29" s="620"/>
      <c r="J29" s="620"/>
      <c r="K29" s="620"/>
      <c r="L29" s="620"/>
      <c r="M29" s="620"/>
      <c r="N29" s="620"/>
      <c r="O29" s="620"/>
      <c r="P29" s="620"/>
      <c r="Q29" s="620"/>
      <c r="R29" s="620"/>
      <c r="S29" s="620"/>
      <c r="T29" s="620"/>
      <c r="U29" s="620"/>
      <c r="V29" s="620"/>
    </row>
    <row r="30" spans="1:22" ht="44.25" customHeight="1">
      <c r="A30" s="1185" t="s">
        <v>1098</v>
      </c>
      <c r="B30" s="1186"/>
      <c r="C30" s="1186"/>
      <c r="D30" s="1186"/>
      <c r="E30" s="1186"/>
      <c r="F30" s="1186"/>
      <c r="G30" s="1186"/>
      <c r="H30" s="1186"/>
      <c r="I30" s="1186"/>
      <c r="J30" s="1186"/>
      <c r="K30" s="1186"/>
      <c r="L30" s="1186"/>
      <c r="M30" s="1186"/>
      <c r="N30" s="1186"/>
      <c r="O30" s="1186"/>
      <c r="P30" s="1186"/>
      <c r="Q30" s="1186"/>
      <c r="R30" s="1186"/>
      <c r="S30" s="1186"/>
      <c r="T30" s="1186"/>
      <c r="U30" s="1186"/>
      <c r="V30" s="1186"/>
    </row>
  </sheetData>
  <mergeCells count="8">
    <mergeCell ref="A30:V30"/>
    <mergeCell ref="A1:V1"/>
    <mergeCell ref="A3:A4"/>
    <mergeCell ref="B3:B4"/>
    <mergeCell ref="C3:C4"/>
    <mergeCell ref="D3:L3"/>
    <mergeCell ref="M3:M4"/>
    <mergeCell ref="N3:V3"/>
  </mergeCells>
  <hyperlinks>
    <hyperlink ref="W1" location="INDICE!A32" display="INDICE"/>
  </hyperlinks>
  <printOptions horizontalCentered="1"/>
  <pageMargins left="0.51181102362204722" right="0.51181102362204722" top="1.1023622047244095" bottom="0.51181102362204722" header="0.11811023622047245" footer="0.23622047244094491"/>
  <pageSetup paperSize="9" scale="52" firstPageNumber="104" orientation="landscape" useFirstPageNumber="1" r:id="rId1"/>
  <headerFooter scaleWithDoc="0">
    <oddHeader>&amp;C&amp;G</oddHeader>
    <oddFooter>&amp;C&amp;12 &amp;P</oddFooter>
  </headerFooter>
  <legacyDrawingHF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9"/>
  <dimension ref="A1:L95"/>
  <sheetViews>
    <sheetView showGridLines="0" zoomScale="90" zoomScaleNormal="90" zoomScalePageLayoutView="81" workbookViewId="0">
      <selection activeCell="B1" sqref="B1:Q1"/>
    </sheetView>
  </sheetViews>
  <sheetFormatPr baseColWidth="10" defaultColWidth="9.140625" defaultRowHeight="12.75"/>
  <cols>
    <col min="1" max="1" width="26.5703125" style="580" customWidth="1"/>
    <col min="2" max="2" width="14.140625" style="580" customWidth="1"/>
    <col min="3" max="3" width="10.5703125" style="580" bestFit="1" customWidth="1"/>
    <col min="4" max="4" width="15.5703125" style="580" customWidth="1"/>
    <col min="5" max="5" width="12.5703125" style="580" bestFit="1" customWidth="1"/>
    <col min="6" max="6" width="10.5703125" style="580" bestFit="1" customWidth="1"/>
    <col min="7" max="7" width="16" style="580" bestFit="1" customWidth="1"/>
    <col min="8" max="8" width="10.5703125" style="580" bestFit="1" customWidth="1"/>
    <col min="9" max="9" width="15.42578125" style="580" customWidth="1"/>
    <col min="10" max="10" width="14.140625" style="580" customWidth="1"/>
    <col min="11" max="11" width="16.28515625" style="580" customWidth="1"/>
    <col min="12" max="16384" width="9.140625" style="580"/>
  </cols>
  <sheetData>
    <row r="1" spans="1:12" ht="63" customHeight="1">
      <c r="A1" s="1110" t="s">
        <v>1373</v>
      </c>
      <c r="B1" s="1110"/>
      <c r="C1" s="1110"/>
      <c r="D1" s="1110"/>
      <c r="E1" s="1110"/>
      <c r="F1" s="1110"/>
      <c r="G1" s="1110"/>
      <c r="H1" s="1110"/>
      <c r="I1" s="1110"/>
      <c r="J1" s="1110"/>
      <c r="K1" s="1110"/>
      <c r="L1" s="240" t="s">
        <v>555</v>
      </c>
    </row>
    <row r="2" spans="1:12" ht="18.75" customHeight="1">
      <c r="A2" s="1112" t="s">
        <v>351</v>
      </c>
      <c r="B2" s="1112" t="s">
        <v>395</v>
      </c>
      <c r="C2" s="1112"/>
      <c r="D2" s="1112"/>
      <c r="E2" s="1112"/>
      <c r="F2" s="1112"/>
      <c r="G2" s="1112"/>
      <c r="H2" s="1112"/>
      <c r="I2" s="1112"/>
      <c r="J2" s="1112"/>
      <c r="K2" s="1112"/>
    </row>
    <row r="3" spans="1:12" ht="18.75" customHeight="1">
      <c r="A3" s="1112"/>
      <c r="B3" s="1112" t="s">
        <v>246</v>
      </c>
      <c r="C3" s="1203" t="s">
        <v>305</v>
      </c>
      <c r="D3" s="1204"/>
      <c r="E3" s="1113" t="s">
        <v>350</v>
      </c>
      <c r="F3" s="1112" t="s">
        <v>304</v>
      </c>
      <c r="G3" s="1112"/>
      <c r="H3" s="1112" t="s">
        <v>303</v>
      </c>
      <c r="I3" s="1112"/>
      <c r="J3" s="1112" t="s">
        <v>302</v>
      </c>
      <c r="K3" s="1112"/>
    </row>
    <row r="4" spans="1:12" ht="39.75" customHeight="1">
      <c r="A4" s="1113"/>
      <c r="B4" s="1113"/>
      <c r="C4" s="824" t="s">
        <v>349</v>
      </c>
      <c r="D4" s="824" t="s">
        <v>348</v>
      </c>
      <c r="E4" s="1205"/>
      <c r="F4" s="824" t="s">
        <v>349</v>
      </c>
      <c r="G4" s="824" t="s">
        <v>348</v>
      </c>
      <c r="H4" s="824" t="s">
        <v>349</v>
      </c>
      <c r="I4" s="824" t="s">
        <v>348</v>
      </c>
      <c r="J4" s="824" t="s">
        <v>349</v>
      </c>
      <c r="K4" s="824" t="s">
        <v>348</v>
      </c>
    </row>
    <row r="5" spans="1:12" ht="14.25" customHeight="1">
      <c r="A5" s="634" t="s">
        <v>11</v>
      </c>
      <c r="B5" s="545">
        <v>12307558</v>
      </c>
      <c r="C5" s="545">
        <v>4393869</v>
      </c>
      <c r="D5" s="545">
        <v>3262734</v>
      </c>
      <c r="E5" s="545">
        <v>509299</v>
      </c>
      <c r="F5" s="545">
        <v>2416851</v>
      </c>
      <c r="G5" s="545">
        <v>1708817</v>
      </c>
      <c r="H5" s="545">
        <v>195827</v>
      </c>
      <c r="I5" s="545">
        <v>31930</v>
      </c>
      <c r="J5" s="545">
        <v>213740</v>
      </c>
      <c r="K5" s="545">
        <v>83790</v>
      </c>
    </row>
    <row r="6" spans="1:12" ht="14.25" customHeight="1">
      <c r="A6" s="635" t="s">
        <v>110</v>
      </c>
      <c r="B6" s="541">
        <v>9290902</v>
      </c>
      <c r="C6" s="541">
        <v>3419006</v>
      </c>
      <c r="D6" s="541">
        <v>2353672</v>
      </c>
      <c r="E6" s="541">
        <v>442463</v>
      </c>
      <c r="F6" s="541">
        <v>1758652</v>
      </c>
      <c r="G6" s="541">
        <v>1320493</v>
      </c>
      <c r="H6" s="541">
        <v>168014</v>
      </c>
      <c r="I6" s="541">
        <v>29629</v>
      </c>
      <c r="J6" s="541">
        <v>181901</v>
      </c>
      <c r="K6" s="541">
        <v>59535</v>
      </c>
    </row>
    <row r="7" spans="1:12" ht="15" customHeight="1">
      <c r="A7" s="634" t="s">
        <v>109</v>
      </c>
      <c r="B7" s="545">
        <v>3016656</v>
      </c>
      <c r="C7" s="545">
        <v>974863</v>
      </c>
      <c r="D7" s="545">
        <v>909062</v>
      </c>
      <c r="E7" s="545">
        <v>66836</v>
      </c>
      <c r="F7" s="545">
        <v>658199</v>
      </c>
      <c r="G7" s="545">
        <v>388324</v>
      </c>
      <c r="H7" s="545">
        <v>27813</v>
      </c>
      <c r="I7" s="545">
        <v>2301</v>
      </c>
      <c r="J7" s="545">
        <v>31839</v>
      </c>
      <c r="K7" s="545">
        <v>24255</v>
      </c>
    </row>
    <row r="8" spans="1:12" ht="15.75" customHeight="1">
      <c r="A8" s="635" t="s">
        <v>114</v>
      </c>
      <c r="B8" s="541">
        <v>5656233</v>
      </c>
      <c r="C8" s="541">
        <v>2109724</v>
      </c>
      <c r="D8" s="541">
        <v>1631761</v>
      </c>
      <c r="E8" s="541">
        <v>272705</v>
      </c>
      <c r="F8" s="541">
        <v>980749</v>
      </c>
      <c r="G8" s="541">
        <v>612357</v>
      </c>
      <c r="H8" s="541">
        <v>113059</v>
      </c>
      <c r="I8" s="541">
        <v>16158</v>
      </c>
      <c r="J8" s="541">
        <v>137046</v>
      </c>
      <c r="K8" s="541">
        <v>55379</v>
      </c>
    </row>
    <row r="9" spans="1:12" ht="15.75" customHeight="1">
      <c r="A9" s="634" t="s">
        <v>110</v>
      </c>
      <c r="B9" s="545">
        <v>4039354</v>
      </c>
      <c r="C9" s="545">
        <v>1577599</v>
      </c>
      <c r="D9" s="545">
        <v>1119754</v>
      </c>
      <c r="E9" s="545">
        <v>235371</v>
      </c>
      <c r="F9" s="545">
        <v>642729</v>
      </c>
      <c r="G9" s="545">
        <v>449178</v>
      </c>
      <c r="H9" s="545">
        <v>92857</v>
      </c>
      <c r="I9" s="545">
        <v>14043</v>
      </c>
      <c r="J9" s="545">
        <v>111745</v>
      </c>
      <c r="K9" s="545">
        <v>31449</v>
      </c>
    </row>
    <row r="10" spans="1:12" ht="16.5" customHeight="1">
      <c r="A10" s="635" t="s">
        <v>109</v>
      </c>
      <c r="B10" s="541">
        <v>1616879</v>
      </c>
      <c r="C10" s="541">
        <v>532125</v>
      </c>
      <c r="D10" s="541">
        <v>512007</v>
      </c>
      <c r="E10" s="541">
        <v>37334</v>
      </c>
      <c r="F10" s="541">
        <v>338020</v>
      </c>
      <c r="G10" s="541">
        <v>163179</v>
      </c>
      <c r="H10" s="541">
        <v>20202</v>
      </c>
      <c r="I10" s="541">
        <v>2115</v>
      </c>
      <c r="J10" s="541">
        <v>25301</v>
      </c>
      <c r="K10" s="541">
        <v>23930</v>
      </c>
    </row>
    <row r="11" spans="1:12" ht="15" customHeight="1">
      <c r="A11" s="655" t="s">
        <v>369</v>
      </c>
      <c r="B11" s="545">
        <v>760931</v>
      </c>
      <c r="C11" s="545">
        <v>383065</v>
      </c>
      <c r="D11" s="545">
        <v>309877</v>
      </c>
      <c r="E11" s="545">
        <v>14722</v>
      </c>
      <c r="F11" s="545">
        <v>24992</v>
      </c>
      <c r="G11" s="545">
        <v>23883</v>
      </c>
      <c r="H11" s="545">
        <v>11228</v>
      </c>
      <c r="I11" s="545">
        <v>7772</v>
      </c>
      <c r="J11" s="545">
        <v>114</v>
      </c>
      <c r="K11" s="545" t="s">
        <v>39</v>
      </c>
    </row>
    <row r="12" spans="1:12" ht="14.25" customHeight="1">
      <c r="A12" s="822" t="s">
        <v>110</v>
      </c>
      <c r="B12" s="541">
        <v>552386</v>
      </c>
      <c r="C12" s="541">
        <v>299138</v>
      </c>
      <c r="D12" s="541">
        <v>197565</v>
      </c>
      <c r="E12" s="541">
        <v>12518</v>
      </c>
      <c r="F12" s="541">
        <v>19791</v>
      </c>
      <c r="G12" s="541">
        <v>16784</v>
      </c>
      <c r="H12" s="541">
        <v>11222</v>
      </c>
      <c r="I12" s="541">
        <v>7772</v>
      </c>
      <c r="J12" s="541">
        <v>114</v>
      </c>
      <c r="K12" s="541" t="s">
        <v>39</v>
      </c>
    </row>
    <row r="13" spans="1:12" ht="15.75" customHeight="1">
      <c r="A13" s="566" t="s">
        <v>109</v>
      </c>
      <c r="B13" s="545">
        <v>208545</v>
      </c>
      <c r="C13" s="545">
        <v>83927</v>
      </c>
      <c r="D13" s="545">
        <v>112312</v>
      </c>
      <c r="E13" s="545">
        <v>2204</v>
      </c>
      <c r="F13" s="545">
        <v>5201</v>
      </c>
      <c r="G13" s="545">
        <v>7099</v>
      </c>
      <c r="H13" s="545">
        <v>6</v>
      </c>
      <c r="I13" s="545" t="s">
        <v>39</v>
      </c>
      <c r="J13" s="545" t="s">
        <v>39</v>
      </c>
      <c r="K13" s="545" t="s">
        <v>39</v>
      </c>
    </row>
    <row r="14" spans="1:12" ht="13.5" customHeight="1">
      <c r="A14" s="656" t="s">
        <v>368</v>
      </c>
      <c r="B14" s="541">
        <v>197757</v>
      </c>
      <c r="C14" s="541">
        <v>58438</v>
      </c>
      <c r="D14" s="541">
        <v>84860</v>
      </c>
      <c r="E14" s="541">
        <v>16965</v>
      </c>
      <c r="F14" s="541">
        <v>14365</v>
      </c>
      <c r="G14" s="541">
        <v>30464</v>
      </c>
      <c r="H14" s="541">
        <v>1493</v>
      </c>
      <c r="I14" s="541">
        <v>320</v>
      </c>
      <c r="J14" s="541">
        <v>7817</v>
      </c>
      <c r="K14" s="541" t="s">
        <v>39</v>
      </c>
    </row>
    <row r="15" spans="1:12" ht="12.75" customHeight="1">
      <c r="A15" s="566" t="s">
        <v>110</v>
      </c>
      <c r="B15" s="545">
        <v>145622</v>
      </c>
      <c r="C15" s="545">
        <v>46014</v>
      </c>
      <c r="D15" s="545">
        <v>54275</v>
      </c>
      <c r="E15" s="545">
        <v>11678</v>
      </c>
      <c r="F15" s="545">
        <v>11208</v>
      </c>
      <c r="G15" s="545">
        <v>24597</v>
      </c>
      <c r="H15" s="545">
        <v>1425</v>
      </c>
      <c r="I15" s="545">
        <v>292</v>
      </c>
      <c r="J15" s="545">
        <v>7811</v>
      </c>
      <c r="K15" s="545" t="s">
        <v>39</v>
      </c>
    </row>
    <row r="16" spans="1:12" ht="16.5" customHeight="1">
      <c r="A16" s="822" t="s">
        <v>109</v>
      </c>
      <c r="B16" s="541">
        <v>52135</v>
      </c>
      <c r="C16" s="541">
        <v>12424</v>
      </c>
      <c r="D16" s="541">
        <v>30585</v>
      </c>
      <c r="E16" s="541">
        <v>5287</v>
      </c>
      <c r="F16" s="541">
        <v>3157</v>
      </c>
      <c r="G16" s="541">
        <v>5867</v>
      </c>
      <c r="H16" s="541">
        <v>68</v>
      </c>
      <c r="I16" s="541">
        <v>28</v>
      </c>
      <c r="J16" s="541">
        <v>6</v>
      </c>
      <c r="K16" s="541" t="s">
        <v>39</v>
      </c>
    </row>
    <row r="17" spans="1:11" ht="13.5" customHeight="1">
      <c r="A17" s="655" t="s">
        <v>367</v>
      </c>
      <c r="B17" s="545">
        <v>213214</v>
      </c>
      <c r="C17" s="545">
        <v>71742</v>
      </c>
      <c r="D17" s="545">
        <v>101562</v>
      </c>
      <c r="E17" s="545">
        <v>4435</v>
      </c>
      <c r="F17" s="545">
        <v>11064</v>
      </c>
      <c r="G17" s="545">
        <v>25186</v>
      </c>
      <c r="H17" s="545">
        <v>2240</v>
      </c>
      <c r="I17" s="545">
        <v>889</v>
      </c>
      <c r="J17" s="545">
        <v>531</v>
      </c>
      <c r="K17" s="545" t="s">
        <v>39</v>
      </c>
    </row>
    <row r="18" spans="1:11" ht="13.5" customHeight="1">
      <c r="A18" s="822" t="s">
        <v>110</v>
      </c>
      <c r="B18" s="541">
        <v>136111</v>
      </c>
      <c r="C18" s="541">
        <v>44991</v>
      </c>
      <c r="D18" s="541">
        <v>57634</v>
      </c>
      <c r="E18" s="541">
        <v>4435</v>
      </c>
      <c r="F18" s="541">
        <v>9400</v>
      </c>
      <c r="G18" s="541">
        <v>21380</v>
      </c>
      <c r="H18" s="541">
        <v>1732</v>
      </c>
      <c r="I18" s="541">
        <v>443</v>
      </c>
      <c r="J18" s="541">
        <v>531</v>
      </c>
      <c r="K18" s="541" t="s">
        <v>39</v>
      </c>
    </row>
    <row r="19" spans="1:11" ht="15.75" customHeight="1">
      <c r="A19" s="566" t="s">
        <v>109</v>
      </c>
      <c r="B19" s="545">
        <v>77103</v>
      </c>
      <c r="C19" s="545">
        <v>26751</v>
      </c>
      <c r="D19" s="545">
        <v>43928</v>
      </c>
      <c r="E19" s="545" t="s">
        <v>39</v>
      </c>
      <c r="F19" s="545">
        <v>1664</v>
      </c>
      <c r="G19" s="545">
        <v>3806</v>
      </c>
      <c r="H19" s="545">
        <v>508</v>
      </c>
      <c r="I19" s="545">
        <v>446</v>
      </c>
      <c r="J19" s="545" t="s">
        <v>39</v>
      </c>
      <c r="K19" s="545" t="s">
        <v>39</v>
      </c>
    </row>
    <row r="20" spans="1:11" ht="14.25" customHeight="1">
      <c r="A20" s="656" t="s">
        <v>366</v>
      </c>
      <c r="B20" s="541">
        <v>181220</v>
      </c>
      <c r="C20" s="541">
        <v>40219</v>
      </c>
      <c r="D20" s="541">
        <v>35378</v>
      </c>
      <c r="E20" s="541">
        <v>4544</v>
      </c>
      <c r="F20" s="541">
        <v>32282</v>
      </c>
      <c r="G20" s="541">
        <v>57012</v>
      </c>
      <c r="H20" s="541">
        <v>2745</v>
      </c>
      <c r="I20" s="541">
        <v>1870</v>
      </c>
      <c r="J20" s="541">
        <v>8565</v>
      </c>
      <c r="K20" s="541">
        <v>3149</v>
      </c>
    </row>
    <row r="21" spans="1:11" ht="15" customHeight="1">
      <c r="A21" s="566" t="s">
        <v>110</v>
      </c>
      <c r="B21" s="545">
        <v>110640</v>
      </c>
      <c r="C21" s="545">
        <v>24741</v>
      </c>
      <c r="D21" s="545">
        <v>15283</v>
      </c>
      <c r="E21" s="545">
        <v>4080</v>
      </c>
      <c r="F21" s="545">
        <v>23366</v>
      </c>
      <c r="G21" s="545">
        <v>38935</v>
      </c>
      <c r="H21" s="545">
        <v>2745</v>
      </c>
      <c r="I21" s="545">
        <v>1870</v>
      </c>
      <c r="J21" s="545">
        <v>3438</v>
      </c>
      <c r="K21" s="545">
        <v>262</v>
      </c>
    </row>
    <row r="22" spans="1:11" ht="17.25" customHeight="1">
      <c r="A22" s="822" t="s">
        <v>109</v>
      </c>
      <c r="B22" s="541">
        <v>70580</v>
      </c>
      <c r="C22" s="541">
        <v>15478</v>
      </c>
      <c r="D22" s="541">
        <v>20095</v>
      </c>
      <c r="E22" s="541">
        <v>464</v>
      </c>
      <c r="F22" s="541">
        <v>8916</v>
      </c>
      <c r="G22" s="541">
        <v>18077</v>
      </c>
      <c r="H22" s="541" t="s">
        <v>39</v>
      </c>
      <c r="I22" s="541" t="s">
        <v>39</v>
      </c>
      <c r="J22" s="541">
        <v>5127</v>
      </c>
      <c r="K22" s="541">
        <v>2887</v>
      </c>
    </row>
    <row r="23" spans="1:11" ht="14.25" customHeight="1">
      <c r="A23" s="655" t="s">
        <v>365</v>
      </c>
      <c r="B23" s="545">
        <v>318470</v>
      </c>
      <c r="C23" s="545">
        <v>83840</v>
      </c>
      <c r="D23" s="545">
        <v>76442</v>
      </c>
      <c r="E23" s="545">
        <v>25572</v>
      </c>
      <c r="F23" s="545">
        <v>42638</v>
      </c>
      <c r="G23" s="545">
        <v>89346</v>
      </c>
      <c r="H23" s="545">
        <v>1474</v>
      </c>
      <c r="I23" s="545">
        <v>304</v>
      </c>
      <c r="J23" s="545">
        <v>20448</v>
      </c>
      <c r="K23" s="545">
        <v>3978</v>
      </c>
    </row>
    <row r="24" spans="1:11" ht="13.5" customHeight="1">
      <c r="A24" s="822" t="s">
        <v>110</v>
      </c>
      <c r="B24" s="541">
        <v>203840</v>
      </c>
      <c r="C24" s="541">
        <v>58446</v>
      </c>
      <c r="D24" s="541">
        <v>42259</v>
      </c>
      <c r="E24" s="541">
        <v>19610</v>
      </c>
      <c r="F24" s="541">
        <v>28868</v>
      </c>
      <c r="G24" s="541">
        <v>65824</v>
      </c>
      <c r="H24" s="541">
        <v>1474</v>
      </c>
      <c r="I24" s="541">
        <v>304</v>
      </c>
      <c r="J24" s="541">
        <v>3111</v>
      </c>
      <c r="K24" s="541">
        <v>3554</v>
      </c>
    </row>
    <row r="25" spans="1:11" ht="16.5" customHeight="1">
      <c r="A25" s="566" t="s">
        <v>109</v>
      </c>
      <c r="B25" s="545">
        <v>114630</v>
      </c>
      <c r="C25" s="545">
        <v>25394</v>
      </c>
      <c r="D25" s="545">
        <v>34183</v>
      </c>
      <c r="E25" s="545">
        <v>5962</v>
      </c>
      <c r="F25" s="545">
        <v>13770</v>
      </c>
      <c r="G25" s="545">
        <v>23522</v>
      </c>
      <c r="H25" s="545" t="s">
        <v>39</v>
      </c>
      <c r="I25" s="545" t="s">
        <v>39</v>
      </c>
      <c r="J25" s="545">
        <v>17337</v>
      </c>
      <c r="K25" s="545">
        <v>424</v>
      </c>
    </row>
    <row r="26" spans="1:11" ht="14.25" customHeight="1">
      <c r="A26" s="656" t="s">
        <v>364</v>
      </c>
      <c r="B26" s="541">
        <v>517075</v>
      </c>
      <c r="C26" s="541">
        <v>138805</v>
      </c>
      <c r="D26" s="541">
        <v>100294</v>
      </c>
      <c r="E26" s="541">
        <v>39043</v>
      </c>
      <c r="F26" s="541">
        <v>32823</v>
      </c>
      <c r="G26" s="541">
        <v>41673</v>
      </c>
      <c r="H26" s="541">
        <v>2109</v>
      </c>
      <c r="I26" s="541">
        <v>970</v>
      </c>
      <c r="J26" s="541">
        <v>140834</v>
      </c>
      <c r="K26" s="541">
        <v>59567</v>
      </c>
    </row>
    <row r="27" spans="1:11" ht="14.25" customHeight="1">
      <c r="A27" s="566" t="s">
        <v>110</v>
      </c>
      <c r="B27" s="545">
        <v>259869</v>
      </c>
      <c r="C27" s="545">
        <v>90266</v>
      </c>
      <c r="D27" s="545">
        <v>57935</v>
      </c>
      <c r="E27" s="545">
        <v>35301</v>
      </c>
      <c r="F27" s="545">
        <v>23493</v>
      </c>
      <c r="G27" s="545">
        <v>30758</v>
      </c>
      <c r="H27" s="545">
        <v>1584</v>
      </c>
      <c r="I27" s="545">
        <v>519</v>
      </c>
      <c r="J27" s="545">
        <v>41232</v>
      </c>
      <c r="K27" s="545">
        <v>14082</v>
      </c>
    </row>
    <row r="28" spans="1:11" ht="16.5" customHeight="1">
      <c r="A28" s="822" t="s">
        <v>109</v>
      </c>
      <c r="B28" s="541">
        <v>257206</v>
      </c>
      <c r="C28" s="541">
        <v>48539</v>
      </c>
      <c r="D28" s="541">
        <v>42359</v>
      </c>
      <c r="E28" s="541">
        <v>3742</v>
      </c>
      <c r="F28" s="541">
        <v>9330</v>
      </c>
      <c r="G28" s="541">
        <v>10915</v>
      </c>
      <c r="H28" s="541">
        <v>525</v>
      </c>
      <c r="I28" s="541">
        <v>451</v>
      </c>
      <c r="J28" s="541">
        <v>99602</v>
      </c>
      <c r="K28" s="541">
        <v>45485</v>
      </c>
    </row>
    <row r="29" spans="1:11">
      <c r="A29" s="655" t="s">
        <v>363</v>
      </c>
      <c r="B29" s="545">
        <v>358272</v>
      </c>
      <c r="C29" s="545">
        <v>105751</v>
      </c>
      <c r="D29" s="545">
        <v>135287</v>
      </c>
      <c r="E29" s="545">
        <v>4960</v>
      </c>
      <c r="F29" s="545">
        <v>39516</v>
      </c>
      <c r="G29" s="545">
        <v>72999</v>
      </c>
      <c r="H29" s="545">
        <v>3604</v>
      </c>
      <c r="I29" s="545">
        <v>1115</v>
      </c>
      <c r="J29" s="545" t="s">
        <v>39</v>
      </c>
      <c r="K29" s="545" t="s">
        <v>39</v>
      </c>
    </row>
    <row r="30" spans="1:11">
      <c r="A30" s="822" t="s">
        <v>110</v>
      </c>
      <c r="B30" s="541">
        <v>202892</v>
      </c>
      <c r="C30" s="541">
        <v>64527</v>
      </c>
      <c r="D30" s="541">
        <v>65379</v>
      </c>
      <c r="E30" s="541">
        <v>4938</v>
      </c>
      <c r="F30" s="541">
        <v>24560</v>
      </c>
      <c r="G30" s="541">
        <v>43737</v>
      </c>
      <c r="H30" s="541">
        <v>3577</v>
      </c>
      <c r="I30" s="541">
        <v>1112</v>
      </c>
      <c r="J30" s="541" t="s">
        <v>39</v>
      </c>
      <c r="K30" s="541" t="s">
        <v>39</v>
      </c>
    </row>
    <row r="31" spans="1:11" ht="15.75" customHeight="1">
      <c r="A31" s="566" t="s">
        <v>109</v>
      </c>
      <c r="B31" s="545">
        <v>155380</v>
      </c>
      <c r="C31" s="545">
        <v>41224</v>
      </c>
      <c r="D31" s="545">
        <v>69908</v>
      </c>
      <c r="E31" s="545">
        <v>22</v>
      </c>
      <c r="F31" s="545">
        <v>14956</v>
      </c>
      <c r="G31" s="545">
        <v>29262</v>
      </c>
      <c r="H31" s="545">
        <v>27</v>
      </c>
      <c r="I31" s="545">
        <v>3</v>
      </c>
      <c r="J31" s="545" t="s">
        <v>39</v>
      </c>
      <c r="K31" s="545" t="s">
        <v>39</v>
      </c>
    </row>
    <row r="32" spans="1:11">
      <c r="A32" s="656" t="s">
        <v>362</v>
      </c>
      <c r="B32" s="541">
        <v>525038</v>
      </c>
      <c r="C32" s="541">
        <v>205843</v>
      </c>
      <c r="D32" s="541">
        <v>211580</v>
      </c>
      <c r="E32" s="541">
        <v>17378</v>
      </c>
      <c r="F32" s="541">
        <v>21747</v>
      </c>
      <c r="G32" s="541">
        <v>28622</v>
      </c>
      <c r="H32" s="541">
        <v>2568</v>
      </c>
      <c r="I32" s="541">
        <v>1004</v>
      </c>
      <c r="J32" s="541">
        <v>35658</v>
      </c>
      <c r="K32" s="541">
        <v>18016</v>
      </c>
    </row>
    <row r="33" spans="1:11" ht="17.25" customHeight="1">
      <c r="A33" s="566" t="s">
        <v>110</v>
      </c>
      <c r="B33" s="545">
        <v>381504</v>
      </c>
      <c r="C33" s="545">
        <v>158726</v>
      </c>
      <c r="D33" s="545">
        <v>141311</v>
      </c>
      <c r="E33" s="545">
        <v>9925</v>
      </c>
      <c r="F33" s="545">
        <v>20176</v>
      </c>
      <c r="G33" s="545">
        <v>26870</v>
      </c>
      <c r="H33" s="545">
        <v>2566</v>
      </c>
      <c r="I33" s="545">
        <v>1004</v>
      </c>
      <c r="J33" s="545">
        <v>22811</v>
      </c>
      <c r="K33" s="545">
        <v>8040</v>
      </c>
    </row>
    <row r="34" spans="1:11">
      <c r="A34" s="822" t="s">
        <v>109</v>
      </c>
      <c r="B34" s="541">
        <v>143534</v>
      </c>
      <c r="C34" s="541">
        <v>47117</v>
      </c>
      <c r="D34" s="541">
        <v>70269</v>
      </c>
      <c r="E34" s="541">
        <v>7453</v>
      </c>
      <c r="F34" s="541">
        <v>1571</v>
      </c>
      <c r="G34" s="541">
        <v>1752</v>
      </c>
      <c r="H34" s="541">
        <v>2</v>
      </c>
      <c r="I34" s="541" t="s">
        <v>39</v>
      </c>
      <c r="J34" s="541">
        <v>12847</v>
      </c>
      <c r="K34" s="541">
        <v>9976</v>
      </c>
    </row>
    <row r="35" spans="1:11">
      <c r="A35" s="655" t="s">
        <v>361</v>
      </c>
      <c r="B35" s="545">
        <v>2380401</v>
      </c>
      <c r="C35" s="545">
        <v>728875</v>
      </c>
      <c r="D35" s="545">
        <v>462578</v>
      </c>
      <c r="E35" s="545">
        <v>102239</v>
      </c>
      <c r="F35" s="545">
        <v>346776</v>
      </c>
      <c r="G35" s="545">
        <v>473897</v>
      </c>
      <c r="H35" s="545">
        <v>21700</v>
      </c>
      <c r="I35" s="545">
        <v>12746</v>
      </c>
      <c r="J35" s="545">
        <v>260384</v>
      </c>
      <c r="K35" s="545">
        <v>73445</v>
      </c>
    </row>
    <row r="36" spans="1:11">
      <c r="A36" s="822" t="s">
        <v>110</v>
      </c>
      <c r="B36" s="541">
        <v>1833867</v>
      </c>
      <c r="C36" s="541">
        <v>587385</v>
      </c>
      <c r="D36" s="541">
        <v>355843</v>
      </c>
      <c r="E36" s="541">
        <v>83500</v>
      </c>
      <c r="F36" s="541">
        <v>255579</v>
      </c>
      <c r="G36" s="541">
        <v>343368</v>
      </c>
      <c r="H36" s="541">
        <v>16846</v>
      </c>
      <c r="I36" s="541">
        <v>9196</v>
      </c>
      <c r="J36" s="541">
        <v>201993</v>
      </c>
      <c r="K36" s="541">
        <v>63657</v>
      </c>
    </row>
    <row r="37" spans="1:11">
      <c r="A37" s="566" t="s">
        <v>109</v>
      </c>
      <c r="B37" s="545">
        <v>546534</v>
      </c>
      <c r="C37" s="545">
        <v>141490</v>
      </c>
      <c r="D37" s="545">
        <v>106735</v>
      </c>
      <c r="E37" s="545">
        <v>18739</v>
      </c>
      <c r="F37" s="545">
        <v>91197</v>
      </c>
      <c r="G37" s="545">
        <v>130529</v>
      </c>
      <c r="H37" s="545">
        <v>4854</v>
      </c>
      <c r="I37" s="545">
        <v>3550</v>
      </c>
      <c r="J37" s="545">
        <v>58391</v>
      </c>
      <c r="K37" s="545">
        <v>9788</v>
      </c>
    </row>
    <row r="38" spans="1:11">
      <c r="A38" s="656" t="s">
        <v>360</v>
      </c>
      <c r="B38" s="541">
        <v>489921</v>
      </c>
      <c r="C38" s="541">
        <v>164498</v>
      </c>
      <c r="D38" s="541">
        <v>161026</v>
      </c>
      <c r="E38" s="541">
        <v>17304</v>
      </c>
      <c r="F38" s="541">
        <v>50728</v>
      </c>
      <c r="G38" s="541">
        <v>102593</v>
      </c>
      <c r="H38" s="541">
        <v>5084</v>
      </c>
      <c r="I38" s="541">
        <v>1480</v>
      </c>
      <c r="J38" s="541">
        <v>4512</v>
      </c>
      <c r="K38" s="541" t="s">
        <v>39</v>
      </c>
    </row>
    <row r="39" spans="1:11">
      <c r="A39" s="566" t="s">
        <v>110</v>
      </c>
      <c r="B39" s="545">
        <v>292286</v>
      </c>
      <c r="C39" s="545">
        <v>114227</v>
      </c>
      <c r="D39" s="545">
        <v>92970</v>
      </c>
      <c r="E39" s="545">
        <v>16524</v>
      </c>
      <c r="F39" s="545">
        <v>25534</v>
      </c>
      <c r="G39" s="545">
        <v>51242</v>
      </c>
      <c r="H39" s="545">
        <v>5084</v>
      </c>
      <c r="I39" s="545">
        <v>1480</v>
      </c>
      <c r="J39" s="545">
        <v>1749</v>
      </c>
      <c r="K39" s="545" t="s">
        <v>39</v>
      </c>
    </row>
    <row r="40" spans="1:11">
      <c r="A40" s="822" t="s">
        <v>109</v>
      </c>
      <c r="B40" s="541">
        <v>197635</v>
      </c>
      <c r="C40" s="541">
        <v>50271</v>
      </c>
      <c r="D40" s="541">
        <v>68056</v>
      </c>
      <c r="E40" s="541">
        <v>780</v>
      </c>
      <c r="F40" s="541">
        <v>25194</v>
      </c>
      <c r="G40" s="541">
        <v>51351</v>
      </c>
      <c r="H40" s="541" t="s">
        <v>39</v>
      </c>
      <c r="I40" s="541" t="s">
        <v>39</v>
      </c>
      <c r="J40" s="541">
        <v>2763</v>
      </c>
      <c r="K40" s="541" t="s">
        <v>39</v>
      </c>
    </row>
    <row r="41" spans="1:11">
      <c r="A41" s="655" t="s">
        <v>359</v>
      </c>
      <c r="B41" s="545">
        <v>427769</v>
      </c>
      <c r="C41" s="545">
        <v>150885</v>
      </c>
      <c r="D41" s="545">
        <v>125872</v>
      </c>
      <c r="E41" s="545">
        <v>21693</v>
      </c>
      <c r="F41" s="545">
        <v>59887</v>
      </c>
      <c r="G41" s="545">
        <v>76761</v>
      </c>
      <c r="H41" s="545">
        <v>1959</v>
      </c>
      <c r="I41" s="545">
        <v>1523</v>
      </c>
      <c r="J41" s="545">
        <v>7528</v>
      </c>
      <c r="K41" s="545">
        <v>3354</v>
      </c>
    </row>
    <row r="42" spans="1:11">
      <c r="A42" s="822" t="s">
        <v>110</v>
      </c>
      <c r="B42" s="541">
        <v>361105</v>
      </c>
      <c r="C42" s="541">
        <v>133540</v>
      </c>
      <c r="D42" s="541">
        <v>102746</v>
      </c>
      <c r="E42" s="541">
        <v>20807</v>
      </c>
      <c r="F42" s="541">
        <v>49243</v>
      </c>
      <c r="G42" s="541">
        <v>66022</v>
      </c>
      <c r="H42" s="541">
        <v>1959</v>
      </c>
      <c r="I42" s="541">
        <v>1523</v>
      </c>
      <c r="J42" s="541">
        <v>3422</v>
      </c>
      <c r="K42" s="541">
        <v>2650</v>
      </c>
    </row>
    <row r="43" spans="1:11" ht="18.75" customHeight="1">
      <c r="A43" s="566" t="s">
        <v>109</v>
      </c>
      <c r="B43" s="545">
        <v>66664</v>
      </c>
      <c r="C43" s="545">
        <v>17345</v>
      </c>
      <c r="D43" s="545">
        <v>23126</v>
      </c>
      <c r="E43" s="545">
        <v>886</v>
      </c>
      <c r="F43" s="545">
        <v>10644</v>
      </c>
      <c r="G43" s="545">
        <v>10739</v>
      </c>
      <c r="H43" s="545" t="s">
        <v>39</v>
      </c>
      <c r="I43" s="545" t="s">
        <v>39</v>
      </c>
      <c r="J43" s="545">
        <v>4106</v>
      </c>
      <c r="K43" s="545">
        <v>704</v>
      </c>
    </row>
    <row r="44" spans="1:11" ht="16.5" customHeight="1">
      <c r="A44" s="635" t="s">
        <v>113</v>
      </c>
      <c r="B44" s="541">
        <v>5772662</v>
      </c>
      <c r="C44" s="541">
        <v>1941231</v>
      </c>
      <c r="D44" s="541">
        <v>1388655</v>
      </c>
      <c r="E44" s="541">
        <v>199347</v>
      </c>
      <c r="F44" s="541">
        <v>1257959</v>
      </c>
      <c r="G44" s="541">
        <v>1022733</v>
      </c>
      <c r="H44" s="541">
        <v>62663</v>
      </c>
      <c r="I44" s="541">
        <v>13260</v>
      </c>
      <c r="J44" s="541">
        <v>59403</v>
      </c>
      <c r="K44" s="541">
        <v>26758</v>
      </c>
    </row>
    <row r="45" spans="1:11" ht="18" customHeight="1">
      <c r="A45" s="634" t="s">
        <v>110</v>
      </c>
      <c r="B45" s="545">
        <v>4699616</v>
      </c>
      <c r="C45" s="545">
        <v>1629638</v>
      </c>
      <c r="D45" s="545">
        <v>1098401</v>
      </c>
      <c r="E45" s="545">
        <v>179345</v>
      </c>
      <c r="F45" s="545">
        <v>1009643</v>
      </c>
      <c r="G45" s="545">
        <v>811555</v>
      </c>
      <c r="H45" s="545">
        <v>57986</v>
      </c>
      <c r="I45" s="545">
        <v>13095</v>
      </c>
      <c r="J45" s="545">
        <v>52865</v>
      </c>
      <c r="K45" s="545">
        <v>26433</v>
      </c>
    </row>
    <row r="46" spans="1:11">
      <c r="A46" s="635" t="s">
        <v>109</v>
      </c>
      <c r="B46" s="541">
        <v>1073046</v>
      </c>
      <c r="C46" s="541">
        <v>311593</v>
      </c>
      <c r="D46" s="541">
        <v>290254</v>
      </c>
      <c r="E46" s="541">
        <v>20002</v>
      </c>
      <c r="F46" s="541">
        <v>248316</v>
      </c>
      <c r="G46" s="541">
        <v>211178</v>
      </c>
      <c r="H46" s="541">
        <v>4677</v>
      </c>
      <c r="I46" s="541">
        <v>165</v>
      </c>
      <c r="J46" s="541">
        <v>6538</v>
      </c>
      <c r="K46" s="541">
        <v>325</v>
      </c>
    </row>
    <row r="47" spans="1:11">
      <c r="A47" s="655" t="s">
        <v>104</v>
      </c>
      <c r="B47" s="545">
        <v>868915</v>
      </c>
      <c r="C47" s="545">
        <v>243679</v>
      </c>
      <c r="D47" s="545">
        <v>185058</v>
      </c>
      <c r="E47" s="545">
        <v>18251</v>
      </c>
      <c r="F47" s="545">
        <v>107002</v>
      </c>
      <c r="G47" s="545">
        <v>123309</v>
      </c>
      <c r="H47" s="545">
        <v>9072</v>
      </c>
      <c r="I47" s="545">
        <v>2936</v>
      </c>
      <c r="J47" s="545">
        <v>144017</v>
      </c>
      <c r="K47" s="545">
        <v>53842</v>
      </c>
    </row>
    <row r="48" spans="1:11">
      <c r="A48" s="822" t="s">
        <v>110</v>
      </c>
      <c r="B48" s="541">
        <v>742566</v>
      </c>
      <c r="C48" s="541">
        <v>213248</v>
      </c>
      <c r="D48" s="541">
        <v>150915</v>
      </c>
      <c r="E48" s="541">
        <v>18203</v>
      </c>
      <c r="F48" s="541">
        <v>93016</v>
      </c>
      <c r="G48" s="541">
        <v>101025</v>
      </c>
      <c r="H48" s="541">
        <v>8747</v>
      </c>
      <c r="I48" s="541">
        <v>2908</v>
      </c>
      <c r="J48" s="541">
        <v>126647</v>
      </c>
      <c r="K48" s="541">
        <v>46060</v>
      </c>
    </row>
    <row r="49" spans="1:11">
      <c r="A49" s="566" t="s">
        <v>109</v>
      </c>
      <c r="B49" s="545">
        <v>126349</v>
      </c>
      <c r="C49" s="545">
        <v>30431</v>
      </c>
      <c r="D49" s="545">
        <v>34143</v>
      </c>
      <c r="E49" s="545">
        <v>48</v>
      </c>
      <c r="F49" s="545">
        <v>13986</v>
      </c>
      <c r="G49" s="545">
        <v>22284</v>
      </c>
      <c r="H49" s="545">
        <v>325</v>
      </c>
      <c r="I49" s="545">
        <v>28</v>
      </c>
      <c r="J49" s="545">
        <v>17370</v>
      </c>
      <c r="K49" s="545">
        <v>7782</v>
      </c>
    </row>
    <row r="50" spans="1:11">
      <c r="A50" s="656" t="s">
        <v>357</v>
      </c>
      <c r="B50" s="541">
        <v>548940</v>
      </c>
      <c r="C50" s="541">
        <v>149838</v>
      </c>
      <c r="D50" s="541">
        <v>101782</v>
      </c>
      <c r="E50" s="541">
        <v>5660</v>
      </c>
      <c r="F50" s="541">
        <v>104995</v>
      </c>
      <c r="G50" s="541">
        <v>167718</v>
      </c>
      <c r="H50" s="541">
        <v>883</v>
      </c>
      <c r="I50" s="541">
        <v>274</v>
      </c>
      <c r="J50" s="541">
        <v>12706</v>
      </c>
      <c r="K50" s="541">
        <v>10744</v>
      </c>
    </row>
    <row r="51" spans="1:11">
      <c r="A51" s="566" t="s">
        <v>110</v>
      </c>
      <c r="B51" s="545">
        <v>261202</v>
      </c>
      <c r="C51" s="545">
        <v>69858</v>
      </c>
      <c r="D51" s="545">
        <v>50031</v>
      </c>
      <c r="E51" s="545">
        <v>4474</v>
      </c>
      <c r="F51" s="545">
        <v>52709</v>
      </c>
      <c r="G51" s="545">
        <v>78128</v>
      </c>
      <c r="H51" s="545">
        <v>872</v>
      </c>
      <c r="I51" s="545">
        <v>274</v>
      </c>
      <c r="J51" s="545">
        <v>4571</v>
      </c>
      <c r="K51" s="545">
        <v>4759</v>
      </c>
    </row>
    <row r="52" spans="1:11">
      <c r="A52" s="822" t="s">
        <v>109</v>
      </c>
      <c r="B52" s="541">
        <v>287738</v>
      </c>
      <c r="C52" s="541">
        <v>79980</v>
      </c>
      <c r="D52" s="541">
        <v>51751</v>
      </c>
      <c r="E52" s="541">
        <v>1186</v>
      </c>
      <c r="F52" s="541">
        <v>52286</v>
      </c>
      <c r="G52" s="541">
        <v>89590</v>
      </c>
      <c r="H52" s="541">
        <v>11</v>
      </c>
      <c r="I52" s="541" t="s">
        <v>39</v>
      </c>
      <c r="J52" s="541">
        <v>8135</v>
      </c>
      <c r="K52" s="541">
        <v>5985</v>
      </c>
    </row>
    <row r="53" spans="1:11">
      <c r="A53" s="655" t="s">
        <v>356</v>
      </c>
      <c r="B53" s="545">
        <v>4656356</v>
      </c>
      <c r="C53" s="545">
        <v>1078744</v>
      </c>
      <c r="D53" s="545">
        <v>772727</v>
      </c>
      <c r="E53" s="545">
        <v>65728</v>
      </c>
      <c r="F53" s="545">
        <v>519288</v>
      </c>
      <c r="G53" s="545">
        <v>725484</v>
      </c>
      <c r="H53" s="545">
        <v>21447</v>
      </c>
      <c r="I53" s="545">
        <v>10007</v>
      </c>
      <c r="J53" s="545">
        <v>845928</v>
      </c>
      <c r="K53" s="545">
        <v>682731</v>
      </c>
    </row>
    <row r="54" spans="1:11">
      <c r="A54" s="822" t="s">
        <v>110</v>
      </c>
      <c r="B54" s="541">
        <v>4381071</v>
      </c>
      <c r="C54" s="541">
        <v>1023320</v>
      </c>
      <c r="D54" s="541">
        <v>719752</v>
      </c>
      <c r="E54" s="541">
        <v>61715</v>
      </c>
      <c r="F54" s="541">
        <v>476988</v>
      </c>
      <c r="G54" s="541">
        <v>657777</v>
      </c>
      <c r="H54" s="541">
        <v>21109</v>
      </c>
      <c r="I54" s="541">
        <v>10000</v>
      </c>
      <c r="J54" s="541">
        <v>821329</v>
      </c>
      <c r="K54" s="541">
        <v>650796</v>
      </c>
    </row>
    <row r="55" spans="1:11">
      <c r="A55" s="566" t="s">
        <v>109</v>
      </c>
      <c r="B55" s="545">
        <v>275285</v>
      </c>
      <c r="C55" s="545">
        <v>55424</v>
      </c>
      <c r="D55" s="545">
        <v>52975</v>
      </c>
      <c r="E55" s="545">
        <v>4013</v>
      </c>
      <c r="F55" s="545">
        <v>42300</v>
      </c>
      <c r="G55" s="545">
        <v>67707</v>
      </c>
      <c r="H55" s="545">
        <v>338</v>
      </c>
      <c r="I55" s="545">
        <v>7</v>
      </c>
      <c r="J55" s="545">
        <v>24599</v>
      </c>
      <c r="K55" s="545">
        <v>31935</v>
      </c>
    </row>
    <row r="56" spans="1:11">
      <c r="A56" s="656" t="s">
        <v>355</v>
      </c>
      <c r="B56" s="541">
        <v>1441958</v>
      </c>
      <c r="C56" s="541">
        <v>255639</v>
      </c>
      <c r="D56" s="541">
        <v>277199</v>
      </c>
      <c r="E56" s="541">
        <v>26225</v>
      </c>
      <c r="F56" s="541">
        <v>144766</v>
      </c>
      <c r="G56" s="541">
        <v>277047</v>
      </c>
      <c r="H56" s="541">
        <v>2471</v>
      </c>
      <c r="I56" s="541">
        <v>721</v>
      </c>
      <c r="J56" s="541">
        <v>300256</v>
      </c>
      <c r="K56" s="541">
        <v>183859</v>
      </c>
    </row>
    <row r="57" spans="1:11">
      <c r="A57" s="566" t="s">
        <v>110</v>
      </c>
      <c r="B57" s="545">
        <v>1116644</v>
      </c>
      <c r="C57" s="545">
        <v>211926</v>
      </c>
      <c r="D57" s="545">
        <v>199950</v>
      </c>
      <c r="E57" s="545">
        <v>24187</v>
      </c>
      <c r="F57" s="545">
        <v>113808</v>
      </c>
      <c r="G57" s="545">
        <v>208425</v>
      </c>
      <c r="H57" s="545">
        <v>2462</v>
      </c>
      <c r="I57" s="545">
        <v>720</v>
      </c>
      <c r="J57" s="545">
        <v>239667</v>
      </c>
      <c r="K57" s="545">
        <v>139686</v>
      </c>
    </row>
    <row r="58" spans="1:11">
      <c r="A58" s="822" t="s">
        <v>109</v>
      </c>
      <c r="B58" s="541">
        <v>325314</v>
      </c>
      <c r="C58" s="541">
        <v>43713</v>
      </c>
      <c r="D58" s="541">
        <v>77249</v>
      </c>
      <c r="E58" s="541">
        <v>2038</v>
      </c>
      <c r="F58" s="541">
        <v>30958</v>
      </c>
      <c r="G58" s="541">
        <v>68622</v>
      </c>
      <c r="H58" s="541">
        <v>9</v>
      </c>
      <c r="I58" s="541">
        <v>1</v>
      </c>
      <c r="J58" s="541">
        <v>60589</v>
      </c>
      <c r="K58" s="541">
        <v>44173</v>
      </c>
    </row>
    <row r="59" spans="1:11">
      <c r="A59" s="655" t="s">
        <v>354</v>
      </c>
      <c r="B59" s="545">
        <v>1768726</v>
      </c>
      <c r="C59" s="545">
        <v>422920</v>
      </c>
      <c r="D59" s="545">
        <v>485468</v>
      </c>
      <c r="E59" s="545">
        <v>35001</v>
      </c>
      <c r="F59" s="545">
        <v>94265</v>
      </c>
      <c r="G59" s="545">
        <v>128655</v>
      </c>
      <c r="H59" s="545">
        <v>2299</v>
      </c>
      <c r="I59" s="545">
        <v>1614</v>
      </c>
      <c r="J59" s="545">
        <v>360522</v>
      </c>
      <c r="K59" s="545">
        <v>272983</v>
      </c>
    </row>
    <row r="60" spans="1:11">
      <c r="A60" s="822" t="s">
        <v>110</v>
      </c>
      <c r="B60" s="541">
        <v>1355029</v>
      </c>
      <c r="C60" s="541">
        <v>351903</v>
      </c>
      <c r="D60" s="541">
        <v>344943</v>
      </c>
      <c r="E60" s="541">
        <v>26073</v>
      </c>
      <c r="F60" s="541">
        <v>90408</v>
      </c>
      <c r="G60" s="541">
        <v>121528</v>
      </c>
      <c r="H60" s="541">
        <v>2299</v>
      </c>
      <c r="I60" s="541">
        <v>1614</v>
      </c>
      <c r="J60" s="541">
        <v>260779</v>
      </c>
      <c r="K60" s="541">
        <v>181555</v>
      </c>
    </row>
    <row r="61" spans="1:11">
      <c r="A61" s="566" t="s">
        <v>109</v>
      </c>
      <c r="B61" s="545">
        <v>413697</v>
      </c>
      <c r="C61" s="545">
        <v>71017</v>
      </c>
      <c r="D61" s="545">
        <v>140525</v>
      </c>
      <c r="E61" s="545">
        <v>8928</v>
      </c>
      <c r="F61" s="545">
        <v>3857</v>
      </c>
      <c r="G61" s="545">
        <v>7127</v>
      </c>
      <c r="H61" s="545" t="s">
        <v>39</v>
      </c>
      <c r="I61" s="545" t="s">
        <v>39</v>
      </c>
      <c r="J61" s="545">
        <v>99743</v>
      </c>
      <c r="K61" s="545">
        <v>91428</v>
      </c>
    </row>
    <row r="62" spans="1:11">
      <c r="A62" s="656" t="s">
        <v>30</v>
      </c>
      <c r="B62" s="541">
        <v>559385</v>
      </c>
      <c r="C62" s="541">
        <v>147576</v>
      </c>
      <c r="D62" s="541">
        <v>70597</v>
      </c>
      <c r="E62" s="541">
        <v>10681</v>
      </c>
      <c r="F62" s="541">
        <v>82950</v>
      </c>
      <c r="G62" s="541">
        <v>150560</v>
      </c>
      <c r="H62" s="541">
        <v>1639</v>
      </c>
      <c r="I62" s="541">
        <v>1106</v>
      </c>
      <c r="J62" s="541">
        <v>63938</v>
      </c>
      <c r="K62" s="541">
        <v>41019</v>
      </c>
    </row>
    <row r="63" spans="1:11">
      <c r="A63" s="566" t="s">
        <v>110</v>
      </c>
      <c r="B63" s="545">
        <v>329958</v>
      </c>
      <c r="C63" s="545">
        <v>99430</v>
      </c>
      <c r="D63" s="545">
        <v>48547</v>
      </c>
      <c r="E63" s="545">
        <v>9361</v>
      </c>
      <c r="F63" s="545">
        <v>46617</v>
      </c>
      <c r="G63" s="545">
        <v>75456</v>
      </c>
      <c r="H63" s="545">
        <v>1517</v>
      </c>
      <c r="I63" s="545">
        <v>1079</v>
      </c>
      <c r="J63" s="545">
        <v>32931</v>
      </c>
      <c r="K63" s="545">
        <v>24381</v>
      </c>
    </row>
    <row r="64" spans="1:11" ht="16.5" customHeight="1">
      <c r="A64" s="822" t="s">
        <v>109</v>
      </c>
      <c r="B64" s="541">
        <v>229427</v>
      </c>
      <c r="C64" s="541">
        <v>48146</v>
      </c>
      <c r="D64" s="541">
        <v>22050</v>
      </c>
      <c r="E64" s="541">
        <v>1320</v>
      </c>
      <c r="F64" s="541">
        <v>36333</v>
      </c>
      <c r="G64" s="541">
        <v>75104</v>
      </c>
      <c r="H64" s="541">
        <v>122</v>
      </c>
      <c r="I64" s="541">
        <v>27</v>
      </c>
      <c r="J64" s="541">
        <v>31007</v>
      </c>
      <c r="K64" s="541">
        <v>16638</v>
      </c>
    </row>
    <row r="65" spans="1:11" ht="16.5" customHeight="1">
      <c r="A65" s="634" t="s">
        <v>112</v>
      </c>
      <c r="B65" s="545">
        <v>835569</v>
      </c>
      <c r="C65" s="545">
        <v>326468</v>
      </c>
      <c r="D65" s="545">
        <v>228126</v>
      </c>
      <c r="E65" s="545">
        <v>36841</v>
      </c>
      <c r="F65" s="545">
        <v>167284</v>
      </c>
      <c r="G65" s="545">
        <v>72360</v>
      </c>
      <c r="H65" s="545">
        <v>19877</v>
      </c>
      <c r="I65" s="545">
        <v>2510</v>
      </c>
      <c r="J65" s="545">
        <v>17291</v>
      </c>
      <c r="K65" s="545">
        <v>1653</v>
      </c>
    </row>
    <row r="66" spans="1:11" ht="15.75" customHeight="1">
      <c r="A66" s="635" t="s">
        <v>110</v>
      </c>
      <c r="B66" s="541">
        <v>531487</v>
      </c>
      <c r="C66" s="541">
        <v>203312</v>
      </c>
      <c r="D66" s="541">
        <v>126265</v>
      </c>
      <c r="E66" s="541">
        <v>27477</v>
      </c>
      <c r="F66" s="541">
        <v>104998</v>
      </c>
      <c r="G66" s="541">
        <v>58532</v>
      </c>
      <c r="H66" s="541">
        <v>16947</v>
      </c>
      <c r="I66" s="541">
        <v>2489</v>
      </c>
      <c r="J66" s="541">
        <v>17291</v>
      </c>
      <c r="K66" s="541">
        <v>1653</v>
      </c>
    </row>
    <row r="67" spans="1:11" ht="15" customHeight="1">
      <c r="A67" s="634" t="s">
        <v>109</v>
      </c>
      <c r="B67" s="545">
        <v>304082</v>
      </c>
      <c r="C67" s="545">
        <v>123156</v>
      </c>
      <c r="D67" s="545">
        <v>101861</v>
      </c>
      <c r="E67" s="545">
        <v>9364</v>
      </c>
      <c r="F67" s="545">
        <v>62286</v>
      </c>
      <c r="G67" s="545">
        <v>13828</v>
      </c>
      <c r="H67" s="545">
        <v>2930</v>
      </c>
      <c r="I67" s="545">
        <v>21</v>
      </c>
      <c r="J67" s="545" t="s">
        <v>39</v>
      </c>
      <c r="K67" s="545" t="s">
        <v>39</v>
      </c>
    </row>
    <row r="68" spans="1:11" ht="14.25" customHeight="1">
      <c r="A68" s="656" t="s">
        <v>32</v>
      </c>
      <c r="B68" s="541">
        <v>180240</v>
      </c>
      <c r="C68" s="541">
        <v>84053</v>
      </c>
      <c r="D68" s="541">
        <v>78885</v>
      </c>
      <c r="E68" s="541">
        <v>1455</v>
      </c>
      <c r="F68" s="541">
        <v>5519</v>
      </c>
      <c r="G68" s="541">
        <v>9780</v>
      </c>
      <c r="H68" s="541">
        <v>1003</v>
      </c>
      <c r="I68" s="541">
        <v>284</v>
      </c>
      <c r="J68" s="541">
        <v>716</v>
      </c>
      <c r="K68" s="541" t="s">
        <v>39</v>
      </c>
    </row>
    <row r="69" spans="1:11" ht="15.75" customHeight="1">
      <c r="A69" s="566" t="s">
        <v>110</v>
      </c>
      <c r="B69" s="545">
        <v>110892</v>
      </c>
      <c r="C69" s="545">
        <v>52196</v>
      </c>
      <c r="D69" s="545">
        <v>44459</v>
      </c>
      <c r="E69" s="545">
        <v>1384</v>
      </c>
      <c r="F69" s="545">
        <v>4558</v>
      </c>
      <c r="G69" s="545">
        <v>8392</v>
      </c>
      <c r="H69" s="545">
        <v>1003</v>
      </c>
      <c r="I69" s="545">
        <v>284</v>
      </c>
      <c r="J69" s="545" t="s">
        <v>39</v>
      </c>
      <c r="K69" s="545" t="s">
        <v>39</v>
      </c>
    </row>
    <row r="70" spans="1:11" ht="16.5" customHeight="1">
      <c r="A70" s="822" t="s">
        <v>109</v>
      </c>
      <c r="B70" s="541">
        <v>69348</v>
      </c>
      <c r="C70" s="541">
        <v>31857</v>
      </c>
      <c r="D70" s="541">
        <v>34426</v>
      </c>
      <c r="E70" s="541">
        <v>71</v>
      </c>
      <c r="F70" s="541">
        <v>961</v>
      </c>
      <c r="G70" s="541">
        <v>1388</v>
      </c>
      <c r="H70" s="541" t="s">
        <v>39</v>
      </c>
      <c r="I70" s="541" t="s">
        <v>39</v>
      </c>
      <c r="J70" s="541">
        <v>716</v>
      </c>
      <c r="K70" s="541" t="s">
        <v>39</v>
      </c>
    </row>
    <row r="71" spans="1:11" ht="15" customHeight="1">
      <c r="A71" s="655" t="s">
        <v>33</v>
      </c>
      <c r="B71" s="545">
        <v>206352</v>
      </c>
      <c r="C71" s="545">
        <v>55264</v>
      </c>
      <c r="D71" s="545">
        <v>26748</v>
      </c>
      <c r="E71" s="545">
        <v>9550</v>
      </c>
      <c r="F71" s="545">
        <v>22158</v>
      </c>
      <c r="G71" s="545">
        <v>40343</v>
      </c>
      <c r="H71" s="545">
        <v>2105</v>
      </c>
      <c r="I71" s="545">
        <v>184</v>
      </c>
      <c r="J71" s="545">
        <v>35957</v>
      </c>
      <c r="K71" s="545">
        <v>23593</v>
      </c>
    </row>
    <row r="72" spans="1:11" ht="15" customHeight="1">
      <c r="A72" s="822" t="s">
        <v>110</v>
      </c>
      <c r="B72" s="541">
        <v>122203</v>
      </c>
      <c r="C72" s="541">
        <v>35478</v>
      </c>
      <c r="D72" s="541">
        <v>12535</v>
      </c>
      <c r="E72" s="541">
        <v>4360</v>
      </c>
      <c r="F72" s="541">
        <v>16868</v>
      </c>
      <c r="G72" s="541">
        <v>28146</v>
      </c>
      <c r="H72" s="541">
        <v>2105</v>
      </c>
      <c r="I72" s="541">
        <v>184</v>
      </c>
      <c r="J72" s="541">
        <v>20917</v>
      </c>
      <c r="K72" s="541">
        <v>5970</v>
      </c>
    </row>
    <row r="73" spans="1:11" ht="15" customHeight="1">
      <c r="A73" s="566" t="s">
        <v>109</v>
      </c>
      <c r="B73" s="545">
        <v>84149</v>
      </c>
      <c r="C73" s="545">
        <v>19786</v>
      </c>
      <c r="D73" s="545">
        <v>14213</v>
      </c>
      <c r="E73" s="545">
        <v>5190</v>
      </c>
      <c r="F73" s="545">
        <v>5290</v>
      </c>
      <c r="G73" s="545">
        <v>12197</v>
      </c>
      <c r="H73" s="545" t="s">
        <v>39</v>
      </c>
      <c r="I73" s="545" t="s">
        <v>39</v>
      </c>
      <c r="J73" s="545">
        <v>15040</v>
      </c>
      <c r="K73" s="545">
        <v>17623</v>
      </c>
    </row>
    <row r="74" spans="1:11" ht="16.5" customHeight="1">
      <c r="A74" s="656" t="s">
        <v>34</v>
      </c>
      <c r="B74" s="541">
        <v>94367</v>
      </c>
      <c r="C74" s="541">
        <v>27268</v>
      </c>
      <c r="D74" s="541">
        <v>20128</v>
      </c>
      <c r="E74" s="541">
        <v>2061</v>
      </c>
      <c r="F74" s="541">
        <v>15703</v>
      </c>
      <c r="G74" s="541">
        <v>24395</v>
      </c>
      <c r="H74" s="541">
        <v>244</v>
      </c>
      <c r="I74" s="541">
        <v>65</v>
      </c>
      <c r="J74" s="541">
        <v>5567</v>
      </c>
      <c r="K74" s="541">
        <v>997</v>
      </c>
    </row>
    <row r="75" spans="1:11" ht="15" customHeight="1">
      <c r="A75" s="566" t="s">
        <v>110</v>
      </c>
      <c r="B75" s="545">
        <v>54161</v>
      </c>
      <c r="C75" s="545">
        <v>16886</v>
      </c>
      <c r="D75" s="545">
        <v>10225</v>
      </c>
      <c r="E75" s="545">
        <v>1945</v>
      </c>
      <c r="F75" s="545">
        <v>9832</v>
      </c>
      <c r="G75" s="545">
        <v>15315</v>
      </c>
      <c r="H75" s="545">
        <v>244</v>
      </c>
      <c r="I75" s="545">
        <v>65</v>
      </c>
      <c r="J75" s="545">
        <v>1594</v>
      </c>
      <c r="K75" s="545" t="s">
        <v>39</v>
      </c>
    </row>
    <row r="76" spans="1:11" ht="15.75" customHeight="1">
      <c r="A76" s="822" t="s">
        <v>109</v>
      </c>
      <c r="B76" s="541">
        <v>40206</v>
      </c>
      <c r="C76" s="541">
        <v>10382</v>
      </c>
      <c r="D76" s="541">
        <v>9903</v>
      </c>
      <c r="E76" s="541">
        <v>116</v>
      </c>
      <c r="F76" s="541">
        <v>5871</v>
      </c>
      <c r="G76" s="541">
        <v>9080</v>
      </c>
      <c r="H76" s="541" t="s">
        <v>39</v>
      </c>
      <c r="I76" s="541" t="s">
        <v>39</v>
      </c>
      <c r="J76" s="541">
        <v>3973</v>
      </c>
      <c r="K76" s="541">
        <v>997</v>
      </c>
    </row>
    <row r="77" spans="1:11" ht="14.25" customHeight="1">
      <c r="A77" s="655" t="s">
        <v>35</v>
      </c>
      <c r="B77" s="545">
        <v>129574</v>
      </c>
      <c r="C77" s="545">
        <v>51119</v>
      </c>
      <c r="D77" s="545">
        <v>62600</v>
      </c>
      <c r="E77" s="545">
        <v>1142</v>
      </c>
      <c r="F77" s="545">
        <v>4355</v>
      </c>
      <c r="G77" s="545">
        <v>9522</v>
      </c>
      <c r="H77" s="545">
        <v>1207</v>
      </c>
      <c r="I77" s="545">
        <v>411</v>
      </c>
      <c r="J77" s="545">
        <v>360</v>
      </c>
      <c r="K77" s="545" t="s">
        <v>39</v>
      </c>
    </row>
    <row r="78" spans="1:11" ht="15.75" customHeight="1">
      <c r="A78" s="822" t="s">
        <v>110</v>
      </c>
      <c r="B78" s="541">
        <v>81196</v>
      </c>
      <c r="C78" s="541">
        <v>29696</v>
      </c>
      <c r="D78" s="541">
        <v>36942</v>
      </c>
      <c r="E78" s="541">
        <v>1142</v>
      </c>
      <c r="F78" s="541">
        <v>4100</v>
      </c>
      <c r="G78" s="541">
        <v>8480</v>
      </c>
      <c r="H78" s="541">
        <v>1207</v>
      </c>
      <c r="I78" s="541">
        <v>411</v>
      </c>
      <c r="J78" s="541">
        <v>360</v>
      </c>
      <c r="K78" s="541" t="s">
        <v>39</v>
      </c>
    </row>
    <row r="79" spans="1:11" ht="15.75" customHeight="1">
      <c r="A79" s="566" t="s">
        <v>109</v>
      </c>
      <c r="B79" s="545">
        <v>48378</v>
      </c>
      <c r="C79" s="545">
        <v>21423</v>
      </c>
      <c r="D79" s="545">
        <v>25658</v>
      </c>
      <c r="E79" s="545" t="s">
        <v>39</v>
      </c>
      <c r="F79" s="545">
        <v>255</v>
      </c>
      <c r="G79" s="545">
        <v>1042</v>
      </c>
      <c r="H79" s="545" t="s">
        <v>39</v>
      </c>
      <c r="I79" s="545" t="s">
        <v>39</v>
      </c>
      <c r="J79" s="545" t="s">
        <v>39</v>
      </c>
      <c r="K79" s="545" t="s">
        <v>39</v>
      </c>
    </row>
    <row r="80" spans="1:11" ht="15" customHeight="1">
      <c r="A80" s="656" t="s">
        <v>36</v>
      </c>
      <c r="B80" s="541">
        <v>145819</v>
      </c>
      <c r="C80" s="541">
        <v>45240</v>
      </c>
      <c r="D80" s="541">
        <v>33756</v>
      </c>
      <c r="E80" s="541">
        <v>4675</v>
      </c>
      <c r="F80" s="541">
        <v>28139</v>
      </c>
      <c r="G80" s="541">
        <v>37177</v>
      </c>
      <c r="H80" s="541">
        <v>1244</v>
      </c>
      <c r="I80" s="541">
        <v>114</v>
      </c>
      <c r="J80" s="541">
        <v>98</v>
      </c>
      <c r="K80" s="541">
        <v>51</v>
      </c>
    </row>
    <row r="81" spans="1:11" ht="15" customHeight="1">
      <c r="A81" s="566" t="s">
        <v>110</v>
      </c>
      <c r="B81" s="545">
        <v>93016</v>
      </c>
      <c r="C81" s="545">
        <v>25711</v>
      </c>
      <c r="D81" s="545">
        <v>16021</v>
      </c>
      <c r="E81" s="545">
        <v>3396</v>
      </c>
      <c r="F81" s="545">
        <v>22366</v>
      </c>
      <c r="G81" s="545">
        <v>27411</v>
      </c>
      <c r="H81" s="545">
        <v>1244</v>
      </c>
      <c r="I81" s="545">
        <v>114</v>
      </c>
      <c r="J81" s="545">
        <v>98</v>
      </c>
      <c r="K81" s="545">
        <v>51</v>
      </c>
    </row>
    <row r="82" spans="1:11" ht="16.5" customHeight="1">
      <c r="A82" s="822" t="s">
        <v>109</v>
      </c>
      <c r="B82" s="541">
        <v>52803</v>
      </c>
      <c r="C82" s="541">
        <v>19529</v>
      </c>
      <c r="D82" s="541">
        <v>17735</v>
      </c>
      <c r="E82" s="541">
        <v>1279</v>
      </c>
      <c r="F82" s="541">
        <v>5773</v>
      </c>
      <c r="G82" s="541">
        <v>9766</v>
      </c>
      <c r="H82" s="541" t="s">
        <v>39</v>
      </c>
      <c r="I82" s="541" t="s">
        <v>39</v>
      </c>
      <c r="J82" s="541" t="s">
        <v>39</v>
      </c>
      <c r="K82" s="541" t="s">
        <v>39</v>
      </c>
    </row>
    <row r="83" spans="1:11" ht="14.25" customHeight="1">
      <c r="A83" s="655" t="s">
        <v>37</v>
      </c>
      <c r="B83" s="545">
        <v>150937</v>
      </c>
      <c r="C83" s="545">
        <v>47688</v>
      </c>
      <c r="D83" s="545">
        <v>45204</v>
      </c>
      <c r="E83" s="545">
        <v>2007</v>
      </c>
      <c r="F83" s="545">
        <v>20647</v>
      </c>
      <c r="G83" s="545">
        <v>19980</v>
      </c>
      <c r="H83" s="545">
        <v>9212</v>
      </c>
      <c r="I83" s="545">
        <v>6493</v>
      </c>
      <c r="J83" s="545">
        <v>1687</v>
      </c>
      <c r="K83" s="545">
        <v>26</v>
      </c>
    </row>
    <row r="84" spans="1:11" ht="14.25" customHeight="1">
      <c r="A84" s="822" t="s">
        <v>110</v>
      </c>
      <c r="B84" s="541">
        <v>105951</v>
      </c>
      <c r="C84" s="541">
        <v>29103</v>
      </c>
      <c r="D84" s="541">
        <v>24321</v>
      </c>
      <c r="E84" s="541">
        <v>1394</v>
      </c>
      <c r="F84" s="541">
        <v>18317</v>
      </c>
      <c r="G84" s="541">
        <v>17171</v>
      </c>
      <c r="H84" s="541">
        <v>8902</v>
      </c>
      <c r="I84" s="541">
        <v>6424</v>
      </c>
      <c r="J84" s="541">
        <v>1687</v>
      </c>
      <c r="K84" s="541">
        <v>26</v>
      </c>
    </row>
    <row r="85" spans="1:11" ht="18.75" customHeight="1">
      <c r="A85" s="566" t="s">
        <v>109</v>
      </c>
      <c r="B85" s="545">
        <v>44986</v>
      </c>
      <c r="C85" s="545">
        <v>18585</v>
      </c>
      <c r="D85" s="545">
        <v>20883</v>
      </c>
      <c r="E85" s="545">
        <v>613</v>
      </c>
      <c r="F85" s="545">
        <v>2330</v>
      </c>
      <c r="G85" s="545">
        <v>2809</v>
      </c>
      <c r="H85" s="545">
        <v>310</v>
      </c>
      <c r="I85" s="545">
        <v>69</v>
      </c>
      <c r="J85" s="545" t="s">
        <v>39</v>
      </c>
      <c r="K85" s="545" t="s">
        <v>39</v>
      </c>
    </row>
    <row r="86" spans="1:11" ht="17.25" customHeight="1">
      <c r="A86" s="635" t="s">
        <v>111</v>
      </c>
      <c r="B86" s="541">
        <v>26862</v>
      </c>
      <c r="C86" s="541">
        <v>10682</v>
      </c>
      <c r="D86" s="541">
        <v>10972</v>
      </c>
      <c r="E86" s="541">
        <v>330</v>
      </c>
      <c r="F86" s="541">
        <v>3754</v>
      </c>
      <c r="G86" s="541">
        <v>1228</v>
      </c>
      <c r="H86" s="541">
        <v>224</v>
      </c>
      <c r="I86" s="541">
        <v>2</v>
      </c>
      <c r="J86" s="541" t="s">
        <v>39</v>
      </c>
      <c r="K86" s="541" t="s">
        <v>39</v>
      </c>
    </row>
    <row r="87" spans="1:11" ht="16.5" customHeight="1">
      <c r="A87" s="634" t="s">
        <v>110</v>
      </c>
      <c r="B87" s="545">
        <v>20445</v>
      </c>
      <c r="C87" s="545">
        <v>8457</v>
      </c>
      <c r="D87" s="545">
        <v>9252</v>
      </c>
      <c r="E87" s="545">
        <v>270</v>
      </c>
      <c r="F87" s="545">
        <v>1282</v>
      </c>
      <c r="G87" s="545">
        <v>1228</v>
      </c>
      <c r="H87" s="545">
        <v>224</v>
      </c>
      <c r="I87" s="545">
        <v>2</v>
      </c>
      <c r="J87" s="545" t="s">
        <v>39</v>
      </c>
      <c r="K87" s="545" t="s">
        <v>39</v>
      </c>
    </row>
    <row r="88" spans="1:11" ht="16.5" customHeight="1">
      <c r="A88" s="635" t="s">
        <v>109</v>
      </c>
      <c r="B88" s="541">
        <v>6417</v>
      </c>
      <c r="C88" s="541">
        <v>2225</v>
      </c>
      <c r="D88" s="541">
        <v>1720</v>
      </c>
      <c r="E88" s="541">
        <v>60</v>
      </c>
      <c r="F88" s="541">
        <v>2472</v>
      </c>
      <c r="G88" s="541" t="s">
        <v>39</v>
      </c>
      <c r="H88" s="541" t="s">
        <v>39</v>
      </c>
      <c r="I88" s="541" t="s">
        <v>39</v>
      </c>
      <c r="J88" s="541" t="s">
        <v>39</v>
      </c>
      <c r="K88" s="541" t="s">
        <v>39</v>
      </c>
    </row>
    <row r="89" spans="1:11" ht="13.5" customHeight="1">
      <c r="A89" s="655" t="s">
        <v>40</v>
      </c>
      <c r="B89" s="545">
        <v>41394</v>
      </c>
      <c r="C89" s="545">
        <v>15838</v>
      </c>
      <c r="D89" s="545">
        <v>19558</v>
      </c>
      <c r="E89" s="545">
        <v>1601</v>
      </c>
      <c r="F89" s="545">
        <v>1827</v>
      </c>
      <c r="G89" s="545">
        <v>3293</v>
      </c>
      <c r="H89" s="545">
        <v>367</v>
      </c>
      <c r="I89" s="545">
        <v>511</v>
      </c>
      <c r="J89" s="545" t="s">
        <v>39</v>
      </c>
      <c r="K89" s="545" t="s">
        <v>39</v>
      </c>
    </row>
    <row r="90" spans="1:11" ht="15" customHeight="1">
      <c r="A90" s="822" t="s">
        <v>110</v>
      </c>
      <c r="B90" s="541">
        <v>37601</v>
      </c>
      <c r="C90" s="541">
        <v>13973</v>
      </c>
      <c r="D90" s="541">
        <v>17630</v>
      </c>
      <c r="E90" s="541">
        <v>1542</v>
      </c>
      <c r="F90" s="541">
        <v>1827</v>
      </c>
      <c r="G90" s="541">
        <v>3293</v>
      </c>
      <c r="H90" s="541">
        <v>367</v>
      </c>
      <c r="I90" s="541">
        <v>511</v>
      </c>
      <c r="J90" s="541" t="s">
        <v>39</v>
      </c>
      <c r="K90" s="541" t="s">
        <v>39</v>
      </c>
    </row>
    <row r="91" spans="1:11" ht="14.25" customHeight="1">
      <c r="A91" s="566" t="s">
        <v>109</v>
      </c>
      <c r="B91" s="545">
        <v>3793</v>
      </c>
      <c r="C91" s="545">
        <v>1865</v>
      </c>
      <c r="D91" s="545">
        <v>1928</v>
      </c>
      <c r="E91" s="545">
        <v>59</v>
      </c>
      <c r="F91" s="545" t="s">
        <v>39</v>
      </c>
      <c r="G91" s="545" t="s">
        <v>39</v>
      </c>
      <c r="H91" s="545" t="s">
        <v>39</v>
      </c>
      <c r="I91" s="545" t="s">
        <v>39</v>
      </c>
      <c r="J91" s="545" t="s">
        <v>39</v>
      </c>
      <c r="K91" s="545" t="s">
        <v>39</v>
      </c>
    </row>
    <row r="92" spans="1:11" ht="14.25" customHeight="1">
      <c r="A92" s="568" t="s">
        <v>1522</v>
      </c>
      <c r="B92" s="541">
        <v>16232</v>
      </c>
      <c r="C92" s="541">
        <v>5764</v>
      </c>
      <c r="D92" s="541">
        <v>3220</v>
      </c>
      <c r="E92" s="541">
        <v>76</v>
      </c>
      <c r="F92" s="541">
        <v>7105</v>
      </c>
      <c r="G92" s="541">
        <v>139</v>
      </c>
      <c r="H92" s="541">
        <v>4</v>
      </c>
      <c r="I92" s="541" t="s">
        <v>39</v>
      </c>
      <c r="J92" s="541" t="s">
        <v>39</v>
      </c>
      <c r="K92" s="541" t="s">
        <v>39</v>
      </c>
    </row>
    <row r="93" spans="1:11" ht="14.25" customHeight="1">
      <c r="A93" s="566" t="s">
        <v>1522</v>
      </c>
      <c r="B93" s="545">
        <v>16232</v>
      </c>
      <c r="C93" s="545">
        <v>5764</v>
      </c>
      <c r="D93" s="545">
        <v>3220</v>
      </c>
      <c r="E93" s="545">
        <v>76</v>
      </c>
      <c r="F93" s="545">
        <v>7105</v>
      </c>
      <c r="G93" s="545">
        <v>139</v>
      </c>
      <c r="H93" s="545">
        <v>4</v>
      </c>
      <c r="I93" s="545" t="s">
        <v>39</v>
      </c>
      <c r="J93" s="545" t="s">
        <v>39</v>
      </c>
      <c r="K93" s="545" t="s">
        <v>39</v>
      </c>
    </row>
    <row r="94" spans="1:11" ht="14.25" customHeight="1">
      <c r="A94" s="839"/>
      <c r="B94" s="614"/>
      <c r="C94" s="614"/>
      <c r="D94" s="614"/>
      <c r="E94" s="614"/>
      <c r="F94" s="614"/>
      <c r="G94" s="614"/>
      <c r="H94" s="614"/>
      <c r="I94" s="614"/>
      <c r="J94" s="614"/>
      <c r="K94" s="614"/>
    </row>
    <row r="95" spans="1:11" ht="15" customHeight="1">
      <c r="A95" s="1202" t="s">
        <v>347</v>
      </c>
      <c r="B95" s="1202"/>
      <c r="C95" s="1202"/>
      <c r="D95" s="1202"/>
      <c r="E95" s="1202"/>
      <c r="F95" s="1202"/>
      <c r="G95" s="1202"/>
      <c r="H95" s="1202"/>
      <c r="I95" s="1202"/>
      <c r="J95" s="1202"/>
      <c r="K95" s="1202"/>
    </row>
  </sheetData>
  <mergeCells count="10">
    <mergeCell ref="A95:K95"/>
    <mergeCell ref="C3:D3"/>
    <mergeCell ref="E3:E4"/>
    <mergeCell ref="A1:K1"/>
    <mergeCell ref="A2:A4"/>
    <mergeCell ref="B2:K2"/>
    <mergeCell ref="B3:B4"/>
    <mergeCell ref="F3:G3"/>
    <mergeCell ref="H3:I3"/>
    <mergeCell ref="J3:K3"/>
  </mergeCells>
  <hyperlinks>
    <hyperlink ref="L1" location="INDICE!A32" display="INDICE"/>
  </hyperlinks>
  <printOptions horizontalCentered="1"/>
  <pageMargins left="0.51181102362204722" right="0.51181102362204722" top="1.1023622047244095" bottom="0.51181102362204722" header="0.11811023622047245" footer="0.23622047244094491"/>
  <pageSetup paperSize="9" scale="83" firstPageNumber="105" orientation="landscape" useFirstPageNumber="1" r:id="rId1"/>
  <headerFooter scaleWithDoc="0">
    <oddHeader>&amp;C&amp;G</oddHeader>
    <oddFooter>&amp;C&amp;12 &amp;P</oddFooter>
  </headerFooter>
  <legacyDrawingHF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0"/>
  <dimension ref="A1:R39"/>
  <sheetViews>
    <sheetView showGridLines="0" zoomScale="90" zoomScaleNormal="90" zoomScalePageLayoutView="80" workbookViewId="0">
      <selection activeCell="B1" sqref="B1:Q1"/>
    </sheetView>
  </sheetViews>
  <sheetFormatPr baseColWidth="10" defaultRowHeight="12.75"/>
  <cols>
    <col min="1" max="1" width="26.7109375" style="580" customWidth="1"/>
    <col min="2" max="9" width="11.7109375" style="580" customWidth="1"/>
    <col min="10" max="17" width="12.7109375" style="580" customWidth="1"/>
    <col min="18" max="18" width="11.42578125" style="586"/>
    <col min="19" max="19" width="10.42578125" style="586" customWidth="1"/>
    <col min="20" max="16384" width="11.42578125" style="586"/>
  </cols>
  <sheetData>
    <row r="1" spans="1:18" ht="66" customHeight="1">
      <c r="A1" s="1110" t="s">
        <v>1374</v>
      </c>
      <c r="B1" s="1206"/>
      <c r="C1" s="1206"/>
      <c r="D1" s="1206"/>
      <c r="E1" s="1206"/>
      <c r="F1" s="1206"/>
      <c r="G1" s="1206"/>
      <c r="H1" s="1206"/>
      <c r="I1" s="1206"/>
      <c r="J1" s="1206"/>
      <c r="K1" s="1206"/>
      <c r="L1" s="1206"/>
      <c r="M1" s="1206"/>
      <c r="N1" s="1206"/>
      <c r="O1" s="1206"/>
      <c r="P1" s="1206"/>
      <c r="Q1" s="1206"/>
      <c r="R1" s="240" t="s">
        <v>555</v>
      </c>
    </row>
    <row r="2" spans="1:18" ht="16.5" customHeight="1">
      <c r="A2" s="1207" t="s">
        <v>310</v>
      </c>
      <c r="B2" s="1207" t="s">
        <v>374</v>
      </c>
      <c r="C2" s="1115" t="s">
        <v>655</v>
      </c>
      <c r="D2" s="1115"/>
      <c r="E2" s="1115"/>
      <c r="F2" s="1115"/>
      <c r="G2" s="1115"/>
      <c r="H2" s="1115"/>
      <c r="I2" s="1115"/>
      <c r="J2" s="1115"/>
      <c r="K2" s="1115" t="s">
        <v>656</v>
      </c>
      <c r="L2" s="1115"/>
      <c r="M2" s="1115"/>
      <c r="N2" s="1115"/>
      <c r="O2" s="1115"/>
      <c r="P2" s="1115"/>
      <c r="Q2" s="1115"/>
    </row>
    <row r="3" spans="1:18" ht="16.5" customHeight="1">
      <c r="A3" s="1115"/>
      <c r="B3" s="1115"/>
      <c r="C3" s="1207" t="s">
        <v>66</v>
      </c>
      <c r="D3" s="1115" t="s">
        <v>657</v>
      </c>
      <c r="E3" s="1115"/>
      <c r="F3" s="1115"/>
      <c r="G3" s="1115"/>
      <c r="H3" s="1115" t="s">
        <v>395</v>
      </c>
      <c r="I3" s="1115"/>
      <c r="J3" s="1115"/>
      <c r="K3" s="1207" t="s">
        <v>66</v>
      </c>
      <c r="L3" s="1115" t="s">
        <v>657</v>
      </c>
      <c r="M3" s="1115"/>
      <c r="N3" s="1115"/>
      <c r="O3" s="1115" t="s">
        <v>395</v>
      </c>
      <c r="P3" s="1115"/>
      <c r="Q3" s="1115"/>
    </row>
    <row r="4" spans="1:18" ht="26.25" customHeight="1">
      <c r="A4" s="1114"/>
      <c r="B4" s="1114"/>
      <c r="C4" s="1208"/>
      <c r="D4" s="840" t="s">
        <v>66</v>
      </c>
      <c r="E4" s="825" t="s">
        <v>349</v>
      </c>
      <c r="F4" s="840" t="s">
        <v>370</v>
      </c>
      <c r="G4" s="840" t="s">
        <v>371</v>
      </c>
      <c r="H4" s="840" t="s">
        <v>66</v>
      </c>
      <c r="I4" s="825" t="s">
        <v>349</v>
      </c>
      <c r="J4" s="840" t="s">
        <v>370</v>
      </c>
      <c r="K4" s="1208"/>
      <c r="L4" s="840" t="s">
        <v>66</v>
      </c>
      <c r="M4" s="825" t="s">
        <v>349</v>
      </c>
      <c r="N4" s="840" t="s">
        <v>370</v>
      </c>
      <c r="O4" s="840" t="s">
        <v>66</v>
      </c>
      <c r="P4" s="825" t="s">
        <v>349</v>
      </c>
      <c r="Q4" s="840" t="s">
        <v>370</v>
      </c>
      <c r="R4" s="673"/>
    </row>
    <row r="5" spans="1:18" s="591" customFormat="1">
      <c r="A5" s="674" t="s">
        <v>11</v>
      </c>
      <c r="B5" s="842">
        <v>10233009</v>
      </c>
      <c r="C5" s="842">
        <v>9859103</v>
      </c>
      <c r="D5" s="842">
        <v>9442044</v>
      </c>
      <c r="E5" s="842">
        <v>3800456</v>
      </c>
      <c r="F5" s="842">
        <v>3114342</v>
      </c>
      <c r="G5" s="842">
        <v>2527246</v>
      </c>
      <c r="H5" s="842">
        <v>417059</v>
      </c>
      <c r="I5" s="842">
        <v>346749</v>
      </c>
      <c r="J5" s="842">
        <v>70310</v>
      </c>
      <c r="K5" s="842">
        <v>373906</v>
      </c>
      <c r="L5" s="842">
        <v>340091</v>
      </c>
      <c r="M5" s="842">
        <v>225790</v>
      </c>
      <c r="N5" s="842">
        <v>114301</v>
      </c>
      <c r="O5" s="842">
        <v>33815</v>
      </c>
      <c r="P5" s="842">
        <v>22650</v>
      </c>
      <c r="Q5" s="842">
        <v>11165</v>
      </c>
    </row>
    <row r="6" spans="1:18" s="646" customFormat="1">
      <c r="A6" s="571" t="s">
        <v>12</v>
      </c>
      <c r="B6" s="950">
        <v>4995482</v>
      </c>
      <c r="C6" s="950">
        <v>4721340</v>
      </c>
      <c r="D6" s="950">
        <v>4513189</v>
      </c>
      <c r="E6" s="950">
        <v>1761020</v>
      </c>
      <c r="F6" s="950">
        <v>1618470</v>
      </c>
      <c r="G6" s="950">
        <v>1133699</v>
      </c>
      <c r="H6" s="950">
        <v>208151</v>
      </c>
      <c r="I6" s="950">
        <v>163148</v>
      </c>
      <c r="J6" s="950">
        <v>45003</v>
      </c>
      <c r="K6" s="950">
        <v>274142</v>
      </c>
      <c r="L6" s="950">
        <v>247791</v>
      </c>
      <c r="M6" s="950">
        <v>164899</v>
      </c>
      <c r="N6" s="950">
        <v>82892</v>
      </c>
      <c r="O6" s="950">
        <v>26351</v>
      </c>
      <c r="P6" s="950">
        <v>18366</v>
      </c>
      <c r="Q6" s="950">
        <v>7985</v>
      </c>
    </row>
    <row r="7" spans="1:18" s="591" customFormat="1">
      <c r="A7" s="591" t="s">
        <v>369</v>
      </c>
      <c r="B7" s="842">
        <v>645063</v>
      </c>
      <c r="C7" s="842">
        <v>588604</v>
      </c>
      <c r="D7" s="842">
        <v>575725</v>
      </c>
      <c r="E7" s="671">
        <v>167861</v>
      </c>
      <c r="F7" s="671">
        <v>253224</v>
      </c>
      <c r="G7" s="671">
        <v>154640</v>
      </c>
      <c r="H7" s="842">
        <v>12879</v>
      </c>
      <c r="I7" s="671">
        <v>12850</v>
      </c>
      <c r="J7" s="671">
        <v>29</v>
      </c>
      <c r="K7" s="842">
        <v>56459</v>
      </c>
      <c r="L7" s="842">
        <v>56031</v>
      </c>
      <c r="M7" s="676">
        <v>36370</v>
      </c>
      <c r="N7" s="676">
        <v>19661</v>
      </c>
      <c r="O7" s="842">
        <v>428</v>
      </c>
      <c r="P7" s="676">
        <v>362</v>
      </c>
      <c r="Q7" s="676">
        <v>66</v>
      </c>
    </row>
    <row r="8" spans="1:18" s="591" customFormat="1">
      <c r="A8" s="677" t="s">
        <v>368</v>
      </c>
      <c r="B8" s="675">
        <v>106518</v>
      </c>
      <c r="C8" s="675">
        <v>103039</v>
      </c>
      <c r="D8" s="675">
        <v>99785</v>
      </c>
      <c r="E8" s="672">
        <v>38997</v>
      </c>
      <c r="F8" s="672">
        <v>44701</v>
      </c>
      <c r="G8" s="672">
        <v>16087</v>
      </c>
      <c r="H8" s="675">
        <v>3254</v>
      </c>
      <c r="I8" s="672">
        <v>2356</v>
      </c>
      <c r="J8" s="672">
        <v>898</v>
      </c>
      <c r="K8" s="675">
        <v>3479</v>
      </c>
      <c r="L8" s="675">
        <v>2462</v>
      </c>
      <c r="M8" s="672">
        <v>1355</v>
      </c>
      <c r="N8" s="672">
        <v>1107</v>
      </c>
      <c r="O8" s="675">
        <v>1017</v>
      </c>
      <c r="P8" s="672">
        <v>584</v>
      </c>
      <c r="Q8" s="672">
        <v>433</v>
      </c>
    </row>
    <row r="9" spans="1:18" s="591" customFormat="1">
      <c r="A9" s="591" t="s">
        <v>367</v>
      </c>
      <c r="B9" s="842">
        <v>175434</v>
      </c>
      <c r="C9" s="842">
        <v>175434</v>
      </c>
      <c r="D9" s="842">
        <v>168596</v>
      </c>
      <c r="E9" s="671">
        <v>73907</v>
      </c>
      <c r="F9" s="671">
        <v>48435</v>
      </c>
      <c r="G9" s="671">
        <v>46254</v>
      </c>
      <c r="H9" s="842">
        <v>6838</v>
      </c>
      <c r="I9" s="671">
        <v>5778</v>
      </c>
      <c r="J9" s="671">
        <v>1060</v>
      </c>
      <c r="K9" s="842" t="s">
        <v>39</v>
      </c>
      <c r="L9" s="842" t="s">
        <v>39</v>
      </c>
      <c r="M9" s="671" t="s">
        <v>39</v>
      </c>
      <c r="N9" s="671" t="s">
        <v>39</v>
      </c>
      <c r="O9" s="842" t="s">
        <v>39</v>
      </c>
      <c r="P9" s="671" t="s">
        <v>39</v>
      </c>
      <c r="Q9" s="671" t="s">
        <v>39</v>
      </c>
    </row>
    <row r="10" spans="1:18" s="591" customFormat="1">
      <c r="A10" s="677" t="s">
        <v>366</v>
      </c>
      <c r="B10" s="675">
        <v>73951</v>
      </c>
      <c r="C10" s="675">
        <v>73951</v>
      </c>
      <c r="D10" s="675">
        <v>72329</v>
      </c>
      <c r="E10" s="672">
        <v>46950</v>
      </c>
      <c r="F10" s="672">
        <v>21539</v>
      </c>
      <c r="G10" s="672">
        <v>3840</v>
      </c>
      <c r="H10" s="675">
        <v>1622</v>
      </c>
      <c r="I10" s="672">
        <v>1146</v>
      </c>
      <c r="J10" s="672">
        <v>476</v>
      </c>
      <c r="K10" s="675" t="s">
        <v>39</v>
      </c>
      <c r="L10" s="675" t="s">
        <v>39</v>
      </c>
      <c r="M10" s="672" t="s">
        <v>39</v>
      </c>
      <c r="N10" s="672" t="s">
        <v>39</v>
      </c>
      <c r="O10" s="675" t="s">
        <v>39</v>
      </c>
      <c r="P10" s="675" t="s">
        <v>39</v>
      </c>
      <c r="Q10" s="675" t="s">
        <v>39</v>
      </c>
    </row>
    <row r="11" spans="1:18" s="591" customFormat="1">
      <c r="A11" s="591" t="s">
        <v>365</v>
      </c>
      <c r="B11" s="842">
        <v>195203</v>
      </c>
      <c r="C11" s="842">
        <v>169954</v>
      </c>
      <c r="D11" s="842">
        <v>163447</v>
      </c>
      <c r="E11" s="671">
        <v>45935</v>
      </c>
      <c r="F11" s="671">
        <v>52017</v>
      </c>
      <c r="G11" s="671">
        <v>65495</v>
      </c>
      <c r="H11" s="842">
        <v>6507</v>
      </c>
      <c r="I11" s="671">
        <v>4095</v>
      </c>
      <c r="J11" s="671">
        <v>2412</v>
      </c>
      <c r="K11" s="842">
        <v>25249</v>
      </c>
      <c r="L11" s="842">
        <v>18944</v>
      </c>
      <c r="M11" s="671">
        <v>12102</v>
      </c>
      <c r="N11" s="671">
        <v>6842</v>
      </c>
      <c r="O11" s="842">
        <v>6305</v>
      </c>
      <c r="P11" s="671">
        <v>3690</v>
      </c>
      <c r="Q11" s="671">
        <v>2615</v>
      </c>
    </row>
    <row r="12" spans="1:18" s="591" customFormat="1">
      <c r="A12" s="677" t="s">
        <v>364</v>
      </c>
      <c r="B12" s="675">
        <v>308289</v>
      </c>
      <c r="C12" s="675">
        <v>288471</v>
      </c>
      <c r="D12" s="675">
        <v>275038</v>
      </c>
      <c r="E12" s="672">
        <v>122990</v>
      </c>
      <c r="F12" s="672">
        <v>92640</v>
      </c>
      <c r="G12" s="672">
        <v>59408</v>
      </c>
      <c r="H12" s="675">
        <v>13433</v>
      </c>
      <c r="I12" s="672">
        <v>9377</v>
      </c>
      <c r="J12" s="672">
        <v>4056</v>
      </c>
      <c r="K12" s="675">
        <v>19818</v>
      </c>
      <c r="L12" s="675">
        <v>17911</v>
      </c>
      <c r="M12" s="672">
        <v>10120</v>
      </c>
      <c r="N12" s="672">
        <v>7791</v>
      </c>
      <c r="O12" s="675">
        <v>1907</v>
      </c>
      <c r="P12" s="672">
        <v>1213</v>
      </c>
      <c r="Q12" s="672">
        <v>694</v>
      </c>
    </row>
    <row r="13" spans="1:18" s="591" customFormat="1">
      <c r="A13" s="591" t="s">
        <v>363</v>
      </c>
      <c r="B13" s="842">
        <v>285109</v>
      </c>
      <c r="C13" s="842">
        <v>271762</v>
      </c>
      <c r="D13" s="842">
        <v>263351</v>
      </c>
      <c r="E13" s="671">
        <v>126232</v>
      </c>
      <c r="F13" s="671">
        <v>89817</v>
      </c>
      <c r="G13" s="671">
        <v>47302</v>
      </c>
      <c r="H13" s="842">
        <v>8411</v>
      </c>
      <c r="I13" s="671">
        <v>6961</v>
      </c>
      <c r="J13" s="671">
        <v>1450</v>
      </c>
      <c r="K13" s="842">
        <v>13347</v>
      </c>
      <c r="L13" s="842">
        <v>11855</v>
      </c>
      <c r="M13" s="671">
        <v>9207</v>
      </c>
      <c r="N13" s="671">
        <v>2648</v>
      </c>
      <c r="O13" s="842">
        <v>1492</v>
      </c>
      <c r="P13" s="671">
        <v>1296</v>
      </c>
      <c r="Q13" s="671">
        <v>196</v>
      </c>
    </row>
    <row r="14" spans="1:18" s="591" customFormat="1">
      <c r="A14" s="677" t="s">
        <v>362</v>
      </c>
      <c r="B14" s="675">
        <v>410345</v>
      </c>
      <c r="C14" s="675">
        <v>400462</v>
      </c>
      <c r="D14" s="675">
        <v>379842</v>
      </c>
      <c r="E14" s="672">
        <v>164791</v>
      </c>
      <c r="F14" s="672">
        <v>114371</v>
      </c>
      <c r="G14" s="672">
        <v>100680</v>
      </c>
      <c r="H14" s="675">
        <v>20620</v>
      </c>
      <c r="I14" s="672">
        <v>18358</v>
      </c>
      <c r="J14" s="672">
        <v>2262</v>
      </c>
      <c r="K14" s="675">
        <v>9883</v>
      </c>
      <c r="L14" s="675">
        <v>9536</v>
      </c>
      <c r="M14" s="672">
        <v>4761</v>
      </c>
      <c r="N14" s="672">
        <v>4775</v>
      </c>
      <c r="O14" s="675">
        <v>347</v>
      </c>
      <c r="P14" s="672">
        <v>245</v>
      </c>
      <c r="Q14" s="672">
        <v>102</v>
      </c>
    </row>
    <row r="15" spans="1:18" s="591" customFormat="1">
      <c r="A15" s="591" t="s">
        <v>361</v>
      </c>
      <c r="B15" s="842">
        <v>2181194</v>
      </c>
      <c r="C15" s="842">
        <v>2058940</v>
      </c>
      <c r="D15" s="842">
        <v>1939947</v>
      </c>
      <c r="E15" s="671">
        <v>769047</v>
      </c>
      <c r="F15" s="671">
        <v>716714</v>
      </c>
      <c r="G15" s="671">
        <v>454186</v>
      </c>
      <c r="H15" s="842">
        <v>118993</v>
      </c>
      <c r="I15" s="671">
        <v>87357</v>
      </c>
      <c r="J15" s="671">
        <v>31636</v>
      </c>
      <c r="K15" s="842">
        <v>122254</v>
      </c>
      <c r="L15" s="842">
        <v>111051</v>
      </c>
      <c r="M15" s="842">
        <v>78359</v>
      </c>
      <c r="N15" s="842">
        <v>32692</v>
      </c>
      <c r="O15" s="842">
        <v>11203</v>
      </c>
      <c r="P15" s="842">
        <v>7961</v>
      </c>
      <c r="Q15" s="842">
        <v>3242</v>
      </c>
    </row>
    <row r="16" spans="1:18" s="591" customFormat="1">
      <c r="A16" s="677" t="s">
        <v>360</v>
      </c>
      <c r="B16" s="675">
        <v>368258</v>
      </c>
      <c r="C16" s="675">
        <v>344605</v>
      </c>
      <c r="D16" s="675">
        <v>335907</v>
      </c>
      <c r="E16" s="672">
        <v>105393</v>
      </c>
      <c r="F16" s="672">
        <v>128222</v>
      </c>
      <c r="G16" s="672">
        <v>102292</v>
      </c>
      <c r="H16" s="675">
        <v>8698</v>
      </c>
      <c r="I16" s="672">
        <v>8024</v>
      </c>
      <c r="J16" s="672">
        <v>674</v>
      </c>
      <c r="K16" s="675">
        <v>23653</v>
      </c>
      <c r="L16" s="675">
        <v>20001</v>
      </c>
      <c r="M16" s="672">
        <v>12625</v>
      </c>
      <c r="N16" s="672">
        <v>7376</v>
      </c>
      <c r="O16" s="675">
        <v>3652</v>
      </c>
      <c r="P16" s="672">
        <v>3015</v>
      </c>
      <c r="Q16" s="672">
        <v>637</v>
      </c>
    </row>
    <row r="17" spans="1:17" s="591" customFormat="1">
      <c r="A17" s="591" t="s">
        <v>359</v>
      </c>
      <c r="B17" s="842">
        <v>246118</v>
      </c>
      <c r="C17" s="842">
        <v>246118</v>
      </c>
      <c r="D17" s="842">
        <v>239222</v>
      </c>
      <c r="E17" s="671">
        <v>98917</v>
      </c>
      <c r="F17" s="671">
        <v>56790</v>
      </c>
      <c r="G17" s="671">
        <v>83515</v>
      </c>
      <c r="H17" s="842">
        <v>6896</v>
      </c>
      <c r="I17" s="671">
        <v>6846</v>
      </c>
      <c r="J17" s="671">
        <v>50</v>
      </c>
      <c r="K17" s="842" t="s">
        <v>39</v>
      </c>
      <c r="L17" s="842" t="s">
        <v>39</v>
      </c>
      <c r="M17" s="671" t="s">
        <v>39</v>
      </c>
      <c r="N17" s="671" t="s">
        <v>39</v>
      </c>
      <c r="O17" s="842" t="s">
        <v>39</v>
      </c>
      <c r="P17" s="676" t="s">
        <v>39</v>
      </c>
      <c r="Q17" s="676" t="s">
        <v>39</v>
      </c>
    </row>
    <row r="18" spans="1:17" s="646" customFormat="1">
      <c r="A18" s="951" t="s">
        <v>358</v>
      </c>
      <c r="B18" s="950">
        <v>4912612</v>
      </c>
      <c r="C18" s="950">
        <v>4813930</v>
      </c>
      <c r="D18" s="950">
        <v>4616718</v>
      </c>
      <c r="E18" s="950">
        <v>1887677</v>
      </c>
      <c r="F18" s="950">
        <v>1418209</v>
      </c>
      <c r="G18" s="950">
        <v>1310832</v>
      </c>
      <c r="H18" s="950">
        <v>197212</v>
      </c>
      <c r="I18" s="950">
        <v>174247</v>
      </c>
      <c r="J18" s="950">
        <v>22965</v>
      </c>
      <c r="K18" s="950">
        <v>98682</v>
      </c>
      <c r="L18" s="950">
        <v>91218</v>
      </c>
      <c r="M18" s="950">
        <v>59969</v>
      </c>
      <c r="N18" s="950">
        <v>31249</v>
      </c>
      <c r="O18" s="950">
        <v>7464</v>
      </c>
      <c r="P18" s="950">
        <v>4284</v>
      </c>
      <c r="Q18" s="950">
        <v>3180</v>
      </c>
    </row>
    <row r="19" spans="1:17" s="591" customFormat="1">
      <c r="A19" s="591" t="s">
        <v>104</v>
      </c>
      <c r="B19" s="842">
        <v>482640</v>
      </c>
      <c r="C19" s="842">
        <v>482640</v>
      </c>
      <c r="D19" s="842">
        <v>473164</v>
      </c>
      <c r="E19" s="671">
        <v>214577</v>
      </c>
      <c r="F19" s="671">
        <v>131952</v>
      </c>
      <c r="G19" s="671">
        <v>126635</v>
      </c>
      <c r="H19" s="842">
        <v>9476</v>
      </c>
      <c r="I19" s="671">
        <v>5851</v>
      </c>
      <c r="J19" s="671">
        <v>3625</v>
      </c>
      <c r="K19" s="842" t="s">
        <v>39</v>
      </c>
      <c r="L19" s="842" t="s">
        <v>39</v>
      </c>
      <c r="M19" s="842" t="s">
        <v>39</v>
      </c>
      <c r="N19" s="842" t="s">
        <v>39</v>
      </c>
      <c r="O19" s="842" t="s">
        <v>39</v>
      </c>
      <c r="P19" s="676" t="s">
        <v>39</v>
      </c>
      <c r="Q19" s="676" t="s">
        <v>39</v>
      </c>
    </row>
    <row r="20" spans="1:17" s="591" customFormat="1">
      <c r="A20" s="677" t="s">
        <v>357</v>
      </c>
      <c r="B20" s="675">
        <v>228506</v>
      </c>
      <c r="C20" s="675">
        <v>215283</v>
      </c>
      <c r="D20" s="675">
        <v>210992</v>
      </c>
      <c r="E20" s="672">
        <v>92214</v>
      </c>
      <c r="F20" s="672">
        <v>53167</v>
      </c>
      <c r="G20" s="672">
        <v>65611</v>
      </c>
      <c r="H20" s="675">
        <v>4291</v>
      </c>
      <c r="I20" s="672">
        <v>4021</v>
      </c>
      <c r="J20" s="672">
        <v>270</v>
      </c>
      <c r="K20" s="675">
        <v>13223</v>
      </c>
      <c r="L20" s="675">
        <v>12885</v>
      </c>
      <c r="M20" s="672">
        <v>7327</v>
      </c>
      <c r="N20" s="672">
        <v>5558</v>
      </c>
      <c r="O20" s="675">
        <v>338</v>
      </c>
      <c r="P20" s="675">
        <v>195</v>
      </c>
      <c r="Q20" s="675">
        <v>143</v>
      </c>
    </row>
    <row r="21" spans="1:17" s="591" customFormat="1">
      <c r="A21" s="591" t="s">
        <v>356</v>
      </c>
      <c r="B21" s="842">
        <v>2709504</v>
      </c>
      <c r="C21" s="842">
        <v>2628706</v>
      </c>
      <c r="D21" s="842">
        <v>2490877</v>
      </c>
      <c r="E21" s="671">
        <v>1000064</v>
      </c>
      <c r="F21" s="671">
        <v>814728</v>
      </c>
      <c r="G21" s="671">
        <v>676085</v>
      </c>
      <c r="H21" s="842">
        <v>137829</v>
      </c>
      <c r="I21" s="671">
        <v>125075</v>
      </c>
      <c r="J21" s="671">
        <v>12754</v>
      </c>
      <c r="K21" s="842">
        <v>80798</v>
      </c>
      <c r="L21" s="842">
        <v>73672</v>
      </c>
      <c r="M21" s="671">
        <v>49268</v>
      </c>
      <c r="N21" s="671">
        <v>24404</v>
      </c>
      <c r="O21" s="842">
        <v>7126</v>
      </c>
      <c r="P21" s="671">
        <v>4089</v>
      </c>
      <c r="Q21" s="671">
        <v>3037</v>
      </c>
    </row>
    <row r="22" spans="1:17" s="591" customFormat="1">
      <c r="A22" s="677" t="s">
        <v>355</v>
      </c>
      <c r="B22" s="675">
        <v>368583</v>
      </c>
      <c r="C22" s="675">
        <v>363922</v>
      </c>
      <c r="D22" s="675">
        <v>349381</v>
      </c>
      <c r="E22" s="672">
        <v>147044</v>
      </c>
      <c r="F22" s="672">
        <v>82875</v>
      </c>
      <c r="G22" s="672">
        <v>119462</v>
      </c>
      <c r="H22" s="675">
        <v>14541</v>
      </c>
      <c r="I22" s="672">
        <v>10484</v>
      </c>
      <c r="J22" s="672">
        <v>4057</v>
      </c>
      <c r="K22" s="675">
        <v>4661</v>
      </c>
      <c r="L22" s="675">
        <v>4661</v>
      </c>
      <c r="M22" s="672">
        <v>3374</v>
      </c>
      <c r="N22" s="672">
        <v>1287</v>
      </c>
      <c r="O22" s="675" t="s">
        <v>39</v>
      </c>
      <c r="P22" s="672" t="s">
        <v>39</v>
      </c>
      <c r="Q22" s="672" t="s">
        <v>39</v>
      </c>
    </row>
    <row r="23" spans="1:17" s="591" customFormat="1">
      <c r="A23" s="591" t="s">
        <v>354</v>
      </c>
      <c r="B23" s="842">
        <v>983281</v>
      </c>
      <c r="C23" s="842">
        <v>983281</v>
      </c>
      <c r="D23" s="842">
        <v>956041</v>
      </c>
      <c r="E23" s="671">
        <v>383204</v>
      </c>
      <c r="F23" s="671">
        <v>272147</v>
      </c>
      <c r="G23" s="671">
        <v>300690</v>
      </c>
      <c r="H23" s="842">
        <v>27240</v>
      </c>
      <c r="I23" s="671">
        <v>26644</v>
      </c>
      <c r="J23" s="671">
        <v>596</v>
      </c>
      <c r="K23" s="842" t="s">
        <v>39</v>
      </c>
      <c r="L23" s="842" t="s">
        <v>39</v>
      </c>
      <c r="M23" s="671" t="s">
        <v>39</v>
      </c>
      <c r="N23" s="671" t="s">
        <v>39</v>
      </c>
      <c r="O23" s="842" t="s">
        <v>39</v>
      </c>
      <c r="P23" s="671" t="s">
        <v>39</v>
      </c>
      <c r="Q23" s="671" t="s">
        <v>39</v>
      </c>
    </row>
    <row r="24" spans="1:17" s="591" customFormat="1">
      <c r="A24" s="677" t="s">
        <v>30</v>
      </c>
      <c r="B24" s="675">
        <v>140098</v>
      </c>
      <c r="C24" s="675">
        <v>140098</v>
      </c>
      <c r="D24" s="675">
        <v>136263</v>
      </c>
      <c r="E24" s="672">
        <v>50574</v>
      </c>
      <c r="F24" s="672">
        <v>63340</v>
      </c>
      <c r="G24" s="672">
        <v>22349</v>
      </c>
      <c r="H24" s="675">
        <v>3835</v>
      </c>
      <c r="I24" s="672">
        <v>2172</v>
      </c>
      <c r="J24" s="672">
        <v>1663</v>
      </c>
      <c r="K24" s="675" t="s">
        <v>39</v>
      </c>
      <c r="L24" s="675" t="s">
        <v>39</v>
      </c>
      <c r="M24" s="672" t="s">
        <v>39</v>
      </c>
      <c r="N24" s="672" t="s">
        <v>39</v>
      </c>
      <c r="O24" s="675" t="s">
        <v>39</v>
      </c>
      <c r="P24" s="672" t="s">
        <v>39</v>
      </c>
      <c r="Q24" s="672" t="s">
        <v>39</v>
      </c>
    </row>
    <row r="25" spans="1:17" s="646" customFormat="1">
      <c r="A25" s="646" t="s">
        <v>31</v>
      </c>
      <c r="B25" s="952">
        <v>294232</v>
      </c>
      <c r="C25" s="952">
        <v>293150</v>
      </c>
      <c r="D25" s="952">
        <v>284651</v>
      </c>
      <c r="E25" s="952">
        <v>126735</v>
      </c>
      <c r="F25" s="952">
        <v>75201</v>
      </c>
      <c r="G25" s="952">
        <v>82715</v>
      </c>
      <c r="H25" s="952">
        <v>8499</v>
      </c>
      <c r="I25" s="952">
        <v>6236</v>
      </c>
      <c r="J25" s="952">
        <v>2263</v>
      </c>
      <c r="K25" s="952">
        <v>1082</v>
      </c>
      <c r="L25" s="952">
        <v>1082</v>
      </c>
      <c r="M25" s="952">
        <v>922</v>
      </c>
      <c r="N25" s="952">
        <v>160</v>
      </c>
      <c r="O25" s="952" t="s">
        <v>39</v>
      </c>
      <c r="P25" s="952" t="s">
        <v>39</v>
      </c>
      <c r="Q25" s="952" t="s">
        <v>39</v>
      </c>
    </row>
    <row r="26" spans="1:17" s="591" customFormat="1">
      <c r="A26" s="677" t="s">
        <v>32</v>
      </c>
      <c r="B26" s="675">
        <v>67560</v>
      </c>
      <c r="C26" s="675">
        <v>67560</v>
      </c>
      <c r="D26" s="675">
        <v>66436</v>
      </c>
      <c r="E26" s="672">
        <v>38828</v>
      </c>
      <c r="F26" s="672">
        <v>16788</v>
      </c>
      <c r="G26" s="672">
        <v>10820</v>
      </c>
      <c r="H26" s="675">
        <v>1124</v>
      </c>
      <c r="I26" s="672">
        <v>1115</v>
      </c>
      <c r="J26" s="672">
        <v>9</v>
      </c>
      <c r="K26" s="675" t="s">
        <v>39</v>
      </c>
      <c r="L26" s="675" t="s">
        <v>39</v>
      </c>
      <c r="M26" s="675" t="s">
        <v>39</v>
      </c>
      <c r="N26" s="675" t="s">
        <v>39</v>
      </c>
      <c r="O26" s="675" t="s">
        <v>39</v>
      </c>
      <c r="P26" s="675" t="s">
        <v>39</v>
      </c>
      <c r="Q26" s="675" t="s">
        <v>39</v>
      </c>
    </row>
    <row r="27" spans="1:17" s="591" customFormat="1">
      <c r="A27" s="591" t="s">
        <v>33</v>
      </c>
      <c r="B27" s="842">
        <v>41962</v>
      </c>
      <c r="C27" s="842">
        <v>41962</v>
      </c>
      <c r="D27" s="842">
        <v>41184</v>
      </c>
      <c r="E27" s="671">
        <v>17784</v>
      </c>
      <c r="F27" s="671">
        <v>8892</v>
      </c>
      <c r="G27" s="671">
        <v>14508</v>
      </c>
      <c r="H27" s="842">
        <v>778</v>
      </c>
      <c r="I27" s="671">
        <v>772</v>
      </c>
      <c r="J27" s="671">
        <v>6</v>
      </c>
      <c r="K27" s="842" t="s">
        <v>39</v>
      </c>
      <c r="L27" s="842" t="s">
        <v>39</v>
      </c>
      <c r="M27" s="671" t="s">
        <v>39</v>
      </c>
      <c r="N27" s="671" t="s">
        <v>39</v>
      </c>
      <c r="O27" s="842" t="s">
        <v>39</v>
      </c>
      <c r="P27" s="671" t="s">
        <v>39</v>
      </c>
      <c r="Q27" s="671" t="s">
        <v>39</v>
      </c>
    </row>
    <row r="28" spans="1:17" s="591" customFormat="1">
      <c r="A28" s="677" t="s">
        <v>34</v>
      </c>
      <c r="B28" s="675">
        <v>65416</v>
      </c>
      <c r="C28" s="675">
        <v>64334</v>
      </c>
      <c r="D28" s="675">
        <v>64334</v>
      </c>
      <c r="E28" s="672">
        <v>16312</v>
      </c>
      <c r="F28" s="672">
        <v>18480</v>
      </c>
      <c r="G28" s="672">
        <v>29542</v>
      </c>
      <c r="H28" s="675" t="s">
        <v>39</v>
      </c>
      <c r="I28" s="672" t="s">
        <v>39</v>
      </c>
      <c r="J28" s="672" t="s">
        <v>39</v>
      </c>
      <c r="K28" s="675">
        <v>1082</v>
      </c>
      <c r="L28" s="675">
        <v>1082</v>
      </c>
      <c r="M28" s="672">
        <v>922</v>
      </c>
      <c r="N28" s="672">
        <v>160</v>
      </c>
      <c r="O28" s="675" t="s">
        <v>39</v>
      </c>
      <c r="P28" s="675" t="s">
        <v>39</v>
      </c>
      <c r="Q28" s="675" t="s">
        <v>39</v>
      </c>
    </row>
    <row r="29" spans="1:17" s="591" customFormat="1">
      <c r="A29" s="591" t="s">
        <v>35</v>
      </c>
      <c r="B29" s="842">
        <v>64064</v>
      </c>
      <c r="C29" s="842">
        <v>64064</v>
      </c>
      <c r="D29" s="842">
        <v>63997</v>
      </c>
      <c r="E29" s="671">
        <v>29105</v>
      </c>
      <c r="F29" s="671">
        <v>13184</v>
      </c>
      <c r="G29" s="671">
        <v>21708</v>
      </c>
      <c r="H29" s="842">
        <v>67</v>
      </c>
      <c r="I29" s="671">
        <v>67</v>
      </c>
      <c r="J29" s="671" t="s">
        <v>39</v>
      </c>
      <c r="K29" s="842" t="s">
        <v>39</v>
      </c>
      <c r="L29" s="842" t="s">
        <v>39</v>
      </c>
      <c r="M29" s="676" t="s">
        <v>39</v>
      </c>
      <c r="N29" s="676" t="s">
        <v>39</v>
      </c>
      <c r="O29" s="842" t="s">
        <v>39</v>
      </c>
      <c r="P29" s="676" t="s">
        <v>39</v>
      </c>
      <c r="Q29" s="676" t="s">
        <v>39</v>
      </c>
    </row>
    <row r="30" spans="1:17" s="591" customFormat="1">
      <c r="A30" s="677" t="s">
        <v>36</v>
      </c>
      <c r="B30" s="675">
        <v>44353</v>
      </c>
      <c r="C30" s="675">
        <v>44353</v>
      </c>
      <c r="D30" s="675">
        <v>38252</v>
      </c>
      <c r="E30" s="672">
        <v>17974</v>
      </c>
      <c r="F30" s="672">
        <v>14458</v>
      </c>
      <c r="G30" s="672">
        <v>5820</v>
      </c>
      <c r="H30" s="675">
        <v>6101</v>
      </c>
      <c r="I30" s="672">
        <v>3855</v>
      </c>
      <c r="J30" s="672">
        <v>2246</v>
      </c>
      <c r="K30" s="675" t="s">
        <v>39</v>
      </c>
      <c r="L30" s="675" t="s">
        <v>39</v>
      </c>
      <c r="M30" s="675" t="s">
        <v>39</v>
      </c>
      <c r="N30" s="675" t="s">
        <v>39</v>
      </c>
      <c r="O30" s="675" t="s">
        <v>39</v>
      </c>
      <c r="P30" s="675" t="s">
        <v>39</v>
      </c>
      <c r="Q30" s="675" t="s">
        <v>39</v>
      </c>
    </row>
    <row r="31" spans="1:17" s="591" customFormat="1">
      <c r="A31" s="591" t="s">
        <v>37</v>
      </c>
      <c r="B31" s="842">
        <v>10877</v>
      </c>
      <c r="C31" s="842">
        <v>10877</v>
      </c>
      <c r="D31" s="842">
        <v>10448</v>
      </c>
      <c r="E31" s="671">
        <v>6732</v>
      </c>
      <c r="F31" s="671">
        <v>3399</v>
      </c>
      <c r="G31" s="671">
        <v>317</v>
      </c>
      <c r="H31" s="842">
        <v>429</v>
      </c>
      <c r="I31" s="671">
        <v>427</v>
      </c>
      <c r="J31" s="671">
        <v>2</v>
      </c>
      <c r="K31" s="842" t="s">
        <v>39</v>
      </c>
      <c r="L31" s="842" t="s">
        <v>39</v>
      </c>
      <c r="M31" s="676" t="s">
        <v>39</v>
      </c>
      <c r="N31" s="676" t="s">
        <v>39</v>
      </c>
      <c r="O31" s="842" t="s">
        <v>39</v>
      </c>
      <c r="P31" s="676" t="s">
        <v>39</v>
      </c>
      <c r="Q31" s="676" t="s">
        <v>39</v>
      </c>
    </row>
    <row r="32" spans="1:17" s="646" customFormat="1">
      <c r="A32" s="951" t="s">
        <v>38</v>
      </c>
      <c r="B32" s="950">
        <v>30683</v>
      </c>
      <c r="C32" s="950">
        <v>30683</v>
      </c>
      <c r="D32" s="950">
        <v>27486</v>
      </c>
      <c r="E32" s="950">
        <v>25024</v>
      </c>
      <c r="F32" s="950">
        <v>2462</v>
      </c>
      <c r="G32" s="950" t="s">
        <v>39</v>
      </c>
      <c r="H32" s="950">
        <v>3197</v>
      </c>
      <c r="I32" s="950">
        <v>3118</v>
      </c>
      <c r="J32" s="950">
        <v>79</v>
      </c>
      <c r="K32" s="950" t="s">
        <v>39</v>
      </c>
      <c r="L32" s="950" t="s">
        <v>39</v>
      </c>
      <c r="M32" s="950" t="s">
        <v>39</v>
      </c>
      <c r="N32" s="950" t="s">
        <v>39</v>
      </c>
      <c r="O32" s="950" t="s">
        <v>39</v>
      </c>
      <c r="P32" s="950" t="s">
        <v>39</v>
      </c>
      <c r="Q32" s="950" t="s">
        <v>39</v>
      </c>
    </row>
    <row r="33" spans="1:17" s="597" customFormat="1">
      <c r="A33" s="591" t="s">
        <v>40</v>
      </c>
      <c r="B33" s="842">
        <v>30683</v>
      </c>
      <c r="C33" s="842">
        <v>30683</v>
      </c>
      <c r="D33" s="842">
        <v>27486</v>
      </c>
      <c r="E33" s="671">
        <v>25024</v>
      </c>
      <c r="F33" s="671">
        <v>2462</v>
      </c>
      <c r="G33" s="842" t="s">
        <v>39</v>
      </c>
      <c r="H33" s="842">
        <v>3197</v>
      </c>
      <c r="I33" s="671">
        <v>3118</v>
      </c>
      <c r="J33" s="671">
        <v>79</v>
      </c>
      <c r="K33" s="842" t="s">
        <v>39</v>
      </c>
      <c r="L33" s="842" t="s">
        <v>39</v>
      </c>
      <c r="M33" s="676" t="s">
        <v>39</v>
      </c>
      <c r="N33" s="676" t="s">
        <v>39</v>
      </c>
      <c r="O33" s="842" t="s">
        <v>39</v>
      </c>
      <c r="P33" s="676" t="s">
        <v>39</v>
      </c>
      <c r="Q33" s="676" t="s">
        <v>39</v>
      </c>
    </row>
    <row r="34" spans="1:17" s="597" customFormat="1">
      <c r="A34" s="591"/>
      <c r="B34" s="841"/>
      <c r="C34" s="841"/>
      <c r="D34" s="841"/>
      <c r="E34" s="841"/>
      <c r="F34" s="841"/>
      <c r="G34" s="842"/>
      <c r="H34" s="841"/>
      <c r="I34" s="841"/>
      <c r="J34" s="841"/>
      <c r="K34" s="841"/>
      <c r="L34" s="591"/>
      <c r="M34" s="591"/>
      <c r="N34" s="591"/>
      <c r="O34" s="591"/>
      <c r="P34" s="591"/>
      <c r="Q34" s="591"/>
    </row>
    <row r="35" spans="1:17">
      <c r="A35" s="299" t="s">
        <v>353</v>
      </c>
      <c r="B35" s="678"/>
      <c r="C35" s="678"/>
      <c r="D35" s="678"/>
      <c r="E35" s="678"/>
      <c r="F35" s="678"/>
      <c r="G35" s="678"/>
      <c r="H35" s="678"/>
      <c r="I35" s="678"/>
      <c r="J35" s="678"/>
      <c r="K35" s="678"/>
    </row>
    <row r="36" spans="1:17">
      <c r="A36" s="299" t="s">
        <v>352</v>
      </c>
      <c r="B36" s="679"/>
      <c r="C36" s="679"/>
      <c r="D36" s="679"/>
      <c r="E36" s="679"/>
      <c r="F36" s="679"/>
      <c r="G36" s="679"/>
      <c r="H36" s="679"/>
    </row>
    <row r="37" spans="1:17">
      <c r="B37" s="680"/>
      <c r="C37" s="680"/>
      <c r="D37" s="680"/>
      <c r="E37" s="680"/>
      <c r="F37" s="680"/>
      <c r="G37" s="680"/>
      <c r="H37" s="680"/>
      <c r="I37" s="678"/>
      <c r="J37" s="678"/>
      <c r="K37" s="678"/>
    </row>
    <row r="38" spans="1:17">
      <c r="A38" s="1210"/>
      <c r="B38" s="1209"/>
      <c r="C38" s="1209"/>
      <c r="D38" s="1211"/>
      <c r="E38" s="1209"/>
      <c r="F38" s="1209"/>
      <c r="G38" s="1209"/>
      <c r="H38" s="1209"/>
      <c r="I38" s="1209"/>
      <c r="J38" s="1209"/>
      <c r="K38" s="841"/>
    </row>
    <row r="39" spans="1:17">
      <c r="A39" s="1210"/>
      <c r="B39" s="1209"/>
      <c r="C39" s="1209"/>
      <c r="D39" s="1211"/>
      <c r="E39" s="1209"/>
      <c r="F39" s="1209"/>
      <c r="G39" s="1209"/>
      <c r="H39" s="1209"/>
      <c r="I39" s="1209"/>
      <c r="J39" s="1209"/>
      <c r="K39" s="841"/>
    </row>
  </sheetData>
  <mergeCells count="21">
    <mergeCell ref="J38:J39"/>
    <mergeCell ref="O3:Q3"/>
    <mergeCell ref="A38:A39"/>
    <mergeCell ref="B38:B39"/>
    <mergeCell ref="C38:C39"/>
    <mergeCell ref="D38:D39"/>
    <mergeCell ref="E38:E39"/>
    <mergeCell ref="F38:F39"/>
    <mergeCell ref="G38:G39"/>
    <mergeCell ref="H38:H39"/>
    <mergeCell ref="I38:I39"/>
    <mergeCell ref="A1:Q1"/>
    <mergeCell ref="A2:A4"/>
    <mergeCell ref="B2:B4"/>
    <mergeCell ref="C2:J2"/>
    <mergeCell ref="K2:Q2"/>
    <mergeCell ref="C3:C4"/>
    <mergeCell ref="D3:G3"/>
    <mergeCell ref="H3:J3"/>
    <mergeCell ref="K3:K4"/>
    <mergeCell ref="L3:N3"/>
  </mergeCells>
  <hyperlinks>
    <hyperlink ref="R1" location="INDICE!A32" display="INDICE"/>
  </hyperlinks>
  <printOptions horizontalCentered="1"/>
  <pageMargins left="0.51181102362204722" right="0.51181102362204722" top="1.1023622047244095" bottom="0.51181102362204722" header="0.11811023622047245" footer="0.23622047244094491"/>
  <pageSetup paperSize="9" scale="61" firstPageNumber="108" orientation="landscape" useFirstPageNumber="1" r:id="rId1"/>
  <headerFooter scaleWithDoc="0">
    <oddHeader>&amp;C&amp;G</oddHeader>
    <oddFooter>&amp;C&amp;12 &amp;P</oddFooter>
  </headerFooter>
  <legacyDrawingHF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1"/>
  <dimension ref="A1:H34"/>
  <sheetViews>
    <sheetView showGridLines="0" zoomScale="90" zoomScaleNormal="90" workbookViewId="0">
      <selection activeCell="B1" sqref="B1:Q1"/>
    </sheetView>
  </sheetViews>
  <sheetFormatPr baseColWidth="10" defaultColWidth="9.140625" defaultRowHeight="12.75"/>
  <cols>
    <col min="1" max="1" width="28.85546875" style="26" customWidth="1"/>
    <col min="2" max="2" width="17.85546875" style="26" customWidth="1"/>
    <col min="3" max="3" width="20" style="26" customWidth="1"/>
    <col min="4" max="4" width="18.28515625" style="26" customWidth="1"/>
    <col min="5" max="5" width="17.5703125" style="26" customWidth="1"/>
    <col min="6" max="6" width="18.140625" style="26" customWidth="1"/>
    <col min="7" max="7" width="18" style="26" customWidth="1"/>
    <col min="8" max="16384" width="9.140625" style="26"/>
  </cols>
  <sheetData>
    <row r="1" spans="1:8" ht="66.75" customHeight="1">
      <c r="A1" s="1110" t="s">
        <v>1375</v>
      </c>
      <c r="B1" s="1137"/>
      <c r="C1" s="1137"/>
      <c r="D1" s="1137"/>
      <c r="E1" s="1137"/>
      <c r="F1" s="1137"/>
      <c r="G1" s="1137"/>
      <c r="H1" s="240" t="s">
        <v>555</v>
      </c>
    </row>
    <row r="2" spans="1:8" s="29" customFormat="1" ht="5.25" customHeight="1">
      <c r="A2" s="24"/>
      <c r="B2" s="24"/>
      <c r="C2" s="24"/>
      <c r="D2" s="24"/>
      <c r="E2" s="24"/>
      <c r="F2" s="24"/>
      <c r="G2" s="32"/>
    </row>
    <row r="3" spans="1:8" s="251" customFormat="1" ht="21" customHeight="1">
      <c r="A3" s="344" t="s">
        <v>81</v>
      </c>
      <c r="B3" s="830" t="s">
        <v>260</v>
      </c>
      <c r="C3" s="830" t="s">
        <v>380</v>
      </c>
      <c r="D3" s="830" t="s">
        <v>379</v>
      </c>
      <c r="E3" s="830" t="s">
        <v>378</v>
      </c>
      <c r="F3" s="830" t="s">
        <v>377</v>
      </c>
      <c r="G3" s="830" t="s">
        <v>376</v>
      </c>
    </row>
    <row r="4" spans="1:8" ht="12.75" customHeight="1">
      <c r="A4" s="51" t="s">
        <v>11</v>
      </c>
      <c r="B4" s="34">
        <f>SUM(C4:G4)</f>
        <v>1371117</v>
      </c>
      <c r="C4" s="34">
        <f t="shared" ref="C4:G4" si="0">SUM(C5,C17,C24,C31)</f>
        <v>15900</v>
      </c>
      <c r="D4" s="34">
        <f t="shared" si="0"/>
        <v>94775</v>
      </c>
      <c r="E4" s="34">
        <f t="shared" si="0"/>
        <v>225473</v>
      </c>
      <c r="F4" s="34">
        <f t="shared" si="0"/>
        <v>489431</v>
      </c>
      <c r="G4" s="34">
        <f t="shared" si="0"/>
        <v>545538</v>
      </c>
    </row>
    <row r="5" spans="1:8">
      <c r="A5" s="298" t="s">
        <v>114</v>
      </c>
      <c r="B5" s="294">
        <f t="shared" ref="B5:B32" si="1">SUM(C5:G5)</f>
        <v>670738</v>
      </c>
      <c r="C5" s="294">
        <f t="shared" ref="C5:G5" si="2">SUM(C6:C16)</f>
        <v>7895</v>
      </c>
      <c r="D5" s="294">
        <f t="shared" si="2"/>
        <v>46605</v>
      </c>
      <c r="E5" s="294">
        <f t="shared" si="2"/>
        <v>110601</v>
      </c>
      <c r="F5" s="294">
        <f t="shared" si="2"/>
        <v>245249</v>
      </c>
      <c r="G5" s="294">
        <f t="shared" si="2"/>
        <v>260388</v>
      </c>
    </row>
    <row r="6" spans="1:8">
      <c r="A6" s="473" t="s">
        <v>13</v>
      </c>
      <c r="B6" s="50">
        <f t="shared" si="1"/>
        <v>93087</v>
      </c>
      <c r="C6" s="50">
        <v>1003</v>
      </c>
      <c r="D6" s="50">
        <v>6199</v>
      </c>
      <c r="E6" s="50">
        <v>14967</v>
      </c>
      <c r="F6" s="50">
        <v>33462</v>
      </c>
      <c r="G6" s="50">
        <v>37456</v>
      </c>
    </row>
    <row r="7" spans="1:8">
      <c r="A7" s="297" t="s">
        <v>14</v>
      </c>
      <c r="B7" s="295">
        <f t="shared" si="1"/>
        <v>40635</v>
      </c>
      <c r="C7" s="295">
        <v>361</v>
      </c>
      <c r="D7" s="295">
        <v>2496</v>
      </c>
      <c r="E7" s="295">
        <v>6867</v>
      </c>
      <c r="F7" s="295">
        <v>13983</v>
      </c>
      <c r="G7" s="295">
        <v>16928</v>
      </c>
    </row>
    <row r="8" spans="1:8">
      <c r="A8" s="473" t="s">
        <v>15</v>
      </c>
      <c r="B8" s="50">
        <f t="shared" si="1"/>
        <v>61674</v>
      </c>
      <c r="C8" s="50">
        <v>813</v>
      </c>
      <c r="D8" s="50">
        <v>4711</v>
      </c>
      <c r="E8" s="50">
        <v>10406</v>
      </c>
      <c r="F8" s="50">
        <v>22331</v>
      </c>
      <c r="G8" s="50">
        <v>23413</v>
      </c>
    </row>
    <row r="9" spans="1:8">
      <c r="A9" s="297" t="s">
        <v>16</v>
      </c>
      <c r="B9" s="295">
        <f t="shared" si="1"/>
        <v>30998</v>
      </c>
      <c r="C9" s="295">
        <v>391</v>
      </c>
      <c r="D9" s="295">
        <v>2888</v>
      </c>
      <c r="E9" s="295">
        <v>5336</v>
      </c>
      <c r="F9" s="295">
        <v>11806</v>
      </c>
      <c r="G9" s="295">
        <v>10577</v>
      </c>
    </row>
    <row r="10" spans="1:8">
      <c r="A10" s="473" t="s">
        <v>17</v>
      </c>
      <c r="B10" s="50">
        <f t="shared" si="1"/>
        <v>73270</v>
      </c>
      <c r="C10" s="50">
        <v>591</v>
      </c>
      <c r="D10" s="50">
        <v>4768</v>
      </c>
      <c r="E10" s="50">
        <v>12738</v>
      </c>
      <c r="F10" s="50">
        <v>26320</v>
      </c>
      <c r="G10" s="50">
        <v>28853</v>
      </c>
    </row>
    <row r="11" spans="1:8">
      <c r="A11" s="297" t="s">
        <v>18</v>
      </c>
      <c r="B11" s="295">
        <f t="shared" si="1"/>
        <v>95467</v>
      </c>
      <c r="C11" s="295">
        <v>1191</v>
      </c>
      <c r="D11" s="295">
        <v>6595</v>
      </c>
      <c r="E11" s="295">
        <v>15901</v>
      </c>
      <c r="F11" s="295">
        <v>33651</v>
      </c>
      <c r="G11" s="295">
        <v>38129</v>
      </c>
    </row>
    <row r="12" spans="1:8">
      <c r="A12" s="473" t="s">
        <v>19</v>
      </c>
      <c r="B12" s="50">
        <f t="shared" si="1"/>
        <v>55694</v>
      </c>
      <c r="C12" s="50">
        <v>927</v>
      </c>
      <c r="D12" s="50">
        <v>3658</v>
      </c>
      <c r="E12" s="50">
        <v>8973</v>
      </c>
      <c r="F12" s="50">
        <v>20636</v>
      </c>
      <c r="G12" s="50">
        <v>21500</v>
      </c>
    </row>
    <row r="13" spans="1:8">
      <c r="A13" s="297" t="s">
        <v>20</v>
      </c>
      <c r="B13" s="295">
        <f t="shared" si="1"/>
        <v>87756</v>
      </c>
      <c r="C13" s="295">
        <v>1011</v>
      </c>
      <c r="D13" s="295">
        <v>6260</v>
      </c>
      <c r="E13" s="295">
        <v>14427</v>
      </c>
      <c r="F13" s="295">
        <v>33463</v>
      </c>
      <c r="G13" s="295">
        <v>32595</v>
      </c>
    </row>
    <row r="14" spans="1:8">
      <c r="A14" s="473" t="s">
        <v>21</v>
      </c>
      <c r="B14" s="50">
        <f t="shared" si="1"/>
        <v>44889</v>
      </c>
      <c r="C14" s="50">
        <v>633</v>
      </c>
      <c r="D14" s="50">
        <v>2938</v>
      </c>
      <c r="E14" s="50">
        <v>6999</v>
      </c>
      <c r="F14" s="50">
        <v>17267</v>
      </c>
      <c r="G14" s="50">
        <v>17052</v>
      </c>
    </row>
    <row r="15" spans="1:8">
      <c r="A15" s="297" t="s">
        <v>22</v>
      </c>
      <c r="B15" s="295">
        <f t="shared" si="1"/>
        <v>48044</v>
      </c>
      <c r="C15" s="295">
        <v>552</v>
      </c>
      <c r="D15" s="295">
        <v>3090</v>
      </c>
      <c r="E15" s="295">
        <v>7395</v>
      </c>
      <c r="F15" s="295">
        <v>17519</v>
      </c>
      <c r="G15" s="295">
        <v>19488</v>
      </c>
    </row>
    <row r="16" spans="1:8">
      <c r="A16" s="473" t="s">
        <v>23</v>
      </c>
      <c r="B16" s="50">
        <f t="shared" si="1"/>
        <v>39224</v>
      </c>
      <c r="C16" s="50">
        <v>422</v>
      </c>
      <c r="D16" s="50">
        <v>3002</v>
      </c>
      <c r="E16" s="50">
        <v>6592</v>
      </c>
      <c r="F16" s="50">
        <v>14811</v>
      </c>
      <c r="G16" s="50">
        <v>14397</v>
      </c>
    </row>
    <row r="17" spans="1:7">
      <c r="A17" s="298" t="s">
        <v>113</v>
      </c>
      <c r="B17" s="294">
        <f t="shared" si="1"/>
        <v>563763</v>
      </c>
      <c r="C17" s="294">
        <f t="shared" ref="C17:G17" si="3">SUM(C18:C23)</f>
        <v>6716</v>
      </c>
      <c r="D17" s="294">
        <f t="shared" si="3"/>
        <v>38358</v>
      </c>
      <c r="E17" s="294">
        <f t="shared" si="3"/>
        <v>92709</v>
      </c>
      <c r="F17" s="294">
        <f t="shared" si="3"/>
        <v>196084</v>
      </c>
      <c r="G17" s="294">
        <f t="shared" si="3"/>
        <v>229896</v>
      </c>
    </row>
    <row r="18" spans="1:7">
      <c r="A18" s="473" t="s">
        <v>25</v>
      </c>
      <c r="B18" s="50">
        <f t="shared" si="1"/>
        <v>34436</v>
      </c>
      <c r="C18" s="50">
        <v>206</v>
      </c>
      <c r="D18" s="50">
        <v>1789</v>
      </c>
      <c r="E18" s="50">
        <v>5097</v>
      </c>
      <c r="F18" s="50">
        <v>11352</v>
      </c>
      <c r="G18" s="50">
        <v>15992</v>
      </c>
    </row>
    <row r="19" spans="1:7">
      <c r="A19" s="297" t="s">
        <v>26</v>
      </c>
      <c r="B19" s="295">
        <f t="shared" si="1"/>
        <v>59999</v>
      </c>
      <c r="C19" s="295">
        <v>776</v>
      </c>
      <c r="D19" s="295">
        <v>3613</v>
      </c>
      <c r="E19" s="295">
        <v>9499</v>
      </c>
      <c r="F19" s="295">
        <v>20710</v>
      </c>
      <c r="G19" s="295">
        <v>25401</v>
      </c>
    </row>
    <row r="20" spans="1:7">
      <c r="A20" s="473" t="s">
        <v>27</v>
      </c>
      <c r="B20" s="50">
        <f t="shared" si="1"/>
        <v>85446</v>
      </c>
      <c r="C20" s="50">
        <v>812</v>
      </c>
      <c r="D20" s="50">
        <v>5857</v>
      </c>
      <c r="E20" s="50">
        <v>13735</v>
      </c>
      <c r="F20" s="50">
        <v>29502</v>
      </c>
      <c r="G20" s="50">
        <v>35540</v>
      </c>
    </row>
    <row r="21" spans="1:7">
      <c r="A21" s="297" t="s">
        <v>28</v>
      </c>
      <c r="B21" s="295">
        <f t="shared" si="1"/>
        <v>30433</v>
      </c>
      <c r="C21" s="295">
        <v>269</v>
      </c>
      <c r="D21" s="295">
        <v>2568</v>
      </c>
      <c r="E21" s="295">
        <v>5390</v>
      </c>
      <c r="F21" s="295">
        <v>10886</v>
      </c>
      <c r="G21" s="295">
        <v>11320</v>
      </c>
    </row>
    <row r="22" spans="1:7">
      <c r="A22" s="473" t="s">
        <v>29</v>
      </c>
      <c r="B22" s="50">
        <f t="shared" si="1"/>
        <v>286815</v>
      </c>
      <c r="C22" s="50">
        <v>3524</v>
      </c>
      <c r="D22" s="50">
        <v>18704</v>
      </c>
      <c r="E22" s="50">
        <v>47724</v>
      </c>
      <c r="F22" s="50">
        <v>100989</v>
      </c>
      <c r="G22" s="50">
        <v>115874</v>
      </c>
    </row>
    <row r="23" spans="1:7">
      <c r="A23" s="297" t="s">
        <v>30</v>
      </c>
      <c r="B23" s="295">
        <f t="shared" si="1"/>
        <v>66634</v>
      </c>
      <c r="C23" s="295">
        <v>1129</v>
      </c>
      <c r="D23" s="295">
        <v>5827</v>
      </c>
      <c r="E23" s="295">
        <v>11264</v>
      </c>
      <c r="F23" s="295">
        <v>22645</v>
      </c>
      <c r="G23" s="295">
        <v>25769</v>
      </c>
    </row>
    <row r="24" spans="1:7">
      <c r="A24" s="51" t="s">
        <v>112</v>
      </c>
      <c r="B24" s="34">
        <f t="shared" si="1"/>
        <v>134769</v>
      </c>
      <c r="C24" s="34">
        <f t="shared" ref="C24:G24" si="4">SUM(C25:C30)</f>
        <v>1277</v>
      </c>
      <c r="D24" s="34">
        <f t="shared" si="4"/>
        <v>9741</v>
      </c>
      <c r="E24" s="34">
        <f t="shared" si="4"/>
        <v>22029</v>
      </c>
      <c r="F24" s="34">
        <f t="shared" si="4"/>
        <v>47552</v>
      </c>
      <c r="G24" s="34">
        <f t="shared" si="4"/>
        <v>54170</v>
      </c>
    </row>
    <row r="25" spans="1:7">
      <c r="A25" s="297" t="s">
        <v>78</v>
      </c>
      <c r="B25" s="295">
        <f t="shared" si="1"/>
        <v>30906</v>
      </c>
      <c r="C25" s="295">
        <v>228</v>
      </c>
      <c r="D25" s="295">
        <v>1790</v>
      </c>
      <c r="E25" s="295">
        <v>5150</v>
      </c>
      <c r="F25" s="295">
        <v>10487</v>
      </c>
      <c r="G25" s="295">
        <v>13251</v>
      </c>
    </row>
    <row r="26" spans="1:7">
      <c r="A26" s="473" t="s">
        <v>84</v>
      </c>
      <c r="B26" s="50">
        <f t="shared" si="1"/>
        <v>11810</v>
      </c>
      <c r="C26" s="50">
        <v>108</v>
      </c>
      <c r="D26" s="50">
        <v>1012</v>
      </c>
      <c r="E26" s="50">
        <v>1960</v>
      </c>
      <c r="F26" s="50">
        <v>4014</v>
      </c>
      <c r="G26" s="50">
        <v>4716</v>
      </c>
    </row>
    <row r="27" spans="1:7">
      <c r="A27" s="297" t="s">
        <v>77</v>
      </c>
      <c r="B27" s="295">
        <f t="shared" si="1"/>
        <v>12559</v>
      </c>
      <c r="C27" s="295">
        <v>103</v>
      </c>
      <c r="D27" s="295">
        <v>1077</v>
      </c>
      <c r="E27" s="295">
        <v>1797</v>
      </c>
      <c r="F27" s="295">
        <v>4756</v>
      </c>
      <c r="G27" s="295">
        <v>4826</v>
      </c>
    </row>
    <row r="28" spans="1:7">
      <c r="A28" s="473" t="s">
        <v>83</v>
      </c>
      <c r="B28" s="50">
        <f t="shared" si="1"/>
        <v>37200</v>
      </c>
      <c r="C28" s="50">
        <v>376</v>
      </c>
      <c r="D28" s="50">
        <v>3087</v>
      </c>
      <c r="E28" s="50">
        <v>6068</v>
      </c>
      <c r="F28" s="50">
        <v>13162</v>
      </c>
      <c r="G28" s="50">
        <v>14507</v>
      </c>
    </row>
    <row r="29" spans="1:7">
      <c r="A29" s="297" t="s">
        <v>76</v>
      </c>
      <c r="B29" s="295">
        <f t="shared" si="1"/>
        <v>29316</v>
      </c>
      <c r="C29" s="295">
        <v>211</v>
      </c>
      <c r="D29" s="295">
        <v>1765</v>
      </c>
      <c r="E29" s="295">
        <v>4937</v>
      </c>
      <c r="F29" s="295">
        <v>9852</v>
      </c>
      <c r="G29" s="295">
        <v>12551</v>
      </c>
    </row>
    <row r="30" spans="1:7">
      <c r="A30" s="473" t="s">
        <v>75</v>
      </c>
      <c r="B30" s="50">
        <f t="shared" si="1"/>
        <v>12978</v>
      </c>
      <c r="C30" s="50">
        <v>251</v>
      </c>
      <c r="D30" s="50">
        <v>1010</v>
      </c>
      <c r="E30" s="50">
        <v>2117</v>
      </c>
      <c r="F30" s="50">
        <v>5281</v>
      </c>
      <c r="G30" s="50">
        <v>4319</v>
      </c>
    </row>
    <row r="31" spans="1:7">
      <c r="A31" s="298" t="s">
        <v>111</v>
      </c>
      <c r="B31" s="294">
        <f>SUM(C31:G31)</f>
        <v>1847</v>
      </c>
      <c r="C31" s="294">
        <f>SUM(C32)</f>
        <v>12</v>
      </c>
      <c r="D31" s="294">
        <f>SUM(D32)</f>
        <v>71</v>
      </c>
      <c r="E31" s="294">
        <f>SUM(E32)</f>
        <v>134</v>
      </c>
      <c r="F31" s="294">
        <f>SUM(F32)</f>
        <v>546</v>
      </c>
      <c r="G31" s="294">
        <f>SUM(G32)</f>
        <v>1084</v>
      </c>
    </row>
    <row r="32" spans="1:7">
      <c r="A32" s="473" t="s">
        <v>82</v>
      </c>
      <c r="B32" s="50">
        <f t="shared" si="1"/>
        <v>1847</v>
      </c>
      <c r="C32" s="50">
        <v>12</v>
      </c>
      <c r="D32" s="50">
        <v>71</v>
      </c>
      <c r="E32" s="50">
        <v>134</v>
      </c>
      <c r="F32" s="50">
        <v>546</v>
      </c>
      <c r="G32" s="50">
        <v>1084</v>
      </c>
    </row>
    <row r="33" spans="1:7">
      <c r="A33" s="473"/>
      <c r="B33" s="296"/>
      <c r="C33" s="296"/>
      <c r="D33" s="296"/>
      <c r="E33" s="296"/>
      <c r="F33" s="296"/>
      <c r="G33" s="296"/>
    </row>
    <row r="34" spans="1:7" ht="15" customHeight="1">
      <c r="A34" s="1146" t="s">
        <v>375</v>
      </c>
      <c r="B34" s="1146"/>
      <c r="C34" s="1146"/>
      <c r="D34" s="1146"/>
      <c r="E34" s="1146"/>
      <c r="F34" s="1146"/>
      <c r="G34" s="1146"/>
    </row>
  </sheetData>
  <mergeCells count="2">
    <mergeCell ref="A1:G1"/>
    <mergeCell ref="A34:G34"/>
  </mergeCells>
  <hyperlinks>
    <hyperlink ref="H1" location="INDICE!A32" display="INDICE"/>
  </hyperlinks>
  <printOptions horizontalCentered="1"/>
  <pageMargins left="0.51181102362204722" right="0.51181102362204722" top="1.1023622047244095" bottom="0.51181102362204722" header="0.11811023622047245" footer="0.23622047244094491"/>
  <pageSetup paperSize="9" scale="90" firstPageNumber="109" orientation="landscape" useFirstPageNumber="1" r:id="rId1"/>
  <headerFooter scaleWithDoc="0">
    <oddHeader>&amp;C&amp;G</oddHeader>
    <oddFooter>&amp;C&amp;12 &amp;P</oddFooter>
  </headerFooter>
  <legacyDrawingHF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2"/>
  <dimension ref="A1:T36"/>
  <sheetViews>
    <sheetView showGridLines="0" zoomScale="90" zoomScaleNormal="90" zoomScalePageLayoutView="90" workbookViewId="0">
      <selection activeCell="B1" sqref="B1:Q1"/>
    </sheetView>
  </sheetViews>
  <sheetFormatPr baseColWidth="10" defaultColWidth="9.140625" defaultRowHeight="12.75"/>
  <cols>
    <col min="1" max="1" width="26.42578125" style="26" bestFit="1" customWidth="1"/>
    <col min="2" max="10" width="10.5703125" style="26" customWidth="1"/>
    <col min="11" max="19" width="11.5703125" style="26" customWidth="1"/>
    <col min="20" max="16384" width="9.140625" style="26"/>
  </cols>
  <sheetData>
    <row r="1" spans="1:20" ht="58.5" customHeight="1">
      <c r="A1" s="1110" t="s">
        <v>1376</v>
      </c>
      <c r="B1" s="1137"/>
      <c r="C1" s="1137"/>
      <c r="D1" s="1137"/>
      <c r="E1" s="1137"/>
      <c r="F1" s="1137"/>
      <c r="G1" s="1137"/>
      <c r="H1" s="1137"/>
      <c r="I1" s="1137"/>
      <c r="J1" s="1137"/>
      <c r="K1" s="1137"/>
      <c r="L1" s="1137"/>
      <c r="M1" s="1137"/>
      <c r="N1" s="1137"/>
      <c r="O1" s="1137"/>
      <c r="P1" s="1137"/>
      <c r="Q1" s="1137"/>
      <c r="R1" s="1137"/>
      <c r="S1" s="1137"/>
      <c r="T1" s="240" t="s">
        <v>555</v>
      </c>
    </row>
    <row r="2" spans="1:20" ht="5.25" customHeight="1">
      <c r="A2" s="251"/>
      <c r="B2" s="251"/>
      <c r="C2" s="251"/>
      <c r="D2" s="251"/>
      <c r="E2" s="251"/>
      <c r="F2" s="251"/>
      <c r="G2" s="251"/>
      <c r="H2" s="251"/>
      <c r="I2" s="251"/>
      <c r="J2" s="251"/>
      <c r="K2" s="251"/>
      <c r="L2" s="251"/>
      <c r="M2" s="251"/>
      <c r="N2" s="251"/>
      <c r="O2" s="251"/>
      <c r="P2" s="251"/>
      <c r="Q2" s="251"/>
      <c r="R2" s="251"/>
      <c r="S2" s="251"/>
    </row>
    <row r="3" spans="1:20" s="251" customFormat="1" ht="13.5" customHeight="1">
      <c r="A3" s="1160" t="s">
        <v>81</v>
      </c>
      <c r="B3" s="1160" t="s">
        <v>260</v>
      </c>
      <c r="C3" s="1160" t="s">
        <v>343</v>
      </c>
      <c r="D3" s="1160"/>
      <c r="E3" s="1160"/>
      <c r="F3" s="1160"/>
      <c r="G3" s="1160"/>
      <c r="H3" s="1160"/>
      <c r="I3" s="1160"/>
      <c r="J3" s="1160"/>
      <c r="K3" s="1160"/>
      <c r="L3" s="1160"/>
      <c r="M3" s="1160" t="s">
        <v>385</v>
      </c>
      <c r="N3" s="1160"/>
      <c r="O3" s="1160"/>
      <c r="P3" s="1160"/>
      <c r="Q3" s="1160"/>
      <c r="R3" s="1160"/>
      <c r="S3" s="1160"/>
    </row>
    <row r="4" spans="1:20" s="251" customFormat="1">
      <c r="A4" s="1160"/>
      <c r="B4" s="1032"/>
      <c r="C4" s="1160"/>
      <c r="D4" s="1160"/>
      <c r="E4" s="1160"/>
      <c r="F4" s="1160"/>
      <c r="G4" s="1160"/>
      <c r="H4" s="1160"/>
      <c r="I4" s="1160"/>
      <c r="J4" s="1160"/>
      <c r="K4" s="1160"/>
      <c r="L4" s="1160"/>
      <c r="M4" s="1160"/>
      <c r="N4" s="1160"/>
      <c r="O4" s="1160"/>
      <c r="P4" s="1160"/>
      <c r="Q4" s="1160"/>
      <c r="R4" s="1160"/>
      <c r="S4" s="1160"/>
    </row>
    <row r="5" spans="1:20" s="251" customFormat="1" ht="25.5">
      <c r="A5" s="1160"/>
      <c r="B5" s="1213"/>
      <c r="C5" s="833" t="s">
        <v>66</v>
      </c>
      <c r="D5" s="833" t="s">
        <v>380</v>
      </c>
      <c r="E5" s="833" t="s">
        <v>382</v>
      </c>
      <c r="F5" s="833" t="s">
        <v>384</v>
      </c>
      <c r="G5" s="833" t="s">
        <v>377</v>
      </c>
      <c r="H5" s="888" t="s">
        <v>1525</v>
      </c>
      <c r="I5" s="833" t="s">
        <v>383</v>
      </c>
      <c r="J5" s="833" t="s">
        <v>312</v>
      </c>
      <c r="K5" s="833" t="s">
        <v>330</v>
      </c>
      <c r="L5" s="833" t="s">
        <v>326</v>
      </c>
      <c r="M5" s="833" t="s">
        <v>66</v>
      </c>
      <c r="N5" s="833" t="s">
        <v>380</v>
      </c>
      <c r="O5" s="833" t="s">
        <v>382</v>
      </c>
      <c r="P5" s="833" t="s">
        <v>384</v>
      </c>
      <c r="Q5" s="833" t="s">
        <v>377</v>
      </c>
      <c r="R5" s="833" t="s">
        <v>313</v>
      </c>
      <c r="S5" s="833" t="s">
        <v>326</v>
      </c>
    </row>
    <row r="6" spans="1:20" ht="17.25" customHeight="1">
      <c r="A6" s="51" t="s">
        <v>11</v>
      </c>
      <c r="B6" s="481">
        <f>B7+B19+B26+B33</f>
        <v>1407445</v>
      </c>
      <c r="C6" s="481">
        <f t="shared" ref="C6:S6" si="0">C7+C19+C26+C33</f>
        <v>1300725</v>
      </c>
      <c r="D6" s="481">
        <f t="shared" si="0"/>
        <v>14563</v>
      </c>
      <c r="E6" s="481">
        <f t="shared" si="0"/>
        <v>86896</v>
      </c>
      <c r="F6" s="481">
        <f t="shared" si="0"/>
        <v>179051</v>
      </c>
      <c r="G6" s="481">
        <f t="shared" si="0"/>
        <v>454888</v>
      </c>
      <c r="H6" s="481">
        <f t="shared" si="0"/>
        <v>545538</v>
      </c>
      <c r="I6" s="481">
        <f t="shared" si="0"/>
        <v>11178</v>
      </c>
      <c r="J6" s="481">
        <f t="shared" si="0"/>
        <v>2126</v>
      </c>
      <c r="K6" s="481">
        <f t="shared" si="0"/>
        <v>169</v>
      </c>
      <c r="L6" s="481">
        <f t="shared" si="0"/>
        <v>6316</v>
      </c>
      <c r="M6" s="481">
        <f t="shared" si="0"/>
        <v>106720</v>
      </c>
      <c r="N6" s="481">
        <f t="shared" si="0"/>
        <v>1337</v>
      </c>
      <c r="O6" s="481">
        <f t="shared" si="0"/>
        <v>7879</v>
      </c>
      <c r="P6" s="481">
        <f t="shared" si="0"/>
        <v>46422</v>
      </c>
      <c r="Q6" s="481">
        <f t="shared" si="0"/>
        <v>34543</v>
      </c>
      <c r="R6" s="481">
        <f t="shared" si="0"/>
        <v>11579</v>
      </c>
      <c r="S6" s="481">
        <f t="shared" si="0"/>
        <v>4960</v>
      </c>
    </row>
    <row r="7" spans="1:20" ht="15" customHeight="1">
      <c r="A7" s="480" t="s">
        <v>114</v>
      </c>
      <c r="B7" s="482">
        <f t="shared" ref="B7" si="1">SUM(C7,M7)</f>
        <v>687964</v>
      </c>
      <c r="C7" s="482">
        <f>SUM(C8:C18)</f>
        <v>633581</v>
      </c>
      <c r="D7" s="482">
        <f t="shared" ref="D7:S7" si="2">SUM(D8:D18)</f>
        <v>7126</v>
      </c>
      <c r="E7" s="482">
        <f t="shared" si="2"/>
        <v>42260</v>
      </c>
      <c r="F7" s="482">
        <f t="shared" si="2"/>
        <v>87803</v>
      </c>
      <c r="G7" s="482">
        <f t="shared" si="2"/>
        <v>226516</v>
      </c>
      <c r="H7" s="482">
        <f t="shared" si="2"/>
        <v>260388</v>
      </c>
      <c r="I7" s="482">
        <f t="shared" si="2"/>
        <v>5090</v>
      </c>
      <c r="J7" s="482">
        <f t="shared" si="2"/>
        <v>1107</v>
      </c>
      <c r="K7" s="482">
        <f t="shared" si="2"/>
        <v>73</v>
      </c>
      <c r="L7" s="482">
        <f t="shared" si="2"/>
        <v>3218</v>
      </c>
      <c r="M7" s="482">
        <f t="shared" si="2"/>
        <v>54383</v>
      </c>
      <c r="N7" s="482">
        <f t="shared" si="2"/>
        <v>769</v>
      </c>
      <c r="O7" s="482">
        <f t="shared" si="2"/>
        <v>4345</v>
      </c>
      <c r="P7" s="482">
        <f t="shared" si="2"/>
        <v>22798</v>
      </c>
      <c r="Q7" s="482">
        <f t="shared" si="2"/>
        <v>18733</v>
      </c>
      <c r="R7" s="482">
        <f t="shared" si="2"/>
        <v>5491</v>
      </c>
      <c r="S7" s="482">
        <f t="shared" si="2"/>
        <v>2247</v>
      </c>
    </row>
    <row r="8" spans="1:20" ht="15" customHeight="1">
      <c r="A8" s="843" t="s">
        <v>13</v>
      </c>
      <c r="B8" s="484">
        <f>C8+M8</f>
        <v>94854</v>
      </c>
      <c r="C8" s="484">
        <v>87037</v>
      </c>
      <c r="D8" s="487">
        <v>866</v>
      </c>
      <c r="E8" s="487">
        <v>5489</v>
      </c>
      <c r="F8" s="487">
        <v>11644</v>
      </c>
      <c r="G8" s="487">
        <v>30650</v>
      </c>
      <c r="H8" s="487">
        <v>37456</v>
      </c>
      <c r="I8" s="487">
        <v>531</v>
      </c>
      <c r="J8" s="487">
        <v>107</v>
      </c>
      <c r="K8" s="487">
        <v>5</v>
      </c>
      <c r="L8" s="487">
        <v>289</v>
      </c>
      <c r="M8" s="484">
        <v>7817</v>
      </c>
      <c r="N8" s="487">
        <v>137</v>
      </c>
      <c r="O8" s="487">
        <v>710</v>
      </c>
      <c r="P8" s="487">
        <v>3323</v>
      </c>
      <c r="Q8" s="487">
        <v>2812</v>
      </c>
      <c r="R8" s="487">
        <v>670</v>
      </c>
      <c r="S8" s="487">
        <v>165</v>
      </c>
    </row>
    <row r="9" spans="1:20" ht="15" customHeight="1">
      <c r="A9" s="483" t="s">
        <v>14</v>
      </c>
      <c r="B9" s="485">
        <f t="shared" ref="B9:B34" si="3">C9+M9</f>
        <v>41519</v>
      </c>
      <c r="C9" s="485">
        <v>38458</v>
      </c>
      <c r="D9" s="486">
        <v>341</v>
      </c>
      <c r="E9" s="486">
        <v>2314</v>
      </c>
      <c r="F9" s="486">
        <v>5134</v>
      </c>
      <c r="G9" s="486">
        <v>13267</v>
      </c>
      <c r="H9" s="486">
        <v>16928</v>
      </c>
      <c r="I9" s="486">
        <v>197</v>
      </c>
      <c r="J9" s="486">
        <v>38</v>
      </c>
      <c r="K9" s="486">
        <v>2</v>
      </c>
      <c r="L9" s="486">
        <v>237</v>
      </c>
      <c r="M9" s="485">
        <v>3061</v>
      </c>
      <c r="N9" s="486">
        <v>20</v>
      </c>
      <c r="O9" s="486">
        <v>182</v>
      </c>
      <c r="P9" s="486">
        <v>1733</v>
      </c>
      <c r="Q9" s="486">
        <v>716</v>
      </c>
      <c r="R9" s="486">
        <v>296</v>
      </c>
      <c r="S9" s="486">
        <v>114</v>
      </c>
    </row>
    <row r="10" spans="1:20" ht="14.25" customHeight="1">
      <c r="A10" s="843" t="s">
        <v>15</v>
      </c>
      <c r="B10" s="484">
        <f t="shared" si="3"/>
        <v>63488</v>
      </c>
      <c r="C10" s="484">
        <v>57239</v>
      </c>
      <c r="D10" s="487">
        <v>734</v>
      </c>
      <c r="E10" s="487">
        <v>4188</v>
      </c>
      <c r="F10" s="487">
        <v>8284</v>
      </c>
      <c r="G10" s="487">
        <v>19628</v>
      </c>
      <c r="H10" s="487">
        <v>23413</v>
      </c>
      <c r="I10" s="487">
        <v>494</v>
      </c>
      <c r="J10" s="487">
        <v>197</v>
      </c>
      <c r="K10" s="487">
        <v>28</v>
      </c>
      <c r="L10" s="487">
        <v>273</v>
      </c>
      <c r="M10" s="484">
        <v>6249</v>
      </c>
      <c r="N10" s="487">
        <v>79</v>
      </c>
      <c r="O10" s="487">
        <v>523</v>
      </c>
      <c r="P10" s="487">
        <v>2122</v>
      </c>
      <c r="Q10" s="487">
        <v>2703</v>
      </c>
      <c r="R10" s="487">
        <v>508</v>
      </c>
      <c r="S10" s="487">
        <v>314</v>
      </c>
    </row>
    <row r="11" spans="1:20" ht="15" customHeight="1">
      <c r="A11" s="483" t="s">
        <v>16</v>
      </c>
      <c r="B11" s="485">
        <f t="shared" si="3"/>
        <v>31851</v>
      </c>
      <c r="C11" s="485">
        <v>28671</v>
      </c>
      <c r="D11" s="486">
        <v>339</v>
      </c>
      <c r="E11" s="486">
        <v>2517</v>
      </c>
      <c r="F11" s="486">
        <v>4491</v>
      </c>
      <c r="G11" s="486">
        <v>10343</v>
      </c>
      <c r="H11" s="486">
        <v>10577</v>
      </c>
      <c r="I11" s="486">
        <v>258</v>
      </c>
      <c r="J11" s="486">
        <v>56</v>
      </c>
      <c r="K11" s="486">
        <v>2</v>
      </c>
      <c r="L11" s="486">
        <v>88</v>
      </c>
      <c r="M11" s="485">
        <v>3180</v>
      </c>
      <c r="N11" s="486">
        <v>52</v>
      </c>
      <c r="O11" s="486">
        <v>371</v>
      </c>
      <c r="P11" s="486">
        <v>845</v>
      </c>
      <c r="Q11" s="486">
        <v>1463</v>
      </c>
      <c r="R11" s="486">
        <v>313</v>
      </c>
      <c r="S11" s="486">
        <v>136</v>
      </c>
    </row>
    <row r="12" spans="1:20" ht="15.75" customHeight="1">
      <c r="A12" s="843" t="s">
        <v>17</v>
      </c>
      <c r="B12" s="484">
        <f t="shared" si="3"/>
        <v>75237</v>
      </c>
      <c r="C12" s="484">
        <v>68886</v>
      </c>
      <c r="D12" s="487">
        <v>534</v>
      </c>
      <c r="E12" s="487">
        <v>4313</v>
      </c>
      <c r="F12" s="487">
        <v>9612</v>
      </c>
      <c r="G12" s="487">
        <v>24357</v>
      </c>
      <c r="H12" s="487">
        <v>28853</v>
      </c>
      <c r="I12" s="487">
        <v>679</v>
      </c>
      <c r="J12" s="487">
        <v>123</v>
      </c>
      <c r="K12" s="487">
        <v>8</v>
      </c>
      <c r="L12" s="487">
        <v>407</v>
      </c>
      <c r="M12" s="484">
        <v>6351</v>
      </c>
      <c r="N12" s="487">
        <v>57</v>
      </c>
      <c r="O12" s="487">
        <v>455</v>
      </c>
      <c r="P12" s="487">
        <v>3126</v>
      </c>
      <c r="Q12" s="487">
        <v>1963</v>
      </c>
      <c r="R12" s="487">
        <v>500</v>
      </c>
      <c r="S12" s="487">
        <v>250</v>
      </c>
    </row>
    <row r="13" spans="1:20" ht="15.75" customHeight="1">
      <c r="A13" s="483" t="s">
        <v>18</v>
      </c>
      <c r="B13" s="485">
        <f t="shared" si="3"/>
        <v>97636</v>
      </c>
      <c r="C13" s="485">
        <v>91055</v>
      </c>
      <c r="D13" s="486">
        <v>1122</v>
      </c>
      <c r="E13" s="486">
        <v>6186</v>
      </c>
      <c r="F13" s="486">
        <v>12893</v>
      </c>
      <c r="G13" s="486">
        <v>31457</v>
      </c>
      <c r="H13" s="486">
        <v>38129</v>
      </c>
      <c r="I13" s="486">
        <v>712</v>
      </c>
      <c r="J13" s="486">
        <v>169</v>
      </c>
      <c r="K13" s="486">
        <v>1</v>
      </c>
      <c r="L13" s="486">
        <v>386</v>
      </c>
      <c r="M13" s="485">
        <v>6581</v>
      </c>
      <c r="N13" s="486">
        <v>69</v>
      </c>
      <c r="O13" s="486">
        <v>409</v>
      </c>
      <c r="P13" s="486">
        <v>3008</v>
      </c>
      <c r="Q13" s="486">
        <v>2194</v>
      </c>
      <c r="R13" s="486">
        <v>688</v>
      </c>
      <c r="S13" s="486">
        <v>213</v>
      </c>
    </row>
    <row r="14" spans="1:20" ht="15" customHeight="1">
      <c r="A14" s="843" t="s">
        <v>19</v>
      </c>
      <c r="B14" s="484">
        <f t="shared" si="3"/>
        <v>57124</v>
      </c>
      <c r="C14" s="484">
        <v>53509</v>
      </c>
      <c r="D14" s="487">
        <v>891</v>
      </c>
      <c r="E14" s="487">
        <v>3376</v>
      </c>
      <c r="F14" s="487">
        <v>6991</v>
      </c>
      <c r="G14" s="487">
        <v>19907</v>
      </c>
      <c r="H14" s="487">
        <v>21500</v>
      </c>
      <c r="I14" s="487">
        <v>540</v>
      </c>
      <c r="J14" s="487">
        <v>67</v>
      </c>
      <c r="K14" s="487">
        <v>9</v>
      </c>
      <c r="L14" s="487">
        <v>228</v>
      </c>
      <c r="M14" s="484">
        <v>3615</v>
      </c>
      <c r="N14" s="487">
        <v>36</v>
      </c>
      <c r="O14" s="487">
        <v>282</v>
      </c>
      <c r="P14" s="487">
        <v>1982</v>
      </c>
      <c r="Q14" s="487">
        <v>729</v>
      </c>
      <c r="R14" s="487">
        <v>477</v>
      </c>
      <c r="S14" s="487">
        <v>109</v>
      </c>
    </row>
    <row r="15" spans="1:20" ht="14.25" customHeight="1">
      <c r="A15" s="483" t="s">
        <v>20</v>
      </c>
      <c r="B15" s="485">
        <f t="shared" si="3"/>
        <v>90009</v>
      </c>
      <c r="C15" s="485">
        <v>84626</v>
      </c>
      <c r="D15" s="486">
        <v>921</v>
      </c>
      <c r="E15" s="486">
        <v>5836</v>
      </c>
      <c r="F15" s="486">
        <v>11941</v>
      </c>
      <c r="G15" s="486">
        <v>32129</v>
      </c>
      <c r="H15" s="486">
        <v>32595</v>
      </c>
      <c r="I15" s="486">
        <v>595</v>
      </c>
      <c r="J15" s="486">
        <v>114</v>
      </c>
      <c r="K15" s="486">
        <v>8</v>
      </c>
      <c r="L15" s="486">
        <v>487</v>
      </c>
      <c r="M15" s="485">
        <v>5383</v>
      </c>
      <c r="N15" s="486">
        <v>90</v>
      </c>
      <c r="O15" s="486">
        <v>424</v>
      </c>
      <c r="P15" s="486">
        <v>2486</v>
      </c>
      <c r="Q15" s="486">
        <v>1334</v>
      </c>
      <c r="R15" s="486">
        <v>855</v>
      </c>
      <c r="S15" s="486">
        <v>194</v>
      </c>
    </row>
    <row r="16" spans="1:20" ht="15.75" customHeight="1">
      <c r="A16" s="843" t="s">
        <v>21</v>
      </c>
      <c r="B16" s="484">
        <f t="shared" si="3"/>
        <v>45874</v>
      </c>
      <c r="C16" s="484">
        <v>41250</v>
      </c>
      <c r="D16" s="487">
        <v>526</v>
      </c>
      <c r="E16" s="487">
        <v>2432</v>
      </c>
      <c r="F16" s="487">
        <v>5405</v>
      </c>
      <c r="G16" s="487">
        <v>15299</v>
      </c>
      <c r="H16" s="487">
        <v>17052</v>
      </c>
      <c r="I16" s="487">
        <v>292</v>
      </c>
      <c r="J16" s="487">
        <v>80</v>
      </c>
      <c r="K16" s="487">
        <v>10</v>
      </c>
      <c r="L16" s="487">
        <v>154</v>
      </c>
      <c r="M16" s="484">
        <v>4624</v>
      </c>
      <c r="N16" s="487">
        <v>107</v>
      </c>
      <c r="O16" s="487">
        <v>506</v>
      </c>
      <c r="P16" s="487">
        <v>1594</v>
      </c>
      <c r="Q16" s="487">
        <v>1968</v>
      </c>
      <c r="R16" s="487">
        <v>248</v>
      </c>
      <c r="S16" s="487">
        <v>201</v>
      </c>
    </row>
    <row r="17" spans="1:19">
      <c r="A17" s="483" t="s">
        <v>22</v>
      </c>
      <c r="B17" s="485">
        <f t="shared" si="3"/>
        <v>49755</v>
      </c>
      <c r="C17" s="485">
        <v>45260</v>
      </c>
      <c r="D17" s="486">
        <v>472</v>
      </c>
      <c r="E17" s="486">
        <v>2901</v>
      </c>
      <c r="F17" s="486">
        <v>5952</v>
      </c>
      <c r="G17" s="486">
        <v>15527</v>
      </c>
      <c r="H17" s="486">
        <v>19488</v>
      </c>
      <c r="I17" s="486">
        <v>345</v>
      </c>
      <c r="J17" s="486">
        <v>93</v>
      </c>
      <c r="K17" s="486">
        <v>0</v>
      </c>
      <c r="L17" s="486">
        <v>482</v>
      </c>
      <c r="M17" s="485">
        <v>4495</v>
      </c>
      <c r="N17" s="486">
        <v>80</v>
      </c>
      <c r="O17" s="486">
        <v>189</v>
      </c>
      <c r="P17" s="486">
        <v>1443</v>
      </c>
      <c r="Q17" s="486">
        <v>1992</v>
      </c>
      <c r="R17" s="486">
        <v>437</v>
      </c>
      <c r="S17" s="486">
        <v>354</v>
      </c>
    </row>
    <row r="18" spans="1:19" ht="16.5" customHeight="1">
      <c r="A18" s="843" t="s">
        <v>23</v>
      </c>
      <c r="B18" s="484">
        <f t="shared" si="3"/>
        <v>40617</v>
      </c>
      <c r="C18" s="484">
        <v>37590</v>
      </c>
      <c r="D18" s="487">
        <v>380</v>
      </c>
      <c r="E18" s="487">
        <v>2708</v>
      </c>
      <c r="F18" s="487">
        <v>5456</v>
      </c>
      <c r="G18" s="487">
        <v>13952</v>
      </c>
      <c r="H18" s="487">
        <v>14397</v>
      </c>
      <c r="I18" s="487">
        <v>447</v>
      </c>
      <c r="J18" s="487">
        <v>63</v>
      </c>
      <c r="K18" s="487">
        <v>0</v>
      </c>
      <c r="L18" s="487">
        <v>187</v>
      </c>
      <c r="M18" s="484">
        <v>3027</v>
      </c>
      <c r="N18" s="487">
        <v>42</v>
      </c>
      <c r="O18" s="487">
        <v>294</v>
      </c>
      <c r="P18" s="487">
        <v>1136</v>
      </c>
      <c r="Q18" s="487">
        <v>859</v>
      </c>
      <c r="R18" s="487">
        <v>499</v>
      </c>
      <c r="S18" s="487">
        <v>197</v>
      </c>
    </row>
    <row r="19" spans="1:19" ht="15" customHeight="1">
      <c r="A19" s="480" t="s">
        <v>113</v>
      </c>
      <c r="B19" s="482">
        <f t="shared" si="3"/>
        <v>579299</v>
      </c>
      <c r="C19" s="482">
        <f>SUM(C20:C25)</f>
        <v>536030</v>
      </c>
      <c r="D19" s="482">
        <f t="shared" ref="D19:S19" si="4">SUM(D20:D25)</f>
        <v>6284</v>
      </c>
      <c r="E19" s="482">
        <f t="shared" si="4"/>
        <v>35623</v>
      </c>
      <c r="F19" s="482">
        <f t="shared" si="4"/>
        <v>73555</v>
      </c>
      <c r="G19" s="482">
        <f t="shared" si="4"/>
        <v>182254</v>
      </c>
      <c r="H19" s="482">
        <f t="shared" si="4"/>
        <v>229896</v>
      </c>
      <c r="I19" s="482">
        <f t="shared" si="4"/>
        <v>5108</v>
      </c>
      <c r="J19" s="482">
        <f t="shared" si="4"/>
        <v>797</v>
      </c>
      <c r="K19" s="482">
        <f t="shared" si="4"/>
        <v>72</v>
      </c>
      <c r="L19" s="482">
        <f t="shared" si="4"/>
        <v>2441</v>
      </c>
      <c r="M19" s="482">
        <f>SUM(M20:M25)</f>
        <v>43269</v>
      </c>
      <c r="N19" s="482">
        <f t="shared" si="4"/>
        <v>432</v>
      </c>
      <c r="O19" s="482">
        <f t="shared" si="4"/>
        <v>2735</v>
      </c>
      <c r="P19" s="482">
        <f t="shared" si="4"/>
        <v>19154</v>
      </c>
      <c r="Q19" s="482">
        <f t="shared" si="4"/>
        <v>13830</v>
      </c>
      <c r="R19" s="482">
        <f t="shared" si="4"/>
        <v>4774</v>
      </c>
      <c r="S19" s="482">
        <f t="shared" si="4"/>
        <v>2344</v>
      </c>
    </row>
    <row r="20" spans="1:19" ht="15" customHeight="1">
      <c r="A20" s="843" t="s">
        <v>25</v>
      </c>
      <c r="B20" s="484">
        <f t="shared" si="3"/>
        <v>35030</v>
      </c>
      <c r="C20" s="484">
        <v>32845</v>
      </c>
      <c r="D20" s="487">
        <v>190</v>
      </c>
      <c r="E20" s="487">
        <v>1598</v>
      </c>
      <c r="F20" s="487">
        <v>4170</v>
      </c>
      <c r="G20" s="487">
        <v>10566</v>
      </c>
      <c r="H20" s="487">
        <v>15992</v>
      </c>
      <c r="I20" s="487">
        <v>186</v>
      </c>
      <c r="J20" s="487">
        <v>24</v>
      </c>
      <c r="K20" s="487">
        <v>0</v>
      </c>
      <c r="L20" s="487">
        <v>119</v>
      </c>
      <c r="M20" s="484">
        <v>2185</v>
      </c>
      <c r="N20" s="487">
        <v>16</v>
      </c>
      <c r="O20" s="487">
        <v>191</v>
      </c>
      <c r="P20" s="487">
        <v>927</v>
      </c>
      <c r="Q20" s="487">
        <v>786</v>
      </c>
      <c r="R20" s="487">
        <v>157</v>
      </c>
      <c r="S20" s="487">
        <v>108</v>
      </c>
    </row>
    <row r="21" spans="1:19" ht="15" customHeight="1">
      <c r="A21" s="483" t="s">
        <v>26</v>
      </c>
      <c r="B21" s="485">
        <f t="shared" si="3"/>
        <v>61400</v>
      </c>
      <c r="C21" s="485">
        <v>55741</v>
      </c>
      <c r="D21" s="486">
        <v>718</v>
      </c>
      <c r="E21" s="486">
        <v>3173</v>
      </c>
      <c r="F21" s="486">
        <v>7308</v>
      </c>
      <c r="G21" s="486">
        <v>18428</v>
      </c>
      <c r="H21" s="486">
        <v>25401</v>
      </c>
      <c r="I21" s="486">
        <v>449</v>
      </c>
      <c r="J21" s="486">
        <v>55</v>
      </c>
      <c r="K21" s="486">
        <v>30</v>
      </c>
      <c r="L21" s="486">
        <v>179</v>
      </c>
      <c r="M21" s="485">
        <v>5659</v>
      </c>
      <c r="N21" s="486">
        <v>58</v>
      </c>
      <c r="O21" s="486">
        <v>440</v>
      </c>
      <c r="P21" s="486">
        <v>2191</v>
      </c>
      <c r="Q21" s="486">
        <v>2282</v>
      </c>
      <c r="R21" s="486">
        <v>462</v>
      </c>
      <c r="S21" s="486">
        <v>226</v>
      </c>
    </row>
    <row r="22" spans="1:19" ht="14.25" customHeight="1">
      <c r="A22" s="843" t="s">
        <v>27</v>
      </c>
      <c r="B22" s="484">
        <f t="shared" si="3"/>
        <v>87529</v>
      </c>
      <c r="C22" s="484">
        <v>82000</v>
      </c>
      <c r="D22" s="487">
        <v>717</v>
      </c>
      <c r="E22" s="487">
        <v>5394</v>
      </c>
      <c r="F22" s="487">
        <v>11568</v>
      </c>
      <c r="G22" s="487">
        <v>27800</v>
      </c>
      <c r="H22" s="487">
        <v>35540</v>
      </c>
      <c r="I22" s="487">
        <v>565</v>
      </c>
      <c r="J22" s="487">
        <v>146</v>
      </c>
      <c r="K22" s="487">
        <v>1</v>
      </c>
      <c r="L22" s="487">
        <v>269</v>
      </c>
      <c r="M22" s="484">
        <v>5529</v>
      </c>
      <c r="N22" s="487">
        <v>95</v>
      </c>
      <c r="O22" s="487">
        <v>463</v>
      </c>
      <c r="P22" s="487">
        <v>2167</v>
      </c>
      <c r="Q22" s="487">
        <v>1702</v>
      </c>
      <c r="R22" s="487">
        <v>823</v>
      </c>
      <c r="S22" s="487">
        <v>279</v>
      </c>
    </row>
    <row r="23" spans="1:19" ht="15" customHeight="1">
      <c r="A23" s="483" t="s">
        <v>28</v>
      </c>
      <c r="B23" s="485">
        <f t="shared" si="3"/>
        <v>31334</v>
      </c>
      <c r="C23" s="485">
        <v>29476</v>
      </c>
      <c r="D23" s="486">
        <v>251</v>
      </c>
      <c r="E23" s="486">
        <v>2410</v>
      </c>
      <c r="F23" s="486">
        <v>4674</v>
      </c>
      <c r="G23" s="486">
        <v>10155</v>
      </c>
      <c r="H23" s="486">
        <v>11320</v>
      </c>
      <c r="I23" s="486">
        <v>245</v>
      </c>
      <c r="J23" s="486">
        <v>115</v>
      </c>
      <c r="K23" s="486">
        <v>0</v>
      </c>
      <c r="L23" s="486">
        <v>306</v>
      </c>
      <c r="M23" s="485">
        <v>1858</v>
      </c>
      <c r="N23" s="486">
        <v>18</v>
      </c>
      <c r="O23" s="486">
        <v>158</v>
      </c>
      <c r="P23" s="486">
        <v>716</v>
      </c>
      <c r="Q23" s="486">
        <v>731</v>
      </c>
      <c r="R23" s="486">
        <v>161</v>
      </c>
      <c r="S23" s="486">
        <v>74</v>
      </c>
    </row>
    <row r="24" spans="1:19">
      <c r="A24" s="843" t="s">
        <v>29</v>
      </c>
      <c r="B24" s="484">
        <f t="shared" si="3"/>
        <v>294339</v>
      </c>
      <c r="C24" s="484">
        <v>272565</v>
      </c>
      <c r="D24" s="487">
        <v>3324</v>
      </c>
      <c r="E24" s="487">
        <v>17597</v>
      </c>
      <c r="F24" s="487">
        <v>36996</v>
      </c>
      <c r="G24" s="487">
        <v>94274</v>
      </c>
      <c r="H24" s="487">
        <v>115874</v>
      </c>
      <c r="I24" s="487">
        <v>2881</v>
      </c>
      <c r="J24" s="487">
        <v>350</v>
      </c>
      <c r="K24" s="487">
        <v>35</v>
      </c>
      <c r="L24" s="487">
        <v>1234</v>
      </c>
      <c r="M24" s="484">
        <v>21774</v>
      </c>
      <c r="N24" s="487">
        <v>200</v>
      </c>
      <c r="O24" s="487">
        <v>1107</v>
      </c>
      <c r="P24" s="487">
        <v>10728</v>
      </c>
      <c r="Q24" s="487">
        <v>6715</v>
      </c>
      <c r="R24" s="487">
        <v>2105</v>
      </c>
      <c r="S24" s="487">
        <v>919</v>
      </c>
    </row>
    <row r="25" spans="1:19" ht="16.5" customHeight="1">
      <c r="A25" s="483" t="s">
        <v>30</v>
      </c>
      <c r="B25" s="485">
        <f t="shared" si="3"/>
        <v>69667</v>
      </c>
      <c r="C25" s="485">
        <v>63403</v>
      </c>
      <c r="D25" s="486">
        <v>1084</v>
      </c>
      <c r="E25" s="486">
        <v>5451</v>
      </c>
      <c r="F25" s="486">
        <v>8839</v>
      </c>
      <c r="G25" s="486">
        <v>21031</v>
      </c>
      <c r="H25" s="486">
        <v>25769</v>
      </c>
      <c r="I25" s="486">
        <v>782</v>
      </c>
      <c r="J25" s="486">
        <v>107</v>
      </c>
      <c r="K25" s="486">
        <v>6</v>
      </c>
      <c r="L25" s="486">
        <v>334</v>
      </c>
      <c r="M25" s="485">
        <v>6264</v>
      </c>
      <c r="N25" s="486">
        <v>45</v>
      </c>
      <c r="O25" s="486">
        <v>376</v>
      </c>
      <c r="P25" s="486">
        <v>2425</v>
      </c>
      <c r="Q25" s="486">
        <v>1614</v>
      </c>
      <c r="R25" s="486">
        <v>1066</v>
      </c>
      <c r="S25" s="486">
        <v>738</v>
      </c>
    </row>
    <row r="26" spans="1:19" ht="15" customHeight="1">
      <c r="A26" s="51" t="s">
        <v>112</v>
      </c>
      <c r="B26" s="481">
        <f t="shared" si="3"/>
        <v>138314</v>
      </c>
      <c r="C26" s="481">
        <f>SUM(C27:C32)</f>
        <v>129252</v>
      </c>
      <c r="D26" s="481">
        <f t="shared" ref="D26:S26" si="5">SUM(D27:D32)</f>
        <v>1141</v>
      </c>
      <c r="E26" s="481">
        <f t="shared" si="5"/>
        <v>8942</v>
      </c>
      <c r="F26" s="481">
        <f t="shared" si="5"/>
        <v>17559</v>
      </c>
      <c r="G26" s="481">
        <f t="shared" si="5"/>
        <v>45572</v>
      </c>
      <c r="H26" s="481">
        <f t="shared" si="5"/>
        <v>54170</v>
      </c>
      <c r="I26" s="481">
        <f t="shared" si="5"/>
        <v>965</v>
      </c>
      <c r="J26" s="481">
        <f t="shared" si="5"/>
        <v>222</v>
      </c>
      <c r="K26" s="481">
        <f t="shared" si="5"/>
        <v>24</v>
      </c>
      <c r="L26" s="481">
        <f t="shared" si="5"/>
        <v>657</v>
      </c>
      <c r="M26" s="481">
        <f t="shared" si="5"/>
        <v>9062</v>
      </c>
      <c r="N26" s="481">
        <f t="shared" si="5"/>
        <v>136</v>
      </c>
      <c r="O26" s="481">
        <f t="shared" si="5"/>
        <v>799</v>
      </c>
      <c r="P26" s="481">
        <f t="shared" si="5"/>
        <v>4470</v>
      </c>
      <c r="Q26" s="481">
        <f t="shared" si="5"/>
        <v>1980</v>
      </c>
      <c r="R26" s="481">
        <f t="shared" si="5"/>
        <v>1308</v>
      </c>
      <c r="S26" s="481">
        <f t="shared" si="5"/>
        <v>369</v>
      </c>
    </row>
    <row r="27" spans="1:19" ht="15" customHeight="1">
      <c r="A27" s="483" t="s">
        <v>78</v>
      </c>
      <c r="B27" s="485">
        <f t="shared" si="3"/>
        <v>31885</v>
      </c>
      <c r="C27" s="485">
        <v>29973</v>
      </c>
      <c r="D27" s="486">
        <v>206</v>
      </c>
      <c r="E27" s="486">
        <v>1732</v>
      </c>
      <c r="F27" s="486">
        <v>4114</v>
      </c>
      <c r="G27" s="486">
        <v>10185</v>
      </c>
      <c r="H27" s="486">
        <v>13251</v>
      </c>
      <c r="I27" s="486">
        <v>223</v>
      </c>
      <c r="J27" s="486">
        <v>46</v>
      </c>
      <c r="K27" s="486">
        <v>0</v>
      </c>
      <c r="L27" s="486">
        <v>216</v>
      </c>
      <c r="M27" s="485">
        <v>1912</v>
      </c>
      <c r="N27" s="486">
        <v>22</v>
      </c>
      <c r="O27" s="486">
        <v>58</v>
      </c>
      <c r="P27" s="486">
        <v>1036</v>
      </c>
      <c r="Q27" s="486">
        <v>302</v>
      </c>
      <c r="R27" s="486">
        <v>350</v>
      </c>
      <c r="S27" s="486">
        <v>144</v>
      </c>
    </row>
    <row r="28" spans="1:19" ht="15.75" customHeight="1">
      <c r="A28" s="843" t="s">
        <v>84</v>
      </c>
      <c r="B28" s="484">
        <f t="shared" si="3"/>
        <v>12028</v>
      </c>
      <c r="C28" s="484">
        <v>11437</v>
      </c>
      <c r="D28" s="487">
        <v>92</v>
      </c>
      <c r="E28" s="487">
        <v>960</v>
      </c>
      <c r="F28" s="487">
        <v>1613</v>
      </c>
      <c r="G28" s="487">
        <v>3944</v>
      </c>
      <c r="H28" s="487">
        <v>4716</v>
      </c>
      <c r="I28" s="487">
        <v>63</v>
      </c>
      <c r="J28" s="487">
        <v>10</v>
      </c>
      <c r="K28" s="487">
        <v>0</v>
      </c>
      <c r="L28" s="487">
        <v>39</v>
      </c>
      <c r="M28" s="484">
        <v>591</v>
      </c>
      <c r="N28" s="487">
        <v>16</v>
      </c>
      <c r="O28" s="487">
        <v>52</v>
      </c>
      <c r="P28" s="487">
        <v>347</v>
      </c>
      <c r="Q28" s="487">
        <v>70</v>
      </c>
      <c r="R28" s="487">
        <v>79</v>
      </c>
      <c r="S28" s="487">
        <v>27</v>
      </c>
    </row>
    <row r="29" spans="1:19" ht="15.75" customHeight="1">
      <c r="A29" s="483" t="s">
        <v>77</v>
      </c>
      <c r="B29" s="485">
        <f t="shared" si="3"/>
        <v>12771</v>
      </c>
      <c r="C29" s="485">
        <v>12126</v>
      </c>
      <c r="D29" s="486">
        <v>98</v>
      </c>
      <c r="E29" s="486">
        <v>909</v>
      </c>
      <c r="F29" s="486">
        <v>1670</v>
      </c>
      <c r="G29" s="486">
        <v>4519</v>
      </c>
      <c r="H29" s="486">
        <v>4826</v>
      </c>
      <c r="I29" s="486">
        <v>47</v>
      </c>
      <c r="J29" s="486">
        <v>18</v>
      </c>
      <c r="K29" s="486">
        <v>0</v>
      </c>
      <c r="L29" s="486">
        <v>39</v>
      </c>
      <c r="M29" s="485">
        <v>645</v>
      </c>
      <c r="N29" s="486">
        <v>5</v>
      </c>
      <c r="O29" s="486">
        <v>168</v>
      </c>
      <c r="P29" s="486">
        <v>127</v>
      </c>
      <c r="Q29" s="486">
        <v>237</v>
      </c>
      <c r="R29" s="486">
        <v>77</v>
      </c>
      <c r="S29" s="486">
        <v>31</v>
      </c>
    </row>
    <row r="30" spans="1:19" ht="15" customHeight="1">
      <c r="A30" s="843" t="s">
        <v>83</v>
      </c>
      <c r="B30" s="484">
        <f t="shared" si="3"/>
        <v>38094</v>
      </c>
      <c r="C30" s="484">
        <v>35810</v>
      </c>
      <c r="D30" s="487">
        <v>324</v>
      </c>
      <c r="E30" s="487">
        <v>2752</v>
      </c>
      <c r="F30" s="487">
        <v>4960</v>
      </c>
      <c r="G30" s="487">
        <v>12784</v>
      </c>
      <c r="H30" s="487">
        <v>14507</v>
      </c>
      <c r="I30" s="487">
        <v>253</v>
      </c>
      <c r="J30" s="487">
        <v>81</v>
      </c>
      <c r="K30" s="487">
        <v>0</v>
      </c>
      <c r="L30" s="487">
        <v>149</v>
      </c>
      <c r="M30" s="484">
        <v>2284</v>
      </c>
      <c r="N30" s="487">
        <v>52</v>
      </c>
      <c r="O30" s="487">
        <v>335</v>
      </c>
      <c r="P30" s="487">
        <v>1108</v>
      </c>
      <c r="Q30" s="487">
        <v>378</v>
      </c>
      <c r="R30" s="487">
        <v>315</v>
      </c>
      <c r="S30" s="487">
        <v>96</v>
      </c>
    </row>
    <row r="31" spans="1:19">
      <c r="A31" s="483" t="s">
        <v>76</v>
      </c>
      <c r="B31" s="485">
        <f t="shared" si="3"/>
        <v>30269</v>
      </c>
      <c r="C31" s="485">
        <v>28022</v>
      </c>
      <c r="D31" s="486">
        <v>188</v>
      </c>
      <c r="E31" s="486">
        <v>1686</v>
      </c>
      <c r="F31" s="486">
        <v>3484</v>
      </c>
      <c r="G31" s="486">
        <v>9541</v>
      </c>
      <c r="H31" s="486">
        <v>12551</v>
      </c>
      <c r="I31" s="486">
        <v>309</v>
      </c>
      <c r="J31" s="486">
        <v>54</v>
      </c>
      <c r="K31" s="486">
        <v>24</v>
      </c>
      <c r="L31" s="486">
        <v>185</v>
      </c>
      <c r="M31" s="485">
        <v>2247</v>
      </c>
      <c r="N31" s="486">
        <v>23</v>
      </c>
      <c r="O31" s="486">
        <v>79</v>
      </c>
      <c r="P31" s="486">
        <v>1453</v>
      </c>
      <c r="Q31" s="486">
        <v>311</v>
      </c>
      <c r="R31" s="486">
        <v>357</v>
      </c>
      <c r="S31" s="486">
        <v>24</v>
      </c>
    </row>
    <row r="32" spans="1:19" ht="17.25" customHeight="1">
      <c r="A32" s="843" t="s">
        <v>75</v>
      </c>
      <c r="B32" s="484">
        <f t="shared" si="3"/>
        <v>13267</v>
      </c>
      <c r="C32" s="484">
        <v>11884</v>
      </c>
      <c r="D32" s="487">
        <v>233</v>
      </c>
      <c r="E32" s="487">
        <v>903</v>
      </c>
      <c r="F32" s="487">
        <v>1718</v>
      </c>
      <c r="G32" s="487">
        <v>4599</v>
      </c>
      <c r="H32" s="487">
        <v>4319</v>
      </c>
      <c r="I32" s="487">
        <v>70</v>
      </c>
      <c r="J32" s="487">
        <v>13</v>
      </c>
      <c r="K32" s="487">
        <v>0</v>
      </c>
      <c r="L32" s="487">
        <v>29</v>
      </c>
      <c r="M32" s="484">
        <v>1383</v>
      </c>
      <c r="N32" s="487">
        <v>18</v>
      </c>
      <c r="O32" s="487">
        <v>107</v>
      </c>
      <c r="P32" s="487">
        <v>399</v>
      </c>
      <c r="Q32" s="487">
        <v>682</v>
      </c>
      <c r="R32" s="487">
        <v>130</v>
      </c>
      <c r="S32" s="487">
        <v>47</v>
      </c>
    </row>
    <row r="33" spans="1:19" ht="15.75" customHeight="1">
      <c r="A33" s="480" t="s">
        <v>111</v>
      </c>
      <c r="B33" s="485">
        <f t="shared" si="3"/>
        <v>1868</v>
      </c>
      <c r="C33" s="482">
        <f>C34</f>
        <v>1862</v>
      </c>
      <c r="D33" s="482">
        <f t="shared" ref="D33:K33" si="6">D34</f>
        <v>12</v>
      </c>
      <c r="E33" s="482">
        <f t="shared" si="6"/>
        <v>71</v>
      </c>
      <c r="F33" s="482">
        <f t="shared" si="6"/>
        <v>134</v>
      </c>
      <c r="G33" s="482">
        <f t="shared" si="6"/>
        <v>546</v>
      </c>
      <c r="H33" s="482">
        <f t="shared" si="6"/>
        <v>1084</v>
      </c>
      <c r="I33" s="482">
        <f t="shared" si="6"/>
        <v>15</v>
      </c>
      <c r="J33" s="482">
        <f t="shared" si="6"/>
        <v>0</v>
      </c>
      <c r="K33" s="482">
        <f t="shared" si="6"/>
        <v>0</v>
      </c>
      <c r="L33" s="482">
        <f>L34</f>
        <v>0</v>
      </c>
      <c r="M33" s="482">
        <f>M34</f>
        <v>6</v>
      </c>
      <c r="N33" s="482">
        <f t="shared" ref="N33:S33" si="7">N34</f>
        <v>0</v>
      </c>
      <c r="O33" s="482">
        <f t="shared" si="7"/>
        <v>0</v>
      </c>
      <c r="P33" s="482">
        <f t="shared" si="7"/>
        <v>0</v>
      </c>
      <c r="Q33" s="482">
        <f t="shared" si="7"/>
        <v>0</v>
      </c>
      <c r="R33" s="482">
        <f t="shared" si="7"/>
        <v>6</v>
      </c>
      <c r="S33" s="482">
        <f t="shared" si="7"/>
        <v>0</v>
      </c>
    </row>
    <row r="34" spans="1:19">
      <c r="A34" s="843" t="s">
        <v>82</v>
      </c>
      <c r="B34" s="484">
        <f t="shared" si="3"/>
        <v>1868</v>
      </c>
      <c r="C34" s="484">
        <v>1862</v>
      </c>
      <c r="D34" s="487">
        <v>12</v>
      </c>
      <c r="E34" s="487">
        <v>71</v>
      </c>
      <c r="F34" s="487">
        <v>134</v>
      </c>
      <c r="G34" s="487">
        <v>546</v>
      </c>
      <c r="H34" s="487">
        <v>1084</v>
      </c>
      <c r="I34" s="487">
        <v>15</v>
      </c>
      <c r="J34" s="487">
        <v>0</v>
      </c>
      <c r="K34" s="487">
        <v>0</v>
      </c>
      <c r="L34" s="487">
        <v>0</v>
      </c>
      <c r="M34" s="484">
        <v>6</v>
      </c>
      <c r="N34" s="487">
        <v>0</v>
      </c>
      <c r="O34" s="487">
        <v>0</v>
      </c>
      <c r="P34" s="487">
        <v>0</v>
      </c>
      <c r="Q34" s="487">
        <v>0</v>
      </c>
      <c r="R34" s="487">
        <v>6</v>
      </c>
      <c r="S34" s="487">
        <v>0</v>
      </c>
    </row>
    <row r="35" spans="1:19">
      <c r="A35" s="843"/>
      <c r="B35" s="49"/>
      <c r="C35" s="49"/>
      <c r="D35" s="49"/>
      <c r="E35" s="49"/>
      <c r="F35" s="49"/>
      <c r="G35" s="49"/>
      <c r="H35" s="49"/>
      <c r="I35" s="49"/>
      <c r="J35" s="49"/>
      <c r="K35" s="49"/>
      <c r="L35" s="49"/>
      <c r="M35" s="49"/>
      <c r="N35" s="49"/>
      <c r="O35" s="49"/>
      <c r="P35" s="49"/>
      <c r="Q35" s="49"/>
      <c r="R35" s="49"/>
      <c r="S35" s="49"/>
    </row>
    <row r="36" spans="1:19" ht="17.25" customHeight="1">
      <c r="A36" s="1212" t="s">
        <v>381</v>
      </c>
      <c r="B36" s="1212"/>
      <c r="C36" s="1212"/>
      <c r="D36" s="1212"/>
      <c r="E36" s="1212"/>
      <c r="F36" s="1212"/>
      <c r="G36" s="1212"/>
      <c r="H36" s="1212"/>
      <c r="I36" s="1212"/>
      <c r="J36" s="1212"/>
      <c r="K36" s="1212"/>
      <c r="L36" s="1212"/>
      <c r="M36" s="1212"/>
      <c r="N36" s="1212"/>
      <c r="O36" s="1212"/>
      <c r="P36" s="1212"/>
      <c r="Q36" s="1212"/>
      <c r="R36" s="1212"/>
      <c r="S36" s="1212"/>
    </row>
  </sheetData>
  <mergeCells count="6">
    <mergeCell ref="A36:S36"/>
    <mergeCell ref="A1:S1"/>
    <mergeCell ref="A3:A5"/>
    <mergeCell ref="B3:B5"/>
    <mergeCell ref="C3:L4"/>
    <mergeCell ref="M3:S4"/>
  </mergeCells>
  <hyperlinks>
    <hyperlink ref="T1" location="INDICE!A32" display="INDICE"/>
  </hyperlinks>
  <printOptions horizontalCentered="1"/>
  <pageMargins left="0.51181102362204722" right="0.51181102362204722" top="1.1023622047244095" bottom="0.51181102362204722" header="0.11811023622047245" footer="0.23622047244094491"/>
  <pageSetup paperSize="9" scale="60" firstPageNumber="110" orientation="landscape" useFirstPageNumber="1" r:id="rId1"/>
  <headerFooter scaleWithDoc="0">
    <oddHeader>&amp;C&amp;G</oddHeader>
    <oddFooter>&amp;C&amp;12 &amp;P</oddFooter>
  </headerFooter>
  <legacyDrawingHF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3"/>
  <dimension ref="A1:T38"/>
  <sheetViews>
    <sheetView showGridLines="0" zoomScale="90" zoomScaleNormal="90" zoomScalePageLayoutView="70" workbookViewId="0">
      <selection activeCell="B1" sqref="B1:Q1"/>
    </sheetView>
  </sheetViews>
  <sheetFormatPr baseColWidth="10" defaultColWidth="9.140625" defaultRowHeight="12.75"/>
  <cols>
    <col min="1" max="1" width="26.42578125" style="586" bestFit="1" customWidth="1"/>
    <col min="2" max="4" width="10.5703125" style="586" customWidth="1"/>
    <col min="5" max="7" width="11.5703125" style="586" bestFit="1" customWidth="1"/>
    <col min="8" max="9" width="10.5703125" style="586" customWidth="1"/>
    <col min="10" max="11" width="11.5703125" style="586" customWidth="1"/>
    <col min="12" max="12" width="13.42578125" style="586" customWidth="1"/>
    <col min="13" max="14" width="11.5703125" style="586" customWidth="1"/>
    <col min="15" max="15" width="12.42578125" style="586" bestFit="1" customWidth="1"/>
    <col min="16" max="19" width="11.5703125" style="586" customWidth="1"/>
    <col min="20" max="16384" width="9.140625" style="586"/>
  </cols>
  <sheetData>
    <row r="1" spans="1:20" ht="51" customHeight="1">
      <c r="A1" s="1110" t="s">
        <v>1377</v>
      </c>
      <c r="B1" s="1110"/>
      <c r="C1" s="1110"/>
      <c r="D1" s="1110"/>
      <c r="E1" s="1110"/>
      <c r="F1" s="1110"/>
      <c r="G1" s="1110"/>
      <c r="H1" s="1110"/>
      <c r="I1" s="1110"/>
      <c r="J1" s="1110"/>
      <c r="K1" s="1110"/>
      <c r="L1" s="1110"/>
      <c r="M1" s="1110"/>
      <c r="N1" s="1110"/>
      <c r="O1" s="1110"/>
      <c r="P1" s="1110"/>
      <c r="Q1" s="1110"/>
      <c r="R1" s="1110"/>
      <c r="S1" s="1110"/>
      <c r="T1" s="240" t="s">
        <v>555</v>
      </c>
    </row>
    <row r="2" spans="1:20" ht="6.75" customHeight="1">
      <c r="A2" s="597"/>
      <c r="B2" s="597"/>
      <c r="C2" s="597"/>
      <c r="D2" s="597"/>
      <c r="E2" s="597"/>
      <c r="F2" s="597"/>
      <c r="G2" s="597"/>
      <c r="H2" s="597"/>
      <c r="I2" s="597"/>
      <c r="J2" s="597"/>
      <c r="K2" s="597"/>
      <c r="L2" s="597"/>
      <c r="M2" s="597"/>
      <c r="N2" s="597"/>
      <c r="O2" s="597"/>
      <c r="P2" s="597"/>
      <c r="Q2" s="597"/>
      <c r="R2" s="597"/>
      <c r="S2" s="597"/>
    </row>
    <row r="3" spans="1:20" s="597" customFormat="1" ht="13.5" customHeight="1">
      <c r="A3" s="1124" t="s">
        <v>81</v>
      </c>
      <c r="B3" s="1124" t="s">
        <v>1059</v>
      </c>
      <c r="C3" s="1124" t="s">
        <v>94</v>
      </c>
      <c r="D3" s="1124"/>
      <c r="E3" s="1124"/>
      <c r="F3" s="1124"/>
      <c r="G3" s="1124"/>
      <c r="H3" s="1124"/>
      <c r="I3" s="1124"/>
      <c r="J3" s="1124"/>
      <c r="K3" s="1124"/>
      <c r="L3" s="1124"/>
      <c r="M3" s="1124"/>
      <c r="N3" s="1124"/>
      <c r="O3" s="1124"/>
      <c r="P3" s="1124"/>
      <c r="Q3" s="1124" t="s">
        <v>93</v>
      </c>
      <c r="R3" s="1124"/>
      <c r="S3" s="1124"/>
    </row>
    <row r="4" spans="1:20" s="597" customFormat="1" ht="7.5" customHeight="1">
      <c r="A4" s="1124"/>
      <c r="B4" s="1115"/>
      <c r="C4" s="1124"/>
      <c r="D4" s="1124"/>
      <c r="E4" s="1124"/>
      <c r="F4" s="1124"/>
      <c r="G4" s="1124"/>
      <c r="H4" s="1124"/>
      <c r="I4" s="1124"/>
      <c r="J4" s="1124"/>
      <c r="K4" s="1124"/>
      <c r="L4" s="1124"/>
      <c r="M4" s="1124"/>
      <c r="N4" s="1124"/>
      <c r="O4" s="1124"/>
      <c r="P4" s="1124"/>
      <c r="Q4" s="1124"/>
      <c r="R4" s="1124"/>
      <c r="S4" s="1124"/>
    </row>
    <row r="5" spans="1:20" s="597" customFormat="1" ht="51">
      <c r="A5" s="1126"/>
      <c r="B5" s="1114"/>
      <c r="C5" s="826" t="s">
        <v>66</v>
      </c>
      <c r="D5" s="826" t="s">
        <v>58</v>
      </c>
      <c r="E5" s="826" t="s">
        <v>57</v>
      </c>
      <c r="F5" s="826" t="s">
        <v>56</v>
      </c>
      <c r="G5" s="826" t="s">
        <v>55</v>
      </c>
      <c r="H5" s="826" t="s">
        <v>622</v>
      </c>
      <c r="I5" s="826" t="s">
        <v>618</v>
      </c>
      <c r="J5" s="826" t="s">
        <v>619</v>
      </c>
      <c r="K5" s="826" t="s">
        <v>49</v>
      </c>
      <c r="L5" s="826" t="s">
        <v>620</v>
      </c>
      <c r="M5" s="826" t="s">
        <v>621</v>
      </c>
      <c r="N5" s="826" t="s">
        <v>47</v>
      </c>
      <c r="O5" s="826" t="s">
        <v>263</v>
      </c>
      <c r="P5" s="826" t="s">
        <v>262</v>
      </c>
      <c r="Q5" s="826" t="s">
        <v>66</v>
      </c>
      <c r="R5" s="826" t="s">
        <v>43</v>
      </c>
      <c r="S5" s="826" t="s">
        <v>42</v>
      </c>
    </row>
    <row r="6" spans="1:20" ht="16.5" customHeight="1">
      <c r="A6" s="634" t="s">
        <v>11</v>
      </c>
      <c r="B6" s="545">
        <v>257509</v>
      </c>
      <c r="C6" s="545">
        <v>254435</v>
      </c>
      <c r="D6" s="545">
        <v>251887</v>
      </c>
      <c r="E6" s="545">
        <v>31</v>
      </c>
      <c r="F6" s="545">
        <v>194</v>
      </c>
      <c r="G6" s="545">
        <v>103</v>
      </c>
      <c r="H6" s="545">
        <v>38</v>
      </c>
      <c r="I6" s="545">
        <v>65</v>
      </c>
      <c r="J6" s="545" t="s">
        <v>39</v>
      </c>
      <c r="K6" s="545">
        <v>125</v>
      </c>
      <c r="L6" s="545" t="s">
        <v>39</v>
      </c>
      <c r="M6" s="545" t="s">
        <v>39</v>
      </c>
      <c r="N6" s="545" t="s">
        <v>39</v>
      </c>
      <c r="O6" s="545">
        <v>1375</v>
      </c>
      <c r="P6" s="545">
        <v>617</v>
      </c>
      <c r="Q6" s="545">
        <v>3074</v>
      </c>
      <c r="R6" s="545">
        <v>304</v>
      </c>
      <c r="S6" s="545">
        <v>2770</v>
      </c>
    </row>
    <row r="7" spans="1:20" ht="14.25" customHeight="1">
      <c r="A7" s="635" t="s">
        <v>114</v>
      </c>
      <c r="B7" s="541">
        <v>91923</v>
      </c>
      <c r="C7" s="541">
        <v>89412</v>
      </c>
      <c r="D7" s="541">
        <v>89112</v>
      </c>
      <c r="E7" s="541">
        <v>25</v>
      </c>
      <c r="F7" s="541">
        <v>11</v>
      </c>
      <c r="G7" s="541">
        <v>103</v>
      </c>
      <c r="H7" s="541" t="s">
        <v>39</v>
      </c>
      <c r="I7" s="541">
        <v>65</v>
      </c>
      <c r="J7" s="541" t="s">
        <v>39</v>
      </c>
      <c r="K7" s="541">
        <v>50</v>
      </c>
      <c r="L7" s="541" t="s">
        <v>39</v>
      </c>
      <c r="M7" s="541" t="s">
        <v>39</v>
      </c>
      <c r="N7" s="541" t="s">
        <v>39</v>
      </c>
      <c r="O7" s="541">
        <v>46</v>
      </c>
      <c r="P7" s="541" t="s">
        <v>39</v>
      </c>
      <c r="Q7" s="541">
        <v>2511</v>
      </c>
      <c r="R7" s="541">
        <v>18</v>
      </c>
      <c r="S7" s="541">
        <v>2493</v>
      </c>
    </row>
    <row r="8" spans="1:20" ht="15" customHeight="1">
      <c r="A8" s="832" t="s">
        <v>13</v>
      </c>
      <c r="B8" s="545">
        <v>5106</v>
      </c>
      <c r="C8" s="545">
        <v>5101</v>
      </c>
      <c r="D8" s="545">
        <v>5021</v>
      </c>
      <c r="E8" s="545" t="s">
        <v>39</v>
      </c>
      <c r="F8" s="545" t="s">
        <v>39</v>
      </c>
      <c r="G8" s="545">
        <v>15</v>
      </c>
      <c r="H8" s="545" t="s">
        <v>39</v>
      </c>
      <c r="I8" s="545">
        <v>65</v>
      </c>
      <c r="J8" s="545" t="s">
        <v>39</v>
      </c>
      <c r="K8" s="545" t="s">
        <v>39</v>
      </c>
      <c r="L8" s="545" t="s">
        <v>39</v>
      </c>
      <c r="M8" s="545" t="s">
        <v>39</v>
      </c>
      <c r="N8" s="545" t="s">
        <v>39</v>
      </c>
      <c r="O8" s="545" t="s">
        <v>39</v>
      </c>
      <c r="P8" s="545" t="s">
        <v>39</v>
      </c>
      <c r="Q8" s="545">
        <v>5</v>
      </c>
      <c r="R8" s="545" t="s">
        <v>39</v>
      </c>
      <c r="S8" s="545">
        <v>5</v>
      </c>
    </row>
    <row r="9" spans="1:20" ht="15.75" customHeight="1">
      <c r="A9" s="598" t="s">
        <v>14</v>
      </c>
      <c r="B9" s="541">
        <v>2969</v>
      </c>
      <c r="C9" s="541">
        <v>2969</v>
      </c>
      <c r="D9" s="541">
        <v>2919</v>
      </c>
      <c r="E9" s="541" t="s">
        <v>39</v>
      </c>
      <c r="F9" s="541" t="s">
        <v>39</v>
      </c>
      <c r="G9" s="541" t="s">
        <v>39</v>
      </c>
      <c r="H9" s="541" t="s">
        <v>39</v>
      </c>
      <c r="I9" s="541" t="s">
        <v>39</v>
      </c>
      <c r="J9" s="541" t="s">
        <v>39</v>
      </c>
      <c r="K9" s="541">
        <v>50</v>
      </c>
      <c r="L9" s="541" t="s">
        <v>39</v>
      </c>
      <c r="M9" s="541" t="s">
        <v>39</v>
      </c>
      <c r="N9" s="541" t="s">
        <v>39</v>
      </c>
      <c r="O9" s="541" t="s">
        <v>39</v>
      </c>
      <c r="P9" s="541" t="s">
        <v>39</v>
      </c>
      <c r="Q9" s="541" t="s">
        <v>39</v>
      </c>
      <c r="R9" s="541" t="s">
        <v>39</v>
      </c>
      <c r="S9" s="541" t="s">
        <v>39</v>
      </c>
    </row>
    <row r="10" spans="1:20" ht="15" customHeight="1">
      <c r="A10" s="832" t="s">
        <v>15</v>
      </c>
      <c r="B10" s="545">
        <v>11479</v>
      </c>
      <c r="C10" s="545">
        <v>11479</v>
      </c>
      <c r="D10" s="545">
        <v>11474</v>
      </c>
      <c r="E10" s="545" t="s">
        <v>39</v>
      </c>
      <c r="F10" s="545" t="s">
        <v>39</v>
      </c>
      <c r="G10" s="545">
        <v>5</v>
      </c>
      <c r="H10" s="545" t="s">
        <v>39</v>
      </c>
      <c r="I10" s="545" t="s">
        <v>39</v>
      </c>
      <c r="J10" s="545" t="s">
        <v>39</v>
      </c>
      <c r="K10" s="545" t="s">
        <v>39</v>
      </c>
      <c r="L10" s="545" t="s">
        <v>39</v>
      </c>
      <c r="M10" s="545" t="s">
        <v>39</v>
      </c>
      <c r="N10" s="545" t="s">
        <v>39</v>
      </c>
      <c r="O10" s="545" t="s">
        <v>39</v>
      </c>
      <c r="P10" s="545" t="s">
        <v>39</v>
      </c>
      <c r="Q10" s="545" t="s">
        <v>39</v>
      </c>
      <c r="R10" s="546" t="s">
        <v>39</v>
      </c>
      <c r="S10" s="545" t="s">
        <v>39</v>
      </c>
    </row>
    <row r="11" spans="1:20" ht="14.25" customHeight="1">
      <c r="A11" s="598" t="s">
        <v>16</v>
      </c>
      <c r="B11" s="541">
        <v>1487</v>
      </c>
      <c r="C11" s="541">
        <v>1487</v>
      </c>
      <c r="D11" s="541">
        <v>1395</v>
      </c>
      <c r="E11" s="541">
        <v>10</v>
      </c>
      <c r="F11" s="541" t="s">
        <v>39</v>
      </c>
      <c r="G11" s="541">
        <v>82</v>
      </c>
      <c r="H11" s="541" t="s">
        <v>39</v>
      </c>
      <c r="I11" s="541" t="s">
        <v>39</v>
      </c>
      <c r="J11" s="541" t="s">
        <v>39</v>
      </c>
      <c r="K11" s="541" t="s">
        <v>39</v>
      </c>
      <c r="L11" s="541" t="s">
        <v>39</v>
      </c>
      <c r="M11" s="541" t="s">
        <v>39</v>
      </c>
      <c r="N11" s="541" t="s">
        <v>39</v>
      </c>
      <c r="O11" s="541" t="s">
        <v>39</v>
      </c>
      <c r="P11" s="541" t="s">
        <v>39</v>
      </c>
      <c r="Q11" s="541" t="s">
        <v>39</v>
      </c>
      <c r="R11" s="541" t="s">
        <v>39</v>
      </c>
      <c r="S11" s="541" t="s">
        <v>39</v>
      </c>
    </row>
    <row r="12" spans="1:20" ht="15" customHeight="1">
      <c r="A12" s="832" t="s">
        <v>17</v>
      </c>
      <c r="B12" s="545">
        <v>17334</v>
      </c>
      <c r="C12" s="545">
        <v>17334</v>
      </c>
      <c r="D12" s="545">
        <v>17334</v>
      </c>
      <c r="E12" s="545" t="s">
        <v>39</v>
      </c>
      <c r="F12" s="545" t="s">
        <v>39</v>
      </c>
      <c r="G12" s="545" t="s">
        <v>39</v>
      </c>
      <c r="H12" s="545" t="s">
        <v>39</v>
      </c>
      <c r="I12" s="545" t="s">
        <v>39</v>
      </c>
      <c r="J12" s="545" t="s">
        <v>39</v>
      </c>
      <c r="K12" s="545" t="s">
        <v>39</v>
      </c>
      <c r="L12" s="545" t="s">
        <v>39</v>
      </c>
      <c r="M12" s="545" t="s">
        <v>39</v>
      </c>
      <c r="N12" s="545" t="s">
        <v>39</v>
      </c>
      <c r="O12" s="545" t="s">
        <v>39</v>
      </c>
      <c r="P12" s="545" t="s">
        <v>39</v>
      </c>
      <c r="Q12" s="545" t="s">
        <v>39</v>
      </c>
      <c r="R12" s="545" t="s">
        <v>39</v>
      </c>
      <c r="S12" s="545" t="s">
        <v>39</v>
      </c>
    </row>
    <row r="13" spans="1:20" ht="15" customHeight="1">
      <c r="A13" s="598" t="s">
        <v>18</v>
      </c>
      <c r="B13" s="541">
        <v>17321</v>
      </c>
      <c r="C13" s="541">
        <v>17301</v>
      </c>
      <c r="D13" s="541">
        <v>17301</v>
      </c>
      <c r="E13" s="541" t="s">
        <v>39</v>
      </c>
      <c r="F13" s="541" t="s">
        <v>39</v>
      </c>
      <c r="G13" s="541" t="s">
        <v>39</v>
      </c>
      <c r="H13" s="541" t="s">
        <v>39</v>
      </c>
      <c r="I13" s="541" t="s">
        <v>39</v>
      </c>
      <c r="J13" s="541" t="s">
        <v>39</v>
      </c>
      <c r="K13" s="541" t="s">
        <v>39</v>
      </c>
      <c r="L13" s="541" t="s">
        <v>39</v>
      </c>
      <c r="M13" s="541" t="s">
        <v>39</v>
      </c>
      <c r="N13" s="541" t="s">
        <v>39</v>
      </c>
      <c r="O13" s="541" t="s">
        <v>39</v>
      </c>
      <c r="P13" s="541" t="s">
        <v>39</v>
      </c>
      <c r="Q13" s="541">
        <v>20</v>
      </c>
      <c r="R13" s="541" t="s">
        <v>39</v>
      </c>
      <c r="S13" s="541">
        <v>20</v>
      </c>
    </row>
    <row r="14" spans="1:20" ht="15" customHeight="1">
      <c r="A14" s="832" t="s">
        <v>19</v>
      </c>
      <c r="B14" s="545" t="s">
        <v>39</v>
      </c>
      <c r="C14" s="545" t="s">
        <v>39</v>
      </c>
      <c r="D14" s="545" t="s">
        <v>39</v>
      </c>
      <c r="E14" s="545" t="s">
        <v>39</v>
      </c>
      <c r="F14" s="545" t="s">
        <v>39</v>
      </c>
      <c r="G14" s="545" t="s">
        <v>39</v>
      </c>
      <c r="H14" s="545" t="s">
        <v>39</v>
      </c>
      <c r="I14" s="545" t="s">
        <v>39</v>
      </c>
      <c r="J14" s="545" t="s">
        <v>39</v>
      </c>
      <c r="K14" s="545" t="s">
        <v>39</v>
      </c>
      <c r="L14" s="545" t="s">
        <v>39</v>
      </c>
      <c r="M14" s="545" t="s">
        <v>39</v>
      </c>
      <c r="N14" s="545" t="s">
        <v>39</v>
      </c>
      <c r="O14" s="545" t="s">
        <v>39</v>
      </c>
      <c r="P14" s="545" t="s">
        <v>39</v>
      </c>
      <c r="Q14" s="545" t="s">
        <v>39</v>
      </c>
      <c r="R14" s="545" t="s">
        <v>39</v>
      </c>
      <c r="S14" s="545" t="s">
        <v>39</v>
      </c>
    </row>
    <row r="15" spans="1:20" ht="15" customHeight="1">
      <c r="A15" s="598" t="s">
        <v>20</v>
      </c>
      <c r="B15" s="541">
        <v>12791</v>
      </c>
      <c r="C15" s="541">
        <v>12751</v>
      </c>
      <c r="D15" s="541">
        <v>12724</v>
      </c>
      <c r="E15" s="541">
        <v>15</v>
      </c>
      <c r="F15" s="541">
        <v>11</v>
      </c>
      <c r="G15" s="541">
        <v>1</v>
      </c>
      <c r="H15" s="541" t="s">
        <v>39</v>
      </c>
      <c r="I15" s="541" t="s">
        <v>39</v>
      </c>
      <c r="J15" s="541" t="s">
        <v>39</v>
      </c>
      <c r="K15" s="541" t="s">
        <v>39</v>
      </c>
      <c r="L15" s="541" t="s">
        <v>39</v>
      </c>
      <c r="M15" s="541" t="s">
        <v>39</v>
      </c>
      <c r="N15" s="541" t="s">
        <v>39</v>
      </c>
      <c r="O15" s="541" t="s">
        <v>39</v>
      </c>
      <c r="P15" s="541" t="s">
        <v>39</v>
      </c>
      <c r="Q15" s="541">
        <v>40</v>
      </c>
      <c r="R15" s="541" t="s">
        <v>39</v>
      </c>
      <c r="S15" s="541">
        <v>40</v>
      </c>
    </row>
    <row r="16" spans="1:20" ht="15" customHeight="1">
      <c r="A16" s="832" t="s">
        <v>21</v>
      </c>
      <c r="B16" s="545">
        <v>14504</v>
      </c>
      <c r="C16" s="545">
        <v>12135</v>
      </c>
      <c r="D16" s="545">
        <v>12089</v>
      </c>
      <c r="E16" s="545" t="s">
        <v>39</v>
      </c>
      <c r="F16" s="545" t="s">
        <v>39</v>
      </c>
      <c r="G16" s="545" t="s">
        <v>39</v>
      </c>
      <c r="H16" s="545" t="s">
        <v>39</v>
      </c>
      <c r="I16" s="545" t="s">
        <v>39</v>
      </c>
      <c r="J16" s="545" t="s">
        <v>39</v>
      </c>
      <c r="K16" s="545" t="s">
        <v>39</v>
      </c>
      <c r="L16" s="545" t="s">
        <v>39</v>
      </c>
      <c r="M16" s="545" t="s">
        <v>39</v>
      </c>
      <c r="N16" s="545" t="s">
        <v>39</v>
      </c>
      <c r="O16" s="545">
        <v>46</v>
      </c>
      <c r="P16" s="545" t="s">
        <v>39</v>
      </c>
      <c r="Q16" s="545">
        <v>2369</v>
      </c>
      <c r="R16" s="545" t="s">
        <v>39</v>
      </c>
      <c r="S16" s="545">
        <v>2369</v>
      </c>
    </row>
    <row r="17" spans="1:19">
      <c r="A17" s="598" t="s">
        <v>22</v>
      </c>
      <c r="B17" s="541">
        <v>6298</v>
      </c>
      <c r="C17" s="541">
        <v>6298</v>
      </c>
      <c r="D17" s="541">
        <v>6298</v>
      </c>
      <c r="E17" s="541" t="s">
        <v>39</v>
      </c>
      <c r="F17" s="541" t="s">
        <v>39</v>
      </c>
      <c r="G17" s="541" t="s">
        <v>39</v>
      </c>
      <c r="H17" s="541" t="s">
        <v>39</v>
      </c>
      <c r="I17" s="541" t="s">
        <v>39</v>
      </c>
      <c r="J17" s="541" t="s">
        <v>39</v>
      </c>
      <c r="K17" s="541" t="s">
        <v>39</v>
      </c>
      <c r="L17" s="541" t="s">
        <v>39</v>
      </c>
      <c r="M17" s="541" t="s">
        <v>39</v>
      </c>
      <c r="N17" s="541" t="s">
        <v>39</v>
      </c>
      <c r="O17" s="541" t="s">
        <v>39</v>
      </c>
      <c r="P17" s="541" t="s">
        <v>39</v>
      </c>
      <c r="Q17" s="541" t="s">
        <v>39</v>
      </c>
      <c r="R17" s="541" t="s">
        <v>39</v>
      </c>
      <c r="S17" s="541" t="s">
        <v>39</v>
      </c>
    </row>
    <row r="18" spans="1:19" ht="16.5" customHeight="1">
      <c r="A18" s="832" t="s">
        <v>23</v>
      </c>
      <c r="B18" s="545">
        <v>2634</v>
      </c>
      <c r="C18" s="545">
        <v>2557</v>
      </c>
      <c r="D18" s="545">
        <v>2557</v>
      </c>
      <c r="E18" s="545" t="s">
        <v>39</v>
      </c>
      <c r="F18" s="545" t="s">
        <v>39</v>
      </c>
      <c r="G18" s="545" t="s">
        <v>39</v>
      </c>
      <c r="H18" s="545" t="s">
        <v>39</v>
      </c>
      <c r="I18" s="545" t="s">
        <v>39</v>
      </c>
      <c r="J18" s="545" t="s">
        <v>39</v>
      </c>
      <c r="K18" s="545" t="s">
        <v>39</v>
      </c>
      <c r="L18" s="545" t="s">
        <v>39</v>
      </c>
      <c r="M18" s="545" t="s">
        <v>39</v>
      </c>
      <c r="N18" s="545" t="s">
        <v>39</v>
      </c>
      <c r="O18" s="545" t="s">
        <v>39</v>
      </c>
      <c r="P18" s="545" t="s">
        <v>39</v>
      </c>
      <c r="Q18" s="545">
        <v>77</v>
      </c>
      <c r="R18" s="545">
        <v>18</v>
      </c>
      <c r="S18" s="545">
        <v>59</v>
      </c>
    </row>
    <row r="19" spans="1:19" ht="15" customHeight="1">
      <c r="A19" s="635" t="s">
        <v>113</v>
      </c>
      <c r="B19" s="541">
        <v>140105</v>
      </c>
      <c r="C19" s="541">
        <v>139565</v>
      </c>
      <c r="D19" s="541">
        <v>137380</v>
      </c>
      <c r="E19" s="541">
        <v>6</v>
      </c>
      <c r="F19" s="541">
        <v>120</v>
      </c>
      <c r="G19" s="541" t="s">
        <v>39</v>
      </c>
      <c r="H19" s="541">
        <v>38</v>
      </c>
      <c r="I19" s="541" t="s">
        <v>39</v>
      </c>
      <c r="J19" s="541" t="s">
        <v>39</v>
      </c>
      <c r="K19" s="541">
        <v>75</v>
      </c>
      <c r="L19" s="541" t="s">
        <v>39</v>
      </c>
      <c r="M19" s="541" t="s">
        <v>39</v>
      </c>
      <c r="N19" s="541" t="s">
        <v>39</v>
      </c>
      <c r="O19" s="541">
        <v>1329</v>
      </c>
      <c r="P19" s="541">
        <v>617</v>
      </c>
      <c r="Q19" s="541">
        <v>540</v>
      </c>
      <c r="R19" s="541">
        <v>286</v>
      </c>
      <c r="S19" s="541">
        <v>254</v>
      </c>
    </row>
    <row r="20" spans="1:19" ht="15.75" customHeight="1">
      <c r="A20" s="832" t="s">
        <v>25</v>
      </c>
      <c r="B20" s="545">
        <v>36276</v>
      </c>
      <c r="C20" s="545">
        <v>36230</v>
      </c>
      <c r="D20" s="545">
        <v>36080</v>
      </c>
      <c r="E20" s="545" t="s">
        <v>39</v>
      </c>
      <c r="F20" s="545">
        <v>6</v>
      </c>
      <c r="G20" s="545" t="s">
        <v>39</v>
      </c>
      <c r="H20" s="545" t="s">
        <v>39</v>
      </c>
      <c r="I20" s="545" t="s">
        <v>39</v>
      </c>
      <c r="J20" s="545" t="s">
        <v>39</v>
      </c>
      <c r="K20" s="545" t="s">
        <v>39</v>
      </c>
      <c r="L20" s="545" t="s">
        <v>39</v>
      </c>
      <c r="M20" s="545" t="s">
        <v>39</v>
      </c>
      <c r="N20" s="545" t="s">
        <v>39</v>
      </c>
      <c r="O20" s="545">
        <v>144</v>
      </c>
      <c r="P20" s="545" t="s">
        <v>39</v>
      </c>
      <c r="Q20" s="545">
        <v>46</v>
      </c>
      <c r="R20" s="545" t="s">
        <v>39</v>
      </c>
      <c r="S20" s="545">
        <v>46</v>
      </c>
    </row>
    <row r="21" spans="1:19" ht="15.75" customHeight="1">
      <c r="A21" s="598" t="s">
        <v>26</v>
      </c>
      <c r="B21" s="541">
        <v>2945</v>
      </c>
      <c r="C21" s="541">
        <v>2877</v>
      </c>
      <c r="D21" s="541">
        <v>2254</v>
      </c>
      <c r="E21" s="541">
        <v>6</v>
      </c>
      <c r="F21" s="541" t="s">
        <v>39</v>
      </c>
      <c r="G21" s="541" t="s">
        <v>39</v>
      </c>
      <c r="H21" s="541" t="s">
        <v>39</v>
      </c>
      <c r="I21" s="541" t="s">
        <v>39</v>
      </c>
      <c r="J21" s="541" t="s">
        <v>39</v>
      </c>
      <c r="K21" s="541" t="s">
        <v>39</v>
      </c>
      <c r="L21" s="541" t="s">
        <v>39</v>
      </c>
      <c r="M21" s="541" t="s">
        <v>39</v>
      </c>
      <c r="N21" s="541" t="s">
        <v>39</v>
      </c>
      <c r="O21" s="541" t="s">
        <v>39</v>
      </c>
      <c r="P21" s="541">
        <v>617</v>
      </c>
      <c r="Q21" s="541">
        <v>68</v>
      </c>
      <c r="R21" s="541">
        <v>3</v>
      </c>
      <c r="S21" s="541">
        <v>65</v>
      </c>
    </row>
    <row r="22" spans="1:19" ht="15" customHeight="1">
      <c r="A22" s="832" t="s">
        <v>27</v>
      </c>
      <c r="B22" s="545">
        <v>58337</v>
      </c>
      <c r="C22" s="545">
        <v>58225</v>
      </c>
      <c r="D22" s="545">
        <v>56813</v>
      </c>
      <c r="E22" s="545" t="s">
        <v>39</v>
      </c>
      <c r="F22" s="545">
        <v>114</v>
      </c>
      <c r="G22" s="545" t="s">
        <v>39</v>
      </c>
      <c r="H22" s="545">
        <v>38</v>
      </c>
      <c r="I22" s="545" t="s">
        <v>39</v>
      </c>
      <c r="J22" s="545" t="s">
        <v>39</v>
      </c>
      <c r="K22" s="545">
        <v>75</v>
      </c>
      <c r="L22" s="545" t="s">
        <v>39</v>
      </c>
      <c r="M22" s="545" t="s">
        <v>39</v>
      </c>
      <c r="N22" s="545" t="s">
        <v>39</v>
      </c>
      <c r="O22" s="545">
        <v>1185</v>
      </c>
      <c r="P22" s="545" t="s">
        <v>39</v>
      </c>
      <c r="Q22" s="545">
        <v>112</v>
      </c>
      <c r="R22" s="545">
        <v>83</v>
      </c>
      <c r="S22" s="545">
        <v>29</v>
      </c>
    </row>
    <row r="23" spans="1:19" ht="15" customHeight="1">
      <c r="A23" s="598" t="s">
        <v>28</v>
      </c>
      <c r="B23" s="541">
        <v>17053</v>
      </c>
      <c r="C23" s="541">
        <v>16752</v>
      </c>
      <c r="D23" s="541">
        <v>16752</v>
      </c>
      <c r="E23" s="541" t="s">
        <v>39</v>
      </c>
      <c r="F23" s="541" t="s">
        <v>39</v>
      </c>
      <c r="G23" s="541" t="s">
        <v>39</v>
      </c>
      <c r="H23" s="541" t="s">
        <v>39</v>
      </c>
      <c r="I23" s="541" t="s">
        <v>39</v>
      </c>
      <c r="J23" s="541" t="s">
        <v>39</v>
      </c>
      <c r="K23" s="541" t="s">
        <v>39</v>
      </c>
      <c r="L23" s="541" t="s">
        <v>39</v>
      </c>
      <c r="M23" s="541" t="s">
        <v>39</v>
      </c>
      <c r="N23" s="541" t="s">
        <v>39</v>
      </c>
      <c r="O23" s="541" t="s">
        <v>39</v>
      </c>
      <c r="P23" s="541" t="s">
        <v>39</v>
      </c>
      <c r="Q23" s="541">
        <v>301</v>
      </c>
      <c r="R23" s="541">
        <v>200</v>
      </c>
      <c r="S23" s="541">
        <v>101</v>
      </c>
    </row>
    <row r="24" spans="1:19">
      <c r="A24" s="832" t="s">
        <v>29</v>
      </c>
      <c r="B24" s="545">
        <v>3</v>
      </c>
      <c r="C24" s="545" t="s">
        <v>39</v>
      </c>
      <c r="D24" s="545" t="s">
        <v>39</v>
      </c>
      <c r="E24" s="545" t="s">
        <v>39</v>
      </c>
      <c r="F24" s="545" t="s">
        <v>39</v>
      </c>
      <c r="G24" s="545" t="s">
        <v>39</v>
      </c>
      <c r="H24" s="545" t="s">
        <v>39</v>
      </c>
      <c r="I24" s="545" t="s">
        <v>39</v>
      </c>
      <c r="J24" s="545" t="s">
        <v>39</v>
      </c>
      <c r="K24" s="545" t="s">
        <v>39</v>
      </c>
      <c r="L24" s="545" t="s">
        <v>39</v>
      </c>
      <c r="M24" s="545" t="s">
        <v>39</v>
      </c>
      <c r="N24" s="545" t="s">
        <v>39</v>
      </c>
      <c r="O24" s="545" t="s">
        <v>39</v>
      </c>
      <c r="P24" s="545" t="s">
        <v>39</v>
      </c>
      <c r="Q24" s="545">
        <v>3</v>
      </c>
      <c r="R24" s="545" t="s">
        <v>39</v>
      </c>
      <c r="S24" s="545">
        <v>3</v>
      </c>
    </row>
    <row r="25" spans="1:19" ht="18" customHeight="1">
      <c r="A25" s="598" t="s">
        <v>30</v>
      </c>
      <c r="B25" s="541">
        <v>25491</v>
      </c>
      <c r="C25" s="541">
        <v>25481</v>
      </c>
      <c r="D25" s="541">
        <v>25481</v>
      </c>
      <c r="E25" s="541" t="s">
        <v>39</v>
      </c>
      <c r="F25" s="541" t="s">
        <v>39</v>
      </c>
      <c r="G25" s="541" t="s">
        <v>39</v>
      </c>
      <c r="H25" s="541" t="s">
        <v>39</v>
      </c>
      <c r="I25" s="541" t="s">
        <v>39</v>
      </c>
      <c r="J25" s="541" t="s">
        <v>39</v>
      </c>
      <c r="K25" s="541" t="s">
        <v>39</v>
      </c>
      <c r="L25" s="541" t="s">
        <v>39</v>
      </c>
      <c r="M25" s="541" t="s">
        <v>39</v>
      </c>
      <c r="N25" s="541" t="s">
        <v>39</v>
      </c>
      <c r="O25" s="541" t="s">
        <v>39</v>
      </c>
      <c r="P25" s="541" t="s">
        <v>39</v>
      </c>
      <c r="Q25" s="541">
        <v>10</v>
      </c>
      <c r="R25" s="541" t="s">
        <v>39</v>
      </c>
      <c r="S25" s="541">
        <v>10</v>
      </c>
    </row>
    <row r="26" spans="1:19">
      <c r="A26" s="634" t="s">
        <v>112</v>
      </c>
      <c r="B26" s="545">
        <v>23436</v>
      </c>
      <c r="C26" s="545">
        <v>23413</v>
      </c>
      <c r="D26" s="545">
        <v>23350</v>
      </c>
      <c r="E26" s="545" t="s">
        <v>39</v>
      </c>
      <c r="F26" s="545">
        <v>63</v>
      </c>
      <c r="G26" s="545" t="s">
        <v>39</v>
      </c>
      <c r="H26" s="545" t="s">
        <v>39</v>
      </c>
      <c r="I26" s="545" t="s">
        <v>39</v>
      </c>
      <c r="J26" s="545" t="s">
        <v>39</v>
      </c>
      <c r="K26" s="545" t="s">
        <v>39</v>
      </c>
      <c r="L26" s="545" t="s">
        <v>39</v>
      </c>
      <c r="M26" s="545" t="s">
        <v>39</v>
      </c>
      <c r="N26" s="545" t="s">
        <v>39</v>
      </c>
      <c r="O26" s="545" t="s">
        <v>39</v>
      </c>
      <c r="P26" s="545" t="s">
        <v>39</v>
      </c>
      <c r="Q26" s="545">
        <v>23</v>
      </c>
      <c r="R26" s="545" t="s">
        <v>39</v>
      </c>
      <c r="S26" s="545">
        <v>23</v>
      </c>
    </row>
    <row r="27" spans="1:19">
      <c r="A27" s="598" t="s">
        <v>78</v>
      </c>
      <c r="B27" s="541">
        <v>919</v>
      </c>
      <c r="C27" s="541">
        <v>918</v>
      </c>
      <c r="D27" s="541">
        <v>906</v>
      </c>
      <c r="E27" s="541" t="s">
        <v>39</v>
      </c>
      <c r="F27" s="541">
        <v>12</v>
      </c>
      <c r="G27" s="541" t="s">
        <v>39</v>
      </c>
      <c r="H27" s="541" t="s">
        <v>39</v>
      </c>
      <c r="I27" s="541" t="s">
        <v>39</v>
      </c>
      <c r="J27" s="541" t="s">
        <v>39</v>
      </c>
      <c r="K27" s="541" t="s">
        <v>39</v>
      </c>
      <c r="L27" s="541" t="s">
        <v>39</v>
      </c>
      <c r="M27" s="541" t="s">
        <v>39</v>
      </c>
      <c r="N27" s="541" t="s">
        <v>39</v>
      </c>
      <c r="O27" s="541" t="s">
        <v>39</v>
      </c>
      <c r="P27" s="541" t="s">
        <v>39</v>
      </c>
      <c r="Q27" s="541">
        <v>1</v>
      </c>
      <c r="R27" s="542" t="s">
        <v>1521</v>
      </c>
      <c r="S27" s="541">
        <v>1</v>
      </c>
    </row>
    <row r="28" spans="1:19">
      <c r="A28" s="832" t="s">
        <v>84</v>
      </c>
      <c r="B28" s="545">
        <v>9818</v>
      </c>
      <c r="C28" s="545">
        <v>9818</v>
      </c>
      <c r="D28" s="545">
        <v>9818</v>
      </c>
      <c r="E28" s="545" t="s">
        <v>39</v>
      </c>
      <c r="F28" s="545" t="s">
        <v>39</v>
      </c>
      <c r="G28" s="545" t="s">
        <v>39</v>
      </c>
      <c r="H28" s="545" t="s">
        <v>39</v>
      </c>
      <c r="I28" s="545" t="s">
        <v>39</v>
      </c>
      <c r="J28" s="545" t="s">
        <v>39</v>
      </c>
      <c r="K28" s="545" t="s">
        <v>39</v>
      </c>
      <c r="L28" s="545" t="s">
        <v>39</v>
      </c>
      <c r="M28" s="545" t="s">
        <v>39</v>
      </c>
      <c r="N28" s="545" t="s">
        <v>39</v>
      </c>
      <c r="O28" s="545" t="s">
        <v>39</v>
      </c>
      <c r="P28" s="545" t="s">
        <v>39</v>
      </c>
      <c r="Q28" s="545" t="s">
        <v>39</v>
      </c>
      <c r="R28" s="546" t="s">
        <v>1521</v>
      </c>
      <c r="S28" s="545" t="s">
        <v>39</v>
      </c>
    </row>
    <row r="29" spans="1:19">
      <c r="A29" s="598" t="s">
        <v>77</v>
      </c>
      <c r="B29" s="541">
        <v>6800</v>
      </c>
      <c r="C29" s="541">
        <v>6800</v>
      </c>
      <c r="D29" s="541">
        <v>6800</v>
      </c>
      <c r="E29" s="541" t="s">
        <v>39</v>
      </c>
      <c r="F29" s="541" t="s">
        <v>39</v>
      </c>
      <c r="G29" s="541" t="s">
        <v>39</v>
      </c>
      <c r="H29" s="541" t="s">
        <v>39</v>
      </c>
      <c r="I29" s="541" t="s">
        <v>39</v>
      </c>
      <c r="J29" s="541" t="s">
        <v>39</v>
      </c>
      <c r="K29" s="541" t="s">
        <v>39</v>
      </c>
      <c r="L29" s="541" t="s">
        <v>39</v>
      </c>
      <c r="M29" s="541" t="s">
        <v>39</v>
      </c>
      <c r="N29" s="541" t="s">
        <v>39</v>
      </c>
      <c r="O29" s="541" t="s">
        <v>39</v>
      </c>
      <c r="P29" s="541" t="s">
        <v>39</v>
      </c>
      <c r="Q29" s="541" t="s">
        <v>39</v>
      </c>
      <c r="R29" s="541" t="s">
        <v>39</v>
      </c>
      <c r="S29" s="541" t="s">
        <v>39</v>
      </c>
    </row>
    <row r="30" spans="1:19">
      <c r="A30" s="832" t="s">
        <v>83</v>
      </c>
      <c r="B30" s="545">
        <v>1843</v>
      </c>
      <c r="C30" s="545">
        <v>1843</v>
      </c>
      <c r="D30" s="545">
        <v>1843</v>
      </c>
      <c r="E30" s="545" t="s">
        <v>39</v>
      </c>
      <c r="F30" s="545" t="s">
        <v>39</v>
      </c>
      <c r="G30" s="545" t="s">
        <v>39</v>
      </c>
      <c r="H30" s="545" t="s">
        <v>39</v>
      </c>
      <c r="I30" s="545" t="s">
        <v>39</v>
      </c>
      <c r="J30" s="545" t="s">
        <v>39</v>
      </c>
      <c r="K30" s="545" t="s">
        <v>39</v>
      </c>
      <c r="L30" s="545" t="s">
        <v>39</v>
      </c>
      <c r="M30" s="545" t="s">
        <v>39</v>
      </c>
      <c r="N30" s="545" t="s">
        <v>39</v>
      </c>
      <c r="O30" s="545" t="s">
        <v>39</v>
      </c>
      <c r="P30" s="545" t="s">
        <v>39</v>
      </c>
      <c r="Q30" s="546" t="s">
        <v>1521</v>
      </c>
      <c r="R30" s="546" t="s">
        <v>1521</v>
      </c>
      <c r="S30" s="546" t="s">
        <v>1521</v>
      </c>
    </row>
    <row r="31" spans="1:19">
      <c r="A31" s="598" t="s">
        <v>76</v>
      </c>
      <c r="B31" s="541">
        <v>51</v>
      </c>
      <c r="C31" s="541">
        <v>51</v>
      </c>
      <c r="D31" s="541" t="s">
        <v>39</v>
      </c>
      <c r="E31" s="541" t="s">
        <v>39</v>
      </c>
      <c r="F31" s="541">
        <v>51</v>
      </c>
      <c r="G31" s="541" t="s">
        <v>39</v>
      </c>
      <c r="H31" s="541" t="s">
        <v>39</v>
      </c>
      <c r="I31" s="541" t="s">
        <v>39</v>
      </c>
      <c r="J31" s="541" t="s">
        <v>39</v>
      </c>
      <c r="K31" s="541" t="s">
        <v>39</v>
      </c>
      <c r="L31" s="541" t="s">
        <v>39</v>
      </c>
      <c r="M31" s="541" t="s">
        <v>39</v>
      </c>
      <c r="N31" s="541" t="s">
        <v>39</v>
      </c>
      <c r="O31" s="541" t="s">
        <v>39</v>
      </c>
      <c r="P31" s="541" t="s">
        <v>39</v>
      </c>
      <c r="Q31" s="541" t="s">
        <v>39</v>
      </c>
      <c r="R31" s="541" t="s">
        <v>1521</v>
      </c>
      <c r="S31" s="541" t="s">
        <v>39</v>
      </c>
    </row>
    <row r="32" spans="1:19">
      <c r="A32" s="832" t="s">
        <v>75</v>
      </c>
      <c r="B32" s="545">
        <v>4005</v>
      </c>
      <c r="C32" s="545">
        <v>3983</v>
      </c>
      <c r="D32" s="545">
        <v>3983</v>
      </c>
      <c r="E32" s="545" t="s">
        <v>39</v>
      </c>
      <c r="F32" s="545" t="s">
        <v>39</v>
      </c>
      <c r="G32" s="545" t="s">
        <v>39</v>
      </c>
      <c r="H32" s="545" t="s">
        <v>39</v>
      </c>
      <c r="I32" s="545" t="s">
        <v>39</v>
      </c>
      <c r="J32" s="545" t="s">
        <v>39</v>
      </c>
      <c r="K32" s="545" t="s">
        <v>39</v>
      </c>
      <c r="L32" s="545" t="s">
        <v>39</v>
      </c>
      <c r="M32" s="545" t="s">
        <v>39</v>
      </c>
      <c r="N32" s="545" t="s">
        <v>39</v>
      </c>
      <c r="O32" s="545" t="s">
        <v>39</v>
      </c>
      <c r="P32" s="545" t="s">
        <v>39</v>
      </c>
      <c r="Q32" s="545">
        <v>22</v>
      </c>
      <c r="R32" s="545" t="s">
        <v>1521</v>
      </c>
      <c r="S32" s="545">
        <v>22</v>
      </c>
    </row>
    <row r="33" spans="1:19">
      <c r="A33" s="635" t="s">
        <v>111</v>
      </c>
      <c r="B33" s="541">
        <v>1902</v>
      </c>
      <c r="C33" s="541">
        <v>1902</v>
      </c>
      <c r="D33" s="541">
        <v>1902</v>
      </c>
      <c r="E33" s="541" t="s">
        <v>39</v>
      </c>
      <c r="F33" s="541" t="s">
        <v>39</v>
      </c>
      <c r="G33" s="541" t="s">
        <v>39</v>
      </c>
      <c r="H33" s="541" t="s">
        <v>39</v>
      </c>
      <c r="I33" s="541" t="s">
        <v>39</v>
      </c>
      <c r="J33" s="541" t="s">
        <v>39</v>
      </c>
      <c r="K33" s="541" t="s">
        <v>39</v>
      </c>
      <c r="L33" s="541" t="s">
        <v>39</v>
      </c>
      <c r="M33" s="541" t="s">
        <v>39</v>
      </c>
      <c r="N33" s="541" t="s">
        <v>39</v>
      </c>
      <c r="O33" s="541" t="s">
        <v>39</v>
      </c>
      <c r="P33" s="541" t="s">
        <v>39</v>
      </c>
      <c r="Q33" s="542" t="s">
        <v>1521</v>
      </c>
      <c r="R33" s="542" t="s">
        <v>1521</v>
      </c>
      <c r="S33" s="542" t="s">
        <v>1521</v>
      </c>
    </row>
    <row r="34" spans="1:19">
      <c r="A34" s="832" t="s">
        <v>82</v>
      </c>
      <c r="B34" s="545">
        <v>1902</v>
      </c>
      <c r="C34" s="545">
        <v>1902</v>
      </c>
      <c r="D34" s="545">
        <v>1902</v>
      </c>
      <c r="E34" s="545" t="s">
        <v>39</v>
      </c>
      <c r="F34" s="545" t="s">
        <v>39</v>
      </c>
      <c r="G34" s="545" t="s">
        <v>39</v>
      </c>
      <c r="H34" s="545" t="s">
        <v>39</v>
      </c>
      <c r="I34" s="545" t="s">
        <v>39</v>
      </c>
      <c r="J34" s="545" t="s">
        <v>39</v>
      </c>
      <c r="K34" s="545" t="s">
        <v>39</v>
      </c>
      <c r="L34" s="545" t="s">
        <v>39</v>
      </c>
      <c r="M34" s="545" t="s">
        <v>39</v>
      </c>
      <c r="N34" s="545" t="s">
        <v>39</v>
      </c>
      <c r="O34" s="545" t="s">
        <v>39</v>
      </c>
      <c r="P34" s="545" t="s">
        <v>39</v>
      </c>
      <c r="Q34" s="546" t="s">
        <v>1521</v>
      </c>
      <c r="R34" s="546" t="s">
        <v>1521</v>
      </c>
      <c r="S34" s="546" t="s">
        <v>1521</v>
      </c>
    </row>
    <row r="35" spans="1:19">
      <c r="A35" s="977" t="s">
        <v>1522</v>
      </c>
      <c r="B35" s="541">
        <v>143</v>
      </c>
      <c r="C35" s="541">
        <v>143</v>
      </c>
      <c r="D35" s="541">
        <v>143</v>
      </c>
      <c r="E35" s="541" t="s">
        <v>39</v>
      </c>
      <c r="F35" s="541" t="s">
        <v>39</v>
      </c>
      <c r="G35" s="541" t="s">
        <v>39</v>
      </c>
      <c r="H35" s="541" t="s">
        <v>39</v>
      </c>
      <c r="I35" s="541" t="s">
        <v>39</v>
      </c>
      <c r="J35" s="541" t="s">
        <v>39</v>
      </c>
      <c r="K35" s="541" t="s">
        <v>39</v>
      </c>
      <c r="L35" s="541" t="s">
        <v>39</v>
      </c>
      <c r="M35" s="541" t="s">
        <v>39</v>
      </c>
      <c r="N35" s="541" t="s">
        <v>39</v>
      </c>
      <c r="O35" s="541" t="s">
        <v>39</v>
      </c>
      <c r="P35" s="541" t="s">
        <v>39</v>
      </c>
      <c r="Q35" s="542" t="s">
        <v>1521</v>
      </c>
      <c r="R35" s="542" t="s">
        <v>1521</v>
      </c>
      <c r="S35" s="542" t="s">
        <v>1521</v>
      </c>
    </row>
    <row r="36" spans="1:19">
      <c r="A36" s="887" t="s">
        <v>1522</v>
      </c>
      <c r="B36" s="545">
        <v>143</v>
      </c>
      <c r="C36" s="545">
        <v>143</v>
      </c>
      <c r="D36" s="545">
        <v>143</v>
      </c>
      <c r="E36" s="545" t="s">
        <v>39</v>
      </c>
      <c r="F36" s="545" t="s">
        <v>39</v>
      </c>
      <c r="G36" s="545" t="s">
        <v>39</v>
      </c>
      <c r="H36" s="545" t="s">
        <v>39</v>
      </c>
      <c r="I36" s="545" t="s">
        <v>39</v>
      </c>
      <c r="J36" s="545" t="s">
        <v>39</v>
      </c>
      <c r="K36" s="545" t="s">
        <v>39</v>
      </c>
      <c r="L36" s="545" t="s">
        <v>39</v>
      </c>
      <c r="M36" s="545" t="s">
        <v>39</v>
      </c>
      <c r="N36" s="545" t="s">
        <v>39</v>
      </c>
      <c r="O36" s="545" t="s">
        <v>39</v>
      </c>
      <c r="P36" s="545" t="s">
        <v>39</v>
      </c>
      <c r="Q36" s="546" t="s">
        <v>1521</v>
      </c>
      <c r="R36" s="546" t="s">
        <v>1521</v>
      </c>
      <c r="S36" s="546" t="s">
        <v>1521</v>
      </c>
    </row>
    <row r="37" spans="1:19" ht="10.5" customHeight="1">
      <c r="A37" s="834"/>
      <c r="B37" s="573"/>
      <c r="C37" s="573"/>
      <c r="D37" s="573"/>
      <c r="E37" s="573"/>
      <c r="F37" s="573"/>
      <c r="G37" s="573"/>
      <c r="H37" s="573"/>
      <c r="I37" s="573"/>
      <c r="J37" s="573"/>
      <c r="K37" s="573"/>
      <c r="L37" s="573"/>
      <c r="M37" s="573"/>
      <c r="N37" s="573"/>
      <c r="O37" s="573"/>
      <c r="P37" s="573"/>
      <c r="Q37" s="643"/>
      <c r="R37" s="643"/>
      <c r="S37" s="643"/>
    </row>
    <row r="38" spans="1:19" ht="84.75" customHeight="1">
      <c r="A38" s="1175" t="s">
        <v>386</v>
      </c>
      <c r="B38" s="1175"/>
      <c r="C38" s="1175"/>
      <c r="D38" s="1175"/>
      <c r="E38" s="1175"/>
      <c r="F38" s="1175"/>
      <c r="G38" s="1175"/>
      <c r="H38" s="1175"/>
      <c r="I38" s="1175"/>
      <c r="J38" s="1175"/>
      <c r="K38" s="1175"/>
      <c r="L38" s="1175"/>
      <c r="M38" s="1175"/>
      <c r="N38" s="1175"/>
      <c r="O38" s="1175"/>
      <c r="P38" s="1175"/>
      <c r="Q38" s="1175"/>
      <c r="R38" s="1175"/>
      <c r="S38" s="1175"/>
    </row>
  </sheetData>
  <mergeCells count="6">
    <mergeCell ref="A38:S38"/>
    <mergeCell ref="A1:S1"/>
    <mergeCell ref="A3:A5"/>
    <mergeCell ref="B3:B5"/>
    <mergeCell ref="C3:P4"/>
    <mergeCell ref="Q3:S4"/>
  </mergeCells>
  <hyperlinks>
    <hyperlink ref="T1" location="INDICE!A32" display="INDICE"/>
  </hyperlinks>
  <printOptions horizontalCentered="1"/>
  <pageMargins left="0.51181102362204722" right="0.51181102362204722" top="1.1023622047244095" bottom="0.51181102362204722" header="0.11811023622047245" footer="0.23622047244094491"/>
  <pageSetup paperSize="9" scale="58" firstPageNumber="111" orientation="landscape" useFirstPageNumber="1" r:id="rId1"/>
  <headerFooter scaleWithDoc="0">
    <oddHeader>&amp;C&amp;G</oddHeader>
    <oddFooter>&amp;C&amp;12 &amp;P</oddFooter>
  </headerFooter>
  <legacyDrawingHF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4"/>
  <dimension ref="A1:X38"/>
  <sheetViews>
    <sheetView showGridLines="0" zoomScale="90" zoomScaleNormal="90" zoomScalePageLayoutView="80" workbookViewId="0">
      <selection activeCell="B1" sqref="B1:Q1"/>
    </sheetView>
  </sheetViews>
  <sheetFormatPr baseColWidth="10" defaultColWidth="9.140625" defaultRowHeight="12.75"/>
  <cols>
    <col min="1" max="1" width="26.42578125" style="580" bestFit="1" customWidth="1"/>
    <col min="2" max="7" width="10.5703125" style="580" customWidth="1"/>
    <col min="8" max="8" width="11.5703125" style="580" customWidth="1"/>
    <col min="9" max="9" width="10.5703125" style="580" customWidth="1"/>
    <col min="10" max="10" width="12.42578125" style="580" customWidth="1"/>
    <col min="11" max="18" width="11.5703125" style="580" customWidth="1"/>
    <col min="19" max="19" width="14" style="586" customWidth="1"/>
    <col min="20" max="20" width="11.5703125" style="586" customWidth="1"/>
    <col min="21" max="21" width="14" style="586" customWidth="1"/>
    <col min="22" max="23" width="11.5703125" style="586" customWidth="1"/>
    <col min="24" max="16384" width="9.140625" style="586"/>
  </cols>
  <sheetData>
    <row r="1" spans="1:24" ht="50.25" customHeight="1">
      <c r="A1" s="1110" t="s">
        <v>1378</v>
      </c>
      <c r="B1" s="1110"/>
      <c r="C1" s="1110"/>
      <c r="D1" s="1110"/>
      <c r="E1" s="1110"/>
      <c r="F1" s="1110"/>
      <c r="G1" s="1110"/>
      <c r="H1" s="1110"/>
      <c r="I1" s="1110"/>
      <c r="J1" s="1110"/>
      <c r="K1" s="1110"/>
      <c r="L1" s="1110"/>
      <c r="M1" s="1110"/>
      <c r="N1" s="1110"/>
      <c r="O1" s="1110"/>
      <c r="P1" s="1110"/>
      <c r="Q1" s="1110"/>
      <c r="R1" s="1110"/>
      <c r="S1" s="1110"/>
      <c r="T1" s="1110"/>
      <c r="U1" s="1110"/>
      <c r="V1" s="1110"/>
      <c r="W1" s="1110"/>
      <c r="X1" s="240" t="s">
        <v>555</v>
      </c>
    </row>
    <row r="2" spans="1:24" s="580" customFormat="1" ht="5.25" customHeight="1">
      <c r="A2" s="658"/>
      <c r="B2" s="658"/>
      <c r="C2" s="658"/>
      <c r="D2" s="658"/>
      <c r="E2" s="658"/>
      <c r="F2" s="658"/>
      <c r="G2" s="658"/>
      <c r="H2" s="658"/>
      <c r="I2" s="658"/>
      <c r="J2" s="658"/>
      <c r="K2" s="658"/>
      <c r="L2" s="658"/>
      <c r="M2" s="658"/>
      <c r="N2" s="658"/>
      <c r="O2" s="658"/>
      <c r="P2" s="845"/>
      <c r="Q2" s="845"/>
      <c r="R2" s="845"/>
    </row>
    <row r="3" spans="1:24" s="597" customFormat="1" ht="21" customHeight="1">
      <c r="A3" s="1112" t="s">
        <v>81</v>
      </c>
      <c r="B3" s="1112" t="s">
        <v>264</v>
      </c>
      <c r="C3" s="1203" t="s">
        <v>569</v>
      </c>
      <c r="D3" s="1214"/>
      <c r="E3" s="1214"/>
      <c r="F3" s="1214"/>
      <c r="G3" s="1214"/>
      <c r="H3" s="1214"/>
      <c r="I3" s="1214"/>
      <c r="J3" s="1214"/>
      <c r="K3" s="1214"/>
      <c r="L3" s="1204"/>
      <c r="M3" s="1162" t="s">
        <v>570</v>
      </c>
      <c r="N3" s="1163"/>
      <c r="O3" s="1163"/>
      <c r="P3" s="1163"/>
      <c r="Q3" s="1163"/>
      <c r="R3" s="1163"/>
      <c r="S3" s="1163"/>
      <c r="T3" s="1163"/>
      <c r="U3" s="1163"/>
      <c r="V3" s="1163"/>
      <c r="W3" s="1163"/>
    </row>
    <row r="4" spans="1:24" s="597" customFormat="1" ht="24.75" customHeight="1">
      <c r="A4" s="1112"/>
      <c r="B4" s="1115"/>
      <c r="C4" s="1113" t="s">
        <v>66</v>
      </c>
      <c r="D4" s="1113" t="s">
        <v>568</v>
      </c>
      <c r="E4" s="1113" t="s">
        <v>708</v>
      </c>
      <c r="F4" s="1203" t="s">
        <v>1100</v>
      </c>
      <c r="G4" s="1204"/>
      <c r="H4" s="1113" t="s">
        <v>711</v>
      </c>
      <c r="I4" s="1113" t="s">
        <v>712</v>
      </c>
      <c r="J4" s="1113" t="s">
        <v>713</v>
      </c>
      <c r="K4" s="1113" t="s">
        <v>1060</v>
      </c>
      <c r="L4" s="1113" t="s">
        <v>715</v>
      </c>
      <c r="M4" s="1113" t="s">
        <v>66</v>
      </c>
      <c r="N4" s="1113" t="s">
        <v>608</v>
      </c>
      <c r="O4" s="1113" t="s">
        <v>609</v>
      </c>
      <c r="P4" s="1113" t="s">
        <v>610</v>
      </c>
      <c r="Q4" s="1113" t="s">
        <v>974</v>
      </c>
      <c r="R4" s="1113" t="s">
        <v>969</v>
      </c>
      <c r="S4" s="1113" t="s">
        <v>1099</v>
      </c>
      <c r="T4" s="1113" t="s">
        <v>718</v>
      </c>
      <c r="U4" s="1113" t="s">
        <v>719</v>
      </c>
      <c r="V4" s="1113" t="s">
        <v>720</v>
      </c>
      <c r="W4" s="1113" t="s">
        <v>106</v>
      </c>
    </row>
    <row r="5" spans="1:24" s="597" customFormat="1" ht="23.25" customHeight="1">
      <c r="A5" s="1113"/>
      <c r="B5" s="1114"/>
      <c r="C5" s="1205"/>
      <c r="D5" s="1205"/>
      <c r="E5" s="1205"/>
      <c r="F5" s="824" t="s">
        <v>504</v>
      </c>
      <c r="G5" s="824" t="s">
        <v>503</v>
      </c>
      <c r="H5" s="1205"/>
      <c r="I5" s="1205"/>
      <c r="J5" s="1205"/>
      <c r="K5" s="1205"/>
      <c r="L5" s="1205"/>
      <c r="M5" s="1205"/>
      <c r="N5" s="1205"/>
      <c r="O5" s="1205"/>
      <c r="P5" s="1205"/>
      <c r="Q5" s="1205"/>
      <c r="R5" s="1205"/>
      <c r="S5" s="1205"/>
      <c r="T5" s="1205"/>
      <c r="U5" s="1205"/>
      <c r="V5" s="1205"/>
      <c r="W5" s="1205"/>
    </row>
    <row r="6" spans="1:24" ht="17.25" customHeight="1">
      <c r="A6" s="640" t="s">
        <v>11</v>
      </c>
      <c r="B6" s="545">
        <v>257509</v>
      </c>
      <c r="C6" s="545">
        <v>9185</v>
      </c>
      <c r="D6" s="545">
        <v>1882</v>
      </c>
      <c r="E6" s="545">
        <v>40</v>
      </c>
      <c r="F6" s="545">
        <v>3679</v>
      </c>
      <c r="G6" s="545">
        <v>1375</v>
      </c>
      <c r="H6" s="545" t="s">
        <v>39</v>
      </c>
      <c r="I6" s="545">
        <v>2206</v>
      </c>
      <c r="J6" s="545" t="s">
        <v>39</v>
      </c>
      <c r="K6" s="545">
        <v>3</v>
      </c>
      <c r="L6" s="545" t="s">
        <v>39</v>
      </c>
      <c r="M6" s="545">
        <v>248324</v>
      </c>
      <c r="N6" s="545">
        <v>67000</v>
      </c>
      <c r="O6" s="545">
        <v>156394</v>
      </c>
      <c r="P6" s="545">
        <v>24682</v>
      </c>
      <c r="Q6" s="545">
        <v>140</v>
      </c>
      <c r="R6" s="545">
        <v>5</v>
      </c>
      <c r="S6" s="545" t="s">
        <v>39</v>
      </c>
      <c r="T6" s="545" t="s">
        <v>39</v>
      </c>
      <c r="U6" s="545" t="s">
        <v>39</v>
      </c>
      <c r="V6" s="545" t="s">
        <v>39</v>
      </c>
      <c r="W6" s="545">
        <v>103</v>
      </c>
    </row>
    <row r="7" spans="1:24">
      <c r="A7" s="641" t="s">
        <v>114</v>
      </c>
      <c r="B7" s="541">
        <v>91923</v>
      </c>
      <c r="C7" s="541">
        <v>2482</v>
      </c>
      <c r="D7" s="541">
        <v>433</v>
      </c>
      <c r="E7" s="541">
        <v>10</v>
      </c>
      <c r="F7" s="541" t="s">
        <v>39</v>
      </c>
      <c r="G7" s="541">
        <v>46</v>
      </c>
      <c r="H7" s="541" t="s">
        <v>39</v>
      </c>
      <c r="I7" s="541">
        <v>1993</v>
      </c>
      <c r="J7" s="541" t="s">
        <v>39</v>
      </c>
      <c r="K7" s="541" t="s">
        <v>39</v>
      </c>
      <c r="L7" s="541" t="s">
        <v>39</v>
      </c>
      <c r="M7" s="541">
        <v>89441</v>
      </c>
      <c r="N7" s="541">
        <v>27729</v>
      </c>
      <c r="O7" s="541">
        <v>50902</v>
      </c>
      <c r="P7" s="541">
        <v>10690</v>
      </c>
      <c r="Q7" s="541">
        <v>50</v>
      </c>
      <c r="R7" s="541">
        <v>5</v>
      </c>
      <c r="S7" s="541" t="s">
        <v>39</v>
      </c>
      <c r="T7" s="541" t="s">
        <v>39</v>
      </c>
      <c r="U7" s="541" t="s">
        <v>39</v>
      </c>
      <c r="V7" s="541" t="s">
        <v>39</v>
      </c>
      <c r="W7" s="541">
        <v>65</v>
      </c>
    </row>
    <row r="8" spans="1:24">
      <c r="A8" s="832" t="s">
        <v>13</v>
      </c>
      <c r="B8" s="545">
        <v>5106</v>
      </c>
      <c r="C8" s="545" t="s">
        <v>39</v>
      </c>
      <c r="D8" s="545" t="s">
        <v>39</v>
      </c>
      <c r="E8" s="545" t="s">
        <v>39</v>
      </c>
      <c r="F8" s="545" t="s">
        <v>39</v>
      </c>
      <c r="G8" s="545" t="s">
        <v>39</v>
      </c>
      <c r="H8" s="545" t="s">
        <v>39</v>
      </c>
      <c r="I8" s="545" t="s">
        <v>39</v>
      </c>
      <c r="J8" s="545" t="s">
        <v>39</v>
      </c>
      <c r="K8" s="545" t="s">
        <v>39</v>
      </c>
      <c r="L8" s="545" t="s">
        <v>39</v>
      </c>
      <c r="M8" s="545">
        <v>5106</v>
      </c>
      <c r="N8" s="545">
        <v>1817</v>
      </c>
      <c r="O8" s="545">
        <v>2904</v>
      </c>
      <c r="P8" s="545">
        <v>300</v>
      </c>
      <c r="Q8" s="545">
        <v>15</v>
      </c>
      <c r="R8" s="545">
        <v>5</v>
      </c>
      <c r="S8" s="545" t="s">
        <v>39</v>
      </c>
      <c r="T8" s="545" t="s">
        <v>39</v>
      </c>
      <c r="U8" s="545" t="s">
        <v>39</v>
      </c>
      <c r="V8" s="545" t="s">
        <v>39</v>
      </c>
      <c r="W8" s="545">
        <v>65</v>
      </c>
    </row>
    <row r="9" spans="1:24">
      <c r="A9" s="598" t="s">
        <v>14</v>
      </c>
      <c r="B9" s="541">
        <v>2969</v>
      </c>
      <c r="C9" s="541">
        <v>239</v>
      </c>
      <c r="D9" s="541">
        <v>239</v>
      </c>
      <c r="E9" s="541" t="s">
        <v>39</v>
      </c>
      <c r="F9" s="541" t="s">
        <v>39</v>
      </c>
      <c r="G9" s="541" t="s">
        <v>39</v>
      </c>
      <c r="H9" s="541" t="s">
        <v>39</v>
      </c>
      <c r="I9" s="541" t="s">
        <v>39</v>
      </c>
      <c r="J9" s="541" t="s">
        <v>39</v>
      </c>
      <c r="K9" s="541" t="s">
        <v>39</v>
      </c>
      <c r="L9" s="541" t="s">
        <v>39</v>
      </c>
      <c r="M9" s="541">
        <v>2730</v>
      </c>
      <c r="N9" s="541">
        <v>1214</v>
      </c>
      <c r="O9" s="541">
        <v>1112</v>
      </c>
      <c r="P9" s="541">
        <v>404</v>
      </c>
      <c r="Q9" s="541" t="s">
        <v>39</v>
      </c>
      <c r="R9" s="541" t="s">
        <v>39</v>
      </c>
      <c r="S9" s="541" t="s">
        <v>39</v>
      </c>
      <c r="T9" s="541" t="s">
        <v>39</v>
      </c>
      <c r="U9" s="541" t="s">
        <v>39</v>
      </c>
      <c r="V9" s="541" t="s">
        <v>39</v>
      </c>
      <c r="W9" s="541" t="s">
        <v>39</v>
      </c>
    </row>
    <row r="10" spans="1:24">
      <c r="A10" s="832" t="s">
        <v>15</v>
      </c>
      <c r="B10" s="545">
        <v>11479</v>
      </c>
      <c r="C10" s="545" t="s">
        <v>39</v>
      </c>
      <c r="D10" s="545" t="s">
        <v>39</v>
      </c>
      <c r="E10" s="545" t="s">
        <v>39</v>
      </c>
      <c r="F10" s="545" t="s">
        <v>39</v>
      </c>
      <c r="G10" s="545" t="s">
        <v>39</v>
      </c>
      <c r="H10" s="545" t="s">
        <v>39</v>
      </c>
      <c r="I10" s="545" t="s">
        <v>39</v>
      </c>
      <c r="J10" s="545" t="s">
        <v>39</v>
      </c>
      <c r="K10" s="545" t="s">
        <v>39</v>
      </c>
      <c r="L10" s="545" t="s">
        <v>39</v>
      </c>
      <c r="M10" s="545">
        <v>11479</v>
      </c>
      <c r="N10" s="545">
        <v>6047</v>
      </c>
      <c r="O10" s="545">
        <v>3179</v>
      </c>
      <c r="P10" s="545">
        <v>2248</v>
      </c>
      <c r="Q10" s="545">
        <v>5</v>
      </c>
      <c r="R10" s="545" t="s">
        <v>39</v>
      </c>
      <c r="S10" s="545" t="s">
        <v>39</v>
      </c>
      <c r="T10" s="545" t="s">
        <v>39</v>
      </c>
      <c r="U10" s="545" t="s">
        <v>39</v>
      </c>
      <c r="V10" s="545" t="s">
        <v>39</v>
      </c>
      <c r="W10" s="545" t="s">
        <v>39</v>
      </c>
    </row>
    <row r="11" spans="1:24">
      <c r="A11" s="598" t="s">
        <v>16</v>
      </c>
      <c r="B11" s="541">
        <v>1487</v>
      </c>
      <c r="C11" s="541" t="s">
        <v>39</v>
      </c>
      <c r="D11" s="541" t="s">
        <v>39</v>
      </c>
      <c r="E11" s="541" t="s">
        <v>39</v>
      </c>
      <c r="F11" s="541" t="s">
        <v>39</v>
      </c>
      <c r="G11" s="541" t="s">
        <v>39</v>
      </c>
      <c r="H11" s="541" t="s">
        <v>39</v>
      </c>
      <c r="I11" s="541" t="s">
        <v>39</v>
      </c>
      <c r="J11" s="541" t="s">
        <v>39</v>
      </c>
      <c r="K11" s="541" t="s">
        <v>39</v>
      </c>
      <c r="L11" s="541" t="s">
        <v>39</v>
      </c>
      <c r="M11" s="541">
        <v>1487</v>
      </c>
      <c r="N11" s="541">
        <v>584</v>
      </c>
      <c r="O11" s="541">
        <v>392</v>
      </c>
      <c r="P11" s="541">
        <v>511</v>
      </c>
      <c r="Q11" s="541" t="s">
        <v>39</v>
      </c>
      <c r="R11" s="541" t="s">
        <v>39</v>
      </c>
      <c r="S11" s="541" t="s">
        <v>39</v>
      </c>
      <c r="T11" s="541" t="s">
        <v>39</v>
      </c>
      <c r="U11" s="541" t="s">
        <v>39</v>
      </c>
      <c r="V11" s="541" t="s">
        <v>39</v>
      </c>
      <c r="W11" s="541" t="s">
        <v>39</v>
      </c>
    </row>
    <row r="12" spans="1:24">
      <c r="A12" s="832" t="s">
        <v>17</v>
      </c>
      <c r="B12" s="545">
        <v>17334</v>
      </c>
      <c r="C12" s="545">
        <v>32</v>
      </c>
      <c r="D12" s="545">
        <v>32</v>
      </c>
      <c r="E12" s="545" t="s">
        <v>39</v>
      </c>
      <c r="F12" s="545" t="s">
        <v>39</v>
      </c>
      <c r="G12" s="545" t="s">
        <v>39</v>
      </c>
      <c r="H12" s="545" t="s">
        <v>39</v>
      </c>
      <c r="I12" s="545" t="s">
        <v>39</v>
      </c>
      <c r="J12" s="545" t="s">
        <v>39</v>
      </c>
      <c r="K12" s="545" t="s">
        <v>39</v>
      </c>
      <c r="L12" s="545" t="s">
        <v>39</v>
      </c>
      <c r="M12" s="545">
        <v>17302</v>
      </c>
      <c r="N12" s="545">
        <v>4737</v>
      </c>
      <c r="O12" s="545">
        <v>11159</v>
      </c>
      <c r="P12" s="545">
        <v>1406</v>
      </c>
      <c r="Q12" s="545" t="s">
        <v>39</v>
      </c>
      <c r="R12" s="545" t="s">
        <v>39</v>
      </c>
      <c r="S12" s="545" t="s">
        <v>39</v>
      </c>
      <c r="T12" s="545" t="s">
        <v>39</v>
      </c>
      <c r="U12" s="545" t="s">
        <v>39</v>
      </c>
      <c r="V12" s="545" t="s">
        <v>39</v>
      </c>
      <c r="W12" s="545" t="s">
        <v>39</v>
      </c>
    </row>
    <row r="13" spans="1:24">
      <c r="A13" s="598" t="s">
        <v>18</v>
      </c>
      <c r="B13" s="541">
        <v>17321</v>
      </c>
      <c r="C13" s="541">
        <v>137</v>
      </c>
      <c r="D13" s="541">
        <v>117</v>
      </c>
      <c r="E13" s="541" t="s">
        <v>39</v>
      </c>
      <c r="F13" s="541" t="s">
        <v>39</v>
      </c>
      <c r="G13" s="541" t="s">
        <v>39</v>
      </c>
      <c r="H13" s="541" t="s">
        <v>39</v>
      </c>
      <c r="I13" s="541">
        <v>20</v>
      </c>
      <c r="J13" s="541" t="s">
        <v>39</v>
      </c>
      <c r="K13" s="541" t="s">
        <v>39</v>
      </c>
      <c r="L13" s="541" t="s">
        <v>39</v>
      </c>
      <c r="M13" s="541">
        <v>17184</v>
      </c>
      <c r="N13" s="541">
        <v>2857</v>
      </c>
      <c r="O13" s="541">
        <v>11772</v>
      </c>
      <c r="P13" s="541">
        <v>2555</v>
      </c>
      <c r="Q13" s="541" t="s">
        <v>39</v>
      </c>
      <c r="R13" s="541" t="s">
        <v>39</v>
      </c>
      <c r="S13" s="541" t="s">
        <v>39</v>
      </c>
      <c r="T13" s="541" t="s">
        <v>39</v>
      </c>
      <c r="U13" s="541" t="s">
        <v>39</v>
      </c>
      <c r="V13" s="541" t="s">
        <v>39</v>
      </c>
      <c r="W13" s="541" t="s">
        <v>39</v>
      </c>
    </row>
    <row r="14" spans="1:24">
      <c r="A14" s="832" t="s">
        <v>19</v>
      </c>
      <c r="B14" s="545" t="s">
        <v>39</v>
      </c>
      <c r="C14" s="545" t="s">
        <v>39</v>
      </c>
      <c r="D14" s="545" t="s">
        <v>39</v>
      </c>
      <c r="E14" s="545" t="s">
        <v>39</v>
      </c>
      <c r="F14" s="545" t="s">
        <v>39</v>
      </c>
      <c r="G14" s="545" t="s">
        <v>39</v>
      </c>
      <c r="H14" s="545" t="s">
        <v>39</v>
      </c>
      <c r="I14" s="545" t="s">
        <v>39</v>
      </c>
      <c r="J14" s="545" t="s">
        <v>39</v>
      </c>
      <c r="K14" s="545" t="s">
        <v>39</v>
      </c>
      <c r="L14" s="545" t="s">
        <v>39</v>
      </c>
      <c r="M14" s="545" t="s">
        <v>39</v>
      </c>
      <c r="N14" s="545" t="s">
        <v>39</v>
      </c>
      <c r="O14" s="545" t="s">
        <v>39</v>
      </c>
      <c r="P14" s="545" t="s">
        <v>39</v>
      </c>
      <c r="Q14" s="545" t="s">
        <v>39</v>
      </c>
      <c r="R14" s="545" t="s">
        <v>39</v>
      </c>
      <c r="S14" s="545" t="s">
        <v>39</v>
      </c>
      <c r="T14" s="545" t="s">
        <v>39</v>
      </c>
      <c r="U14" s="545" t="s">
        <v>39</v>
      </c>
      <c r="V14" s="545" t="s">
        <v>39</v>
      </c>
      <c r="W14" s="545" t="s">
        <v>39</v>
      </c>
    </row>
    <row r="15" spans="1:24">
      <c r="A15" s="598" t="s">
        <v>20</v>
      </c>
      <c r="B15" s="541">
        <v>12791</v>
      </c>
      <c r="C15" s="541">
        <v>41</v>
      </c>
      <c r="D15" s="541">
        <v>1</v>
      </c>
      <c r="E15" s="541">
        <v>10</v>
      </c>
      <c r="F15" s="541" t="s">
        <v>39</v>
      </c>
      <c r="G15" s="541" t="s">
        <v>39</v>
      </c>
      <c r="H15" s="541" t="s">
        <v>39</v>
      </c>
      <c r="I15" s="541">
        <v>30</v>
      </c>
      <c r="J15" s="541" t="s">
        <v>39</v>
      </c>
      <c r="K15" s="541" t="s">
        <v>39</v>
      </c>
      <c r="L15" s="541" t="s">
        <v>39</v>
      </c>
      <c r="M15" s="541">
        <v>12750</v>
      </c>
      <c r="N15" s="541">
        <v>2166</v>
      </c>
      <c r="O15" s="541">
        <v>7842</v>
      </c>
      <c r="P15" s="541">
        <v>2715</v>
      </c>
      <c r="Q15" s="541">
        <v>27</v>
      </c>
      <c r="R15" s="541" t="s">
        <v>39</v>
      </c>
      <c r="S15" s="541" t="s">
        <v>39</v>
      </c>
      <c r="T15" s="541" t="s">
        <v>39</v>
      </c>
      <c r="U15" s="541" t="s">
        <v>39</v>
      </c>
      <c r="V15" s="541" t="s">
        <v>39</v>
      </c>
      <c r="W15" s="541" t="s">
        <v>39</v>
      </c>
    </row>
    <row r="16" spans="1:24">
      <c r="A16" s="832" t="s">
        <v>21</v>
      </c>
      <c r="B16" s="545">
        <v>14504</v>
      </c>
      <c r="C16" s="545">
        <v>1912</v>
      </c>
      <c r="D16" s="545" t="s">
        <v>39</v>
      </c>
      <c r="E16" s="545" t="s">
        <v>39</v>
      </c>
      <c r="F16" s="545" t="s">
        <v>39</v>
      </c>
      <c r="G16" s="545">
        <v>46</v>
      </c>
      <c r="H16" s="545" t="s">
        <v>39</v>
      </c>
      <c r="I16" s="545">
        <v>1866</v>
      </c>
      <c r="J16" s="545" t="s">
        <v>39</v>
      </c>
      <c r="K16" s="545" t="s">
        <v>39</v>
      </c>
      <c r="L16" s="545" t="s">
        <v>39</v>
      </c>
      <c r="M16" s="545">
        <v>12592</v>
      </c>
      <c r="N16" s="545">
        <v>4277</v>
      </c>
      <c r="O16" s="545">
        <v>8285</v>
      </c>
      <c r="P16" s="545">
        <v>27</v>
      </c>
      <c r="Q16" s="545">
        <v>3</v>
      </c>
      <c r="R16" s="545" t="s">
        <v>39</v>
      </c>
      <c r="S16" s="545" t="s">
        <v>39</v>
      </c>
      <c r="T16" s="545" t="s">
        <v>39</v>
      </c>
      <c r="U16" s="545" t="s">
        <v>39</v>
      </c>
      <c r="V16" s="545" t="s">
        <v>39</v>
      </c>
      <c r="W16" s="545" t="s">
        <v>39</v>
      </c>
    </row>
    <row r="17" spans="1:23">
      <c r="A17" s="598" t="s">
        <v>22</v>
      </c>
      <c r="B17" s="541">
        <v>6298</v>
      </c>
      <c r="C17" s="541">
        <v>44</v>
      </c>
      <c r="D17" s="541">
        <v>44</v>
      </c>
      <c r="E17" s="541" t="s">
        <v>39</v>
      </c>
      <c r="F17" s="541" t="s">
        <v>39</v>
      </c>
      <c r="G17" s="541" t="s">
        <v>39</v>
      </c>
      <c r="H17" s="541" t="s">
        <v>39</v>
      </c>
      <c r="I17" s="541" t="s">
        <v>39</v>
      </c>
      <c r="J17" s="541" t="s">
        <v>39</v>
      </c>
      <c r="K17" s="541" t="s">
        <v>39</v>
      </c>
      <c r="L17" s="541" t="s">
        <v>39</v>
      </c>
      <c r="M17" s="541">
        <v>6254</v>
      </c>
      <c r="N17" s="541">
        <v>3435</v>
      </c>
      <c r="O17" s="541">
        <v>2295</v>
      </c>
      <c r="P17" s="541">
        <v>524</v>
      </c>
      <c r="Q17" s="541" t="s">
        <v>39</v>
      </c>
      <c r="R17" s="541" t="s">
        <v>39</v>
      </c>
      <c r="S17" s="541" t="s">
        <v>39</v>
      </c>
      <c r="T17" s="541" t="s">
        <v>39</v>
      </c>
      <c r="U17" s="541" t="s">
        <v>39</v>
      </c>
      <c r="V17" s="541" t="s">
        <v>39</v>
      </c>
      <c r="W17" s="541" t="s">
        <v>39</v>
      </c>
    </row>
    <row r="18" spans="1:23" ht="16.5" customHeight="1">
      <c r="A18" s="832" t="s">
        <v>23</v>
      </c>
      <c r="B18" s="545">
        <v>2634</v>
      </c>
      <c r="C18" s="545">
        <v>77</v>
      </c>
      <c r="D18" s="545" t="s">
        <v>39</v>
      </c>
      <c r="E18" s="545" t="s">
        <v>39</v>
      </c>
      <c r="F18" s="545" t="s">
        <v>39</v>
      </c>
      <c r="G18" s="545" t="s">
        <v>39</v>
      </c>
      <c r="H18" s="545" t="s">
        <v>39</v>
      </c>
      <c r="I18" s="545">
        <v>77</v>
      </c>
      <c r="J18" s="545" t="s">
        <v>39</v>
      </c>
      <c r="K18" s="545" t="s">
        <v>39</v>
      </c>
      <c r="L18" s="545" t="s">
        <v>39</v>
      </c>
      <c r="M18" s="545">
        <v>2557</v>
      </c>
      <c r="N18" s="545">
        <v>595</v>
      </c>
      <c r="O18" s="545">
        <v>1962</v>
      </c>
      <c r="P18" s="545" t="s">
        <v>39</v>
      </c>
      <c r="Q18" s="545" t="s">
        <v>39</v>
      </c>
      <c r="R18" s="545" t="s">
        <v>39</v>
      </c>
      <c r="S18" s="545" t="s">
        <v>39</v>
      </c>
      <c r="T18" s="545" t="s">
        <v>39</v>
      </c>
      <c r="U18" s="545" t="s">
        <v>39</v>
      </c>
      <c r="V18" s="545" t="s">
        <v>39</v>
      </c>
      <c r="W18" s="545" t="s">
        <v>39</v>
      </c>
    </row>
    <row r="19" spans="1:23">
      <c r="A19" s="641" t="s">
        <v>113</v>
      </c>
      <c r="B19" s="541">
        <v>140105</v>
      </c>
      <c r="C19" s="541">
        <v>6531</v>
      </c>
      <c r="D19" s="541">
        <v>1278</v>
      </c>
      <c r="E19" s="541">
        <v>30</v>
      </c>
      <c r="F19" s="541">
        <v>3679</v>
      </c>
      <c r="G19" s="541">
        <v>1329</v>
      </c>
      <c r="H19" s="541" t="s">
        <v>39</v>
      </c>
      <c r="I19" s="541">
        <v>212</v>
      </c>
      <c r="J19" s="541" t="s">
        <v>39</v>
      </c>
      <c r="K19" s="541">
        <v>3</v>
      </c>
      <c r="L19" s="541" t="s">
        <v>39</v>
      </c>
      <c r="M19" s="541">
        <v>133574</v>
      </c>
      <c r="N19" s="541">
        <v>37257</v>
      </c>
      <c r="O19" s="541">
        <v>85599</v>
      </c>
      <c r="P19" s="541">
        <v>10630</v>
      </c>
      <c r="Q19" s="541">
        <v>78</v>
      </c>
      <c r="R19" s="541" t="s">
        <v>39</v>
      </c>
      <c r="S19" s="541" t="s">
        <v>39</v>
      </c>
      <c r="T19" s="541" t="s">
        <v>39</v>
      </c>
      <c r="U19" s="541" t="s">
        <v>39</v>
      </c>
      <c r="V19" s="541" t="s">
        <v>39</v>
      </c>
      <c r="W19" s="541">
        <v>10</v>
      </c>
    </row>
    <row r="20" spans="1:23">
      <c r="A20" s="832" t="s">
        <v>25</v>
      </c>
      <c r="B20" s="545">
        <v>36276</v>
      </c>
      <c r="C20" s="545">
        <v>435</v>
      </c>
      <c r="D20" s="545">
        <v>215</v>
      </c>
      <c r="E20" s="545">
        <v>30</v>
      </c>
      <c r="F20" s="545" t="s">
        <v>39</v>
      </c>
      <c r="G20" s="545">
        <v>144</v>
      </c>
      <c r="H20" s="545" t="s">
        <v>39</v>
      </c>
      <c r="I20" s="545">
        <v>46</v>
      </c>
      <c r="J20" s="545" t="s">
        <v>39</v>
      </c>
      <c r="K20" s="545" t="s">
        <v>39</v>
      </c>
      <c r="L20" s="545" t="s">
        <v>39</v>
      </c>
      <c r="M20" s="545">
        <v>35841</v>
      </c>
      <c r="N20" s="545">
        <v>10235</v>
      </c>
      <c r="O20" s="545">
        <v>23164</v>
      </c>
      <c r="P20" s="545">
        <v>2442</v>
      </c>
      <c r="Q20" s="545" t="s">
        <v>39</v>
      </c>
      <c r="R20" s="545" t="s">
        <v>39</v>
      </c>
      <c r="S20" s="545" t="s">
        <v>39</v>
      </c>
      <c r="T20" s="545" t="s">
        <v>39</v>
      </c>
      <c r="U20" s="545" t="s">
        <v>39</v>
      </c>
      <c r="V20" s="545" t="s">
        <v>39</v>
      </c>
      <c r="W20" s="545" t="s">
        <v>39</v>
      </c>
    </row>
    <row r="21" spans="1:23">
      <c r="A21" s="598" t="s">
        <v>26</v>
      </c>
      <c r="B21" s="541">
        <v>2945</v>
      </c>
      <c r="C21" s="541">
        <v>30</v>
      </c>
      <c r="D21" s="541" t="s">
        <v>39</v>
      </c>
      <c r="E21" s="541" t="s">
        <v>39</v>
      </c>
      <c r="F21" s="541" t="s">
        <v>39</v>
      </c>
      <c r="G21" s="541" t="s">
        <v>39</v>
      </c>
      <c r="H21" s="541" t="s">
        <v>39</v>
      </c>
      <c r="I21" s="541">
        <v>27</v>
      </c>
      <c r="J21" s="541" t="s">
        <v>39</v>
      </c>
      <c r="K21" s="541">
        <v>3</v>
      </c>
      <c r="L21" s="541" t="s">
        <v>39</v>
      </c>
      <c r="M21" s="541">
        <v>2915</v>
      </c>
      <c r="N21" s="541">
        <v>661</v>
      </c>
      <c r="O21" s="541">
        <v>1350</v>
      </c>
      <c r="P21" s="541">
        <v>904</v>
      </c>
      <c r="Q21" s="541" t="s">
        <v>39</v>
      </c>
      <c r="R21" s="541" t="s">
        <v>39</v>
      </c>
      <c r="S21" s="541" t="s">
        <v>39</v>
      </c>
      <c r="T21" s="541" t="s">
        <v>39</v>
      </c>
      <c r="U21" s="541" t="s">
        <v>39</v>
      </c>
      <c r="V21" s="541" t="s">
        <v>39</v>
      </c>
      <c r="W21" s="541" t="s">
        <v>39</v>
      </c>
    </row>
    <row r="22" spans="1:23">
      <c r="A22" s="832" t="s">
        <v>27</v>
      </c>
      <c r="B22" s="545">
        <v>58337</v>
      </c>
      <c r="C22" s="545">
        <v>2269</v>
      </c>
      <c r="D22" s="545">
        <v>1059</v>
      </c>
      <c r="E22" s="545" t="s">
        <v>39</v>
      </c>
      <c r="F22" s="545" t="s">
        <v>39</v>
      </c>
      <c r="G22" s="545">
        <v>1185</v>
      </c>
      <c r="H22" s="545" t="s">
        <v>39</v>
      </c>
      <c r="I22" s="545">
        <v>25</v>
      </c>
      <c r="J22" s="545" t="s">
        <v>39</v>
      </c>
      <c r="K22" s="545" t="s">
        <v>39</v>
      </c>
      <c r="L22" s="545" t="s">
        <v>39</v>
      </c>
      <c r="M22" s="545">
        <v>56068</v>
      </c>
      <c r="N22" s="545">
        <v>26029</v>
      </c>
      <c r="O22" s="545">
        <v>29951</v>
      </c>
      <c r="P22" s="545" t="s">
        <v>39</v>
      </c>
      <c r="Q22" s="545">
        <v>78</v>
      </c>
      <c r="R22" s="545" t="s">
        <v>39</v>
      </c>
      <c r="S22" s="545" t="s">
        <v>39</v>
      </c>
      <c r="T22" s="545" t="s">
        <v>39</v>
      </c>
      <c r="U22" s="545" t="s">
        <v>39</v>
      </c>
      <c r="V22" s="545" t="s">
        <v>39</v>
      </c>
      <c r="W22" s="545">
        <v>10</v>
      </c>
    </row>
    <row r="23" spans="1:23">
      <c r="A23" s="598" t="s">
        <v>28</v>
      </c>
      <c r="B23" s="541">
        <v>17053</v>
      </c>
      <c r="C23" s="541">
        <v>105</v>
      </c>
      <c r="D23" s="541">
        <v>4</v>
      </c>
      <c r="E23" s="541" t="s">
        <v>39</v>
      </c>
      <c r="F23" s="541" t="s">
        <v>39</v>
      </c>
      <c r="G23" s="541" t="s">
        <v>39</v>
      </c>
      <c r="H23" s="541" t="s">
        <v>39</v>
      </c>
      <c r="I23" s="541">
        <v>101</v>
      </c>
      <c r="J23" s="541" t="s">
        <v>39</v>
      </c>
      <c r="K23" s="541" t="s">
        <v>39</v>
      </c>
      <c r="L23" s="541" t="s">
        <v>39</v>
      </c>
      <c r="M23" s="541">
        <v>16948</v>
      </c>
      <c r="N23" s="541">
        <v>332</v>
      </c>
      <c r="O23" s="541">
        <v>16616</v>
      </c>
      <c r="P23" s="541" t="s">
        <v>39</v>
      </c>
      <c r="Q23" s="541" t="s">
        <v>39</v>
      </c>
      <c r="R23" s="541" t="s">
        <v>39</v>
      </c>
      <c r="S23" s="541" t="s">
        <v>39</v>
      </c>
      <c r="T23" s="541" t="s">
        <v>39</v>
      </c>
      <c r="U23" s="541" t="s">
        <v>39</v>
      </c>
      <c r="V23" s="541" t="s">
        <v>39</v>
      </c>
      <c r="W23" s="541" t="s">
        <v>39</v>
      </c>
    </row>
    <row r="24" spans="1:23">
      <c r="A24" s="832" t="s">
        <v>29</v>
      </c>
      <c r="B24" s="545">
        <v>3</v>
      </c>
      <c r="C24" s="545">
        <v>3</v>
      </c>
      <c r="D24" s="545" t="s">
        <v>39</v>
      </c>
      <c r="E24" s="545" t="s">
        <v>39</v>
      </c>
      <c r="F24" s="545" t="s">
        <v>39</v>
      </c>
      <c r="G24" s="545" t="s">
        <v>39</v>
      </c>
      <c r="H24" s="545" t="s">
        <v>39</v>
      </c>
      <c r="I24" s="545">
        <v>3</v>
      </c>
      <c r="J24" s="545" t="s">
        <v>39</v>
      </c>
      <c r="K24" s="545" t="s">
        <v>39</v>
      </c>
      <c r="L24" s="545" t="s">
        <v>39</v>
      </c>
      <c r="M24" s="545" t="s">
        <v>39</v>
      </c>
      <c r="N24" s="545" t="s">
        <v>39</v>
      </c>
      <c r="O24" s="545" t="s">
        <v>39</v>
      </c>
      <c r="P24" s="545" t="s">
        <v>39</v>
      </c>
      <c r="Q24" s="545" t="s">
        <v>39</v>
      </c>
      <c r="R24" s="545" t="s">
        <v>39</v>
      </c>
      <c r="S24" s="545" t="s">
        <v>39</v>
      </c>
      <c r="T24" s="545" t="s">
        <v>39</v>
      </c>
      <c r="U24" s="545" t="s">
        <v>39</v>
      </c>
      <c r="V24" s="545" t="s">
        <v>39</v>
      </c>
      <c r="W24" s="545" t="s">
        <v>39</v>
      </c>
    </row>
    <row r="25" spans="1:23" ht="16.5" customHeight="1">
      <c r="A25" s="598" t="s">
        <v>30</v>
      </c>
      <c r="B25" s="541">
        <v>25491</v>
      </c>
      <c r="C25" s="541">
        <v>3689</v>
      </c>
      <c r="D25" s="541" t="s">
        <v>39</v>
      </c>
      <c r="E25" s="541" t="s">
        <v>39</v>
      </c>
      <c r="F25" s="541">
        <v>3679</v>
      </c>
      <c r="G25" s="541" t="s">
        <v>39</v>
      </c>
      <c r="H25" s="541" t="s">
        <v>39</v>
      </c>
      <c r="I25" s="541">
        <v>10</v>
      </c>
      <c r="J25" s="541" t="s">
        <v>39</v>
      </c>
      <c r="K25" s="541" t="s">
        <v>39</v>
      </c>
      <c r="L25" s="541" t="s">
        <v>39</v>
      </c>
      <c r="M25" s="541">
        <v>21802</v>
      </c>
      <c r="N25" s="541" t="s">
        <v>39</v>
      </c>
      <c r="O25" s="541">
        <v>14518</v>
      </c>
      <c r="P25" s="541">
        <v>7284</v>
      </c>
      <c r="Q25" s="541" t="s">
        <v>39</v>
      </c>
      <c r="R25" s="541" t="s">
        <v>39</v>
      </c>
      <c r="S25" s="541" t="s">
        <v>39</v>
      </c>
      <c r="T25" s="541" t="s">
        <v>39</v>
      </c>
      <c r="U25" s="541" t="s">
        <v>39</v>
      </c>
      <c r="V25" s="541" t="s">
        <v>39</v>
      </c>
      <c r="W25" s="541" t="s">
        <v>39</v>
      </c>
    </row>
    <row r="26" spans="1:23">
      <c r="A26" s="640" t="s">
        <v>112</v>
      </c>
      <c r="B26" s="545">
        <v>23436</v>
      </c>
      <c r="C26" s="545">
        <v>172</v>
      </c>
      <c r="D26" s="545">
        <v>171</v>
      </c>
      <c r="E26" s="545" t="s">
        <v>39</v>
      </c>
      <c r="F26" s="545" t="s">
        <v>39</v>
      </c>
      <c r="G26" s="545" t="s">
        <v>39</v>
      </c>
      <c r="H26" s="545" t="s">
        <v>39</v>
      </c>
      <c r="I26" s="545">
        <v>1</v>
      </c>
      <c r="J26" s="545" t="s">
        <v>39</v>
      </c>
      <c r="K26" s="545" t="s">
        <v>39</v>
      </c>
      <c r="L26" s="545" t="s">
        <v>39</v>
      </c>
      <c r="M26" s="545">
        <v>23264</v>
      </c>
      <c r="N26" s="545">
        <v>2014</v>
      </c>
      <c r="O26" s="545">
        <v>18371</v>
      </c>
      <c r="P26" s="545">
        <v>2839</v>
      </c>
      <c r="Q26" s="545">
        <v>12</v>
      </c>
      <c r="R26" s="545" t="s">
        <v>39</v>
      </c>
      <c r="S26" s="545" t="s">
        <v>39</v>
      </c>
      <c r="T26" s="545" t="s">
        <v>39</v>
      </c>
      <c r="U26" s="545" t="s">
        <v>39</v>
      </c>
      <c r="V26" s="545" t="s">
        <v>39</v>
      </c>
      <c r="W26" s="545">
        <v>28</v>
      </c>
    </row>
    <row r="27" spans="1:23">
      <c r="A27" s="598" t="s">
        <v>78</v>
      </c>
      <c r="B27" s="541">
        <v>919</v>
      </c>
      <c r="C27" s="541">
        <v>16</v>
      </c>
      <c r="D27" s="541">
        <v>15</v>
      </c>
      <c r="E27" s="541" t="s">
        <v>39</v>
      </c>
      <c r="F27" s="541" t="s">
        <v>39</v>
      </c>
      <c r="G27" s="541" t="s">
        <v>39</v>
      </c>
      <c r="H27" s="541" t="s">
        <v>39</v>
      </c>
      <c r="I27" s="541">
        <v>1</v>
      </c>
      <c r="J27" s="541" t="s">
        <v>39</v>
      </c>
      <c r="K27" s="541" t="s">
        <v>39</v>
      </c>
      <c r="L27" s="541" t="s">
        <v>39</v>
      </c>
      <c r="M27" s="541">
        <v>903</v>
      </c>
      <c r="N27" s="541">
        <v>37</v>
      </c>
      <c r="O27" s="541">
        <v>174</v>
      </c>
      <c r="P27" s="541">
        <v>652</v>
      </c>
      <c r="Q27" s="541">
        <v>12</v>
      </c>
      <c r="R27" s="541" t="s">
        <v>39</v>
      </c>
      <c r="S27" s="541" t="s">
        <v>39</v>
      </c>
      <c r="T27" s="541" t="s">
        <v>39</v>
      </c>
      <c r="U27" s="541" t="s">
        <v>39</v>
      </c>
      <c r="V27" s="541" t="s">
        <v>39</v>
      </c>
      <c r="W27" s="541">
        <v>28</v>
      </c>
    </row>
    <row r="28" spans="1:23">
      <c r="A28" s="832" t="s">
        <v>84</v>
      </c>
      <c r="B28" s="545">
        <v>9818</v>
      </c>
      <c r="C28" s="545" t="s">
        <v>39</v>
      </c>
      <c r="D28" s="545" t="s">
        <v>39</v>
      </c>
      <c r="E28" s="545" t="s">
        <v>39</v>
      </c>
      <c r="F28" s="545" t="s">
        <v>39</v>
      </c>
      <c r="G28" s="545" t="s">
        <v>39</v>
      </c>
      <c r="H28" s="545" t="s">
        <v>39</v>
      </c>
      <c r="I28" s="545" t="s">
        <v>39</v>
      </c>
      <c r="J28" s="545" t="s">
        <v>39</v>
      </c>
      <c r="K28" s="545" t="s">
        <v>39</v>
      </c>
      <c r="L28" s="545" t="s">
        <v>39</v>
      </c>
      <c r="M28" s="545">
        <v>9818</v>
      </c>
      <c r="N28" s="545">
        <v>529</v>
      </c>
      <c r="O28" s="545">
        <v>9097</v>
      </c>
      <c r="P28" s="545">
        <v>192</v>
      </c>
      <c r="Q28" s="545" t="s">
        <v>39</v>
      </c>
      <c r="R28" s="545" t="s">
        <v>39</v>
      </c>
      <c r="S28" s="545" t="s">
        <v>39</v>
      </c>
      <c r="T28" s="545" t="s">
        <v>39</v>
      </c>
      <c r="U28" s="545" t="s">
        <v>39</v>
      </c>
      <c r="V28" s="545" t="s">
        <v>39</v>
      </c>
      <c r="W28" s="545" t="s">
        <v>39</v>
      </c>
    </row>
    <row r="29" spans="1:23">
      <c r="A29" s="598" t="s">
        <v>77</v>
      </c>
      <c r="B29" s="541">
        <v>6800</v>
      </c>
      <c r="C29" s="541" t="s">
        <v>39</v>
      </c>
      <c r="D29" s="541" t="s">
        <v>39</v>
      </c>
      <c r="E29" s="541" t="s">
        <v>39</v>
      </c>
      <c r="F29" s="541" t="s">
        <v>39</v>
      </c>
      <c r="G29" s="541" t="s">
        <v>39</v>
      </c>
      <c r="H29" s="541" t="s">
        <v>39</v>
      </c>
      <c r="I29" s="541" t="s">
        <v>39</v>
      </c>
      <c r="J29" s="541" t="s">
        <v>39</v>
      </c>
      <c r="K29" s="541" t="s">
        <v>39</v>
      </c>
      <c r="L29" s="541" t="s">
        <v>39</v>
      </c>
      <c r="M29" s="541">
        <v>6800</v>
      </c>
      <c r="N29" s="541">
        <v>192</v>
      </c>
      <c r="O29" s="541">
        <v>5427</v>
      </c>
      <c r="P29" s="541">
        <v>1181</v>
      </c>
      <c r="Q29" s="541" t="s">
        <v>39</v>
      </c>
      <c r="R29" s="541" t="s">
        <v>39</v>
      </c>
      <c r="S29" s="541" t="s">
        <v>39</v>
      </c>
      <c r="T29" s="541" t="s">
        <v>39</v>
      </c>
      <c r="U29" s="541" t="s">
        <v>39</v>
      </c>
      <c r="V29" s="541" t="s">
        <v>39</v>
      </c>
      <c r="W29" s="541" t="s">
        <v>39</v>
      </c>
    </row>
    <row r="30" spans="1:23">
      <c r="A30" s="832" t="s">
        <v>83</v>
      </c>
      <c r="B30" s="545">
        <v>1843</v>
      </c>
      <c r="C30" s="545">
        <v>156</v>
      </c>
      <c r="D30" s="545">
        <v>156</v>
      </c>
      <c r="E30" s="545" t="s">
        <v>39</v>
      </c>
      <c r="F30" s="545" t="s">
        <v>39</v>
      </c>
      <c r="G30" s="545" t="s">
        <v>39</v>
      </c>
      <c r="H30" s="545" t="s">
        <v>39</v>
      </c>
      <c r="I30" s="545" t="s">
        <v>39</v>
      </c>
      <c r="J30" s="545" t="s">
        <v>39</v>
      </c>
      <c r="K30" s="545" t="s">
        <v>39</v>
      </c>
      <c r="L30" s="545" t="s">
        <v>39</v>
      </c>
      <c r="M30" s="545">
        <v>1687</v>
      </c>
      <c r="N30" s="545">
        <v>188</v>
      </c>
      <c r="O30" s="545">
        <v>837</v>
      </c>
      <c r="P30" s="545">
        <v>662</v>
      </c>
      <c r="Q30" s="545" t="s">
        <v>39</v>
      </c>
      <c r="R30" s="545" t="s">
        <v>39</v>
      </c>
      <c r="S30" s="545" t="s">
        <v>39</v>
      </c>
      <c r="T30" s="545" t="s">
        <v>39</v>
      </c>
      <c r="U30" s="545" t="s">
        <v>39</v>
      </c>
      <c r="V30" s="545" t="s">
        <v>39</v>
      </c>
      <c r="W30" s="545" t="s">
        <v>39</v>
      </c>
    </row>
    <row r="31" spans="1:23">
      <c r="A31" s="598" t="s">
        <v>76</v>
      </c>
      <c r="B31" s="541">
        <v>51</v>
      </c>
      <c r="C31" s="541" t="s">
        <v>39</v>
      </c>
      <c r="D31" s="541" t="s">
        <v>39</v>
      </c>
      <c r="E31" s="541" t="s">
        <v>39</v>
      </c>
      <c r="F31" s="541" t="s">
        <v>39</v>
      </c>
      <c r="G31" s="541" t="s">
        <v>39</v>
      </c>
      <c r="H31" s="541" t="s">
        <v>39</v>
      </c>
      <c r="I31" s="541" t="s">
        <v>39</v>
      </c>
      <c r="J31" s="541" t="s">
        <v>39</v>
      </c>
      <c r="K31" s="541" t="s">
        <v>39</v>
      </c>
      <c r="L31" s="541" t="s">
        <v>39</v>
      </c>
      <c r="M31" s="541">
        <v>51</v>
      </c>
      <c r="N31" s="541">
        <v>51</v>
      </c>
      <c r="O31" s="541" t="s">
        <v>39</v>
      </c>
      <c r="P31" s="541" t="s">
        <v>39</v>
      </c>
      <c r="Q31" s="541" t="s">
        <v>39</v>
      </c>
      <c r="R31" s="541" t="s">
        <v>39</v>
      </c>
      <c r="S31" s="541" t="s">
        <v>39</v>
      </c>
      <c r="T31" s="541" t="s">
        <v>39</v>
      </c>
      <c r="U31" s="541" t="s">
        <v>39</v>
      </c>
      <c r="V31" s="541" t="s">
        <v>39</v>
      </c>
      <c r="W31" s="541" t="s">
        <v>39</v>
      </c>
    </row>
    <row r="32" spans="1:23" ht="17.25" customHeight="1">
      <c r="A32" s="832" t="s">
        <v>75</v>
      </c>
      <c r="B32" s="545">
        <v>4005</v>
      </c>
      <c r="C32" s="545" t="s">
        <v>39</v>
      </c>
      <c r="D32" s="545" t="s">
        <v>39</v>
      </c>
      <c r="E32" s="545" t="s">
        <v>39</v>
      </c>
      <c r="F32" s="545" t="s">
        <v>39</v>
      </c>
      <c r="G32" s="545" t="s">
        <v>39</v>
      </c>
      <c r="H32" s="545" t="s">
        <v>39</v>
      </c>
      <c r="I32" s="545" t="s">
        <v>39</v>
      </c>
      <c r="J32" s="545" t="s">
        <v>39</v>
      </c>
      <c r="K32" s="545" t="s">
        <v>39</v>
      </c>
      <c r="L32" s="545" t="s">
        <v>39</v>
      </c>
      <c r="M32" s="545">
        <v>4005</v>
      </c>
      <c r="N32" s="545">
        <v>1017</v>
      </c>
      <c r="O32" s="545">
        <v>2836</v>
      </c>
      <c r="P32" s="545">
        <v>152</v>
      </c>
      <c r="Q32" s="545" t="s">
        <v>39</v>
      </c>
      <c r="R32" s="545" t="s">
        <v>39</v>
      </c>
      <c r="S32" s="545" t="s">
        <v>39</v>
      </c>
      <c r="T32" s="545" t="s">
        <v>39</v>
      </c>
      <c r="U32" s="545" t="s">
        <v>39</v>
      </c>
      <c r="V32" s="545" t="s">
        <v>39</v>
      </c>
      <c r="W32" s="545" t="s">
        <v>39</v>
      </c>
    </row>
    <row r="33" spans="1:23" ht="15" customHeight="1">
      <c r="A33" s="641" t="s">
        <v>111</v>
      </c>
      <c r="B33" s="541">
        <v>1902</v>
      </c>
      <c r="C33" s="541" t="s">
        <v>39</v>
      </c>
      <c r="D33" s="541" t="s">
        <v>39</v>
      </c>
      <c r="E33" s="541" t="s">
        <v>39</v>
      </c>
      <c r="F33" s="541" t="s">
        <v>39</v>
      </c>
      <c r="G33" s="541" t="s">
        <v>39</v>
      </c>
      <c r="H33" s="541" t="s">
        <v>39</v>
      </c>
      <c r="I33" s="541" t="s">
        <v>39</v>
      </c>
      <c r="J33" s="541" t="s">
        <v>39</v>
      </c>
      <c r="K33" s="541" t="s">
        <v>39</v>
      </c>
      <c r="L33" s="541" t="s">
        <v>39</v>
      </c>
      <c r="M33" s="541">
        <v>1902</v>
      </c>
      <c r="N33" s="541" t="s">
        <v>39</v>
      </c>
      <c r="O33" s="541">
        <v>1379</v>
      </c>
      <c r="P33" s="541">
        <v>523</v>
      </c>
      <c r="Q33" s="541" t="s">
        <v>39</v>
      </c>
      <c r="R33" s="541" t="s">
        <v>39</v>
      </c>
      <c r="S33" s="541" t="s">
        <v>39</v>
      </c>
      <c r="T33" s="541" t="s">
        <v>39</v>
      </c>
      <c r="U33" s="541" t="s">
        <v>39</v>
      </c>
      <c r="V33" s="541" t="s">
        <v>39</v>
      </c>
      <c r="W33" s="541" t="s">
        <v>39</v>
      </c>
    </row>
    <row r="34" spans="1:23">
      <c r="A34" s="832" t="s">
        <v>82</v>
      </c>
      <c r="B34" s="545">
        <v>1902</v>
      </c>
      <c r="C34" s="545" t="s">
        <v>39</v>
      </c>
      <c r="D34" s="545" t="s">
        <v>39</v>
      </c>
      <c r="E34" s="545" t="s">
        <v>39</v>
      </c>
      <c r="F34" s="545" t="s">
        <v>39</v>
      </c>
      <c r="G34" s="545" t="s">
        <v>39</v>
      </c>
      <c r="H34" s="545" t="s">
        <v>39</v>
      </c>
      <c r="I34" s="545" t="s">
        <v>39</v>
      </c>
      <c r="J34" s="545" t="s">
        <v>39</v>
      </c>
      <c r="K34" s="545" t="s">
        <v>39</v>
      </c>
      <c r="L34" s="545" t="s">
        <v>39</v>
      </c>
      <c r="M34" s="545">
        <v>1902</v>
      </c>
      <c r="N34" s="545" t="s">
        <v>39</v>
      </c>
      <c r="O34" s="545">
        <v>1379</v>
      </c>
      <c r="P34" s="545">
        <v>523</v>
      </c>
      <c r="Q34" s="545" t="s">
        <v>39</v>
      </c>
      <c r="R34" s="545" t="s">
        <v>39</v>
      </c>
      <c r="S34" s="545" t="s">
        <v>39</v>
      </c>
      <c r="T34" s="545" t="s">
        <v>39</v>
      </c>
      <c r="U34" s="545" t="s">
        <v>39</v>
      </c>
      <c r="V34" s="545" t="s">
        <v>39</v>
      </c>
      <c r="W34" s="545" t="s">
        <v>39</v>
      </c>
    </row>
    <row r="35" spans="1:23">
      <c r="A35" s="977" t="s">
        <v>1522</v>
      </c>
      <c r="B35" s="541">
        <v>143</v>
      </c>
      <c r="C35" s="541" t="s">
        <v>1521</v>
      </c>
      <c r="D35" s="541" t="s">
        <v>39</v>
      </c>
      <c r="E35" s="541" t="s">
        <v>39</v>
      </c>
      <c r="F35" s="541" t="s">
        <v>39</v>
      </c>
      <c r="G35" s="541" t="s">
        <v>39</v>
      </c>
      <c r="H35" s="541" t="s">
        <v>39</v>
      </c>
      <c r="I35" s="541" t="s">
        <v>39</v>
      </c>
      <c r="J35" s="541" t="s">
        <v>39</v>
      </c>
      <c r="K35" s="541" t="s">
        <v>39</v>
      </c>
      <c r="L35" s="541" t="s">
        <v>39</v>
      </c>
      <c r="M35" s="541">
        <v>143</v>
      </c>
      <c r="N35" s="541" t="s">
        <v>39</v>
      </c>
      <c r="O35" s="541">
        <v>143</v>
      </c>
      <c r="P35" s="541" t="s">
        <v>39</v>
      </c>
      <c r="Q35" s="541" t="s">
        <v>39</v>
      </c>
      <c r="R35" s="541" t="s">
        <v>39</v>
      </c>
      <c r="S35" s="541" t="s">
        <v>39</v>
      </c>
      <c r="T35" s="541" t="s">
        <v>39</v>
      </c>
      <c r="U35" s="541" t="s">
        <v>39</v>
      </c>
      <c r="V35" s="541" t="s">
        <v>39</v>
      </c>
      <c r="W35" s="541" t="s">
        <v>39</v>
      </c>
    </row>
    <row r="36" spans="1:23">
      <c r="A36" s="887" t="s">
        <v>1522</v>
      </c>
      <c r="B36" s="545">
        <v>143</v>
      </c>
      <c r="C36" s="545" t="s">
        <v>1521</v>
      </c>
      <c r="D36" s="545" t="s">
        <v>39</v>
      </c>
      <c r="E36" s="545" t="s">
        <v>39</v>
      </c>
      <c r="F36" s="545" t="s">
        <v>39</v>
      </c>
      <c r="G36" s="545" t="s">
        <v>39</v>
      </c>
      <c r="H36" s="545" t="s">
        <v>39</v>
      </c>
      <c r="I36" s="545" t="s">
        <v>39</v>
      </c>
      <c r="J36" s="545" t="s">
        <v>39</v>
      </c>
      <c r="K36" s="545" t="s">
        <v>39</v>
      </c>
      <c r="L36" s="545" t="s">
        <v>39</v>
      </c>
      <c r="M36" s="545">
        <v>143</v>
      </c>
      <c r="N36" s="545" t="s">
        <v>39</v>
      </c>
      <c r="O36" s="545">
        <v>143</v>
      </c>
      <c r="P36" s="545" t="s">
        <v>39</v>
      </c>
      <c r="Q36" s="545" t="s">
        <v>39</v>
      </c>
      <c r="R36" s="545" t="s">
        <v>39</v>
      </c>
      <c r="S36" s="545" t="s">
        <v>39</v>
      </c>
      <c r="T36" s="545" t="s">
        <v>39</v>
      </c>
      <c r="U36" s="545" t="s">
        <v>39</v>
      </c>
      <c r="V36" s="545" t="s">
        <v>39</v>
      </c>
      <c r="W36" s="545" t="s">
        <v>39</v>
      </c>
    </row>
    <row r="37" spans="1:23" ht="9.75" customHeight="1">
      <c r="A37" s="834"/>
      <c r="B37" s="645"/>
      <c r="C37" s="681"/>
      <c r="D37" s="681"/>
      <c r="E37" s="681"/>
      <c r="F37" s="681"/>
      <c r="G37" s="681"/>
      <c r="H37" s="681"/>
      <c r="I37" s="681"/>
      <c r="J37" s="681"/>
      <c r="K37" s="681"/>
      <c r="L37" s="681"/>
      <c r="M37" s="645"/>
      <c r="N37" s="645"/>
      <c r="O37" s="645"/>
      <c r="P37" s="645"/>
      <c r="Q37" s="645"/>
      <c r="R37" s="645"/>
    </row>
    <row r="38" spans="1:23" ht="32.25" customHeight="1">
      <c r="A38" s="1111" t="s">
        <v>387</v>
      </c>
      <c r="B38" s="1111"/>
      <c r="C38" s="1111"/>
      <c r="D38" s="1111"/>
      <c r="E38" s="1111"/>
      <c r="F38" s="1111"/>
      <c r="G38" s="1111"/>
      <c r="H38" s="1111"/>
      <c r="I38" s="1111"/>
      <c r="J38" s="1111"/>
      <c r="K38" s="1111"/>
      <c r="L38" s="1111"/>
      <c r="M38" s="1111"/>
      <c r="N38" s="1111"/>
      <c r="O38" s="1111"/>
      <c r="P38" s="1111"/>
      <c r="Q38" s="1111"/>
      <c r="R38" s="1111"/>
    </row>
  </sheetData>
  <mergeCells count="26">
    <mergeCell ref="A38:R38"/>
    <mergeCell ref="O4:O5"/>
    <mergeCell ref="P4:P5"/>
    <mergeCell ref="Q4:Q5"/>
    <mergeCell ref="R4:R5"/>
    <mergeCell ref="I4:I5"/>
    <mergeCell ref="J4:J5"/>
    <mergeCell ref="K4:K5"/>
    <mergeCell ref="L4:L5"/>
    <mergeCell ref="M4:M5"/>
    <mergeCell ref="N4:N5"/>
    <mergeCell ref="A1:W1"/>
    <mergeCell ref="A3:A5"/>
    <mergeCell ref="B3:B5"/>
    <mergeCell ref="C3:L3"/>
    <mergeCell ref="M3:W3"/>
    <mergeCell ref="C4:C5"/>
    <mergeCell ref="D4:D5"/>
    <mergeCell ref="E4:E5"/>
    <mergeCell ref="F4:G4"/>
    <mergeCell ref="H4:H5"/>
    <mergeCell ref="U4:U5"/>
    <mergeCell ref="V4:V5"/>
    <mergeCell ref="W4:W5"/>
    <mergeCell ref="S4:S5"/>
    <mergeCell ref="T4:T5"/>
  </mergeCells>
  <hyperlinks>
    <hyperlink ref="X1" location="INDICE!A32" display="INDICE"/>
  </hyperlinks>
  <printOptions horizontalCentered="1"/>
  <pageMargins left="0.51181102362204722" right="0.51181102362204722" top="1.1023622047244095" bottom="0.51181102362204722" header="0.11811023622047245" footer="0.23622047244094491"/>
  <pageSetup paperSize="9" scale="48" firstPageNumber="112" orientation="landscape" useFirstPageNumber="1" r:id="rId1"/>
  <headerFooter scaleWithDoc="0">
    <oddHeader>&amp;C&amp;G</oddHeader>
    <oddFooter>&amp;C&amp;12 &amp;P</oddFooter>
  </headerFooter>
  <legacyDrawingHF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5"/>
  <dimension ref="A1:T39"/>
  <sheetViews>
    <sheetView showGridLines="0" zoomScale="90" zoomScaleNormal="90" zoomScalePageLayoutView="70" workbookViewId="0">
      <selection activeCell="B1" sqref="B1:Q1"/>
    </sheetView>
  </sheetViews>
  <sheetFormatPr baseColWidth="10" defaultColWidth="23" defaultRowHeight="12.75"/>
  <cols>
    <col min="1" max="1" width="25.7109375" style="580" customWidth="1"/>
    <col min="2" max="4" width="10.5703125" style="580" customWidth="1"/>
    <col min="5" max="5" width="16.7109375" style="580" customWidth="1"/>
    <col min="6" max="6" width="15.140625" style="580" customWidth="1"/>
    <col min="7" max="7" width="10.5703125" style="580" customWidth="1"/>
    <col min="8" max="8" width="10.85546875" style="580" bestFit="1" customWidth="1"/>
    <col min="9" max="9" width="10.5703125" style="580" customWidth="1"/>
    <col min="10" max="11" width="11.5703125" style="580" customWidth="1"/>
    <col min="12" max="12" width="14.42578125" style="580" customWidth="1"/>
    <col min="13" max="13" width="12.5703125" style="580" bestFit="1" customWidth="1"/>
    <col min="14" max="19" width="11.5703125" style="580" customWidth="1"/>
    <col min="20" max="20" width="12.7109375" style="586" customWidth="1"/>
    <col min="21" max="16384" width="23" style="586"/>
  </cols>
  <sheetData>
    <row r="1" spans="1:20" ht="52.5" customHeight="1">
      <c r="A1" s="1110" t="s">
        <v>1379</v>
      </c>
      <c r="B1" s="1110"/>
      <c r="C1" s="1110"/>
      <c r="D1" s="1110"/>
      <c r="E1" s="1110"/>
      <c r="F1" s="1110"/>
      <c r="G1" s="1110"/>
      <c r="H1" s="1110"/>
      <c r="I1" s="1110"/>
      <c r="J1" s="1110"/>
      <c r="K1" s="1110"/>
      <c r="L1" s="1110"/>
      <c r="M1" s="1110"/>
      <c r="N1" s="1110"/>
      <c r="O1" s="1110"/>
      <c r="P1" s="1110"/>
      <c r="Q1" s="1110"/>
      <c r="R1" s="1110"/>
      <c r="S1" s="1110"/>
      <c r="T1" s="240" t="s">
        <v>555</v>
      </c>
    </row>
    <row r="2" spans="1:20" s="597" customFormat="1" ht="12.75" customHeight="1">
      <c r="A2" s="1112" t="s">
        <v>146</v>
      </c>
      <c r="B2" s="1112" t="s">
        <v>115</v>
      </c>
      <c r="C2" s="1124" t="s">
        <v>94</v>
      </c>
      <c r="D2" s="1124"/>
      <c r="E2" s="1124"/>
      <c r="F2" s="1124"/>
      <c r="G2" s="1124"/>
      <c r="H2" s="1124"/>
      <c r="I2" s="1124"/>
      <c r="J2" s="1124"/>
      <c r="K2" s="1124"/>
      <c r="L2" s="1124"/>
      <c r="M2" s="1124"/>
      <c r="N2" s="1124"/>
      <c r="O2" s="1124"/>
      <c r="P2" s="1124"/>
      <c r="Q2" s="1124" t="s">
        <v>93</v>
      </c>
      <c r="R2" s="1124"/>
      <c r="S2" s="1124"/>
    </row>
    <row r="3" spans="1:20" s="597" customFormat="1" ht="9" customHeight="1">
      <c r="A3" s="1115"/>
      <c r="B3" s="1115"/>
      <c r="C3" s="1124"/>
      <c r="D3" s="1124"/>
      <c r="E3" s="1124"/>
      <c r="F3" s="1124"/>
      <c r="G3" s="1124"/>
      <c r="H3" s="1124"/>
      <c r="I3" s="1124"/>
      <c r="J3" s="1124"/>
      <c r="K3" s="1124"/>
      <c r="L3" s="1124"/>
      <c r="M3" s="1124"/>
      <c r="N3" s="1124"/>
      <c r="O3" s="1124"/>
      <c r="P3" s="1124"/>
      <c r="Q3" s="1124"/>
      <c r="R3" s="1124"/>
      <c r="S3" s="1124"/>
    </row>
    <row r="4" spans="1:20" s="597" customFormat="1" ht="46.5" customHeight="1">
      <c r="A4" s="1114"/>
      <c r="B4" s="1114"/>
      <c r="C4" s="824" t="s">
        <v>314</v>
      </c>
      <c r="D4" s="824" t="s">
        <v>58</v>
      </c>
      <c r="E4" s="824" t="s">
        <v>398</v>
      </c>
      <c r="F4" s="824" t="s">
        <v>56</v>
      </c>
      <c r="G4" s="824" t="s">
        <v>55</v>
      </c>
      <c r="H4" s="824" t="s">
        <v>622</v>
      </c>
      <c r="I4" s="824" t="s">
        <v>618</v>
      </c>
      <c r="J4" s="824" t="s">
        <v>619</v>
      </c>
      <c r="K4" s="824" t="s">
        <v>49</v>
      </c>
      <c r="L4" s="824" t="s">
        <v>620</v>
      </c>
      <c r="M4" s="824" t="s">
        <v>621</v>
      </c>
      <c r="N4" s="824" t="s">
        <v>47</v>
      </c>
      <c r="O4" s="824" t="s">
        <v>557</v>
      </c>
      <c r="P4" s="824" t="s">
        <v>262</v>
      </c>
      <c r="Q4" s="824" t="s">
        <v>314</v>
      </c>
      <c r="R4" s="824" t="s">
        <v>43</v>
      </c>
      <c r="S4" s="824" t="s">
        <v>42</v>
      </c>
    </row>
    <row r="5" spans="1:20">
      <c r="A5" s="567" t="s">
        <v>731</v>
      </c>
      <c r="B5" s="545">
        <v>7949228</v>
      </c>
      <c r="C5" s="545">
        <v>7715183</v>
      </c>
      <c r="D5" s="545">
        <v>6737583</v>
      </c>
      <c r="E5" s="545">
        <v>47723</v>
      </c>
      <c r="F5" s="545">
        <v>118926</v>
      </c>
      <c r="G5" s="545">
        <v>142257</v>
      </c>
      <c r="H5" s="545">
        <v>18857</v>
      </c>
      <c r="I5" s="545">
        <v>31802</v>
      </c>
      <c r="J5" s="545">
        <v>33420</v>
      </c>
      <c r="K5" s="545">
        <v>505234</v>
      </c>
      <c r="L5" s="545">
        <v>53868</v>
      </c>
      <c r="M5" s="545">
        <v>17080</v>
      </c>
      <c r="N5" s="545">
        <v>2350</v>
      </c>
      <c r="O5" s="545" t="s">
        <v>39</v>
      </c>
      <c r="P5" s="545">
        <v>6083</v>
      </c>
      <c r="Q5" s="545">
        <v>234045</v>
      </c>
      <c r="R5" s="545">
        <v>142997</v>
      </c>
      <c r="S5" s="545">
        <v>91048</v>
      </c>
    </row>
    <row r="6" spans="1:20">
      <c r="A6" s="568" t="s">
        <v>397</v>
      </c>
      <c r="B6" s="541">
        <v>4395965</v>
      </c>
      <c r="C6" s="541">
        <v>4266498</v>
      </c>
      <c r="D6" s="541">
        <v>3791157</v>
      </c>
      <c r="E6" s="541">
        <v>24441</v>
      </c>
      <c r="F6" s="541">
        <v>72535</v>
      </c>
      <c r="G6" s="541">
        <v>58535</v>
      </c>
      <c r="H6" s="541">
        <v>7606</v>
      </c>
      <c r="I6" s="541">
        <v>16803</v>
      </c>
      <c r="J6" s="541">
        <v>17186</v>
      </c>
      <c r="K6" s="541">
        <v>238184</v>
      </c>
      <c r="L6" s="541">
        <v>27458</v>
      </c>
      <c r="M6" s="541">
        <v>9063</v>
      </c>
      <c r="N6" s="541">
        <v>1175</v>
      </c>
      <c r="O6" s="541" t="s">
        <v>39</v>
      </c>
      <c r="P6" s="541">
        <v>2355</v>
      </c>
      <c r="Q6" s="541">
        <v>129467</v>
      </c>
      <c r="R6" s="541">
        <v>83410</v>
      </c>
      <c r="S6" s="541">
        <v>46057</v>
      </c>
    </row>
    <row r="7" spans="1:20">
      <c r="A7" s="567" t="s">
        <v>329</v>
      </c>
      <c r="B7" s="545">
        <v>438651</v>
      </c>
      <c r="C7" s="545">
        <v>424758</v>
      </c>
      <c r="D7" s="545">
        <v>367059</v>
      </c>
      <c r="E7" s="545">
        <v>637</v>
      </c>
      <c r="F7" s="545">
        <v>5752</v>
      </c>
      <c r="G7" s="545">
        <v>9444</v>
      </c>
      <c r="H7" s="545">
        <v>1254</v>
      </c>
      <c r="I7" s="545">
        <v>273</v>
      </c>
      <c r="J7" s="545">
        <v>1640</v>
      </c>
      <c r="K7" s="545">
        <v>29280</v>
      </c>
      <c r="L7" s="545">
        <v>3822</v>
      </c>
      <c r="M7" s="545">
        <v>5273</v>
      </c>
      <c r="N7" s="545">
        <v>113</v>
      </c>
      <c r="O7" s="545" t="s">
        <v>39</v>
      </c>
      <c r="P7" s="545">
        <v>211</v>
      </c>
      <c r="Q7" s="545">
        <v>13893</v>
      </c>
      <c r="R7" s="545">
        <v>8582</v>
      </c>
      <c r="S7" s="545">
        <v>5311</v>
      </c>
    </row>
    <row r="8" spans="1:20">
      <c r="A8" s="822" t="s">
        <v>315</v>
      </c>
      <c r="B8" s="541">
        <v>11068</v>
      </c>
      <c r="C8" s="541">
        <v>10950</v>
      </c>
      <c r="D8" s="541">
        <v>9638</v>
      </c>
      <c r="E8" s="541" t="s">
        <v>39</v>
      </c>
      <c r="F8" s="541">
        <v>88</v>
      </c>
      <c r="G8" s="541" t="s">
        <v>39</v>
      </c>
      <c r="H8" s="541">
        <v>5</v>
      </c>
      <c r="I8" s="541">
        <v>4</v>
      </c>
      <c r="J8" s="541" t="s">
        <v>39</v>
      </c>
      <c r="K8" s="541">
        <v>478</v>
      </c>
      <c r="L8" s="541">
        <v>606</v>
      </c>
      <c r="M8" s="541">
        <v>130</v>
      </c>
      <c r="N8" s="541" t="s">
        <v>39</v>
      </c>
      <c r="O8" s="541" t="s">
        <v>39</v>
      </c>
      <c r="P8" s="541">
        <v>1</v>
      </c>
      <c r="Q8" s="541">
        <v>118</v>
      </c>
      <c r="R8" s="541">
        <v>40</v>
      </c>
      <c r="S8" s="541">
        <v>78</v>
      </c>
    </row>
    <row r="9" spans="1:20">
      <c r="A9" s="566" t="s">
        <v>394</v>
      </c>
      <c r="B9" s="545">
        <v>251654</v>
      </c>
      <c r="C9" s="545">
        <v>247072</v>
      </c>
      <c r="D9" s="545">
        <v>227178</v>
      </c>
      <c r="E9" s="545">
        <v>245</v>
      </c>
      <c r="F9" s="545">
        <v>1589</v>
      </c>
      <c r="G9" s="545">
        <v>1312</v>
      </c>
      <c r="H9" s="545">
        <v>936</v>
      </c>
      <c r="I9" s="545">
        <v>122</v>
      </c>
      <c r="J9" s="545">
        <v>911</v>
      </c>
      <c r="K9" s="545">
        <v>11110</v>
      </c>
      <c r="L9" s="545">
        <v>1741</v>
      </c>
      <c r="M9" s="545">
        <v>1708</v>
      </c>
      <c r="N9" s="545">
        <v>113</v>
      </c>
      <c r="O9" s="545" t="s">
        <v>39</v>
      </c>
      <c r="P9" s="545">
        <v>107</v>
      </c>
      <c r="Q9" s="545">
        <v>4582</v>
      </c>
      <c r="R9" s="545">
        <v>2891</v>
      </c>
      <c r="S9" s="545">
        <v>1691</v>
      </c>
    </row>
    <row r="10" spans="1:20">
      <c r="A10" s="822" t="s">
        <v>393</v>
      </c>
      <c r="B10" s="541">
        <v>175929</v>
      </c>
      <c r="C10" s="541">
        <v>166736</v>
      </c>
      <c r="D10" s="541">
        <v>130243</v>
      </c>
      <c r="E10" s="541">
        <v>392</v>
      </c>
      <c r="F10" s="541">
        <v>4075</v>
      </c>
      <c r="G10" s="541">
        <v>8132</v>
      </c>
      <c r="H10" s="541">
        <v>313</v>
      </c>
      <c r="I10" s="541">
        <v>147</v>
      </c>
      <c r="J10" s="541">
        <v>729</v>
      </c>
      <c r="K10" s="541">
        <v>17692</v>
      </c>
      <c r="L10" s="541">
        <v>1475</v>
      </c>
      <c r="M10" s="541">
        <v>3435</v>
      </c>
      <c r="N10" s="541" t="s">
        <v>39</v>
      </c>
      <c r="O10" s="541" t="s">
        <v>39</v>
      </c>
      <c r="P10" s="541">
        <v>103</v>
      </c>
      <c r="Q10" s="541">
        <v>9193</v>
      </c>
      <c r="R10" s="541">
        <v>5651</v>
      </c>
      <c r="S10" s="541">
        <v>3542</v>
      </c>
    </row>
    <row r="11" spans="1:20">
      <c r="A11" s="567" t="s">
        <v>333</v>
      </c>
      <c r="B11" s="545">
        <v>600480</v>
      </c>
      <c r="C11" s="545">
        <v>576557</v>
      </c>
      <c r="D11" s="545">
        <v>457230</v>
      </c>
      <c r="E11" s="545">
        <v>4203</v>
      </c>
      <c r="F11" s="545">
        <v>10723</v>
      </c>
      <c r="G11" s="545">
        <v>35485</v>
      </c>
      <c r="H11" s="545">
        <v>1976</v>
      </c>
      <c r="I11" s="545">
        <v>1881</v>
      </c>
      <c r="J11" s="545">
        <v>2526</v>
      </c>
      <c r="K11" s="545">
        <v>53111</v>
      </c>
      <c r="L11" s="545">
        <v>6776</v>
      </c>
      <c r="M11" s="545">
        <v>2054</v>
      </c>
      <c r="N11" s="545">
        <v>278</v>
      </c>
      <c r="O11" s="545" t="s">
        <v>39</v>
      </c>
      <c r="P11" s="545">
        <v>314</v>
      </c>
      <c r="Q11" s="545">
        <v>23923</v>
      </c>
      <c r="R11" s="545">
        <v>16120</v>
      </c>
      <c r="S11" s="545">
        <v>7803</v>
      </c>
    </row>
    <row r="12" spans="1:20">
      <c r="A12" s="822" t="s">
        <v>392</v>
      </c>
      <c r="B12" s="541">
        <v>132082</v>
      </c>
      <c r="C12" s="541">
        <v>123135</v>
      </c>
      <c r="D12" s="541">
        <v>76923</v>
      </c>
      <c r="E12" s="541">
        <v>709</v>
      </c>
      <c r="F12" s="541">
        <v>3777</v>
      </c>
      <c r="G12" s="541">
        <v>14729</v>
      </c>
      <c r="H12" s="541">
        <v>541</v>
      </c>
      <c r="I12" s="541">
        <v>150</v>
      </c>
      <c r="J12" s="541">
        <v>799</v>
      </c>
      <c r="K12" s="541">
        <v>22575</v>
      </c>
      <c r="L12" s="541">
        <v>1145</v>
      </c>
      <c r="M12" s="541">
        <v>1582</v>
      </c>
      <c r="N12" s="541">
        <v>95</v>
      </c>
      <c r="O12" s="541" t="s">
        <v>39</v>
      </c>
      <c r="P12" s="541">
        <v>110</v>
      </c>
      <c r="Q12" s="541">
        <v>8947</v>
      </c>
      <c r="R12" s="541">
        <v>5738</v>
      </c>
      <c r="S12" s="541">
        <v>3209</v>
      </c>
    </row>
    <row r="13" spans="1:20">
      <c r="A13" s="566" t="s">
        <v>391</v>
      </c>
      <c r="B13" s="545">
        <v>468398</v>
      </c>
      <c r="C13" s="545">
        <v>453422</v>
      </c>
      <c r="D13" s="545">
        <v>380307</v>
      </c>
      <c r="E13" s="545">
        <v>3494</v>
      </c>
      <c r="F13" s="545">
        <v>6946</v>
      </c>
      <c r="G13" s="545">
        <v>20756</v>
      </c>
      <c r="H13" s="545">
        <v>1435</v>
      </c>
      <c r="I13" s="545">
        <v>1731</v>
      </c>
      <c r="J13" s="545">
        <v>1727</v>
      </c>
      <c r="K13" s="545">
        <v>30536</v>
      </c>
      <c r="L13" s="545">
        <v>5631</v>
      </c>
      <c r="M13" s="545">
        <v>472</v>
      </c>
      <c r="N13" s="545">
        <v>183</v>
      </c>
      <c r="O13" s="545" t="s">
        <v>39</v>
      </c>
      <c r="P13" s="545">
        <v>204</v>
      </c>
      <c r="Q13" s="545">
        <v>14976</v>
      </c>
      <c r="R13" s="545">
        <v>10382</v>
      </c>
      <c r="S13" s="545">
        <v>4594</v>
      </c>
    </row>
    <row r="14" spans="1:20">
      <c r="A14" s="568" t="s">
        <v>390</v>
      </c>
      <c r="B14" s="541">
        <v>1076740</v>
      </c>
      <c r="C14" s="541">
        <v>1066813</v>
      </c>
      <c r="D14" s="541">
        <v>1014312</v>
      </c>
      <c r="E14" s="541">
        <v>1238</v>
      </c>
      <c r="F14" s="541">
        <v>1938</v>
      </c>
      <c r="G14" s="541">
        <v>10021</v>
      </c>
      <c r="H14" s="541">
        <v>761</v>
      </c>
      <c r="I14" s="541">
        <v>1221</v>
      </c>
      <c r="J14" s="541">
        <v>3443</v>
      </c>
      <c r="K14" s="541">
        <v>32995</v>
      </c>
      <c r="L14" s="541">
        <v>222</v>
      </c>
      <c r="M14" s="541" t="s">
        <v>39</v>
      </c>
      <c r="N14" s="541">
        <v>151</v>
      </c>
      <c r="O14" s="541" t="s">
        <v>39</v>
      </c>
      <c r="P14" s="541">
        <v>511</v>
      </c>
      <c r="Q14" s="541">
        <v>9927</v>
      </c>
      <c r="R14" s="541">
        <v>5474</v>
      </c>
      <c r="S14" s="541">
        <v>4453</v>
      </c>
    </row>
    <row r="15" spans="1:20">
      <c r="A15" s="567" t="s">
        <v>332</v>
      </c>
      <c r="B15" s="545">
        <v>2132431</v>
      </c>
      <c r="C15" s="545">
        <v>2051686</v>
      </c>
      <c r="D15" s="545">
        <v>1808494</v>
      </c>
      <c r="E15" s="545">
        <v>18313</v>
      </c>
      <c r="F15" s="545">
        <v>54038</v>
      </c>
      <c r="G15" s="545">
        <v>3530</v>
      </c>
      <c r="H15" s="545">
        <v>3599</v>
      </c>
      <c r="I15" s="545">
        <v>13414</v>
      </c>
      <c r="J15" s="545">
        <v>9496</v>
      </c>
      <c r="K15" s="545">
        <v>120698</v>
      </c>
      <c r="L15" s="545">
        <v>16585</v>
      </c>
      <c r="M15" s="545">
        <v>1736</v>
      </c>
      <c r="N15" s="545">
        <v>606</v>
      </c>
      <c r="O15" s="545" t="s">
        <v>39</v>
      </c>
      <c r="P15" s="545">
        <v>1177</v>
      </c>
      <c r="Q15" s="545">
        <v>80745</v>
      </c>
      <c r="R15" s="545">
        <v>52793</v>
      </c>
      <c r="S15" s="545">
        <v>27952</v>
      </c>
    </row>
    <row r="16" spans="1:20">
      <c r="A16" s="822" t="s">
        <v>1054</v>
      </c>
      <c r="B16" s="541">
        <v>1193046</v>
      </c>
      <c r="C16" s="541">
        <v>1157330</v>
      </c>
      <c r="D16" s="541">
        <v>1034681</v>
      </c>
      <c r="E16" s="541">
        <v>8596</v>
      </c>
      <c r="F16" s="541">
        <v>32591</v>
      </c>
      <c r="G16" s="541">
        <v>1983</v>
      </c>
      <c r="H16" s="541">
        <v>1205</v>
      </c>
      <c r="I16" s="541">
        <v>6496</v>
      </c>
      <c r="J16" s="541">
        <v>6115</v>
      </c>
      <c r="K16" s="541">
        <v>58518</v>
      </c>
      <c r="L16" s="541">
        <v>6431</v>
      </c>
      <c r="M16" s="541">
        <v>236</v>
      </c>
      <c r="N16" s="541">
        <v>63</v>
      </c>
      <c r="O16" s="541" t="s">
        <v>39</v>
      </c>
      <c r="P16" s="541">
        <v>415</v>
      </c>
      <c r="Q16" s="541">
        <v>35716</v>
      </c>
      <c r="R16" s="541">
        <v>22068</v>
      </c>
      <c r="S16" s="541">
        <v>13648</v>
      </c>
    </row>
    <row r="17" spans="1:19">
      <c r="A17" s="566" t="s">
        <v>1055</v>
      </c>
      <c r="B17" s="545">
        <v>554778</v>
      </c>
      <c r="C17" s="545">
        <v>531344</v>
      </c>
      <c r="D17" s="545">
        <v>471049</v>
      </c>
      <c r="E17" s="545">
        <v>5797</v>
      </c>
      <c r="F17" s="545">
        <v>10378</v>
      </c>
      <c r="G17" s="545">
        <v>1169</v>
      </c>
      <c r="H17" s="545">
        <v>1775</v>
      </c>
      <c r="I17" s="545">
        <v>1460</v>
      </c>
      <c r="J17" s="545">
        <v>1789</v>
      </c>
      <c r="K17" s="545">
        <v>32780</v>
      </c>
      <c r="L17" s="545">
        <v>4627</v>
      </c>
      <c r="M17" s="545">
        <v>287</v>
      </c>
      <c r="N17" s="545">
        <v>54</v>
      </c>
      <c r="O17" s="545" t="s">
        <v>39</v>
      </c>
      <c r="P17" s="545">
        <v>179</v>
      </c>
      <c r="Q17" s="545">
        <v>23434</v>
      </c>
      <c r="R17" s="545">
        <v>14188</v>
      </c>
      <c r="S17" s="545">
        <v>9246</v>
      </c>
    </row>
    <row r="18" spans="1:19">
      <c r="A18" s="822" t="s">
        <v>1056</v>
      </c>
      <c r="B18" s="541">
        <v>271145</v>
      </c>
      <c r="C18" s="541">
        <v>258706</v>
      </c>
      <c r="D18" s="541">
        <v>216280</v>
      </c>
      <c r="E18" s="541">
        <v>2378</v>
      </c>
      <c r="F18" s="541">
        <v>7449</v>
      </c>
      <c r="G18" s="541">
        <v>355</v>
      </c>
      <c r="H18" s="541">
        <v>401</v>
      </c>
      <c r="I18" s="541">
        <v>4153</v>
      </c>
      <c r="J18" s="541">
        <v>1137</v>
      </c>
      <c r="K18" s="541">
        <v>22067</v>
      </c>
      <c r="L18" s="541">
        <v>3143</v>
      </c>
      <c r="M18" s="541">
        <v>375</v>
      </c>
      <c r="N18" s="541">
        <v>458</v>
      </c>
      <c r="O18" s="541" t="s">
        <v>39</v>
      </c>
      <c r="P18" s="541">
        <v>510</v>
      </c>
      <c r="Q18" s="541">
        <v>12439</v>
      </c>
      <c r="R18" s="541">
        <v>9017</v>
      </c>
      <c r="S18" s="541">
        <v>3422</v>
      </c>
    </row>
    <row r="19" spans="1:19">
      <c r="A19" s="566" t="s">
        <v>1065</v>
      </c>
      <c r="B19" s="545">
        <v>113462</v>
      </c>
      <c r="C19" s="545">
        <v>104306</v>
      </c>
      <c r="D19" s="545">
        <v>86484</v>
      </c>
      <c r="E19" s="545">
        <v>1542</v>
      </c>
      <c r="F19" s="545">
        <v>3620</v>
      </c>
      <c r="G19" s="545">
        <v>23</v>
      </c>
      <c r="H19" s="545">
        <v>218</v>
      </c>
      <c r="I19" s="545">
        <v>1305</v>
      </c>
      <c r="J19" s="545">
        <v>455</v>
      </c>
      <c r="K19" s="545">
        <v>7333</v>
      </c>
      <c r="L19" s="545">
        <v>2384</v>
      </c>
      <c r="M19" s="545">
        <v>838</v>
      </c>
      <c r="N19" s="545">
        <v>31</v>
      </c>
      <c r="O19" s="545" t="s">
        <v>39</v>
      </c>
      <c r="P19" s="545">
        <v>73</v>
      </c>
      <c r="Q19" s="545">
        <v>9156</v>
      </c>
      <c r="R19" s="545">
        <v>7520</v>
      </c>
      <c r="S19" s="545">
        <v>1636</v>
      </c>
    </row>
    <row r="20" spans="1:19">
      <c r="A20" s="568" t="s">
        <v>389</v>
      </c>
      <c r="B20" s="541">
        <v>147663</v>
      </c>
      <c r="C20" s="541">
        <v>146684</v>
      </c>
      <c r="D20" s="541">
        <v>144062</v>
      </c>
      <c r="E20" s="541">
        <v>50</v>
      </c>
      <c r="F20" s="541">
        <v>84</v>
      </c>
      <c r="G20" s="541">
        <v>55</v>
      </c>
      <c r="H20" s="541">
        <v>16</v>
      </c>
      <c r="I20" s="541">
        <v>14</v>
      </c>
      <c r="J20" s="541">
        <v>81</v>
      </c>
      <c r="K20" s="541">
        <v>2100</v>
      </c>
      <c r="L20" s="541">
        <v>53</v>
      </c>
      <c r="M20" s="541" t="s">
        <v>39</v>
      </c>
      <c r="N20" s="541">
        <v>27</v>
      </c>
      <c r="O20" s="541" t="s">
        <v>39</v>
      </c>
      <c r="P20" s="541">
        <v>142</v>
      </c>
      <c r="Q20" s="541">
        <v>979</v>
      </c>
      <c r="R20" s="541">
        <v>441</v>
      </c>
      <c r="S20" s="541">
        <v>538</v>
      </c>
    </row>
    <row r="21" spans="1:19">
      <c r="A21" s="567" t="s">
        <v>396</v>
      </c>
      <c r="B21" s="545" t="s">
        <v>39</v>
      </c>
      <c r="C21" s="545" t="s">
        <v>39</v>
      </c>
      <c r="D21" s="545" t="s">
        <v>39</v>
      </c>
      <c r="E21" s="545" t="s">
        <v>39</v>
      </c>
      <c r="F21" s="545" t="s">
        <v>39</v>
      </c>
      <c r="G21" s="545" t="s">
        <v>39</v>
      </c>
      <c r="H21" s="545" t="s">
        <v>39</v>
      </c>
      <c r="I21" s="545" t="s">
        <v>39</v>
      </c>
      <c r="J21" s="545" t="s">
        <v>39</v>
      </c>
      <c r="K21" s="545" t="s">
        <v>39</v>
      </c>
      <c r="L21" s="545" t="s">
        <v>39</v>
      </c>
      <c r="M21" s="545" t="s">
        <v>39</v>
      </c>
      <c r="N21" s="545" t="s">
        <v>39</v>
      </c>
      <c r="O21" s="545" t="s">
        <v>39</v>
      </c>
      <c r="P21" s="545" t="s">
        <v>39</v>
      </c>
      <c r="Q21" s="545" t="s">
        <v>39</v>
      </c>
      <c r="R21" s="545" t="s">
        <v>39</v>
      </c>
      <c r="S21" s="545" t="s">
        <v>39</v>
      </c>
    </row>
    <row r="22" spans="1:19">
      <c r="A22" s="568" t="s">
        <v>395</v>
      </c>
      <c r="B22" s="541">
        <v>3553263</v>
      </c>
      <c r="C22" s="541">
        <v>3448685</v>
      </c>
      <c r="D22" s="541">
        <v>2946426</v>
      </c>
      <c r="E22" s="541">
        <v>23282</v>
      </c>
      <c r="F22" s="541">
        <v>46391</v>
      </c>
      <c r="G22" s="541">
        <v>83722</v>
      </c>
      <c r="H22" s="541">
        <v>11251</v>
      </c>
      <c r="I22" s="541">
        <v>14999</v>
      </c>
      <c r="J22" s="541">
        <v>16234</v>
      </c>
      <c r="K22" s="541">
        <v>267050</v>
      </c>
      <c r="L22" s="541">
        <v>26410</v>
      </c>
      <c r="M22" s="541">
        <v>8017</v>
      </c>
      <c r="N22" s="541">
        <v>1175</v>
      </c>
      <c r="O22" s="541" t="s">
        <v>39</v>
      </c>
      <c r="P22" s="541">
        <v>3728</v>
      </c>
      <c r="Q22" s="541">
        <v>104578</v>
      </c>
      <c r="R22" s="541">
        <v>59587</v>
      </c>
      <c r="S22" s="541">
        <v>44991</v>
      </c>
    </row>
    <row r="23" spans="1:19">
      <c r="A23" s="567" t="s">
        <v>329</v>
      </c>
      <c r="B23" s="545">
        <v>907830</v>
      </c>
      <c r="C23" s="545">
        <v>894375</v>
      </c>
      <c r="D23" s="545">
        <v>828501</v>
      </c>
      <c r="E23" s="545">
        <v>432</v>
      </c>
      <c r="F23" s="545">
        <v>3599</v>
      </c>
      <c r="G23" s="545">
        <v>9094</v>
      </c>
      <c r="H23" s="545">
        <v>5061</v>
      </c>
      <c r="I23" s="545">
        <v>223</v>
      </c>
      <c r="J23" s="545">
        <v>2474</v>
      </c>
      <c r="K23" s="545">
        <v>34526</v>
      </c>
      <c r="L23" s="545">
        <v>3712</v>
      </c>
      <c r="M23" s="545">
        <v>5273</v>
      </c>
      <c r="N23" s="545">
        <v>113</v>
      </c>
      <c r="O23" s="545" t="s">
        <v>39</v>
      </c>
      <c r="P23" s="545">
        <v>1367</v>
      </c>
      <c r="Q23" s="545">
        <v>13455</v>
      </c>
      <c r="R23" s="545">
        <v>7941</v>
      </c>
      <c r="S23" s="545">
        <v>5514</v>
      </c>
    </row>
    <row r="24" spans="1:19">
      <c r="A24" s="822" t="s">
        <v>315</v>
      </c>
      <c r="B24" s="541">
        <v>35065</v>
      </c>
      <c r="C24" s="541">
        <v>34958</v>
      </c>
      <c r="D24" s="541">
        <v>33419</v>
      </c>
      <c r="E24" s="541" t="s">
        <v>39</v>
      </c>
      <c r="F24" s="541">
        <v>86</v>
      </c>
      <c r="G24" s="541" t="s">
        <v>39</v>
      </c>
      <c r="H24" s="541">
        <v>5</v>
      </c>
      <c r="I24" s="541">
        <v>3</v>
      </c>
      <c r="J24" s="541">
        <v>9</v>
      </c>
      <c r="K24" s="541">
        <v>667</v>
      </c>
      <c r="L24" s="541">
        <v>606</v>
      </c>
      <c r="M24" s="541">
        <v>130</v>
      </c>
      <c r="N24" s="541" t="s">
        <v>39</v>
      </c>
      <c r="O24" s="541" t="s">
        <v>39</v>
      </c>
      <c r="P24" s="541">
        <v>33</v>
      </c>
      <c r="Q24" s="541">
        <v>107</v>
      </c>
      <c r="R24" s="541">
        <v>34</v>
      </c>
      <c r="S24" s="541">
        <v>73</v>
      </c>
    </row>
    <row r="25" spans="1:19">
      <c r="A25" s="566" t="s">
        <v>394</v>
      </c>
      <c r="B25" s="545">
        <v>405936</v>
      </c>
      <c r="C25" s="545">
        <v>401643</v>
      </c>
      <c r="D25" s="545">
        <v>375684</v>
      </c>
      <c r="E25" s="545">
        <v>194</v>
      </c>
      <c r="F25" s="545">
        <v>890</v>
      </c>
      <c r="G25" s="545">
        <v>1686</v>
      </c>
      <c r="H25" s="545">
        <v>4632</v>
      </c>
      <c r="I25" s="545">
        <v>119</v>
      </c>
      <c r="J25" s="545">
        <v>952</v>
      </c>
      <c r="K25" s="545">
        <v>13481</v>
      </c>
      <c r="L25" s="545">
        <v>1641</v>
      </c>
      <c r="M25" s="545">
        <v>1708</v>
      </c>
      <c r="N25" s="545">
        <v>113</v>
      </c>
      <c r="O25" s="545" t="s">
        <v>39</v>
      </c>
      <c r="P25" s="545">
        <v>543</v>
      </c>
      <c r="Q25" s="545">
        <v>4293</v>
      </c>
      <c r="R25" s="545">
        <v>2314</v>
      </c>
      <c r="S25" s="545">
        <v>1979</v>
      </c>
    </row>
    <row r="26" spans="1:19">
      <c r="A26" s="822" t="s">
        <v>393</v>
      </c>
      <c r="B26" s="541">
        <v>466829</v>
      </c>
      <c r="C26" s="541">
        <v>457774</v>
      </c>
      <c r="D26" s="541">
        <v>419398</v>
      </c>
      <c r="E26" s="541">
        <v>238</v>
      </c>
      <c r="F26" s="541">
        <v>2623</v>
      </c>
      <c r="G26" s="541">
        <v>7408</v>
      </c>
      <c r="H26" s="541">
        <v>424</v>
      </c>
      <c r="I26" s="541">
        <v>101</v>
      </c>
      <c r="J26" s="541">
        <v>1513</v>
      </c>
      <c r="K26" s="541">
        <v>20378</v>
      </c>
      <c r="L26" s="541">
        <v>1465</v>
      </c>
      <c r="M26" s="541">
        <v>3435</v>
      </c>
      <c r="N26" s="541" t="s">
        <v>39</v>
      </c>
      <c r="O26" s="541" t="s">
        <v>39</v>
      </c>
      <c r="P26" s="541">
        <v>791</v>
      </c>
      <c r="Q26" s="541">
        <v>9055</v>
      </c>
      <c r="R26" s="541">
        <v>5593</v>
      </c>
      <c r="S26" s="541">
        <v>3462</v>
      </c>
    </row>
    <row r="27" spans="1:19">
      <c r="A27" s="567" t="s">
        <v>333</v>
      </c>
      <c r="B27" s="545">
        <v>637024</v>
      </c>
      <c r="C27" s="545">
        <v>613574</v>
      </c>
      <c r="D27" s="545">
        <v>465458</v>
      </c>
      <c r="E27" s="545">
        <v>5141</v>
      </c>
      <c r="F27" s="545">
        <v>7029</v>
      </c>
      <c r="G27" s="545">
        <v>52830</v>
      </c>
      <c r="H27" s="545">
        <v>2014</v>
      </c>
      <c r="I27" s="545">
        <v>1733</v>
      </c>
      <c r="J27" s="545">
        <v>2609</v>
      </c>
      <c r="K27" s="545">
        <v>67397</v>
      </c>
      <c r="L27" s="545">
        <v>6618</v>
      </c>
      <c r="M27" s="545">
        <v>2044</v>
      </c>
      <c r="N27" s="545">
        <v>278</v>
      </c>
      <c r="O27" s="545" t="s">
        <v>39</v>
      </c>
      <c r="P27" s="545">
        <v>423</v>
      </c>
      <c r="Q27" s="545">
        <v>23450</v>
      </c>
      <c r="R27" s="545">
        <v>12045</v>
      </c>
      <c r="S27" s="545">
        <v>11405</v>
      </c>
    </row>
    <row r="28" spans="1:19">
      <c r="A28" s="822" t="s">
        <v>392</v>
      </c>
      <c r="B28" s="541">
        <v>298545</v>
      </c>
      <c r="C28" s="541">
        <v>288205</v>
      </c>
      <c r="D28" s="541">
        <v>231377</v>
      </c>
      <c r="E28" s="541">
        <v>936</v>
      </c>
      <c r="F28" s="541">
        <v>1561</v>
      </c>
      <c r="G28" s="541">
        <v>23842</v>
      </c>
      <c r="H28" s="541">
        <v>607</v>
      </c>
      <c r="I28" s="541">
        <v>113</v>
      </c>
      <c r="J28" s="541">
        <v>1105</v>
      </c>
      <c r="K28" s="541">
        <v>25710</v>
      </c>
      <c r="L28" s="541">
        <v>1123</v>
      </c>
      <c r="M28" s="541">
        <v>1579</v>
      </c>
      <c r="N28" s="541">
        <v>95</v>
      </c>
      <c r="O28" s="541" t="s">
        <v>39</v>
      </c>
      <c r="P28" s="541">
        <v>157</v>
      </c>
      <c r="Q28" s="541">
        <v>10340</v>
      </c>
      <c r="R28" s="541">
        <v>5341</v>
      </c>
      <c r="S28" s="541">
        <v>4999</v>
      </c>
    </row>
    <row r="29" spans="1:19">
      <c r="A29" s="566" t="s">
        <v>391</v>
      </c>
      <c r="B29" s="545">
        <v>338479</v>
      </c>
      <c r="C29" s="545">
        <v>325369</v>
      </c>
      <c r="D29" s="545">
        <v>234081</v>
      </c>
      <c r="E29" s="545">
        <v>4205</v>
      </c>
      <c r="F29" s="545">
        <v>5468</v>
      </c>
      <c r="G29" s="545">
        <v>28988</v>
      </c>
      <c r="H29" s="545">
        <v>1407</v>
      </c>
      <c r="I29" s="545">
        <v>1620</v>
      </c>
      <c r="J29" s="545">
        <v>1504</v>
      </c>
      <c r="K29" s="545">
        <v>41687</v>
      </c>
      <c r="L29" s="545">
        <v>5495</v>
      </c>
      <c r="M29" s="545">
        <v>465</v>
      </c>
      <c r="N29" s="545">
        <v>183</v>
      </c>
      <c r="O29" s="545" t="s">
        <v>39</v>
      </c>
      <c r="P29" s="545">
        <v>266</v>
      </c>
      <c r="Q29" s="545">
        <v>13110</v>
      </c>
      <c r="R29" s="545">
        <v>6704</v>
      </c>
      <c r="S29" s="545">
        <v>6406</v>
      </c>
    </row>
    <row r="30" spans="1:19">
      <c r="A30" s="568" t="s">
        <v>390</v>
      </c>
      <c r="B30" s="541">
        <v>682047</v>
      </c>
      <c r="C30" s="541">
        <v>675466</v>
      </c>
      <c r="D30" s="541">
        <v>616687</v>
      </c>
      <c r="E30" s="541">
        <v>1245</v>
      </c>
      <c r="F30" s="541">
        <v>464</v>
      </c>
      <c r="G30" s="541">
        <v>17735</v>
      </c>
      <c r="H30" s="541">
        <v>788</v>
      </c>
      <c r="I30" s="541">
        <v>1166</v>
      </c>
      <c r="J30" s="541">
        <v>2633</v>
      </c>
      <c r="K30" s="541">
        <v>33981</v>
      </c>
      <c r="L30" s="541">
        <v>222</v>
      </c>
      <c r="M30" s="541" t="s">
        <v>39</v>
      </c>
      <c r="N30" s="541">
        <v>151</v>
      </c>
      <c r="O30" s="541" t="s">
        <v>39</v>
      </c>
      <c r="P30" s="541">
        <v>394</v>
      </c>
      <c r="Q30" s="541">
        <v>6581</v>
      </c>
      <c r="R30" s="541">
        <v>3680</v>
      </c>
      <c r="S30" s="541">
        <v>2901</v>
      </c>
    </row>
    <row r="31" spans="1:19">
      <c r="A31" s="567" t="s">
        <v>332</v>
      </c>
      <c r="B31" s="545">
        <v>1082254</v>
      </c>
      <c r="C31" s="545">
        <v>1022642</v>
      </c>
      <c r="D31" s="545">
        <v>795654</v>
      </c>
      <c r="E31" s="545">
        <v>16404</v>
      </c>
      <c r="F31" s="545">
        <v>35216</v>
      </c>
      <c r="G31" s="545">
        <v>3938</v>
      </c>
      <c r="H31" s="545">
        <v>3372</v>
      </c>
      <c r="I31" s="545">
        <v>11864</v>
      </c>
      <c r="J31" s="545">
        <v>8429</v>
      </c>
      <c r="K31" s="545">
        <v>129533</v>
      </c>
      <c r="L31" s="545">
        <v>15813</v>
      </c>
      <c r="M31" s="545">
        <v>700</v>
      </c>
      <c r="N31" s="545">
        <v>606</v>
      </c>
      <c r="O31" s="545" t="s">
        <v>39</v>
      </c>
      <c r="P31" s="545">
        <v>1113</v>
      </c>
      <c r="Q31" s="545">
        <v>59612</v>
      </c>
      <c r="R31" s="545">
        <v>35358</v>
      </c>
      <c r="S31" s="545">
        <v>24254</v>
      </c>
    </row>
    <row r="32" spans="1:19">
      <c r="A32" s="822" t="s">
        <v>1054</v>
      </c>
      <c r="B32" s="541">
        <v>634109</v>
      </c>
      <c r="C32" s="541">
        <v>607541</v>
      </c>
      <c r="D32" s="541">
        <v>489300</v>
      </c>
      <c r="E32" s="541">
        <v>7192</v>
      </c>
      <c r="F32" s="541">
        <v>26894</v>
      </c>
      <c r="G32" s="541">
        <v>2416</v>
      </c>
      <c r="H32" s="541">
        <v>1338</v>
      </c>
      <c r="I32" s="541">
        <v>4973</v>
      </c>
      <c r="J32" s="541">
        <v>5104</v>
      </c>
      <c r="K32" s="541">
        <v>63357</v>
      </c>
      <c r="L32" s="541">
        <v>6234</v>
      </c>
      <c r="M32" s="541" t="s">
        <v>39</v>
      </c>
      <c r="N32" s="541">
        <v>63</v>
      </c>
      <c r="O32" s="541" t="s">
        <v>39</v>
      </c>
      <c r="P32" s="541">
        <v>670</v>
      </c>
      <c r="Q32" s="541">
        <v>26568</v>
      </c>
      <c r="R32" s="541">
        <v>15448</v>
      </c>
      <c r="S32" s="541">
        <v>11120</v>
      </c>
    </row>
    <row r="33" spans="1:19">
      <c r="A33" s="566" t="s">
        <v>1055</v>
      </c>
      <c r="B33" s="545">
        <v>246330</v>
      </c>
      <c r="C33" s="545">
        <v>227729</v>
      </c>
      <c r="D33" s="545">
        <v>170609</v>
      </c>
      <c r="E33" s="545">
        <v>5961</v>
      </c>
      <c r="F33" s="545">
        <v>5317</v>
      </c>
      <c r="G33" s="545">
        <v>1045</v>
      </c>
      <c r="H33" s="545">
        <v>1406</v>
      </c>
      <c r="I33" s="545">
        <v>3529</v>
      </c>
      <c r="J33" s="545">
        <v>1700</v>
      </c>
      <c r="K33" s="545">
        <v>33658</v>
      </c>
      <c r="L33" s="545">
        <v>4263</v>
      </c>
      <c r="M33" s="545" t="s">
        <v>39</v>
      </c>
      <c r="N33" s="545">
        <v>54</v>
      </c>
      <c r="O33" s="545" t="s">
        <v>39</v>
      </c>
      <c r="P33" s="545">
        <v>187</v>
      </c>
      <c r="Q33" s="545">
        <v>18601</v>
      </c>
      <c r="R33" s="545">
        <v>9820</v>
      </c>
      <c r="S33" s="545">
        <v>8781</v>
      </c>
    </row>
    <row r="34" spans="1:19">
      <c r="A34" s="822" t="s">
        <v>1056</v>
      </c>
      <c r="B34" s="541">
        <v>131798</v>
      </c>
      <c r="C34" s="541">
        <v>122413</v>
      </c>
      <c r="D34" s="541">
        <v>84251</v>
      </c>
      <c r="E34" s="541">
        <v>2477</v>
      </c>
      <c r="F34" s="541">
        <v>2410</v>
      </c>
      <c r="G34" s="541">
        <v>456</v>
      </c>
      <c r="H34" s="541">
        <v>411</v>
      </c>
      <c r="I34" s="541">
        <v>2786</v>
      </c>
      <c r="J34" s="541">
        <v>1105</v>
      </c>
      <c r="K34" s="541">
        <v>24950</v>
      </c>
      <c r="L34" s="541">
        <v>2932</v>
      </c>
      <c r="M34" s="541" t="s">
        <v>39</v>
      </c>
      <c r="N34" s="541">
        <v>458</v>
      </c>
      <c r="O34" s="541" t="s">
        <v>39</v>
      </c>
      <c r="P34" s="541">
        <v>177</v>
      </c>
      <c r="Q34" s="541">
        <v>9385</v>
      </c>
      <c r="R34" s="541">
        <v>6272</v>
      </c>
      <c r="S34" s="541">
        <v>3113</v>
      </c>
    </row>
    <row r="35" spans="1:19">
      <c r="A35" s="566" t="s">
        <v>1065</v>
      </c>
      <c r="B35" s="545">
        <v>70017</v>
      </c>
      <c r="C35" s="545">
        <v>64959</v>
      </c>
      <c r="D35" s="545">
        <v>51494</v>
      </c>
      <c r="E35" s="545">
        <v>774</v>
      </c>
      <c r="F35" s="545">
        <v>595</v>
      </c>
      <c r="G35" s="545">
        <v>21</v>
      </c>
      <c r="H35" s="545">
        <v>217</v>
      </c>
      <c r="I35" s="545">
        <v>576</v>
      </c>
      <c r="J35" s="545">
        <v>520</v>
      </c>
      <c r="K35" s="545">
        <v>7568</v>
      </c>
      <c r="L35" s="545">
        <v>2384</v>
      </c>
      <c r="M35" s="545">
        <v>700</v>
      </c>
      <c r="N35" s="545">
        <v>31</v>
      </c>
      <c r="O35" s="545" t="s">
        <v>39</v>
      </c>
      <c r="P35" s="545">
        <v>79</v>
      </c>
      <c r="Q35" s="545">
        <v>5058</v>
      </c>
      <c r="R35" s="545">
        <v>3818</v>
      </c>
      <c r="S35" s="545">
        <v>1240</v>
      </c>
    </row>
    <row r="36" spans="1:19">
      <c r="A36" s="568" t="s">
        <v>389</v>
      </c>
      <c r="B36" s="541">
        <v>244108</v>
      </c>
      <c r="C36" s="541">
        <v>242628</v>
      </c>
      <c r="D36" s="541">
        <v>240126</v>
      </c>
      <c r="E36" s="541">
        <v>60</v>
      </c>
      <c r="F36" s="541">
        <v>83</v>
      </c>
      <c r="G36" s="541">
        <v>125</v>
      </c>
      <c r="H36" s="541">
        <v>16</v>
      </c>
      <c r="I36" s="541">
        <v>13</v>
      </c>
      <c r="J36" s="541">
        <v>89</v>
      </c>
      <c r="K36" s="541">
        <v>1613</v>
      </c>
      <c r="L36" s="541">
        <v>45</v>
      </c>
      <c r="M36" s="541" t="s">
        <v>39</v>
      </c>
      <c r="N36" s="541">
        <v>27</v>
      </c>
      <c r="O36" s="541" t="s">
        <v>39</v>
      </c>
      <c r="P36" s="541">
        <v>431</v>
      </c>
      <c r="Q36" s="541">
        <v>1480</v>
      </c>
      <c r="R36" s="541">
        <v>563</v>
      </c>
      <c r="S36" s="541">
        <v>917</v>
      </c>
    </row>
    <row r="37" spans="1:19">
      <c r="A37" s="567" t="s">
        <v>388</v>
      </c>
      <c r="B37" s="545" t="s">
        <v>39</v>
      </c>
      <c r="C37" s="545" t="s">
        <v>39</v>
      </c>
      <c r="D37" s="545" t="s">
        <v>39</v>
      </c>
      <c r="E37" s="545" t="s">
        <v>39</v>
      </c>
      <c r="F37" s="545" t="s">
        <v>39</v>
      </c>
      <c r="G37" s="545" t="s">
        <v>39</v>
      </c>
      <c r="H37" s="545" t="s">
        <v>39</v>
      </c>
      <c r="I37" s="545" t="s">
        <v>39</v>
      </c>
      <c r="J37" s="545" t="s">
        <v>39</v>
      </c>
      <c r="K37" s="545" t="s">
        <v>39</v>
      </c>
      <c r="L37" s="545" t="s">
        <v>39</v>
      </c>
      <c r="M37" s="545" t="s">
        <v>39</v>
      </c>
      <c r="N37" s="545" t="s">
        <v>39</v>
      </c>
      <c r="O37" s="545" t="s">
        <v>39</v>
      </c>
      <c r="P37" s="545" t="s">
        <v>39</v>
      </c>
      <c r="Q37" s="545" t="s">
        <v>39</v>
      </c>
      <c r="R37" s="545" t="s">
        <v>39</v>
      </c>
      <c r="S37" s="545" t="s">
        <v>39</v>
      </c>
    </row>
    <row r="38" spans="1:19">
      <c r="A38" s="682"/>
      <c r="B38" s="620"/>
      <c r="C38" s="620"/>
      <c r="D38" s="620"/>
      <c r="E38" s="620"/>
      <c r="F38" s="620"/>
      <c r="G38" s="620"/>
      <c r="H38" s="620"/>
      <c r="I38" s="620"/>
      <c r="J38" s="620"/>
      <c r="K38" s="620"/>
      <c r="L38" s="620"/>
      <c r="M38" s="620"/>
      <c r="N38" s="620"/>
      <c r="O38" s="620"/>
      <c r="P38" s="620"/>
      <c r="Q38" s="620"/>
      <c r="R38" s="620"/>
      <c r="S38" s="620"/>
    </row>
    <row r="39" spans="1:19" ht="109.5" customHeight="1">
      <c r="A39" s="1185" t="s">
        <v>1101</v>
      </c>
      <c r="B39" s="1186"/>
      <c r="C39" s="1186"/>
      <c r="D39" s="1186"/>
      <c r="E39" s="1186"/>
      <c r="F39" s="1186"/>
      <c r="G39" s="1186"/>
      <c r="H39" s="1186"/>
      <c r="I39" s="1186"/>
      <c r="J39" s="1186"/>
      <c r="K39" s="1186"/>
      <c r="L39" s="1186"/>
      <c r="M39" s="1186"/>
      <c r="N39" s="1186"/>
      <c r="O39" s="1186"/>
      <c r="P39" s="1186"/>
      <c r="Q39" s="1186"/>
      <c r="R39" s="1186"/>
      <c r="S39" s="1186"/>
    </row>
  </sheetData>
  <mergeCells count="6">
    <mergeCell ref="A39:S39"/>
    <mergeCell ref="A1:S1"/>
    <mergeCell ref="A2:A4"/>
    <mergeCell ref="B2:B4"/>
    <mergeCell ref="C2:P3"/>
    <mergeCell ref="Q2:S3"/>
  </mergeCells>
  <hyperlinks>
    <hyperlink ref="T1" location="INDICE!A32" display="INDICE"/>
  </hyperlinks>
  <printOptions horizontalCentered="1"/>
  <pageMargins left="0.51181102362204722" right="0.51181102362204722" top="1.1023622047244095" bottom="0.51181102362204722" header="0.11811023622047245" footer="0.23622047244094491"/>
  <pageSetup paperSize="9" scale="56" firstPageNumber="113" orientation="landscape" useFirstPageNumber="1" r:id="rId1"/>
  <headerFooter scaleWithDoc="0">
    <oddHeader>&amp;C&amp;G</oddHeader>
    <oddFooter>&amp;C&amp;12 &amp;P</oddFooter>
  </headerFooter>
  <legacyDrawingHF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6"/>
  <dimension ref="A1:R37"/>
  <sheetViews>
    <sheetView showGridLines="0" zoomScale="90" zoomScaleNormal="90" zoomScalePageLayoutView="90" workbookViewId="0">
      <selection activeCell="B1" sqref="B1:Q1"/>
    </sheetView>
  </sheetViews>
  <sheetFormatPr baseColWidth="10" defaultColWidth="9.140625" defaultRowHeight="12.75"/>
  <cols>
    <col min="1" max="1" width="30.85546875" style="580" customWidth="1"/>
    <col min="2" max="3" width="10.5703125" style="580" customWidth="1"/>
    <col min="4" max="4" width="11" style="580" customWidth="1"/>
    <col min="5" max="5" width="10.5703125" style="580" customWidth="1"/>
    <col min="6" max="6" width="11.42578125" style="580" bestFit="1" customWidth="1"/>
    <col min="7" max="7" width="10.5703125" style="580" customWidth="1"/>
    <col min="8" max="8" width="11.42578125" style="580" bestFit="1" customWidth="1"/>
    <col min="9" max="9" width="10.5703125" style="580" customWidth="1"/>
    <col min="10" max="10" width="14" style="580" customWidth="1"/>
    <col min="11" max="11" width="13.28515625" style="580" customWidth="1"/>
    <col min="12" max="13" width="11.5703125" style="580" customWidth="1"/>
    <col min="14" max="17" width="11.5703125" style="586" customWidth="1"/>
    <col min="18" max="16384" width="9.140625" style="586"/>
  </cols>
  <sheetData>
    <row r="1" spans="1:18" ht="47.25" customHeight="1">
      <c r="A1" s="1110" t="s">
        <v>1380</v>
      </c>
      <c r="B1" s="1110"/>
      <c r="C1" s="1110"/>
      <c r="D1" s="1110"/>
      <c r="E1" s="1110"/>
      <c r="F1" s="1110"/>
      <c r="G1" s="1110"/>
      <c r="H1" s="1110"/>
      <c r="I1" s="1110"/>
      <c r="J1" s="1110"/>
      <c r="K1" s="1110"/>
      <c r="L1" s="1110"/>
      <c r="M1" s="1110"/>
      <c r="N1" s="1110"/>
      <c r="O1" s="1110"/>
      <c r="P1" s="1110"/>
      <c r="Q1" s="1110"/>
      <c r="R1" s="240" t="s">
        <v>555</v>
      </c>
    </row>
    <row r="2" spans="1:18" ht="5.25" customHeight="1">
      <c r="A2" s="596"/>
      <c r="B2" s="596"/>
      <c r="C2" s="596"/>
      <c r="D2" s="596"/>
      <c r="E2" s="596"/>
      <c r="F2" s="596"/>
      <c r="G2" s="596"/>
      <c r="H2" s="596"/>
      <c r="I2" s="596"/>
      <c r="J2" s="596"/>
      <c r="K2" s="596"/>
      <c r="L2" s="597"/>
      <c r="M2" s="597"/>
    </row>
    <row r="3" spans="1:18" s="683" customFormat="1" ht="13.5" customHeight="1">
      <c r="A3" s="1199" t="s">
        <v>81</v>
      </c>
      <c r="B3" s="1178" t="s">
        <v>653</v>
      </c>
      <c r="C3" s="1178" t="s">
        <v>329</v>
      </c>
      <c r="D3" s="1179"/>
      <c r="E3" s="1179"/>
      <c r="F3" s="1179"/>
      <c r="G3" s="1184" t="s">
        <v>333</v>
      </c>
      <c r="H3" s="1184"/>
      <c r="I3" s="1184"/>
      <c r="J3" s="836" t="s">
        <v>333</v>
      </c>
      <c r="K3" s="1178" t="s">
        <v>332</v>
      </c>
      <c r="L3" s="1179"/>
      <c r="M3" s="1179"/>
      <c r="N3" s="1179"/>
      <c r="O3" s="1179"/>
      <c r="P3" s="1178" t="s">
        <v>389</v>
      </c>
      <c r="Q3" s="1178" t="s">
        <v>400</v>
      </c>
    </row>
    <row r="4" spans="1:18" s="683" customFormat="1" ht="33.75" customHeight="1">
      <c r="A4" s="1215"/>
      <c r="B4" s="1183"/>
      <c r="C4" s="838" t="s">
        <v>66</v>
      </c>
      <c r="D4" s="838" t="s">
        <v>315</v>
      </c>
      <c r="E4" s="838" t="s">
        <v>394</v>
      </c>
      <c r="F4" s="838" t="s">
        <v>393</v>
      </c>
      <c r="G4" s="838" t="s">
        <v>66</v>
      </c>
      <c r="H4" s="838" t="s">
        <v>392</v>
      </c>
      <c r="I4" s="838" t="s">
        <v>391</v>
      </c>
      <c r="J4" s="838" t="s">
        <v>390</v>
      </c>
      <c r="K4" s="838" t="s">
        <v>66</v>
      </c>
      <c r="L4" s="838" t="s">
        <v>1054</v>
      </c>
      <c r="M4" s="838" t="s">
        <v>1055</v>
      </c>
      <c r="N4" s="838" t="s">
        <v>1056</v>
      </c>
      <c r="O4" s="838" t="s">
        <v>1065</v>
      </c>
      <c r="P4" s="1183"/>
      <c r="Q4" s="1183"/>
    </row>
    <row r="5" spans="1:18">
      <c r="A5" s="640" t="s">
        <v>11</v>
      </c>
      <c r="B5" s="545">
        <v>4395965</v>
      </c>
      <c r="C5" s="545">
        <v>438651</v>
      </c>
      <c r="D5" s="545">
        <v>11068</v>
      </c>
      <c r="E5" s="545">
        <v>251654</v>
      </c>
      <c r="F5" s="545">
        <v>175929</v>
      </c>
      <c r="G5" s="545">
        <v>600480</v>
      </c>
      <c r="H5" s="545">
        <v>132082</v>
      </c>
      <c r="I5" s="545">
        <v>468398</v>
      </c>
      <c r="J5" s="545">
        <v>1076740</v>
      </c>
      <c r="K5" s="545">
        <v>2132431</v>
      </c>
      <c r="L5" s="545">
        <v>1193046</v>
      </c>
      <c r="M5" s="545">
        <v>554778</v>
      </c>
      <c r="N5" s="545">
        <v>271145</v>
      </c>
      <c r="O5" s="545">
        <v>113462</v>
      </c>
      <c r="P5" s="545">
        <v>147663</v>
      </c>
      <c r="Q5" s="545" t="s">
        <v>39</v>
      </c>
    </row>
    <row r="6" spans="1:18">
      <c r="A6" s="641" t="s">
        <v>114</v>
      </c>
      <c r="B6" s="541">
        <v>2135443</v>
      </c>
      <c r="C6" s="541">
        <v>244458</v>
      </c>
      <c r="D6" s="541">
        <v>5646</v>
      </c>
      <c r="E6" s="541">
        <v>147572</v>
      </c>
      <c r="F6" s="541">
        <v>91240</v>
      </c>
      <c r="G6" s="541">
        <v>297821</v>
      </c>
      <c r="H6" s="541">
        <v>66096</v>
      </c>
      <c r="I6" s="541">
        <v>231725</v>
      </c>
      <c r="J6" s="541">
        <v>509177</v>
      </c>
      <c r="K6" s="541">
        <v>1016549</v>
      </c>
      <c r="L6" s="541">
        <v>589321</v>
      </c>
      <c r="M6" s="541">
        <v>260977</v>
      </c>
      <c r="N6" s="541">
        <v>115421</v>
      </c>
      <c r="O6" s="541">
        <v>50830</v>
      </c>
      <c r="P6" s="541">
        <v>67438</v>
      </c>
      <c r="Q6" s="541" t="s">
        <v>39</v>
      </c>
    </row>
    <row r="7" spans="1:18">
      <c r="A7" s="832" t="s">
        <v>13</v>
      </c>
      <c r="B7" s="545">
        <v>228876</v>
      </c>
      <c r="C7" s="545">
        <v>26064</v>
      </c>
      <c r="D7" s="545">
        <v>605</v>
      </c>
      <c r="E7" s="545">
        <v>14562</v>
      </c>
      <c r="F7" s="545">
        <v>10897</v>
      </c>
      <c r="G7" s="545">
        <v>34964</v>
      </c>
      <c r="H7" s="545">
        <v>7047</v>
      </c>
      <c r="I7" s="545">
        <v>27917</v>
      </c>
      <c r="J7" s="545">
        <v>54002</v>
      </c>
      <c r="K7" s="545">
        <v>106014</v>
      </c>
      <c r="L7" s="545">
        <v>70794</v>
      </c>
      <c r="M7" s="545">
        <v>24444</v>
      </c>
      <c r="N7" s="545">
        <v>8341</v>
      </c>
      <c r="O7" s="545">
        <v>2435</v>
      </c>
      <c r="P7" s="545">
        <v>7832</v>
      </c>
      <c r="Q7" s="545" t="s">
        <v>39</v>
      </c>
    </row>
    <row r="8" spans="1:18">
      <c r="A8" s="598" t="s">
        <v>14</v>
      </c>
      <c r="B8" s="541">
        <v>104335</v>
      </c>
      <c r="C8" s="541">
        <v>11585</v>
      </c>
      <c r="D8" s="541">
        <v>239</v>
      </c>
      <c r="E8" s="541">
        <v>6104</v>
      </c>
      <c r="F8" s="541">
        <v>5242</v>
      </c>
      <c r="G8" s="541">
        <v>16363</v>
      </c>
      <c r="H8" s="541">
        <v>3321</v>
      </c>
      <c r="I8" s="541">
        <v>13042</v>
      </c>
      <c r="J8" s="541">
        <v>25065</v>
      </c>
      <c r="K8" s="541">
        <v>49102</v>
      </c>
      <c r="L8" s="541">
        <v>28334</v>
      </c>
      <c r="M8" s="541">
        <v>13014</v>
      </c>
      <c r="N8" s="541">
        <v>5369</v>
      </c>
      <c r="O8" s="541">
        <v>2385</v>
      </c>
      <c r="P8" s="541">
        <v>2220</v>
      </c>
      <c r="Q8" s="541" t="s">
        <v>39</v>
      </c>
    </row>
    <row r="9" spans="1:18">
      <c r="A9" s="832" t="s">
        <v>15</v>
      </c>
      <c r="B9" s="545">
        <v>93962</v>
      </c>
      <c r="C9" s="545">
        <v>12496</v>
      </c>
      <c r="D9" s="545">
        <v>128</v>
      </c>
      <c r="E9" s="545">
        <v>6137</v>
      </c>
      <c r="F9" s="545">
        <v>6231</v>
      </c>
      <c r="G9" s="545">
        <v>14277</v>
      </c>
      <c r="H9" s="545">
        <v>3250</v>
      </c>
      <c r="I9" s="545">
        <v>11027</v>
      </c>
      <c r="J9" s="545">
        <v>20521</v>
      </c>
      <c r="K9" s="545">
        <v>43660</v>
      </c>
      <c r="L9" s="545">
        <v>27493</v>
      </c>
      <c r="M9" s="545">
        <v>10560</v>
      </c>
      <c r="N9" s="545">
        <v>3958</v>
      </c>
      <c r="O9" s="545">
        <v>1649</v>
      </c>
      <c r="P9" s="545">
        <v>3008</v>
      </c>
      <c r="Q9" s="545" t="s">
        <v>39</v>
      </c>
    </row>
    <row r="10" spans="1:18">
      <c r="A10" s="598" t="s">
        <v>16</v>
      </c>
      <c r="B10" s="541">
        <v>67300</v>
      </c>
      <c r="C10" s="541">
        <v>6753</v>
      </c>
      <c r="D10" s="541">
        <v>192</v>
      </c>
      <c r="E10" s="541">
        <v>5071</v>
      </c>
      <c r="F10" s="541">
        <v>1490</v>
      </c>
      <c r="G10" s="541">
        <v>6844</v>
      </c>
      <c r="H10" s="541">
        <v>782</v>
      </c>
      <c r="I10" s="541">
        <v>6062</v>
      </c>
      <c r="J10" s="541">
        <v>19298</v>
      </c>
      <c r="K10" s="541">
        <v>33729</v>
      </c>
      <c r="L10" s="541">
        <v>19419</v>
      </c>
      <c r="M10" s="541">
        <v>9604</v>
      </c>
      <c r="N10" s="541">
        <v>3479</v>
      </c>
      <c r="O10" s="541">
        <v>1227</v>
      </c>
      <c r="P10" s="541">
        <v>676</v>
      </c>
      <c r="Q10" s="541" t="s">
        <v>39</v>
      </c>
    </row>
    <row r="11" spans="1:18">
      <c r="A11" s="832" t="s">
        <v>17</v>
      </c>
      <c r="B11" s="545">
        <v>158146</v>
      </c>
      <c r="C11" s="545">
        <v>20580</v>
      </c>
      <c r="D11" s="545">
        <v>316</v>
      </c>
      <c r="E11" s="545">
        <v>12855</v>
      </c>
      <c r="F11" s="545">
        <v>7409</v>
      </c>
      <c r="G11" s="545">
        <v>22840</v>
      </c>
      <c r="H11" s="545">
        <v>5359</v>
      </c>
      <c r="I11" s="545">
        <v>17481</v>
      </c>
      <c r="J11" s="545">
        <v>40018</v>
      </c>
      <c r="K11" s="545">
        <v>70442</v>
      </c>
      <c r="L11" s="545">
        <v>40416</v>
      </c>
      <c r="M11" s="545">
        <v>17786</v>
      </c>
      <c r="N11" s="545">
        <v>8411</v>
      </c>
      <c r="O11" s="545">
        <v>3829</v>
      </c>
      <c r="P11" s="545">
        <v>4266</v>
      </c>
      <c r="Q11" s="545" t="s">
        <v>39</v>
      </c>
    </row>
    <row r="12" spans="1:18">
      <c r="A12" s="598" t="s">
        <v>18</v>
      </c>
      <c r="B12" s="541">
        <v>175428</v>
      </c>
      <c r="C12" s="541">
        <v>20375</v>
      </c>
      <c r="D12" s="541">
        <v>556</v>
      </c>
      <c r="E12" s="541">
        <v>11133</v>
      </c>
      <c r="F12" s="541">
        <v>8686</v>
      </c>
      <c r="G12" s="541">
        <v>22927</v>
      </c>
      <c r="H12" s="541">
        <v>5453</v>
      </c>
      <c r="I12" s="541">
        <v>17474</v>
      </c>
      <c r="J12" s="541">
        <v>41371</v>
      </c>
      <c r="K12" s="541">
        <v>85038</v>
      </c>
      <c r="L12" s="541">
        <v>43912</v>
      </c>
      <c r="M12" s="541">
        <v>21436</v>
      </c>
      <c r="N12" s="541">
        <v>12066</v>
      </c>
      <c r="O12" s="541">
        <v>7624</v>
      </c>
      <c r="P12" s="541">
        <v>5717</v>
      </c>
      <c r="Q12" s="541" t="s">
        <v>39</v>
      </c>
    </row>
    <row r="13" spans="1:18">
      <c r="A13" s="832" t="s">
        <v>19</v>
      </c>
      <c r="B13" s="545">
        <v>129613</v>
      </c>
      <c r="C13" s="545">
        <v>12782</v>
      </c>
      <c r="D13" s="545">
        <v>300</v>
      </c>
      <c r="E13" s="545">
        <v>7537</v>
      </c>
      <c r="F13" s="545">
        <v>4945</v>
      </c>
      <c r="G13" s="545">
        <v>15281</v>
      </c>
      <c r="H13" s="545">
        <v>3996</v>
      </c>
      <c r="I13" s="545">
        <v>11285</v>
      </c>
      <c r="J13" s="545">
        <v>36440</v>
      </c>
      <c r="K13" s="545">
        <v>60733</v>
      </c>
      <c r="L13" s="545">
        <v>33879</v>
      </c>
      <c r="M13" s="545">
        <v>18410</v>
      </c>
      <c r="N13" s="545">
        <v>6597</v>
      </c>
      <c r="O13" s="545">
        <v>1847</v>
      </c>
      <c r="P13" s="545">
        <v>4377</v>
      </c>
      <c r="Q13" s="545" t="s">
        <v>39</v>
      </c>
    </row>
    <row r="14" spans="1:18">
      <c r="A14" s="598" t="s">
        <v>20</v>
      </c>
      <c r="B14" s="541">
        <v>141976</v>
      </c>
      <c r="C14" s="541">
        <v>14664</v>
      </c>
      <c r="D14" s="541">
        <v>352</v>
      </c>
      <c r="E14" s="541">
        <v>8282</v>
      </c>
      <c r="F14" s="541">
        <v>6030</v>
      </c>
      <c r="G14" s="541">
        <v>21388</v>
      </c>
      <c r="H14" s="541">
        <v>3747</v>
      </c>
      <c r="I14" s="541">
        <v>17641</v>
      </c>
      <c r="J14" s="541">
        <v>36864</v>
      </c>
      <c r="K14" s="541">
        <v>65913</v>
      </c>
      <c r="L14" s="541">
        <v>43032</v>
      </c>
      <c r="M14" s="541">
        <v>15545</v>
      </c>
      <c r="N14" s="541">
        <v>5363</v>
      </c>
      <c r="O14" s="541">
        <v>1973</v>
      </c>
      <c r="P14" s="541">
        <v>3147</v>
      </c>
      <c r="Q14" s="541" t="s">
        <v>39</v>
      </c>
    </row>
    <row r="15" spans="1:18">
      <c r="A15" s="832" t="s">
        <v>21</v>
      </c>
      <c r="B15" s="545">
        <v>794161</v>
      </c>
      <c r="C15" s="545">
        <v>96610</v>
      </c>
      <c r="D15" s="545">
        <v>2505</v>
      </c>
      <c r="E15" s="545">
        <v>60044</v>
      </c>
      <c r="F15" s="545">
        <v>34061</v>
      </c>
      <c r="G15" s="545">
        <v>112987</v>
      </c>
      <c r="H15" s="545">
        <v>28943</v>
      </c>
      <c r="I15" s="545">
        <v>84044</v>
      </c>
      <c r="J15" s="545">
        <v>170949</v>
      </c>
      <c r="K15" s="545">
        <v>383566</v>
      </c>
      <c r="L15" s="545">
        <v>213053</v>
      </c>
      <c r="M15" s="545">
        <v>99354</v>
      </c>
      <c r="N15" s="545">
        <v>48494</v>
      </c>
      <c r="O15" s="545">
        <v>22665</v>
      </c>
      <c r="P15" s="545">
        <v>30049</v>
      </c>
      <c r="Q15" s="545" t="s">
        <v>39</v>
      </c>
    </row>
    <row r="16" spans="1:18">
      <c r="A16" s="598" t="s">
        <v>22</v>
      </c>
      <c r="B16" s="541">
        <v>171760</v>
      </c>
      <c r="C16" s="541">
        <v>17838</v>
      </c>
      <c r="D16" s="541">
        <v>387</v>
      </c>
      <c r="E16" s="541">
        <v>12973</v>
      </c>
      <c r="F16" s="541">
        <v>4478</v>
      </c>
      <c r="G16" s="541">
        <v>21879</v>
      </c>
      <c r="H16" s="541">
        <v>2932</v>
      </c>
      <c r="I16" s="541">
        <v>18947</v>
      </c>
      <c r="J16" s="541">
        <v>45428</v>
      </c>
      <c r="K16" s="541">
        <v>83292</v>
      </c>
      <c r="L16" s="541">
        <v>48244</v>
      </c>
      <c r="M16" s="541">
        <v>22126</v>
      </c>
      <c r="N16" s="541">
        <v>9426</v>
      </c>
      <c r="O16" s="541">
        <v>3496</v>
      </c>
      <c r="P16" s="541">
        <v>3323</v>
      </c>
      <c r="Q16" s="541" t="s">
        <v>39</v>
      </c>
    </row>
    <row r="17" spans="1:17">
      <c r="A17" s="832" t="s">
        <v>23</v>
      </c>
      <c r="B17" s="545">
        <v>69886</v>
      </c>
      <c r="C17" s="545">
        <v>4711</v>
      </c>
      <c r="D17" s="545">
        <v>66</v>
      </c>
      <c r="E17" s="545">
        <v>2874</v>
      </c>
      <c r="F17" s="545">
        <v>1771</v>
      </c>
      <c r="G17" s="545">
        <v>8071</v>
      </c>
      <c r="H17" s="545">
        <v>1266</v>
      </c>
      <c r="I17" s="545">
        <v>6805</v>
      </c>
      <c r="J17" s="545">
        <v>19221</v>
      </c>
      <c r="K17" s="545">
        <v>35060</v>
      </c>
      <c r="L17" s="545">
        <v>20745</v>
      </c>
      <c r="M17" s="545">
        <v>8698</v>
      </c>
      <c r="N17" s="545">
        <v>3917</v>
      </c>
      <c r="O17" s="545">
        <v>1700</v>
      </c>
      <c r="P17" s="545">
        <v>2823</v>
      </c>
      <c r="Q17" s="545" t="s">
        <v>39</v>
      </c>
    </row>
    <row r="18" spans="1:17">
      <c r="A18" s="641" t="s">
        <v>113</v>
      </c>
      <c r="B18" s="541">
        <v>1776886</v>
      </c>
      <c r="C18" s="541">
        <v>133230</v>
      </c>
      <c r="D18" s="541">
        <v>4434</v>
      </c>
      <c r="E18" s="541">
        <v>74516</v>
      </c>
      <c r="F18" s="541">
        <v>54280</v>
      </c>
      <c r="G18" s="541">
        <v>228381</v>
      </c>
      <c r="H18" s="541">
        <v>45324</v>
      </c>
      <c r="I18" s="541">
        <v>183057</v>
      </c>
      <c r="J18" s="541">
        <v>450539</v>
      </c>
      <c r="K18" s="541">
        <v>897138</v>
      </c>
      <c r="L18" s="541">
        <v>466995</v>
      </c>
      <c r="M18" s="541">
        <v>240327</v>
      </c>
      <c r="N18" s="541">
        <v>134193</v>
      </c>
      <c r="O18" s="541">
        <v>55623</v>
      </c>
      <c r="P18" s="541">
        <v>67598</v>
      </c>
      <c r="Q18" s="541" t="s">
        <v>39</v>
      </c>
    </row>
    <row r="19" spans="1:17">
      <c r="A19" s="832" t="s">
        <v>25</v>
      </c>
      <c r="B19" s="545">
        <v>210601</v>
      </c>
      <c r="C19" s="545">
        <v>18222</v>
      </c>
      <c r="D19" s="545">
        <v>426</v>
      </c>
      <c r="E19" s="545">
        <v>8074</v>
      </c>
      <c r="F19" s="545">
        <v>9722</v>
      </c>
      <c r="G19" s="545">
        <v>28623</v>
      </c>
      <c r="H19" s="545">
        <v>4751</v>
      </c>
      <c r="I19" s="545">
        <v>23872</v>
      </c>
      <c r="J19" s="545">
        <v>49258</v>
      </c>
      <c r="K19" s="545">
        <v>102026</v>
      </c>
      <c r="L19" s="545">
        <v>61061</v>
      </c>
      <c r="M19" s="545">
        <v>27087</v>
      </c>
      <c r="N19" s="545">
        <v>10135</v>
      </c>
      <c r="O19" s="545">
        <v>3743</v>
      </c>
      <c r="P19" s="545">
        <v>12472</v>
      </c>
      <c r="Q19" s="545" t="s">
        <v>39</v>
      </c>
    </row>
    <row r="20" spans="1:17">
      <c r="A20" s="598" t="s">
        <v>26</v>
      </c>
      <c r="B20" s="541">
        <v>101854</v>
      </c>
      <c r="C20" s="541">
        <v>5512</v>
      </c>
      <c r="D20" s="541">
        <v>165</v>
      </c>
      <c r="E20" s="541">
        <v>4065</v>
      </c>
      <c r="F20" s="541">
        <v>1282</v>
      </c>
      <c r="G20" s="541">
        <v>11865</v>
      </c>
      <c r="H20" s="541">
        <v>694</v>
      </c>
      <c r="I20" s="541">
        <v>11171</v>
      </c>
      <c r="J20" s="541">
        <v>26266</v>
      </c>
      <c r="K20" s="541">
        <v>51804</v>
      </c>
      <c r="L20" s="541">
        <v>30870</v>
      </c>
      <c r="M20" s="541">
        <v>11817</v>
      </c>
      <c r="N20" s="541">
        <v>6238</v>
      </c>
      <c r="O20" s="541">
        <v>2879</v>
      </c>
      <c r="P20" s="541">
        <v>6407</v>
      </c>
      <c r="Q20" s="541" t="s">
        <v>39</v>
      </c>
    </row>
    <row r="21" spans="1:17">
      <c r="A21" s="832" t="s">
        <v>27</v>
      </c>
      <c r="B21" s="545">
        <v>926481</v>
      </c>
      <c r="C21" s="545">
        <v>72092</v>
      </c>
      <c r="D21" s="545">
        <v>2372</v>
      </c>
      <c r="E21" s="545">
        <v>39069</v>
      </c>
      <c r="F21" s="545">
        <v>30651</v>
      </c>
      <c r="G21" s="545">
        <v>128454</v>
      </c>
      <c r="H21" s="545">
        <v>32583</v>
      </c>
      <c r="I21" s="545">
        <v>95871</v>
      </c>
      <c r="J21" s="545">
        <v>226843</v>
      </c>
      <c r="K21" s="545">
        <v>471632</v>
      </c>
      <c r="L21" s="545">
        <v>230984</v>
      </c>
      <c r="M21" s="545">
        <v>129587</v>
      </c>
      <c r="N21" s="545">
        <v>79801</v>
      </c>
      <c r="O21" s="545">
        <v>31260</v>
      </c>
      <c r="P21" s="545">
        <v>27460</v>
      </c>
      <c r="Q21" s="545" t="s">
        <v>39</v>
      </c>
    </row>
    <row r="22" spans="1:17">
      <c r="A22" s="598" t="s">
        <v>28</v>
      </c>
      <c r="B22" s="541">
        <v>141501</v>
      </c>
      <c r="C22" s="541">
        <v>10498</v>
      </c>
      <c r="D22" s="541">
        <v>318</v>
      </c>
      <c r="E22" s="541">
        <v>6202</v>
      </c>
      <c r="F22" s="541">
        <v>3978</v>
      </c>
      <c r="G22" s="541">
        <v>17370</v>
      </c>
      <c r="H22" s="541">
        <v>2317</v>
      </c>
      <c r="I22" s="541">
        <v>15053</v>
      </c>
      <c r="J22" s="541">
        <v>40071</v>
      </c>
      <c r="K22" s="541">
        <v>68224</v>
      </c>
      <c r="L22" s="541">
        <v>37603</v>
      </c>
      <c r="M22" s="541">
        <v>18077</v>
      </c>
      <c r="N22" s="541">
        <v>8900</v>
      </c>
      <c r="O22" s="541">
        <v>3644</v>
      </c>
      <c r="P22" s="541">
        <v>5338</v>
      </c>
      <c r="Q22" s="541" t="s">
        <v>39</v>
      </c>
    </row>
    <row r="23" spans="1:17">
      <c r="A23" s="832" t="s">
        <v>29</v>
      </c>
      <c r="B23" s="545">
        <v>305402</v>
      </c>
      <c r="C23" s="545">
        <v>17548</v>
      </c>
      <c r="D23" s="545">
        <v>1111</v>
      </c>
      <c r="E23" s="545">
        <v>12585</v>
      </c>
      <c r="F23" s="545">
        <v>3852</v>
      </c>
      <c r="G23" s="545">
        <v>31394</v>
      </c>
      <c r="H23" s="545">
        <v>2434</v>
      </c>
      <c r="I23" s="545">
        <v>28960</v>
      </c>
      <c r="J23" s="545">
        <v>85047</v>
      </c>
      <c r="K23" s="545">
        <v>161744</v>
      </c>
      <c r="L23" s="545">
        <v>81595</v>
      </c>
      <c r="M23" s="545">
        <v>43128</v>
      </c>
      <c r="N23" s="545">
        <v>24767</v>
      </c>
      <c r="O23" s="545">
        <v>12254</v>
      </c>
      <c r="P23" s="545">
        <v>9669</v>
      </c>
      <c r="Q23" s="545" t="s">
        <v>39</v>
      </c>
    </row>
    <row r="24" spans="1:17">
      <c r="A24" s="598" t="s">
        <v>30</v>
      </c>
      <c r="B24" s="541">
        <v>91047</v>
      </c>
      <c r="C24" s="541">
        <v>9358</v>
      </c>
      <c r="D24" s="541">
        <v>42</v>
      </c>
      <c r="E24" s="541">
        <v>4521</v>
      </c>
      <c r="F24" s="541">
        <v>4795</v>
      </c>
      <c r="G24" s="541">
        <v>10675</v>
      </c>
      <c r="H24" s="541">
        <v>2545</v>
      </c>
      <c r="I24" s="541">
        <v>8130</v>
      </c>
      <c r="J24" s="541">
        <v>23054</v>
      </c>
      <c r="K24" s="541">
        <v>41708</v>
      </c>
      <c r="L24" s="541">
        <v>24882</v>
      </c>
      <c r="M24" s="541">
        <v>10631</v>
      </c>
      <c r="N24" s="541">
        <v>4352</v>
      </c>
      <c r="O24" s="541">
        <v>1843</v>
      </c>
      <c r="P24" s="541">
        <v>6252</v>
      </c>
      <c r="Q24" s="541" t="s">
        <v>39</v>
      </c>
    </row>
    <row r="25" spans="1:17">
      <c r="A25" s="640" t="s">
        <v>112</v>
      </c>
      <c r="B25" s="545">
        <v>451213</v>
      </c>
      <c r="C25" s="545">
        <v>57055</v>
      </c>
      <c r="D25" s="545">
        <v>942</v>
      </c>
      <c r="E25" s="545">
        <v>27944</v>
      </c>
      <c r="F25" s="545">
        <v>28169</v>
      </c>
      <c r="G25" s="545">
        <v>70483</v>
      </c>
      <c r="H25" s="545">
        <v>19532</v>
      </c>
      <c r="I25" s="545">
        <v>50951</v>
      </c>
      <c r="J25" s="545">
        <v>108801</v>
      </c>
      <c r="K25" s="545">
        <v>202726</v>
      </c>
      <c r="L25" s="545">
        <v>128129</v>
      </c>
      <c r="M25" s="545">
        <v>48837</v>
      </c>
      <c r="N25" s="545">
        <v>19527</v>
      </c>
      <c r="O25" s="545">
        <v>6233</v>
      </c>
      <c r="P25" s="545">
        <v>12148</v>
      </c>
      <c r="Q25" s="545" t="s">
        <v>39</v>
      </c>
    </row>
    <row r="26" spans="1:17">
      <c r="A26" s="598" t="s">
        <v>78</v>
      </c>
      <c r="B26" s="541">
        <v>91160</v>
      </c>
      <c r="C26" s="541">
        <v>13896</v>
      </c>
      <c r="D26" s="541">
        <v>74</v>
      </c>
      <c r="E26" s="541">
        <v>4388</v>
      </c>
      <c r="F26" s="541">
        <v>9434</v>
      </c>
      <c r="G26" s="541">
        <v>16933</v>
      </c>
      <c r="H26" s="541">
        <v>6393</v>
      </c>
      <c r="I26" s="541">
        <v>10540</v>
      </c>
      <c r="J26" s="541">
        <v>17905</v>
      </c>
      <c r="K26" s="541">
        <v>38942</v>
      </c>
      <c r="L26" s="541">
        <v>24777</v>
      </c>
      <c r="M26" s="541">
        <v>9431</v>
      </c>
      <c r="N26" s="541">
        <v>3438</v>
      </c>
      <c r="O26" s="541">
        <v>1296</v>
      </c>
      <c r="P26" s="541">
        <v>3484</v>
      </c>
      <c r="Q26" s="541" t="s">
        <v>39</v>
      </c>
    </row>
    <row r="27" spans="1:17">
      <c r="A27" s="832" t="s">
        <v>84</v>
      </c>
      <c r="B27" s="545">
        <v>95987</v>
      </c>
      <c r="C27" s="545">
        <v>15371</v>
      </c>
      <c r="D27" s="545">
        <v>249</v>
      </c>
      <c r="E27" s="545">
        <v>6748</v>
      </c>
      <c r="F27" s="545">
        <v>8374</v>
      </c>
      <c r="G27" s="545">
        <v>16924</v>
      </c>
      <c r="H27" s="545">
        <v>6914</v>
      </c>
      <c r="I27" s="545">
        <v>10010</v>
      </c>
      <c r="J27" s="545">
        <v>23039</v>
      </c>
      <c r="K27" s="545">
        <v>38926</v>
      </c>
      <c r="L27" s="545">
        <v>22901</v>
      </c>
      <c r="M27" s="545">
        <v>9763</v>
      </c>
      <c r="N27" s="545">
        <v>4747</v>
      </c>
      <c r="O27" s="545">
        <v>1515</v>
      </c>
      <c r="P27" s="545">
        <v>1727</v>
      </c>
      <c r="Q27" s="545" t="s">
        <v>39</v>
      </c>
    </row>
    <row r="28" spans="1:17">
      <c r="A28" s="598" t="s">
        <v>77</v>
      </c>
      <c r="B28" s="541">
        <v>73448</v>
      </c>
      <c r="C28" s="541">
        <v>9157</v>
      </c>
      <c r="D28" s="541">
        <v>246</v>
      </c>
      <c r="E28" s="541">
        <v>5355</v>
      </c>
      <c r="F28" s="541">
        <v>3556</v>
      </c>
      <c r="G28" s="541">
        <v>10065</v>
      </c>
      <c r="H28" s="541">
        <v>2759</v>
      </c>
      <c r="I28" s="541">
        <v>7306</v>
      </c>
      <c r="J28" s="541">
        <v>18828</v>
      </c>
      <c r="K28" s="541">
        <v>33913</v>
      </c>
      <c r="L28" s="541">
        <v>20629</v>
      </c>
      <c r="M28" s="541">
        <v>8220</v>
      </c>
      <c r="N28" s="541">
        <v>3962</v>
      </c>
      <c r="O28" s="541">
        <v>1102</v>
      </c>
      <c r="P28" s="541">
        <v>1485</v>
      </c>
      <c r="Q28" s="541" t="s">
        <v>39</v>
      </c>
    </row>
    <row r="29" spans="1:17">
      <c r="A29" s="832" t="s">
        <v>83</v>
      </c>
      <c r="B29" s="545">
        <v>51511</v>
      </c>
      <c r="C29" s="545">
        <v>5565</v>
      </c>
      <c r="D29" s="545">
        <v>14</v>
      </c>
      <c r="E29" s="545">
        <v>2943</v>
      </c>
      <c r="F29" s="545">
        <v>2608</v>
      </c>
      <c r="G29" s="545">
        <v>8200</v>
      </c>
      <c r="H29" s="545">
        <v>1185</v>
      </c>
      <c r="I29" s="545">
        <v>7015</v>
      </c>
      <c r="J29" s="545">
        <v>12936</v>
      </c>
      <c r="K29" s="545">
        <v>23486</v>
      </c>
      <c r="L29" s="545">
        <v>15973</v>
      </c>
      <c r="M29" s="545">
        <v>5330</v>
      </c>
      <c r="N29" s="545">
        <v>1679</v>
      </c>
      <c r="O29" s="545">
        <v>504</v>
      </c>
      <c r="P29" s="545">
        <v>1324</v>
      </c>
      <c r="Q29" s="545" t="s">
        <v>39</v>
      </c>
    </row>
    <row r="30" spans="1:17">
      <c r="A30" s="598" t="s">
        <v>76</v>
      </c>
      <c r="B30" s="541">
        <v>66660</v>
      </c>
      <c r="C30" s="541">
        <v>5869</v>
      </c>
      <c r="D30" s="541">
        <v>176</v>
      </c>
      <c r="E30" s="541">
        <v>4145</v>
      </c>
      <c r="F30" s="541">
        <v>1548</v>
      </c>
      <c r="G30" s="541">
        <v>8531</v>
      </c>
      <c r="H30" s="541">
        <v>695</v>
      </c>
      <c r="I30" s="541">
        <v>7836</v>
      </c>
      <c r="J30" s="541">
        <v>17162</v>
      </c>
      <c r="K30" s="541">
        <v>33109</v>
      </c>
      <c r="L30" s="541">
        <v>21672</v>
      </c>
      <c r="M30" s="541">
        <v>7692</v>
      </c>
      <c r="N30" s="541">
        <v>2801</v>
      </c>
      <c r="O30" s="541">
        <v>944</v>
      </c>
      <c r="P30" s="541">
        <v>1989</v>
      </c>
      <c r="Q30" s="541" t="s">
        <v>39</v>
      </c>
    </row>
    <row r="31" spans="1:17">
      <c r="A31" s="832" t="s">
        <v>75</v>
      </c>
      <c r="B31" s="545">
        <v>72447</v>
      </c>
      <c r="C31" s="545">
        <v>7197</v>
      </c>
      <c r="D31" s="545">
        <v>183</v>
      </c>
      <c r="E31" s="545">
        <v>4365</v>
      </c>
      <c r="F31" s="545">
        <v>2649</v>
      </c>
      <c r="G31" s="545">
        <v>9830</v>
      </c>
      <c r="H31" s="545">
        <v>1586</v>
      </c>
      <c r="I31" s="545">
        <v>8244</v>
      </c>
      <c r="J31" s="545">
        <v>18931</v>
      </c>
      <c r="K31" s="545">
        <v>34350</v>
      </c>
      <c r="L31" s="545">
        <v>22177</v>
      </c>
      <c r="M31" s="545">
        <v>8401</v>
      </c>
      <c r="N31" s="545">
        <v>2900</v>
      </c>
      <c r="O31" s="545">
        <v>872</v>
      </c>
      <c r="P31" s="545">
        <v>2139</v>
      </c>
      <c r="Q31" s="545" t="s">
        <v>39</v>
      </c>
    </row>
    <row r="32" spans="1:17">
      <c r="A32" s="641" t="s">
        <v>111</v>
      </c>
      <c r="B32" s="541">
        <v>21239</v>
      </c>
      <c r="C32" s="541">
        <v>3322</v>
      </c>
      <c r="D32" s="541">
        <v>38</v>
      </c>
      <c r="E32" s="541">
        <v>1324</v>
      </c>
      <c r="F32" s="541">
        <v>1960</v>
      </c>
      <c r="G32" s="541">
        <v>2179</v>
      </c>
      <c r="H32" s="541">
        <v>848</v>
      </c>
      <c r="I32" s="541">
        <v>1331</v>
      </c>
      <c r="J32" s="541">
        <v>5301</v>
      </c>
      <c r="K32" s="541">
        <v>10233</v>
      </c>
      <c r="L32" s="541">
        <v>5424</v>
      </c>
      <c r="M32" s="541">
        <v>3140</v>
      </c>
      <c r="N32" s="541">
        <v>1246</v>
      </c>
      <c r="O32" s="541">
        <v>423</v>
      </c>
      <c r="P32" s="541">
        <v>204</v>
      </c>
      <c r="Q32" s="541" t="s">
        <v>39</v>
      </c>
    </row>
    <row r="33" spans="1:17" ht="11.25" customHeight="1">
      <c r="A33" s="832" t="s">
        <v>82</v>
      </c>
      <c r="B33" s="545">
        <v>21239</v>
      </c>
      <c r="C33" s="545">
        <v>3322</v>
      </c>
      <c r="D33" s="545">
        <v>38</v>
      </c>
      <c r="E33" s="545">
        <v>1324</v>
      </c>
      <c r="F33" s="545">
        <v>1960</v>
      </c>
      <c r="G33" s="545">
        <v>2179</v>
      </c>
      <c r="H33" s="545">
        <v>848</v>
      </c>
      <c r="I33" s="545">
        <v>1331</v>
      </c>
      <c r="J33" s="545">
        <v>5301</v>
      </c>
      <c r="K33" s="545">
        <v>10233</v>
      </c>
      <c r="L33" s="545">
        <v>5424</v>
      </c>
      <c r="M33" s="545">
        <v>3140</v>
      </c>
      <c r="N33" s="545">
        <v>1246</v>
      </c>
      <c r="O33" s="545">
        <v>423</v>
      </c>
      <c r="P33" s="545">
        <v>204</v>
      </c>
      <c r="Q33" s="545" t="s">
        <v>39</v>
      </c>
    </row>
    <row r="34" spans="1:17" ht="11.25" customHeight="1">
      <c r="A34" s="977" t="s">
        <v>1522</v>
      </c>
      <c r="B34" s="541">
        <v>11184</v>
      </c>
      <c r="C34" s="541">
        <v>586</v>
      </c>
      <c r="D34" s="541">
        <v>8</v>
      </c>
      <c r="E34" s="541">
        <v>298</v>
      </c>
      <c r="F34" s="541">
        <v>280</v>
      </c>
      <c r="G34" s="541">
        <v>1616</v>
      </c>
      <c r="H34" s="541">
        <v>282</v>
      </c>
      <c r="I34" s="541">
        <v>1334</v>
      </c>
      <c r="J34" s="541">
        <v>2922</v>
      </c>
      <c r="K34" s="541">
        <v>5785</v>
      </c>
      <c r="L34" s="541">
        <v>3177</v>
      </c>
      <c r="M34" s="541">
        <v>1497</v>
      </c>
      <c r="N34" s="541">
        <v>758</v>
      </c>
      <c r="O34" s="541">
        <v>353</v>
      </c>
      <c r="P34" s="541">
        <v>275</v>
      </c>
      <c r="Q34" s="541" t="s">
        <v>39</v>
      </c>
    </row>
    <row r="35" spans="1:17" ht="11.25" customHeight="1">
      <c r="A35" s="887" t="s">
        <v>1522</v>
      </c>
      <c r="B35" s="545">
        <v>11184</v>
      </c>
      <c r="C35" s="545">
        <v>586</v>
      </c>
      <c r="D35" s="545">
        <v>8</v>
      </c>
      <c r="E35" s="545">
        <v>298</v>
      </c>
      <c r="F35" s="545">
        <v>280</v>
      </c>
      <c r="G35" s="545">
        <v>1616</v>
      </c>
      <c r="H35" s="545">
        <v>282</v>
      </c>
      <c r="I35" s="545">
        <v>1334</v>
      </c>
      <c r="J35" s="545">
        <v>2922</v>
      </c>
      <c r="K35" s="545">
        <v>5785</v>
      </c>
      <c r="L35" s="545">
        <v>3177</v>
      </c>
      <c r="M35" s="545">
        <v>1497</v>
      </c>
      <c r="N35" s="545">
        <v>758</v>
      </c>
      <c r="O35" s="545">
        <v>353</v>
      </c>
      <c r="P35" s="545">
        <v>275</v>
      </c>
      <c r="Q35" s="545" t="s">
        <v>39</v>
      </c>
    </row>
    <row r="36" spans="1:17" ht="11.25" customHeight="1">
      <c r="A36" s="834"/>
      <c r="B36" s="645"/>
      <c r="C36" s="645"/>
      <c r="D36" s="645"/>
      <c r="E36" s="645"/>
      <c r="F36" s="645"/>
      <c r="G36" s="645"/>
      <c r="H36" s="645"/>
      <c r="I36" s="645"/>
      <c r="J36" s="645"/>
      <c r="K36" s="645"/>
      <c r="L36" s="645"/>
      <c r="M36" s="645"/>
    </row>
    <row r="37" spans="1:17" ht="25.5" customHeight="1">
      <c r="A37" s="1111" t="s">
        <v>399</v>
      </c>
      <c r="B37" s="1111"/>
      <c r="C37" s="1111"/>
      <c r="D37" s="1111"/>
      <c r="E37" s="1111"/>
      <c r="F37" s="1111"/>
      <c r="G37" s="1111"/>
      <c r="H37" s="1111"/>
      <c r="I37" s="1111"/>
      <c r="J37" s="1111"/>
      <c r="K37" s="1111"/>
      <c r="L37" s="1111"/>
      <c r="M37" s="1111"/>
    </row>
  </sheetData>
  <mergeCells count="9">
    <mergeCell ref="A37:M37"/>
    <mergeCell ref="A1:Q1"/>
    <mergeCell ref="A3:A4"/>
    <mergeCell ref="B3:B4"/>
    <mergeCell ref="C3:F3"/>
    <mergeCell ref="G3:I3"/>
    <mergeCell ref="K3:O3"/>
    <mergeCell ref="P3:P4"/>
    <mergeCell ref="Q3:Q4"/>
  </mergeCells>
  <hyperlinks>
    <hyperlink ref="R1" location="INDICE!A32" display="INDICE"/>
  </hyperlinks>
  <printOptions horizontalCentered="1"/>
  <pageMargins left="0.51181102362204722" right="0.51181102362204722" top="1.1023622047244095" bottom="0.51181102362204722" header="0.11811023622047245" footer="0.23622047244094491"/>
  <pageSetup paperSize="9" scale="63" firstPageNumber="114" orientation="landscape" useFirstPageNumber="1" r:id="rId1"/>
  <headerFooter scaleWithDoc="0">
    <oddHeader>&amp;C&amp;G</oddHeader>
    <oddFooter>&amp;C&amp;12&amp;P</oddFooter>
  </headerFooter>
  <legacyDrawingHF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7"/>
  <dimension ref="A1:R37"/>
  <sheetViews>
    <sheetView showGridLines="0" zoomScale="90" zoomScaleNormal="90" zoomScalePageLayoutView="90" workbookViewId="0">
      <selection activeCell="B1" sqref="B1:Q1"/>
    </sheetView>
  </sheetViews>
  <sheetFormatPr baseColWidth="10" defaultColWidth="9.140625" defaultRowHeight="12.75"/>
  <cols>
    <col min="1" max="1" width="28.42578125" style="580" customWidth="1"/>
    <col min="2" max="2" width="14" style="580" customWidth="1"/>
    <col min="3" max="3" width="10.5703125" style="580" customWidth="1"/>
    <col min="4" max="4" width="11" style="580" customWidth="1"/>
    <col min="5" max="5" width="11.42578125" style="580" customWidth="1"/>
    <col min="6" max="6" width="13.140625" style="580" customWidth="1"/>
    <col min="7" max="7" width="10.5703125" style="580" customWidth="1"/>
    <col min="8" max="8" width="13" style="580" customWidth="1"/>
    <col min="9" max="9" width="10.85546875" style="580" customWidth="1"/>
    <col min="10" max="10" width="13.140625" style="580" customWidth="1"/>
    <col min="11" max="11" width="11.5703125" style="580" customWidth="1"/>
    <col min="12" max="12" width="12.7109375" style="580" customWidth="1"/>
    <col min="13" max="13" width="11.5703125" style="580" customWidth="1"/>
    <col min="14" max="15" width="11.5703125" style="586" customWidth="1"/>
    <col min="16" max="16" width="12.42578125" style="586" customWidth="1"/>
    <col min="17" max="17" width="11.5703125" style="586" customWidth="1"/>
    <col min="18" max="16384" width="9.140625" style="586"/>
  </cols>
  <sheetData>
    <row r="1" spans="1:18" ht="45" customHeight="1">
      <c r="A1" s="1110" t="s">
        <v>1381</v>
      </c>
      <c r="B1" s="1110"/>
      <c r="C1" s="1110"/>
      <c r="D1" s="1110"/>
      <c r="E1" s="1110"/>
      <c r="F1" s="1110"/>
      <c r="G1" s="1110"/>
      <c r="H1" s="1110"/>
      <c r="I1" s="1110"/>
      <c r="J1" s="1110"/>
      <c r="K1" s="1110"/>
      <c r="L1" s="1110"/>
      <c r="M1" s="1110"/>
      <c r="N1" s="1110"/>
      <c r="O1" s="1110"/>
      <c r="P1" s="1110"/>
      <c r="Q1" s="1110"/>
      <c r="R1" s="240" t="s">
        <v>555</v>
      </c>
    </row>
    <row r="2" spans="1:18" ht="3.75" customHeight="1">
      <c r="A2" s="604"/>
      <c r="B2" s="604"/>
      <c r="C2" s="604"/>
      <c r="D2" s="604"/>
      <c r="E2" s="604"/>
      <c r="F2" s="604"/>
      <c r="G2" s="604"/>
      <c r="H2" s="604"/>
      <c r="I2" s="604"/>
      <c r="J2" s="604"/>
      <c r="K2" s="604"/>
      <c r="L2" s="604"/>
      <c r="M2" s="604"/>
    </row>
    <row r="3" spans="1:18" s="632" customFormat="1" ht="13.5" customHeight="1">
      <c r="A3" s="1199" t="s">
        <v>81</v>
      </c>
      <c r="B3" s="1178" t="s">
        <v>653</v>
      </c>
      <c r="C3" s="1178" t="s">
        <v>329</v>
      </c>
      <c r="D3" s="1179"/>
      <c r="E3" s="1179"/>
      <c r="F3" s="1179"/>
      <c r="G3" s="1184" t="s">
        <v>333</v>
      </c>
      <c r="H3" s="1184"/>
      <c r="I3" s="1184"/>
      <c r="J3" s="836" t="s">
        <v>333</v>
      </c>
      <c r="K3" s="1178" t="s">
        <v>332</v>
      </c>
      <c r="L3" s="1179"/>
      <c r="M3" s="1179"/>
      <c r="N3" s="1179"/>
      <c r="O3" s="1179"/>
      <c r="P3" s="1178" t="s">
        <v>389</v>
      </c>
      <c r="Q3" s="1178" t="s">
        <v>400</v>
      </c>
    </row>
    <row r="4" spans="1:18" s="632" customFormat="1" ht="39.75" customHeight="1">
      <c r="A4" s="1215"/>
      <c r="B4" s="1183"/>
      <c r="C4" s="838" t="s">
        <v>66</v>
      </c>
      <c r="D4" s="838" t="s">
        <v>315</v>
      </c>
      <c r="E4" s="838" t="s">
        <v>394</v>
      </c>
      <c r="F4" s="838" t="s">
        <v>393</v>
      </c>
      <c r="G4" s="838" t="s">
        <v>66</v>
      </c>
      <c r="H4" s="838" t="s">
        <v>392</v>
      </c>
      <c r="I4" s="838" t="s">
        <v>391</v>
      </c>
      <c r="J4" s="838" t="s">
        <v>390</v>
      </c>
      <c r="K4" s="838" t="s">
        <v>66</v>
      </c>
      <c r="L4" s="838" t="s">
        <v>1054</v>
      </c>
      <c r="M4" s="838" t="s">
        <v>1055</v>
      </c>
      <c r="N4" s="838" t="s">
        <v>1056</v>
      </c>
      <c r="O4" s="838" t="s">
        <v>1065</v>
      </c>
      <c r="P4" s="1183"/>
      <c r="Q4" s="1183"/>
    </row>
    <row r="5" spans="1:18" ht="15.75" customHeight="1">
      <c r="A5" s="640" t="s">
        <v>11</v>
      </c>
      <c r="B5" s="545">
        <v>2777234</v>
      </c>
      <c r="C5" s="545">
        <v>746285</v>
      </c>
      <c r="D5" s="545">
        <v>31457</v>
      </c>
      <c r="E5" s="545">
        <v>336639</v>
      </c>
      <c r="F5" s="545">
        <v>378189</v>
      </c>
      <c r="G5" s="545">
        <v>482299</v>
      </c>
      <c r="H5" s="545">
        <v>231728</v>
      </c>
      <c r="I5" s="545">
        <v>250571</v>
      </c>
      <c r="J5" s="545">
        <v>543896</v>
      </c>
      <c r="K5" s="545">
        <v>821485</v>
      </c>
      <c r="L5" s="545">
        <v>484710</v>
      </c>
      <c r="M5" s="545">
        <v>184635</v>
      </c>
      <c r="N5" s="545">
        <v>97684</v>
      </c>
      <c r="O5" s="545">
        <v>54456</v>
      </c>
      <c r="P5" s="545">
        <v>183269</v>
      </c>
      <c r="Q5" s="545" t="s">
        <v>39</v>
      </c>
    </row>
    <row r="6" spans="1:18">
      <c r="A6" s="641" t="s">
        <v>114</v>
      </c>
      <c r="B6" s="541">
        <v>1163536</v>
      </c>
      <c r="C6" s="541">
        <v>304470</v>
      </c>
      <c r="D6" s="541">
        <v>12340</v>
      </c>
      <c r="E6" s="541">
        <v>131935</v>
      </c>
      <c r="F6" s="541">
        <v>160195</v>
      </c>
      <c r="G6" s="541">
        <v>229685</v>
      </c>
      <c r="H6" s="541">
        <v>117264</v>
      </c>
      <c r="I6" s="541">
        <v>112421</v>
      </c>
      <c r="J6" s="541">
        <v>216484</v>
      </c>
      <c r="K6" s="541">
        <v>341025</v>
      </c>
      <c r="L6" s="541">
        <v>212691</v>
      </c>
      <c r="M6" s="541">
        <v>75835</v>
      </c>
      <c r="N6" s="541">
        <v>33830</v>
      </c>
      <c r="O6" s="541">
        <v>18669</v>
      </c>
      <c r="P6" s="541">
        <v>71872</v>
      </c>
      <c r="Q6" s="541" t="s">
        <v>39</v>
      </c>
    </row>
    <row r="7" spans="1:18">
      <c r="A7" s="832" t="s">
        <v>13</v>
      </c>
      <c r="B7" s="545">
        <v>143935</v>
      </c>
      <c r="C7" s="545">
        <v>47546</v>
      </c>
      <c r="D7" s="545">
        <v>1816</v>
      </c>
      <c r="E7" s="545">
        <v>18393</v>
      </c>
      <c r="F7" s="545">
        <v>27337</v>
      </c>
      <c r="G7" s="545">
        <v>31842</v>
      </c>
      <c r="H7" s="545">
        <v>19076</v>
      </c>
      <c r="I7" s="545">
        <v>12766</v>
      </c>
      <c r="J7" s="545">
        <v>22195</v>
      </c>
      <c r="K7" s="545">
        <v>33711</v>
      </c>
      <c r="L7" s="545">
        <v>23908</v>
      </c>
      <c r="M7" s="545">
        <v>5969</v>
      </c>
      <c r="N7" s="545">
        <v>2212</v>
      </c>
      <c r="O7" s="545">
        <v>1622</v>
      </c>
      <c r="P7" s="545">
        <v>8641</v>
      </c>
      <c r="Q7" s="545" t="s">
        <v>39</v>
      </c>
    </row>
    <row r="8" spans="1:18">
      <c r="A8" s="598" t="s">
        <v>14</v>
      </c>
      <c r="B8" s="541">
        <v>72548</v>
      </c>
      <c r="C8" s="541">
        <v>16102</v>
      </c>
      <c r="D8" s="541">
        <v>781</v>
      </c>
      <c r="E8" s="541">
        <v>9511</v>
      </c>
      <c r="F8" s="541">
        <v>5810</v>
      </c>
      <c r="G8" s="541">
        <v>12298</v>
      </c>
      <c r="H8" s="541">
        <v>3695</v>
      </c>
      <c r="I8" s="541">
        <v>8603</v>
      </c>
      <c r="J8" s="541">
        <v>12393</v>
      </c>
      <c r="K8" s="541">
        <v>28331</v>
      </c>
      <c r="L8" s="541">
        <v>17793</v>
      </c>
      <c r="M8" s="541">
        <v>6095</v>
      </c>
      <c r="N8" s="541">
        <v>2974</v>
      </c>
      <c r="O8" s="541">
        <v>1469</v>
      </c>
      <c r="P8" s="541">
        <v>3424</v>
      </c>
      <c r="Q8" s="541" t="s">
        <v>39</v>
      </c>
    </row>
    <row r="9" spans="1:18">
      <c r="A9" s="832" t="s">
        <v>15</v>
      </c>
      <c r="B9" s="545">
        <v>62001</v>
      </c>
      <c r="C9" s="545">
        <v>21797</v>
      </c>
      <c r="D9" s="545">
        <v>572</v>
      </c>
      <c r="E9" s="545">
        <v>9701</v>
      </c>
      <c r="F9" s="545">
        <v>11524</v>
      </c>
      <c r="G9" s="545">
        <v>10896</v>
      </c>
      <c r="H9" s="545">
        <v>5800</v>
      </c>
      <c r="I9" s="545">
        <v>5096</v>
      </c>
      <c r="J9" s="545">
        <v>9477</v>
      </c>
      <c r="K9" s="545">
        <v>14877</v>
      </c>
      <c r="L9" s="545">
        <v>9854</v>
      </c>
      <c r="M9" s="545">
        <v>2828</v>
      </c>
      <c r="N9" s="545">
        <v>1200</v>
      </c>
      <c r="O9" s="545">
        <v>995</v>
      </c>
      <c r="P9" s="545">
        <v>4954</v>
      </c>
      <c r="Q9" s="545" t="s">
        <v>39</v>
      </c>
    </row>
    <row r="10" spans="1:18">
      <c r="A10" s="598" t="s">
        <v>16</v>
      </c>
      <c r="B10" s="541">
        <v>42283</v>
      </c>
      <c r="C10" s="541">
        <v>7966</v>
      </c>
      <c r="D10" s="541">
        <v>481</v>
      </c>
      <c r="E10" s="541">
        <v>5338</v>
      </c>
      <c r="F10" s="541">
        <v>2147</v>
      </c>
      <c r="G10" s="541">
        <v>5630</v>
      </c>
      <c r="H10" s="541">
        <v>2170</v>
      </c>
      <c r="I10" s="541">
        <v>3460</v>
      </c>
      <c r="J10" s="541">
        <v>11737</v>
      </c>
      <c r="K10" s="541">
        <v>16047</v>
      </c>
      <c r="L10" s="541">
        <v>8804</v>
      </c>
      <c r="M10" s="541">
        <v>4397</v>
      </c>
      <c r="N10" s="541">
        <v>1966</v>
      </c>
      <c r="O10" s="541">
        <v>880</v>
      </c>
      <c r="P10" s="541">
        <v>903</v>
      </c>
      <c r="Q10" s="541" t="s">
        <v>39</v>
      </c>
    </row>
    <row r="11" spans="1:18">
      <c r="A11" s="832" t="s">
        <v>17</v>
      </c>
      <c r="B11" s="545">
        <v>73869</v>
      </c>
      <c r="C11" s="545">
        <v>18215</v>
      </c>
      <c r="D11" s="545">
        <v>316</v>
      </c>
      <c r="E11" s="545">
        <v>6882</v>
      </c>
      <c r="F11" s="545">
        <v>11017</v>
      </c>
      <c r="G11" s="545">
        <v>13600</v>
      </c>
      <c r="H11" s="545">
        <v>6414</v>
      </c>
      <c r="I11" s="545">
        <v>7186</v>
      </c>
      <c r="J11" s="545">
        <v>13003</v>
      </c>
      <c r="K11" s="545">
        <v>24113</v>
      </c>
      <c r="L11" s="545">
        <v>15309</v>
      </c>
      <c r="M11" s="545">
        <v>5166</v>
      </c>
      <c r="N11" s="545">
        <v>2340</v>
      </c>
      <c r="O11" s="545">
        <v>1298</v>
      </c>
      <c r="P11" s="545">
        <v>4938</v>
      </c>
      <c r="Q11" s="545" t="s">
        <v>39</v>
      </c>
    </row>
    <row r="12" spans="1:18">
      <c r="A12" s="598" t="s">
        <v>18</v>
      </c>
      <c r="B12" s="541">
        <v>117200</v>
      </c>
      <c r="C12" s="541">
        <v>22902</v>
      </c>
      <c r="D12" s="541">
        <v>1769</v>
      </c>
      <c r="E12" s="541">
        <v>10345</v>
      </c>
      <c r="F12" s="541">
        <v>10788</v>
      </c>
      <c r="G12" s="541">
        <v>22687</v>
      </c>
      <c r="H12" s="541">
        <v>8514</v>
      </c>
      <c r="I12" s="541">
        <v>14173</v>
      </c>
      <c r="J12" s="541">
        <v>20338</v>
      </c>
      <c r="K12" s="541">
        <v>43645</v>
      </c>
      <c r="L12" s="541">
        <v>23665</v>
      </c>
      <c r="M12" s="541">
        <v>10016</v>
      </c>
      <c r="N12" s="541">
        <v>5859</v>
      </c>
      <c r="O12" s="541">
        <v>4105</v>
      </c>
      <c r="P12" s="541">
        <v>7628</v>
      </c>
      <c r="Q12" s="541" t="s">
        <v>39</v>
      </c>
    </row>
    <row r="13" spans="1:18">
      <c r="A13" s="832" t="s">
        <v>19</v>
      </c>
      <c r="B13" s="545">
        <v>95209</v>
      </c>
      <c r="C13" s="545">
        <v>20630</v>
      </c>
      <c r="D13" s="545">
        <v>1842</v>
      </c>
      <c r="E13" s="545">
        <v>12091</v>
      </c>
      <c r="F13" s="545">
        <v>6697</v>
      </c>
      <c r="G13" s="545">
        <v>12893</v>
      </c>
      <c r="H13" s="545">
        <v>5176</v>
      </c>
      <c r="I13" s="545">
        <v>7717</v>
      </c>
      <c r="J13" s="545">
        <v>27311</v>
      </c>
      <c r="K13" s="545">
        <v>27967</v>
      </c>
      <c r="L13" s="545">
        <v>16845</v>
      </c>
      <c r="M13" s="545">
        <v>7588</v>
      </c>
      <c r="N13" s="545">
        <v>2554</v>
      </c>
      <c r="O13" s="545">
        <v>980</v>
      </c>
      <c r="P13" s="545">
        <v>6408</v>
      </c>
      <c r="Q13" s="545" t="s">
        <v>39</v>
      </c>
    </row>
    <row r="14" spans="1:18">
      <c r="A14" s="598" t="s">
        <v>20</v>
      </c>
      <c r="B14" s="541">
        <v>65353</v>
      </c>
      <c r="C14" s="541">
        <v>19338</v>
      </c>
      <c r="D14" s="541">
        <v>393</v>
      </c>
      <c r="E14" s="541">
        <v>6500</v>
      </c>
      <c r="F14" s="541">
        <v>12445</v>
      </c>
      <c r="G14" s="541">
        <v>13401</v>
      </c>
      <c r="H14" s="541">
        <v>8185</v>
      </c>
      <c r="I14" s="541">
        <v>5216</v>
      </c>
      <c r="J14" s="541">
        <v>12353</v>
      </c>
      <c r="K14" s="541">
        <v>16149</v>
      </c>
      <c r="L14" s="541">
        <v>10272</v>
      </c>
      <c r="M14" s="541">
        <v>3625</v>
      </c>
      <c r="N14" s="541">
        <v>1268</v>
      </c>
      <c r="O14" s="541">
        <v>984</v>
      </c>
      <c r="P14" s="541">
        <v>4112</v>
      </c>
      <c r="Q14" s="541" t="s">
        <v>39</v>
      </c>
    </row>
    <row r="15" spans="1:18">
      <c r="A15" s="832" t="s">
        <v>21</v>
      </c>
      <c r="B15" s="545">
        <v>323303</v>
      </c>
      <c r="C15" s="545">
        <v>82876</v>
      </c>
      <c r="D15" s="545">
        <v>3181</v>
      </c>
      <c r="E15" s="545">
        <v>35443</v>
      </c>
      <c r="F15" s="545">
        <v>44252</v>
      </c>
      <c r="G15" s="545">
        <v>74038</v>
      </c>
      <c r="H15" s="545">
        <v>40619</v>
      </c>
      <c r="I15" s="545">
        <v>33419</v>
      </c>
      <c r="J15" s="545">
        <v>58330</v>
      </c>
      <c r="K15" s="545">
        <v>87005</v>
      </c>
      <c r="L15" s="545">
        <v>55303</v>
      </c>
      <c r="M15" s="545">
        <v>18942</v>
      </c>
      <c r="N15" s="545">
        <v>8480</v>
      </c>
      <c r="O15" s="545">
        <v>4280</v>
      </c>
      <c r="P15" s="545">
        <v>21054</v>
      </c>
      <c r="Q15" s="545" t="s">
        <v>39</v>
      </c>
    </row>
    <row r="16" spans="1:18">
      <c r="A16" s="598" t="s">
        <v>22</v>
      </c>
      <c r="B16" s="541">
        <v>76158</v>
      </c>
      <c r="C16" s="541">
        <v>12393</v>
      </c>
      <c r="D16" s="541">
        <v>337</v>
      </c>
      <c r="E16" s="541">
        <v>6414</v>
      </c>
      <c r="F16" s="541">
        <v>5642</v>
      </c>
      <c r="G16" s="541">
        <v>11757</v>
      </c>
      <c r="H16" s="541">
        <v>3386</v>
      </c>
      <c r="I16" s="541">
        <v>8371</v>
      </c>
      <c r="J16" s="541">
        <v>15991</v>
      </c>
      <c r="K16" s="541">
        <v>32180</v>
      </c>
      <c r="L16" s="541">
        <v>20069</v>
      </c>
      <c r="M16" s="541">
        <v>7569</v>
      </c>
      <c r="N16" s="541">
        <v>3366</v>
      </c>
      <c r="O16" s="541">
        <v>1176</v>
      </c>
      <c r="P16" s="541">
        <v>3837</v>
      </c>
      <c r="Q16" s="541" t="s">
        <v>39</v>
      </c>
    </row>
    <row r="17" spans="1:17" ht="15.75" customHeight="1">
      <c r="A17" s="832" t="s">
        <v>23</v>
      </c>
      <c r="B17" s="545">
        <v>91677</v>
      </c>
      <c r="C17" s="545">
        <v>34705</v>
      </c>
      <c r="D17" s="545">
        <v>852</v>
      </c>
      <c r="E17" s="545">
        <v>11317</v>
      </c>
      <c r="F17" s="545">
        <v>22536</v>
      </c>
      <c r="G17" s="545">
        <v>20643</v>
      </c>
      <c r="H17" s="545">
        <v>14229</v>
      </c>
      <c r="I17" s="545">
        <v>6414</v>
      </c>
      <c r="J17" s="545">
        <v>13356</v>
      </c>
      <c r="K17" s="545">
        <v>17000</v>
      </c>
      <c r="L17" s="545">
        <v>10869</v>
      </c>
      <c r="M17" s="545">
        <v>3640</v>
      </c>
      <c r="N17" s="545">
        <v>1611</v>
      </c>
      <c r="O17" s="545">
        <v>880</v>
      </c>
      <c r="P17" s="545">
        <v>5973</v>
      </c>
      <c r="Q17" s="545" t="s">
        <v>39</v>
      </c>
    </row>
    <row r="18" spans="1:17">
      <c r="A18" s="641" t="s">
        <v>113</v>
      </c>
      <c r="B18" s="541">
        <v>1345470</v>
      </c>
      <c r="C18" s="541">
        <v>360088</v>
      </c>
      <c r="D18" s="541">
        <v>15876</v>
      </c>
      <c r="E18" s="541">
        <v>168376</v>
      </c>
      <c r="F18" s="541">
        <v>175836</v>
      </c>
      <c r="G18" s="541">
        <v>201914</v>
      </c>
      <c r="H18" s="541">
        <v>88166</v>
      </c>
      <c r="I18" s="541">
        <v>113748</v>
      </c>
      <c r="J18" s="541">
        <v>276927</v>
      </c>
      <c r="K18" s="541">
        <v>412631</v>
      </c>
      <c r="L18" s="541">
        <v>227120</v>
      </c>
      <c r="M18" s="541">
        <v>94621</v>
      </c>
      <c r="N18" s="541">
        <v>58185</v>
      </c>
      <c r="O18" s="541">
        <v>32705</v>
      </c>
      <c r="P18" s="541">
        <v>93910</v>
      </c>
      <c r="Q18" s="541" t="s">
        <v>39</v>
      </c>
    </row>
    <row r="19" spans="1:17">
      <c r="A19" s="832" t="s">
        <v>25</v>
      </c>
      <c r="B19" s="545">
        <v>123015</v>
      </c>
      <c r="C19" s="545">
        <v>37882</v>
      </c>
      <c r="D19" s="545">
        <v>1987</v>
      </c>
      <c r="E19" s="545">
        <v>14720</v>
      </c>
      <c r="F19" s="545">
        <v>21175</v>
      </c>
      <c r="G19" s="545">
        <v>19278</v>
      </c>
      <c r="H19" s="545">
        <v>9702</v>
      </c>
      <c r="I19" s="545">
        <v>9576</v>
      </c>
      <c r="J19" s="545">
        <v>24141</v>
      </c>
      <c r="K19" s="545">
        <v>31021</v>
      </c>
      <c r="L19" s="545">
        <v>19961</v>
      </c>
      <c r="M19" s="545">
        <v>6313</v>
      </c>
      <c r="N19" s="545">
        <v>2609</v>
      </c>
      <c r="O19" s="545">
        <v>2138</v>
      </c>
      <c r="P19" s="545">
        <v>10693</v>
      </c>
      <c r="Q19" s="545" t="s">
        <v>39</v>
      </c>
    </row>
    <row r="20" spans="1:17">
      <c r="A20" s="598" t="s">
        <v>26</v>
      </c>
      <c r="B20" s="541">
        <v>143715</v>
      </c>
      <c r="C20" s="541">
        <v>48511</v>
      </c>
      <c r="D20" s="541">
        <v>1986</v>
      </c>
      <c r="E20" s="541">
        <v>20681</v>
      </c>
      <c r="F20" s="541">
        <v>25844</v>
      </c>
      <c r="G20" s="541">
        <v>21851</v>
      </c>
      <c r="H20" s="541">
        <v>10309</v>
      </c>
      <c r="I20" s="541">
        <v>11542</v>
      </c>
      <c r="J20" s="541">
        <v>26764</v>
      </c>
      <c r="K20" s="541">
        <v>35663</v>
      </c>
      <c r="L20" s="541">
        <v>21987</v>
      </c>
      <c r="M20" s="541">
        <v>7165</v>
      </c>
      <c r="N20" s="541">
        <v>3921</v>
      </c>
      <c r="O20" s="541">
        <v>2590</v>
      </c>
      <c r="P20" s="541">
        <v>10926</v>
      </c>
      <c r="Q20" s="541" t="s">
        <v>39</v>
      </c>
    </row>
    <row r="21" spans="1:17">
      <c r="A21" s="832" t="s">
        <v>27</v>
      </c>
      <c r="B21" s="545">
        <v>571974</v>
      </c>
      <c r="C21" s="545">
        <v>123178</v>
      </c>
      <c r="D21" s="545">
        <v>4226</v>
      </c>
      <c r="E21" s="545">
        <v>54177</v>
      </c>
      <c r="F21" s="545">
        <v>64775</v>
      </c>
      <c r="G21" s="545">
        <v>89701</v>
      </c>
      <c r="H21" s="545">
        <v>37058</v>
      </c>
      <c r="I21" s="545">
        <v>52643</v>
      </c>
      <c r="J21" s="545">
        <v>126922</v>
      </c>
      <c r="K21" s="545">
        <v>200365</v>
      </c>
      <c r="L21" s="545">
        <v>105101</v>
      </c>
      <c r="M21" s="545">
        <v>49208</v>
      </c>
      <c r="N21" s="545">
        <v>32190</v>
      </c>
      <c r="O21" s="545">
        <v>13866</v>
      </c>
      <c r="P21" s="545">
        <v>31808</v>
      </c>
      <c r="Q21" s="545" t="s">
        <v>39</v>
      </c>
    </row>
    <row r="22" spans="1:17">
      <c r="A22" s="598" t="s">
        <v>28</v>
      </c>
      <c r="B22" s="541">
        <v>177588</v>
      </c>
      <c r="C22" s="541">
        <v>59702</v>
      </c>
      <c r="D22" s="541">
        <v>4203</v>
      </c>
      <c r="E22" s="541">
        <v>30531</v>
      </c>
      <c r="F22" s="541">
        <v>24968</v>
      </c>
      <c r="G22" s="541">
        <v>24885</v>
      </c>
      <c r="H22" s="541">
        <v>10462</v>
      </c>
      <c r="I22" s="541">
        <v>14423</v>
      </c>
      <c r="J22" s="541">
        <v>31517</v>
      </c>
      <c r="K22" s="541">
        <v>45222</v>
      </c>
      <c r="L22" s="541">
        <v>26140</v>
      </c>
      <c r="M22" s="541">
        <v>9320</v>
      </c>
      <c r="N22" s="541">
        <v>5409</v>
      </c>
      <c r="O22" s="541">
        <v>4353</v>
      </c>
      <c r="P22" s="541">
        <v>16262</v>
      </c>
      <c r="Q22" s="541" t="s">
        <v>39</v>
      </c>
    </row>
    <row r="23" spans="1:17">
      <c r="A23" s="832" t="s">
        <v>29</v>
      </c>
      <c r="B23" s="545">
        <v>240647</v>
      </c>
      <c r="C23" s="545">
        <v>58020</v>
      </c>
      <c r="D23" s="545">
        <v>2664</v>
      </c>
      <c r="E23" s="545">
        <v>31318</v>
      </c>
      <c r="F23" s="545">
        <v>24038</v>
      </c>
      <c r="G23" s="545">
        <v>34510</v>
      </c>
      <c r="H23" s="545">
        <v>14624</v>
      </c>
      <c r="I23" s="545">
        <v>19886</v>
      </c>
      <c r="J23" s="545">
        <v>54428</v>
      </c>
      <c r="K23" s="545">
        <v>75469</v>
      </c>
      <c r="L23" s="545">
        <v>39721</v>
      </c>
      <c r="M23" s="545">
        <v>16966</v>
      </c>
      <c r="N23" s="545">
        <v>10916</v>
      </c>
      <c r="O23" s="545">
        <v>7866</v>
      </c>
      <c r="P23" s="545">
        <v>18220</v>
      </c>
      <c r="Q23" s="545" t="s">
        <v>39</v>
      </c>
    </row>
    <row r="24" spans="1:17" ht="15" customHeight="1">
      <c r="A24" s="598" t="s">
        <v>30</v>
      </c>
      <c r="B24" s="541">
        <v>88531</v>
      </c>
      <c r="C24" s="541">
        <v>32795</v>
      </c>
      <c r="D24" s="541">
        <v>810</v>
      </c>
      <c r="E24" s="541">
        <v>16949</v>
      </c>
      <c r="F24" s="541">
        <v>15036</v>
      </c>
      <c r="G24" s="541">
        <v>11689</v>
      </c>
      <c r="H24" s="541">
        <v>6011</v>
      </c>
      <c r="I24" s="541">
        <v>5678</v>
      </c>
      <c r="J24" s="541">
        <v>13155</v>
      </c>
      <c r="K24" s="541">
        <v>24891</v>
      </c>
      <c r="L24" s="541">
        <v>14210</v>
      </c>
      <c r="M24" s="541">
        <v>5649</v>
      </c>
      <c r="N24" s="541">
        <v>3140</v>
      </c>
      <c r="O24" s="541">
        <v>1892</v>
      </c>
      <c r="P24" s="541">
        <v>6001</v>
      </c>
      <c r="Q24" s="541" t="s">
        <v>39</v>
      </c>
    </row>
    <row r="25" spans="1:17">
      <c r="A25" s="640" t="s">
        <v>112</v>
      </c>
      <c r="B25" s="545">
        <v>251254</v>
      </c>
      <c r="C25" s="545">
        <v>76168</v>
      </c>
      <c r="D25" s="545">
        <v>3088</v>
      </c>
      <c r="E25" s="545">
        <v>34255</v>
      </c>
      <c r="F25" s="545">
        <v>38825</v>
      </c>
      <c r="G25" s="545">
        <v>47936</v>
      </c>
      <c r="H25" s="545">
        <v>24645</v>
      </c>
      <c r="I25" s="545">
        <v>23291</v>
      </c>
      <c r="J25" s="545">
        <v>46850</v>
      </c>
      <c r="K25" s="545">
        <v>63479</v>
      </c>
      <c r="L25" s="545">
        <v>42332</v>
      </c>
      <c r="M25" s="545">
        <v>13140</v>
      </c>
      <c r="N25" s="545">
        <v>5203</v>
      </c>
      <c r="O25" s="545">
        <v>2804</v>
      </c>
      <c r="P25" s="545">
        <v>16821</v>
      </c>
      <c r="Q25" s="545" t="s">
        <v>39</v>
      </c>
    </row>
    <row r="26" spans="1:17">
      <c r="A26" s="598" t="s">
        <v>78</v>
      </c>
      <c r="B26" s="541">
        <v>63777</v>
      </c>
      <c r="C26" s="541">
        <v>19147</v>
      </c>
      <c r="D26" s="541">
        <v>381</v>
      </c>
      <c r="E26" s="541">
        <v>7321</v>
      </c>
      <c r="F26" s="541">
        <v>11445</v>
      </c>
      <c r="G26" s="541">
        <v>13772</v>
      </c>
      <c r="H26" s="541">
        <v>7869</v>
      </c>
      <c r="I26" s="541">
        <v>5903</v>
      </c>
      <c r="J26" s="541">
        <v>9380</v>
      </c>
      <c r="K26" s="541">
        <v>16662</v>
      </c>
      <c r="L26" s="541">
        <v>11043</v>
      </c>
      <c r="M26" s="541">
        <v>3596</v>
      </c>
      <c r="N26" s="541">
        <v>1277</v>
      </c>
      <c r="O26" s="541">
        <v>746</v>
      </c>
      <c r="P26" s="541">
        <v>4816</v>
      </c>
      <c r="Q26" s="541" t="s">
        <v>39</v>
      </c>
    </row>
    <row r="27" spans="1:17">
      <c r="A27" s="832" t="s">
        <v>84</v>
      </c>
      <c r="B27" s="545">
        <v>52767</v>
      </c>
      <c r="C27" s="545">
        <v>16076</v>
      </c>
      <c r="D27" s="545">
        <v>748</v>
      </c>
      <c r="E27" s="545">
        <v>6712</v>
      </c>
      <c r="F27" s="545">
        <v>8616</v>
      </c>
      <c r="G27" s="545">
        <v>12159</v>
      </c>
      <c r="H27" s="545">
        <v>6902</v>
      </c>
      <c r="I27" s="545">
        <v>5257</v>
      </c>
      <c r="J27" s="545">
        <v>10592</v>
      </c>
      <c r="K27" s="545">
        <v>11718</v>
      </c>
      <c r="L27" s="545">
        <v>7308</v>
      </c>
      <c r="M27" s="545">
        <v>2623</v>
      </c>
      <c r="N27" s="545">
        <v>1234</v>
      </c>
      <c r="O27" s="545">
        <v>553</v>
      </c>
      <c r="P27" s="545">
        <v>2222</v>
      </c>
      <c r="Q27" s="545" t="s">
        <v>39</v>
      </c>
    </row>
    <row r="28" spans="1:17">
      <c r="A28" s="598" t="s">
        <v>77</v>
      </c>
      <c r="B28" s="541">
        <v>30597</v>
      </c>
      <c r="C28" s="541">
        <v>8820</v>
      </c>
      <c r="D28" s="541">
        <v>296</v>
      </c>
      <c r="E28" s="541">
        <v>4960</v>
      </c>
      <c r="F28" s="541">
        <v>3564</v>
      </c>
      <c r="G28" s="541">
        <v>5382</v>
      </c>
      <c r="H28" s="541">
        <v>2945</v>
      </c>
      <c r="I28" s="541">
        <v>2437</v>
      </c>
      <c r="J28" s="541">
        <v>7311</v>
      </c>
      <c r="K28" s="541">
        <v>7276</v>
      </c>
      <c r="L28" s="541">
        <v>5104</v>
      </c>
      <c r="M28" s="541">
        <v>1371</v>
      </c>
      <c r="N28" s="541">
        <v>555</v>
      </c>
      <c r="O28" s="541">
        <v>246</v>
      </c>
      <c r="P28" s="541">
        <v>1808</v>
      </c>
      <c r="Q28" s="541" t="s">
        <v>39</v>
      </c>
    </row>
    <row r="29" spans="1:17">
      <c r="A29" s="832" t="s">
        <v>83</v>
      </c>
      <c r="B29" s="545">
        <v>27158</v>
      </c>
      <c r="C29" s="545">
        <v>7930</v>
      </c>
      <c r="D29" s="545">
        <v>317</v>
      </c>
      <c r="E29" s="545">
        <v>3452</v>
      </c>
      <c r="F29" s="545">
        <v>4161</v>
      </c>
      <c r="G29" s="545">
        <v>5080</v>
      </c>
      <c r="H29" s="545">
        <v>2053</v>
      </c>
      <c r="I29" s="545">
        <v>3027</v>
      </c>
      <c r="J29" s="545">
        <v>5200</v>
      </c>
      <c r="K29" s="545">
        <v>6796</v>
      </c>
      <c r="L29" s="545">
        <v>4734</v>
      </c>
      <c r="M29" s="545">
        <v>1232</v>
      </c>
      <c r="N29" s="545">
        <v>444</v>
      </c>
      <c r="O29" s="545">
        <v>386</v>
      </c>
      <c r="P29" s="545">
        <v>2152</v>
      </c>
      <c r="Q29" s="545" t="s">
        <v>39</v>
      </c>
    </row>
    <row r="30" spans="1:17">
      <c r="A30" s="598" t="s">
        <v>76</v>
      </c>
      <c r="B30" s="541">
        <v>41432</v>
      </c>
      <c r="C30" s="541">
        <v>11864</v>
      </c>
      <c r="D30" s="541">
        <v>668</v>
      </c>
      <c r="E30" s="541">
        <v>6735</v>
      </c>
      <c r="F30" s="541">
        <v>4461</v>
      </c>
      <c r="G30" s="541">
        <v>5518</v>
      </c>
      <c r="H30" s="541">
        <v>1471</v>
      </c>
      <c r="I30" s="541">
        <v>4047</v>
      </c>
      <c r="J30" s="541">
        <v>8264</v>
      </c>
      <c r="K30" s="541">
        <v>12737</v>
      </c>
      <c r="L30" s="541">
        <v>8659</v>
      </c>
      <c r="M30" s="541">
        <v>2561</v>
      </c>
      <c r="N30" s="541">
        <v>1037</v>
      </c>
      <c r="O30" s="541">
        <v>480</v>
      </c>
      <c r="P30" s="541">
        <v>3049</v>
      </c>
      <c r="Q30" s="541" t="s">
        <v>39</v>
      </c>
    </row>
    <row r="31" spans="1:17" ht="15" customHeight="1">
      <c r="A31" s="832" t="s">
        <v>75</v>
      </c>
      <c r="B31" s="545">
        <v>35523</v>
      </c>
      <c r="C31" s="545">
        <v>12331</v>
      </c>
      <c r="D31" s="545">
        <v>678</v>
      </c>
      <c r="E31" s="545">
        <v>5075</v>
      </c>
      <c r="F31" s="545">
        <v>6578</v>
      </c>
      <c r="G31" s="545">
        <v>6025</v>
      </c>
      <c r="H31" s="545">
        <v>3405</v>
      </c>
      <c r="I31" s="545">
        <v>2620</v>
      </c>
      <c r="J31" s="545">
        <v>6103</v>
      </c>
      <c r="K31" s="545">
        <v>8290</v>
      </c>
      <c r="L31" s="545">
        <v>5484</v>
      </c>
      <c r="M31" s="545">
        <v>1757</v>
      </c>
      <c r="N31" s="545">
        <v>656</v>
      </c>
      <c r="O31" s="545">
        <v>393</v>
      </c>
      <c r="P31" s="545">
        <v>2774</v>
      </c>
      <c r="Q31" s="545" t="s">
        <v>39</v>
      </c>
    </row>
    <row r="32" spans="1:17">
      <c r="A32" s="641" t="s">
        <v>111</v>
      </c>
      <c r="B32" s="541">
        <v>8469</v>
      </c>
      <c r="C32" s="541">
        <v>2844</v>
      </c>
      <c r="D32" s="541">
        <v>61</v>
      </c>
      <c r="E32" s="541">
        <v>744</v>
      </c>
      <c r="F32" s="541">
        <v>2039</v>
      </c>
      <c r="G32" s="541">
        <v>1328</v>
      </c>
      <c r="H32" s="541">
        <v>914</v>
      </c>
      <c r="I32" s="541">
        <v>414</v>
      </c>
      <c r="J32" s="541">
        <v>1869</v>
      </c>
      <c r="K32" s="541">
        <v>2263</v>
      </c>
      <c r="L32" s="541">
        <v>1178</v>
      </c>
      <c r="M32" s="541">
        <v>612</v>
      </c>
      <c r="N32" s="541">
        <v>285</v>
      </c>
      <c r="O32" s="541">
        <v>188</v>
      </c>
      <c r="P32" s="541">
        <v>165</v>
      </c>
      <c r="Q32" s="541" t="s">
        <v>39</v>
      </c>
    </row>
    <row r="33" spans="1:17">
      <c r="A33" s="832" t="s">
        <v>82</v>
      </c>
      <c r="B33" s="545">
        <v>8469</v>
      </c>
      <c r="C33" s="545">
        <v>2844</v>
      </c>
      <c r="D33" s="545">
        <v>61</v>
      </c>
      <c r="E33" s="545">
        <v>744</v>
      </c>
      <c r="F33" s="545">
        <v>2039</v>
      </c>
      <c r="G33" s="545">
        <v>1328</v>
      </c>
      <c r="H33" s="545">
        <v>914</v>
      </c>
      <c r="I33" s="545">
        <v>414</v>
      </c>
      <c r="J33" s="545">
        <v>1869</v>
      </c>
      <c r="K33" s="545">
        <v>2263</v>
      </c>
      <c r="L33" s="545">
        <v>1178</v>
      </c>
      <c r="M33" s="545">
        <v>612</v>
      </c>
      <c r="N33" s="545">
        <v>285</v>
      </c>
      <c r="O33" s="545">
        <v>188</v>
      </c>
      <c r="P33" s="545">
        <v>165</v>
      </c>
      <c r="Q33" s="545" t="s">
        <v>39</v>
      </c>
    </row>
    <row r="34" spans="1:17">
      <c r="A34" s="977" t="s">
        <v>1522</v>
      </c>
      <c r="B34" s="541">
        <v>8505</v>
      </c>
      <c r="C34" s="541">
        <v>2715</v>
      </c>
      <c r="D34" s="541">
        <v>92</v>
      </c>
      <c r="E34" s="541">
        <v>1329</v>
      </c>
      <c r="F34" s="541">
        <v>1294</v>
      </c>
      <c r="G34" s="541">
        <v>1436</v>
      </c>
      <c r="H34" s="541">
        <v>739</v>
      </c>
      <c r="I34" s="541">
        <v>697</v>
      </c>
      <c r="J34" s="541">
        <v>1766</v>
      </c>
      <c r="K34" s="541">
        <v>2087</v>
      </c>
      <c r="L34" s="541">
        <v>1389</v>
      </c>
      <c r="M34" s="541">
        <v>427</v>
      </c>
      <c r="N34" s="541">
        <v>181</v>
      </c>
      <c r="O34" s="541">
        <v>90</v>
      </c>
      <c r="P34" s="541">
        <v>501</v>
      </c>
      <c r="Q34" s="541" t="s">
        <v>39</v>
      </c>
    </row>
    <row r="35" spans="1:17">
      <c r="A35" s="887" t="s">
        <v>1522</v>
      </c>
      <c r="B35" s="545">
        <v>8505</v>
      </c>
      <c r="C35" s="545">
        <v>2715</v>
      </c>
      <c r="D35" s="545">
        <v>92</v>
      </c>
      <c r="E35" s="545">
        <v>1329</v>
      </c>
      <c r="F35" s="545">
        <v>1294</v>
      </c>
      <c r="G35" s="545">
        <v>1436</v>
      </c>
      <c r="H35" s="545">
        <v>739</v>
      </c>
      <c r="I35" s="545">
        <v>697</v>
      </c>
      <c r="J35" s="545">
        <v>1766</v>
      </c>
      <c r="K35" s="545">
        <v>2087</v>
      </c>
      <c r="L35" s="545">
        <v>1389</v>
      </c>
      <c r="M35" s="545">
        <v>427</v>
      </c>
      <c r="N35" s="545">
        <v>181</v>
      </c>
      <c r="O35" s="545">
        <v>90</v>
      </c>
      <c r="P35" s="545">
        <v>501</v>
      </c>
      <c r="Q35" s="545" t="s">
        <v>39</v>
      </c>
    </row>
    <row r="36" spans="1:17" ht="9.75" customHeight="1">
      <c r="A36" s="834"/>
      <c r="B36" s="642"/>
      <c r="C36" s="642"/>
      <c r="D36" s="642"/>
      <c r="E36" s="642"/>
      <c r="F36" s="642"/>
      <c r="G36" s="642"/>
      <c r="H36" s="642"/>
      <c r="I36" s="642"/>
      <c r="J36" s="642"/>
      <c r="K36" s="642"/>
      <c r="L36" s="642"/>
      <c r="M36" s="642"/>
    </row>
    <row r="37" spans="1:17" ht="27.75" customHeight="1">
      <c r="A37" s="1111" t="s">
        <v>401</v>
      </c>
      <c r="B37" s="1111"/>
      <c r="C37" s="1111"/>
      <c r="D37" s="1111"/>
      <c r="E37" s="1111"/>
      <c r="F37" s="1111"/>
      <c r="G37" s="1111"/>
      <c r="H37" s="1111"/>
      <c r="I37" s="1111"/>
      <c r="J37" s="1111"/>
      <c r="K37" s="1111"/>
      <c r="L37" s="1111"/>
      <c r="M37" s="1111"/>
    </row>
  </sheetData>
  <mergeCells count="9">
    <mergeCell ref="A37:M37"/>
    <mergeCell ref="A1:Q1"/>
    <mergeCell ref="A3:A4"/>
    <mergeCell ref="B3:B4"/>
    <mergeCell ref="C3:F3"/>
    <mergeCell ref="G3:I3"/>
    <mergeCell ref="K3:O3"/>
    <mergeCell ref="P3:P4"/>
    <mergeCell ref="Q3:Q4"/>
  </mergeCells>
  <hyperlinks>
    <hyperlink ref="R1" location="INDICE!A32" display="INDICE"/>
  </hyperlinks>
  <printOptions horizontalCentered="1"/>
  <pageMargins left="0.51181102362204722" right="0.51181102362204722" top="1.1023622047244095" bottom="0.51181102362204722" header="0.11811023622047245" footer="0.23622047244094491"/>
  <pageSetup paperSize="9" scale="62" firstPageNumber="115" orientation="landscape" useFirstPageNumber="1" r:id="rId1"/>
  <headerFooter scaleWithDoc="0">
    <oddHeader>&amp;C&amp;G</oddHeader>
    <oddFooter>&amp;C&amp;12 &amp;P</oddFooter>
  </headerFooter>
  <legacyDrawingHF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8"/>
  <dimension ref="A1:R37"/>
  <sheetViews>
    <sheetView showGridLines="0" zoomScale="90" zoomScaleNormal="90" zoomScalePageLayoutView="90" workbookViewId="0">
      <selection activeCell="B1" sqref="B1:Q1"/>
    </sheetView>
  </sheetViews>
  <sheetFormatPr baseColWidth="10" defaultColWidth="9.140625" defaultRowHeight="12.75"/>
  <cols>
    <col min="1" max="1" width="26.42578125" style="586" bestFit="1" customWidth="1"/>
    <col min="2" max="2" width="15.5703125" style="586" customWidth="1"/>
    <col min="3" max="3" width="10.5703125" style="586" customWidth="1"/>
    <col min="4" max="4" width="12.7109375" style="586" customWidth="1"/>
    <col min="5" max="5" width="11.5703125" style="586" customWidth="1"/>
    <col min="6" max="6" width="12.42578125" style="586" customWidth="1"/>
    <col min="7" max="7" width="10.5703125" style="586" customWidth="1"/>
    <col min="8" max="8" width="12.42578125" style="586" customWidth="1"/>
    <col min="9" max="9" width="10.5703125" style="586" customWidth="1"/>
    <col min="10" max="10" width="13.140625" style="586" customWidth="1"/>
    <col min="11" max="11" width="11.85546875" style="586" bestFit="1" customWidth="1"/>
    <col min="12" max="12" width="12.85546875" style="586" customWidth="1"/>
    <col min="13" max="17" width="11.5703125" style="586" customWidth="1"/>
    <col min="18" max="16384" width="9.140625" style="586"/>
  </cols>
  <sheetData>
    <row r="1" spans="1:18" ht="49.5" customHeight="1">
      <c r="A1" s="1110" t="s">
        <v>1382</v>
      </c>
      <c r="B1" s="1110"/>
      <c r="C1" s="1110"/>
      <c r="D1" s="1110"/>
      <c r="E1" s="1110"/>
      <c r="F1" s="1110"/>
      <c r="G1" s="1110"/>
      <c r="H1" s="1110"/>
      <c r="I1" s="1110"/>
      <c r="J1" s="1110"/>
      <c r="K1" s="1110"/>
      <c r="L1" s="1110"/>
      <c r="M1" s="1110"/>
      <c r="N1" s="1110"/>
      <c r="O1" s="1110"/>
      <c r="P1" s="1110"/>
      <c r="Q1" s="1110"/>
      <c r="R1" s="240" t="s">
        <v>555</v>
      </c>
    </row>
    <row r="2" spans="1:18" ht="4.5" customHeight="1">
      <c r="A2" s="650"/>
      <c r="B2" s="597"/>
      <c r="C2" s="597"/>
      <c r="D2" s="597"/>
      <c r="E2" s="597"/>
      <c r="F2" s="597"/>
      <c r="G2" s="597"/>
      <c r="H2" s="597"/>
      <c r="I2" s="597"/>
      <c r="J2" s="597"/>
      <c r="K2" s="597"/>
      <c r="L2" s="597"/>
      <c r="M2" s="597"/>
    </row>
    <row r="3" spans="1:18" s="597" customFormat="1" ht="13.5" customHeight="1">
      <c r="A3" s="1216" t="s">
        <v>81</v>
      </c>
      <c r="B3" s="1178" t="s">
        <v>653</v>
      </c>
      <c r="C3" s="1178" t="s">
        <v>329</v>
      </c>
      <c r="D3" s="1179"/>
      <c r="E3" s="1179"/>
      <c r="F3" s="1179"/>
      <c r="G3" s="1184" t="s">
        <v>333</v>
      </c>
      <c r="H3" s="1184"/>
      <c r="I3" s="1184"/>
      <c r="J3" s="688" t="s">
        <v>333</v>
      </c>
      <c r="K3" s="1178" t="s">
        <v>332</v>
      </c>
      <c r="L3" s="1179"/>
      <c r="M3" s="1179"/>
      <c r="N3" s="1179"/>
      <c r="O3" s="1179"/>
      <c r="P3" s="1178" t="s">
        <v>389</v>
      </c>
      <c r="Q3" s="1178" t="s">
        <v>400</v>
      </c>
    </row>
    <row r="4" spans="1:18" s="597" customFormat="1" ht="24">
      <c r="A4" s="1142"/>
      <c r="B4" s="1183"/>
      <c r="C4" s="838" t="s">
        <v>66</v>
      </c>
      <c r="D4" s="838" t="s">
        <v>315</v>
      </c>
      <c r="E4" s="838" t="s">
        <v>394</v>
      </c>
      <c r="F4" s="838" t="s">
        <v>393</v>
      </c>
      <c r="G4" s="687" t="s">
        <v>66</v>
      </c>
      <c r="H4" s="687" t="s">
        <v>392</v>
      </c>
      <c r="I4" s="687" t="s">
        <v>391</v>
      </c>
      <c r="J4" s="687" t="s">
        <v>390</v>
      </c>
      <c r="K4" s="838" t="s">
        <v>66</v>
      </c>
      <c r="L4" s="838" t="s">
        <v>1054</v>
      </c>
      <c r="M4" s="838" t="s">
        <v>1055</v>
      </c>
      <c r="N4" s="838" t="s">
        <v>1056</v>
      </c>
      <c r="O4" s="838" t="s">
        <v>1065</v>
      </c>
      <c r="P4" s="1183"/>
      <c r="Q4" s="1183"/>
    </row>
    <row r="5" spans="1:18" ht="17.25" customHeight="1">
      <c r="A5" s="640" t="s">
        <v>11</v>
      </c>
      <c r="B5" s="545">
        <v>776029</v>
      </c>
      <c r="C5" s="545">
        <v>161545</v>
      </c>
      <c r="D5" s="545">
        <v>3608</v>
      </c>
      <c r="E5" s="545">
        <v>69297</v>
      </c>
      <c r="F5" s="545">
        <v>88640</v>
      </c>
      <c r="G5" s="545">
        <v>154725</v>
      </c>
      <c r="H5" s="545">
        <v>66817</v>
      </c>
      <c r="I5" s="545">
        <v>87908</v>
      </c>
      <c r="J5" s="545">
        <v>138151</v>
      </c>
      <c r="K5" s="545">
        <v>260769</v>
      </c>
      <c r="L5" s="545">
        <v>149399</v>
      </c>
      <c r="M5" s="545">
        <v>61695</v>
      </c>
      <c r="N5" s="545">
        <v>34114</v>
      </c>
      <c r="O5" s="545">
        <v>15561</v>
      </c>
      <c r="P5" s="545">
        <v>60839</v>
      </c>
      <c r="Q5" s="545" t="s">
        <v>39</v>
      </c>
    </row>
    <row r="6" spans="1:18">
      <c r="A6" s="641" t="s">
        <v>114</v>
      </c>
      <c r="B6" s="541">
        <v>297163</v>
      </c>
      <c r="C6" s="541">
        <v>69150</v>
      </c>
      <c r="D6" s="541">
        <v>1161</v>
      </c>
      <c r="E6" s="541">
        <v>31065</v>
      </c>
      <c r="F6" s="541">
        <v>36924</v>
      </c>
      <c r="G6" s="541">
        <v>71399</v>
      </c>
      <c r="H6" s="541">
        <v>33683</v>
      </c>
      <c r="I6" s="541">
        <v>37716</v>
      </c>
      <c r="J6" s="541">
        <v>54745</v>
      </c>
      <c r="K6" s="541">
        <v>81917</v>
      </c>
      <c r="L6" s="541">
        <v>52510</v>
      </c>
      <c r="M6" s="541">
        <v>18379</v>
      </c>
      <c r="N6" s="541">
        <v>7359</v>
      </c>
      <c r="O6" s="541">
        <v>3669</v>
      </c>
      <c r="P6" s="541">
        <v>19952</v>
      </c>
      <c r="Q6" s="541" t="s">
        <v>39</v>
      </c>
    </row>
    <row r="7" spans="1:18">
      <c r="A7" s="832" t="s">
        <v>13</v>
      </c>
      <c r="B7" s="545">
        <v>38554</v>
      </c>
      <c r="C7" s="545">
        <v>11178</v>
      </c>
      <c r="D7" s="545">
        <v>265</v>
      </c>
      <c r="E7" s="545">
        <v>4447</v>
      </c>
      <c r="F7" s="545">
        <v>6466</v>
      </c>
      <c r="G7" s="545">
        <v>7933</v>
      </c>
      <c r="H7" s="545">
        <v>4411</v>
      </c>
      <c r="I7" s="545">
        <v>3522</v>
      </c>
      <c r="J7" s="545">
        <v>7754</v>
      </c>
      <c r="K7" s="545">
        <v>7744</v>
      </c>
      <c r="L7" s="545">
        <v>5878</v>
      </c>
      <c r="M7" s="545">
        <v>1194</v>
      </c>
      <c r="N7" s="545">
        <v>356</v>
      </c>
      <c r="O7" s="545">
        <v>316</v>
      </c>
      <c r="P7" s="545">
        <v>3945</v>
      </c>
      <c r="Q7" s="545" t="s">
        <v>39</v>
      </c>
    </row>
    <row r="8" spans="1:18">
      <c r="A8" s="598" t="s">
        <v>14</v>
      </c>
      <c r="B8" s="541">
        <v>23691</v>
      </c>
      <c r="C8" s="541">
        <v>6085</v>
      </c>
      <c r="D8" s="541">
        <v>41</v>
      </c>
      <c r="E8" s="541">
        <v>3797</v>
      </c>
      <c r="F8" s="541">
        <v>2247</v>
      </c>
      <c r="G8" s="541">
        <v>5674</v>
      </c>
      <c r="H8" s="541">
        <v>1800</v>
      </c>
      <c r="I8" s="541">
        <v>3874</v>
      </c>
      <c r="J8" s="541">
        <v>3038</v>
      </c>
      <c r="K8" s="541">
        <v>7985</v>
      </c>
      <c r="L8" s="541">
        <v>5430</v>
      </c>
      <c r="M8" s="541">
        <v>1239</v>
      </c>
      <c r="N8" s="541">
        <v>861</v>
      </c>
      <c r="O8" s="541">
        <v>455</v>
      </c>
      <c r="P8" s="541">
        <v>909</v>
      </c>
      <c r="Q8" s="541" t="s">
        <v>39</v>
      </c>
    </row>
    <row r="9" spans="1:18">
      <c r="A9" s="832" t="s">
        <v>15</v>
      </c>
      <c r="B9" s="545">
        <v>13413</v>
      </c>
      <c r="C9" s="545">
        <v>4742</v>
      </c>
      <c r="D9" s="545">
        <v>47</v>
      </c>
      <c r="E9" s="545">
        <v>1906</v>
      </c>
      <c r="F9" s="545">
        <v>2789</v>
      </c>
      <c r="G9" s="545">
        <v>3142</v>
      </c>
      <c r="H9" s="545">
        <v>2366</v>
      </c>
      <c r="I9" s="545">
        <v>776</v>
      </c>
      <c r="J9" s="545">
        <v>2000</v>
      </c>
      <c r="K9" s="545">
        <v>2395</v>
      </c>
      <c r="L9" s="545">
        <v>1662</v>
      </c>
      <c r="M9" s="545">
        <v>439</v>
      </c>
      <c r="N9" s="545">
        <v>151</v>
      </c>
      <c r="O9" s="545">
        <v>143</v>
      </c>
      <c r="P9" s="545">
        <v>1134</v>
      </c>
      <c r="Q9" s="545" t="s">
        <v>39</v>
      </c>
    </row>
    <row r="10" spans="1:18">
      <c r="A10" s="598" t="s">
        <v>16</v>
      </c>
      <c r="B10" s="541">
        <v>7028</v>
      </c>
      <c r="C10" s="541">
        <v>1196</v>
      </c>
      <c r="D10" s="541">
        <v>25</v>
      </c>
      <c r="E10" s="541">
        <v>991</v>
      </c>
      <c r="F10" s="541">
        <v>180</v>
      </c>
      <c r="G10" s="541">
        <v>944</v>
      </c>
      <c r="H10" s="541">
        <v>223</v>
      </c>
      <c r="I10" s="541">
        <v>721</v>
      </c>
      <c r="J10" s="541">
        <v>2224</v>
      </c>
      <c r="K10" s="541">
        <v>2503</v>
      </c>
      <c r="L10" s="541">
        <v>1546</v>
      </c>
      <c r="M10" s="541">
        <v>656</v>
      </c>
      <c r="N10" s="541">
        <v>221</v>
      </c>
      <c r="O10" s="541">
        <v>80</v>
      </c>
      <c r="P10" s="541">
        <v>161</v>
      </c>
      <c r="Q10" s="541" t="s">
        <v>39</v>
      </c>
    </row>
    <row r="11" spans="1:18">
      <c r="A11" s="832" t="s">
        <v>17</v>
      </c>
      <c r="B11" s="545">
        <v>12728</v>
      </c>
      <c r="C11" s="545">
        <v>2500</v>
      </c>
      <c r="D11" s="545">
        <v>92</v>
      </c>
      <c r="E11" s="545">
        <v>1128</v>
      </c>
      <c r="F11" s="545">
        <v>1280</v>
      </c>
      <c r="G11" s="545">
        <v>5447</v>
      </c>
      <c r="H11" s="545">
        <v>1544</v>
      </c>
      <c r="I11" s="545">
        <v>3903</v>
      </c>
      <c r="J11" s="545">
        <v>1745</v>
      </c>
      <c r="K11" s="545">
        <v>2156</v>
      </c>
      <c r="L11" s="545">
        <v>1458</v>
      </c>
      <c r="M11" s="545">
        <v>412</v>
      </c>
      <c r="N11" s="545">
        <v>143</v>
      </c>
      <c r="O11" s="545">
        <v>143</v>
      </c>
      <c r="P11" s="545">
        <v>880</v>
      </c>
      <c r="Q11" s="545" t="s">
        <v>39</v>
      </c>
    </row>
    <row r="12" spans="1:18">
      <c r="A12" s="598" t="s">
        <v>18</v>
      </c>
      <c r="B12" s="541">
        <v>25468</v>
      </c>
      <c r="C12" s="541">
        <v>5262</v>
      </c>
      <c r="D12" s="541">
        <v>155</v>
      </c>
      <c r="E12" s="541">
        <v>2057</v>
      </c>
      <c r="F12" s="541">
        <v>3050</v>
      </c>
      <c r="G12" s="541">
        <v>5890</v>
      </c>
      <c r="H12" s="541">
        <v>2596</v>
      </c>
      <c r="I12" s="541">
        <v>3294</v>
      </c>
      <c r="J12" s="541">
        <v>5331</v>
      </c>
      <c r="K12" s="541">
        <v>7223</v>
      </c>
      <c r="L12" s="541">
        <v>3864</v>
      </c>
      <c r="M12" s="541">
        <v>1614</v>
      </c>
      <c r="N12" s="541">
        <v>893</v>
      </c>
      <c r="O12" s="541">
        <v>852</v>
      </c>
      <c r="P12" s="541">
        <v>1762</v>
      </c>
      <c r="Q12" s="541" t="s">
        <v>39</v>
      </c>
    </row>
    <row r="13" spans="1:18">
      <c r="A13" s="832" t="s">
        <v>19</v>
      </c>
      <c r="B13" s="545">
        <v>19146</v>
      </c>
      <c r="C13" s="545">
        <v>3627</v>
      </c>
      <c r="D13" s="545">
        <v>130</v>
      </c>
      <c r="E13" s="545">
        <v>1477</v>
      </c>
      <c r="F13" s="545">
        <v>2020</v>
      </c>
      <c r="G13" s="545">
        <v>3840</v>
      </c>
      <c r="H13" s="545">
        <v>2115</v>
      </c>
      <c r="I13" s="545">
        <v>1725</v>
      </c>
      <c r="J13" s="545">
        <v>5119</v>
      </c>
      <c r="K13" s="545">
        <v>4904</v>
      </c>
      <c r="L13" s="545">
        <v>2844</v>
      </c>
      <c r="M13" s="545">
        <v>1399</v>
      </c>
      <c r="N13" s="545">
        <v>488</v>
      </c>
      <c r="O13" s="545">
        <v>173</v>
      </c>
      <c r="P13" s="545">
        <v>1656</v>
      </c>
      <c r="Q13" s="545" t="s">
        <v>39</v>
      </c>
    </row>
    <row r="14" spans="1:18">
      <c r="A14" s="598" t="s">
        <v>20</v>
      </c>
      <c r="B14" s="541">
        <v>21926</v>
      </c>
      <c r="C14" s="541">
        <v>4843</v>
      </c>
      <c r="D14" s="541">
        <v>67</v>
      </c>
      <c r="E14" s="541">
        <v>1506</v>
      </c>
      <c r="F14" s="541">
        <v>3270</v>
      </c>
      <c r="G14" s="541">
        <v>4354</v>
      </c>
      <c r="H14" s="541">
        <v>2237</v>
      </c>
      <c r="I14" s="541">
        <v>2117</v>
      </c>
      <c r="J14" s="541">
        <v>5772</v>
      </c>
      <c r="K14" s="541">
        <v>5760</v>
      </c>
      <c r="L14" s="541">
        <v>3291</v>
      </c>
      <c r="M14" s="541">
        <v>1829</v>
      </c>
      <c r="N14" s="541">
        <v>432</v>
      </c>
      <c r="O14" s="541">
        <v>208</v>
      </c>
      <c r="P14" s="541">
        <v>1197</v>
      </c>
      <c r="Q14" s="541" t="s">
        <v>39</v>
      </c>
    </row>
    <row r="15" spans="1:18">
      <c r="A15" s="832" t="s">
        <v>21</v>
      </c>
      <c r="B15" s="545">
        <v>105621</v>
      </c>
      <c r="C15" s="545">
        <v>22046</v>
      </c>
      <c r="D15" s="545">
        <v>267</v>
      </c>
      <c r="E15" s="545">
        <v>11861</v>
      </c>
      <c r="F15" s="545">
        <v>9918</v>
      </c>
      <c r="G15" s="545">
        <v>25572</v>
      </c>
      <c r="H15" s="545">
        <v>12619</v>
      </c>
      <c r="I15" s="545">
        <v>12953</v>
      </c>
      <c r="J15" s="545">
        <v>18018</v>
      </c>
      <c r="K15" s="545">
        <v>33449</v>
      </c>
      <c r="L15" s="545">
        <v>20736</v>
      </c>
      <c r="M15" s="545">
        <v>8324</v>
      </c>
      <c r="N15" s="545">
        <v>3256</v>
      </c>
      <c r="O15" s="545">
        <v>1133</v>
      </c>
      <c r="P15" s="545">
        <v>6536</v>
      </c>
      <c r="Q15" s="545" t="s">
        <v>39</v>
      </c>
    </row>
    <row r="16" spans="1:18">
      <c r="A16" s="598" t="s">
        <v>22</v>
      </c>
      <c r="B16" s="541">
        <v>16262</v>
      </c>
      <c r="C16" s="541">
        <v>1849</v>
      </c>
      <c r="D16" s="541">
        <v>39</v>
      </c>
      <c r="E16" s="541">
        <v>939</v>
      </c>
      <c r="F16" s="541">
        <v>871</v>
      </c>
      <c r="G16" s="541">
        <v>4787</v>
      </c>
      <c r="H16" s="541">
        <v>502</v>
      </c>
      <c r="I16" s="541">
        <v>4285</v>
      </c>
      <c r="J16" s="541">
        <v>2574</v>
      </c>
      <c r="K16" s="541">
        <v>6152</v>
      </c>
      <c r="L16" s="541">
        <v>4509</v>
      </c>
      <c r="M16" s="541">
        <v>1060</v>
      </c>
      <c r="N16" s="541">
        <v>455</v>
      </c>
      <c r="O16" s="541">
        <v>128</v>
      </c>
      <c r="P16" s="541">
        <v>900</v>
      </c>
      <c r="Q16" s="541" t="s">
        <v>39</v>
      </c>
    </row>
    <row r="17" spans="1:17" ht="15.75" customHeight="1">
      <c r="A17" s="832" t="s">
        <v>23</v>
      </c>
      <c r="B17" s="545">
        <v>13326</v>
      </c>
      <c r="C17" s="545">
        <v>5822</v>
      </c>
      <c r="D17" s="545">
        <v>33</v>
      </c>
      <c r="E17" s="545">
        <v>956</v>
      </c>
      <c r="F17" s="545">
        <v>4833</v>
      </c>
      <c r="G17" s="545">
        <v>3816</v>
      </c>
      <c r="H17" s="545">
        <v>3270</v>
      </c>
      <c r="I17" s="545">
        <v>546</v>
      </c>
      <c r="J17" s="545">
        <v>1170</v>
      </c>
      <c r="K17" s="545">
        <v>1646</v>
      </c>
      <c r="L17" s="545">
        <v>1292</v>
      </c>
      <c r="M17" s="545">
        <v>213</v>
      </c>
      <c r="N17" s="545">
        <v>103</v>
      </c>
      <c r="O17" s="545">
        <v>38</v>
      </c>
      <c r="P17" s="545">
        <v>872</v>
      </c>
      <c r="Q17" s="545" t="s">
        <v>39</v>
      </c>
    </row>
    <row r="18" spans="1:17">
      <c r="A18" s="641" t="s">
        <v>113</v>
      </c>
      <c r="B18" s="541">
        <v>403861</v>
      </c>
      <c r="C18" s="541">
        <v>70842</v>
      </c>
      <c r="D18" s="541">
        <v>1985</v>
      </c>
      <c r="E18" s="541">
        <v>30094</v>
      </c>
      <c r="F18" s="541">
        <v>38763</v>
      </c>
      <c r="G18" s="541">
        <v>67659</v>
      </c>
      <c r="H18" s="541">
        <v>23401</v>
      </c>
      <c r="I18" s="541">
        <v>44258</v>
      </c>
      <c r="J18" s="541">
        <v>69539</v>
      </c>
      <c r="K18" s="541">
        <v>160988</v>
      </c>
      <c r="L18" s="541">
        <v>85005</v>
      </c>
      <c r="M18" s="541">
        <v>39634</v>
      </c>
      <c r="N18" s="541">
        <v>25429</v>
      </c>
      <c r="O18" s="541">
        <v>10920</v>
      </c>
      <c r="P18" s="541">
        <v>34833</v>
      </c>
      <c r="Q18" s="541" t="s">
        <v>39</v>
      </c>
    </row>
    <row r="19" spans="1:17">
      <c r="A19" s="832" t="s">
        <v>25</v>
      </c>
      <c r="B19" s="545">
        <v>39134</v>
      </c>
      <c r="C19" s="545">
        <v>5595</v>
      </c>
      <c r="D19" s="545">
        <v>140</v>
      </c>
      <c r="E19" s="545">
        <v>2098</v>
      </c>
      <c r="F19" s="545">
        <v>3357</v>
      </c>
      <c r="G19" s="545">
        <v>5853</v>
      </c>
      <c r="H19" s="545">
        <v>1951</v>
      </c>
      <c r="I19" s="545">
        <v>3902</v>
      </c>
      <c r="J19" s="545">
        <v>8444</v>
      </c>
      <c r="K19" s="545">
        <v>11850</v>
      </c>
      <c r="L19" s="545">
        <v>8623</v>
      </c>
      <c r="M19" s="545">
        <v>1952</v>
      </c>
      <c r="N19" s="545">
        <v>815</v>
      </c>
      <c r="O19" s="545">
        <v>460</v>
      </c>
      <c r="P19" s="545">
        <v>7392</v>
      </c>
      <c r="Q19" s="545" t="s">
        <v>39</v>
      </c>
    </row>
    <row r="20" spans="1:17">
      <c r="A20" s="598" t="s">
        <v>26</v>
      </c>
      <c r="B20" s="541">
        <v>58526</v>
      </c>
      <c r="C20" s="541">
        <v>19292</v>
      </c>
      <c r="D20" s="541">
        <v>602</v>
      </c>
      <c r="E20" s="541">
        <v>6100</v>
      </c>
      <c r="F20" s="541">
        <v>12590</v>
      </c>
      <c r="G20" s="541">
        <v>9944</v>
      </c>
      <c r="H20" s="541">
        <v>4736</v>
      </c>
      <c r="I20" s="541">
        <v>5208</v>
      </c>
      <c r="J20" s="541">
        <v>9486</v>
      </c>
      <c r="K20" s="541">
        <v>14278</v>
      </c>
      <c r="L20" s="541">
        <v>8462</v>
      </c>
      <c r="M20" s="541">
        <v>2608</v>
      </c>
      <c r="N20" s="541">
        <v>1901</v>
      </c>
      <c r="O20" s="541">
        <v>1307</v>
      </c>
      <c r="P20" s="541">
        <v>5526</v>
      </c>
      <c r="Q20" s="541" t="s">
        <v>39</v>
      </c>
    </row>
    <row r="21" spans="1:17">
      <c r="A21" s="832" t="s">
        <v>27</v>
      </c>
      <c r="B21" s="545">
        <v>209058</v>
      </c>
      <c r="C21" s="545">
        <v>22819</v>
      </c>
      <c r="D21" s="545">
        <v>643</v>
      </c>
      <c r="E21" s="545">
        <v>8686</v>
      </c>
      <c r="F21" s="545">
        <v>13490</v>
      </c>
      <c r="G21" s="545">
        <v>39212</v>
      </c>
      <c r="H21" s="545">
        <v>12216</v>
      </c>
      <c r="I21" s="545">
        <v>26996</v>
      </c>
      <c r="J21" s="545">
        <v>32528</v>
      </c>
      <c r="K21" s="545">
        <v>105418</v>
      </c>
      <c r="L21" s="545">
        <v>50746</v>
      </c>
      <c r="M21" s="545">
        <v>28680</v>
      </c>
      <c r="N21" s="545">
        <v>19007</v>
      </c>
      <c r="O21" s="545">
        <v>6985</v>
      </c>
      <c r="P21" s="545">
        <v>9081</v>
      </c>
      <c r="Q21" s="545" t="s">
        <v>39</v>
      </c>
    </row>
    <row r="22" spans="1:17">
      <c r="A22" s="598" t="s">
        <v>28</v>
      </c>
      <c r="B22" s="541">
        <v>38835</v>
      </c>
      <c r="C22" s="541">
        <v>10918</v>
      </c>
      <c r="D22" s="541">
        <v>300</v>
      </c>
      <c r="E22" s="541">
        <v>6179</v>
      </c>
      <c r="F22" s="541">
        <v>4439</v>
      </c>
      <c r="G22" s="541">
        <v>5307</v>
      </c>
      <c r="H22" s="541">
        <v>1910</v>
      </c>
      <c r="I22" s="541">
        <v>3397</v>
      </c>
      <c r="J22" s="541">
        <v>6738</v>
      </c>
      <c r="K22" s="541">
        <v>10119</v>
      </c>
      <c r="L22" s="541">
        <v>5886</v>
      </c>
      <c r="M22" s="541">
        <v>1939</v>
      </c>
      <c r="N22" s="541">
        <v>1497</v>
      </c>
      <c r="O22" s="541">
        <v>797</v>
      </c>
      <c r="P22" s="541">
        <v>5753</v>
      </c>
      <c r="Q22" s="541" t="s">
        <v>39</v>
      </c>
    </row>
    <row r="23" spans="1:17">
      <c r="A23" s="832" t="s">
        <v>29</v>
      </c>
      <c r="B23" s="545">
        <v>44765</v>
      </c>
      <c r="C23" s="545">
        <v>8242</v>
      </c>
      <c r="D23" s="545">
        <v>250</v>
      </c>
      <c r="E23" s="545">
        <v>4625</v>
      </c>
      <c r="F23" s="545">
        <v>3367</v>
      </c>
      <c r="G23" s="545">
        <v>5676</v>
      </c>
      <c r="H23" s="545">
        <v>1770</v>
      </c>
      <c r="I23" s="545">
        <v>3906</v>
      </c>
      <c r="J23" s="545">
        <v>10303</v>
      </c>
      <c r="K23" s="545">
        <v>15297</v>
      </c>
      <c r="L23" s="545">
        <v>8735</v>
      </c>
      <c r="M23" s="545">
        <v>3381</v>
      </c>
      <c r="N23" s="545">
        <v>1946</v>
      </c>
      <c r="O23" s="545">
        <v>1235</v>
      </c>
      <c r="P23" s="545">
        <v>5247</v>
      </c>
      <c r="Q23" s="545" t="s">
        <v>39</v>
      </c>
    </row>
    <row r="24" spans="1:17" ht="15" customHeight="1">
      <c r="A24" s="598" t="s">
        <v>30</v>
      </c>
      <c r="B24" s="541">
        <v>13543</v>
      </c>
      <c r="C24" s="541">
        <v>3976</v>
      </c>
      <c r="D24" s="541">
        <v>50</v>
      </c>
      <c r="E24" s="541">
        <v>2406</v>
      </c>
      <c r="F24" s="541">
        <v>1520</v>
      </c>
      <c r="G24" s="541">
        <v>1667</v>
      </c>
      <c r="H24" s="541">
        <v>818</v>
      </c>
      <c r="I24" s="541">
        <v>849</v>
      </c>
      <c r="J24" s="541">
        <v>2040</v>
      </c>
      <c r="K24" s="541">
        <v>4026</v>
      </c>
      <c r="L24" s="541">
        <v>2553</v>
      </c>
      <c r="M24" s="541">
        <v>1074</v>
      </c>
      <c r="N24" s="541">
        <v>263</v>
      </c>
      <c r="O24" s="541">
        <v>136</v>
      </c>
      <c r="P24" s="541">
        <v>1834</v>
      </c>
      <c r="Q24" s="541" t="s">
        <v>39</v>
      </c>
    </row>
    <row r="25" spans="1:17">
      <c r="A25" s="640" t="s">
        <v>112</v>
      </c>
      <c r="B25" s="545">
        <v>68159</v>
      </c>
      <c r="C25" s="545">
        <v>19154</v>
      </c>
      <c r="D25" s="545">
        <v>433</v>
      </c>
      <c r="E25" s="545">
        <v>7469</v>
      </c>
      <c r="F25" s="545">
        <v>11252</v>
      </c>
      <c r="G25" s="545">
        <v>14840</v>
      </c>
      <c r="H25" s="545">
        <v>9230</v>
      </c>
      <c r="I25" s="545">
        <v>5610</v>
      </c>
      <c r="J25" s="545">
        <v>12152</v>
      </c>
      <c r="K25" s="545">
        <v>16108</v>
      </c>
      <c r="L25" s="545">
        <v>10994</v>
      </c>
      <c r="M25" s="545">
        <v>3202</v>
      </c>
      <c r="N25" s="545">
        <v>1079</v>
      </c>
      <c r="O25" s="545">
        <v>833</v>
      </c>
      <c r="P25" s="545">
        <v>5905</v>
      </c>
      <c r="Q25" s="545" t="s">
        <v>39</v>
      </c>
    </row>
    <row r="26" spans="1:17">
      <c r="A26" s="598" t="s">
        <v>78</v>
      </c>
      <c r="B26" s="541">
        <v>20116</v>
      </c>
      <c r="C26" s="541">
        <v>6883</v>
      </c>
      <c r="D26" s="541">
        <v>38</v>
      </c>
      <c r="E26" s="541">
        <v>1470</v>
      </c>
      <c r="F26" s="541">
        <v>5375</v>
      </c>
      <c r="G26" s="541">
        <v>5777</v>
      </c>
      <c r="H26" s="541">
        <v>4470</v>
      </c>
      <c r="I26" s="541">
        <v>1307</v>
      </c>
      <c r="J26" s="541">
        <v>2735</v>
      </c>
      <c r="K26" s="541">
        <v>3065</v>
      </c>
      <c r="L26" s="541">
        <v>2147</v>
      </c>
      <c r="M26" s="541">
        <v>618</v>
      </c>
      <c r="N26" s="541">
        <v>172</v>
      </c>
      <c r="O26" s="541">
        <v>128</v>
      </c>
      <c r="P26" s="541">
        <v>1656</v>
      </c>
      <c r="Q26" s="541" t="s">
        <v>39</v>
      </c>
    </row>
    <row r="27" spans="1:17">
      <c r="A27" s="832" t="s">
        <v>84</v>
      </c>
      <c r="B27" s="545">
        <v>11392</v>
      </c>
      <c r="C27" s="545">
        <v>2948</v>
      </c>
      <c r="D27" s="545">
        <v>63</v>
      </c>
      <c r="E27" s="545">
        <v>1209</v>
      </c>
      <c r="F27" s="545">
        <v>1676</v>
      </c>
      <c r="G27" s="545">
        <v>3065</v>
      </c>
      <c r="H27" s="545">
        <v>1766</v>
      </c>
      <c r="I27" s="545">
        <v>1299</v>
      </c>
      <c r="J27" s="545">
        <v>2084</v>
      </c>
      <c r="K27" s="545">
        <v>2580</v>
      </c>
      <c r="L27" s="545">
        <v>1723</v>
      </c>
      <c r="M27" s="545">
        <v>585</v>
      </c>
      <c r="N27" s="545">
        <v>193</v>
      </c>
      <c r="O27" s="545">
        <v>79</v>
      </c>
      <c r="P27" s="545">
        <v>715</v>
      </c>
      <c r="Q27" s="545" t="s">
        <v>39</v>
      </c>
    </row>
    <row r="28" spans="1:17">
      <c r="A28" s="598" t="s">
        <v>77</v>
      </c>
      <c r="B28" s="541">
        <v>11898</v>
      </c>
      <c r="C28" s="541">
        <v>3454</v>
      </c>
      <c r="D28" s="541">
        <v>35</v>
      </c>
      <c r="E28" s="541">
        <v>1612</v>
      </c>
      <c r="F28" s="541">
        <v>1807</v>
      </c>
      <c r="G28" s="541">
        <v>2464</v>
      </c>
      <c r="H28" s="541">
        <v>1708</v>
      </c>
      <c r="I28" s="541">
        <v>756</v>
      </c>
      <c r="J28" s="541">
        <v>2713</v>
      </c>
      <c r="K28" s="541">
        <v>2579</v>
      </c>
      <c r="L28" s="541">
        <v>1804</v>
      </c>
      <c r="M28" s="541">
        <v>505</v>
      </c>
      <c r="N28" s="541">
        <v>198</v>
      </c>
      <c r="O28" s="541">
        <v>72</v>
      </c>
      <c r="P28" s="541">
        <v>688</v>
      </c>
      <c r="Q28" s="541" t="s">
        <v>39</v>
      </c>
    </row>
    <row r="29" spans="1:17">
      <c r="A29" s="832" t="s">
        <v>83</v>
      </c>
      <c r="B29" s="545">
        <v>8261</v>
      </c>
      <c r="C29" s="545">
        <v>2385</v>
      </c>
      <c r="D29" s="545">
        <v>108</v>
      </c>
      <c r="E29" s="545">
        <v>1074</v>
      </c>
      <c r="F29" s="545">
        <v>1203</v>
      </c>
      <c r="G29" s="545">
        <v>1521</v>
      </c>
      <c r="H29" s="545">
        <v>757</v>
      </c>
      <c r="I29" s="545">
        <v>764</v>
      </c>
      <c r="J29" s="545">
        <v>1417</v>
      </c>
      <c r="K29" s="545">
        <v>1670</v>
      </c>
      <c r="L29" s="545">
        <v>1359</v>
      </c>
      <c r="M29" s="545">
        <v>221</v>
      </c>
      <c r="N29" s="545">
        <v>46</v>
      </c>
      <c r="O29" s="545">
        <v>44</v>
      </c>
      <c r="P29" s="545">
        <v>1268</v>
      </c>
      <c r="Q29" s="545" t="s">
        <v>39</v>
      </c>
    </row>
    <row r="30" spans="1:17">
      <c r="A30" s="598" t="s">
        <v>76</v>
      </c>
      <c r="B30" s="541">
        <v>7256</v>
      </c>
      <c r="C30" s="541">
        <v>1576</v>
      </c>
      <c r="D30" s="541">
        <v>48</v>
      </c>
      <c r="E30" s="541">
        <v>854</v>
      </c>
      <c r="F30" s="541">
        <v>674</v>
      </c>
      <c r="G30" s="541">
        <v>1039</v>
      </c>
      <c r="H30" s="541">
        <v>267</v>
      </c>
      <c r="I30" s="541">
        <v>772</v>
      </c>
      <c r="J30" s="541">
        <v>1436</v>
      </c>
      <c r="K30" s="541">
        <v>2474</v>
      </c>
      <c r="L30" s="541">
        <v>1733</v>
      </c>
      <c r="M30" s="541">
        <v>502</v>
      </c>
      <c r="N30" s="541">
        <v>161</v>
      </c>
      <c r="O30" s="541">
        <v>78</v>
      </c>
      <c r="P30" s="541">
        <v>731</v>
      </c>
      <c r="Q30" s="541" t="s">
        <v>39</v>
      </c>
    </row>
    <row r="31" spans="1:17" ht="13.5" customHeight="1">
      <c r="A31" s="832" t="s">
        <v>75</v>
      </c>
      <c r="B31" s="545">
        <v>9236</v>
      </c>
      <c r="C31" s="545">
        <v>1908</v>
      </c>
      <c r="D31" s="545">
        <v>141</v>
      </c>
      <c r="E31" s="545">
        <v>1250</v>
      </c>
      <c r="F31" s="545">
        <v>517</v>
      </c>
      <c r="G31" s="545">
        <v>974</v>
      </c>
      <c r="H31" s="545">
        <v>262</v>
      </c>
      <c r="I31" s="545">
        <v>712</v>
      </c>
      <c r="J31" s="545">
        <v>1767</v>
      </c>
      <c r="K31" s="545">
        <v>3740</v>
      </c>
      <c r="L31" s="545">
        <v>2228</v>
      </c>
      <c r="M31" s="545">
        <v>771</v>
      </c>
      <c r="N31" s="545">
        <v>309</v>
      </c>
      <c r="O31" s="545">
        <v>432</v>
      </c>
      <c r="P31" s="545">
        <v>847</v>
      </c>
      <c r="Q31" s="545" t="s">
        <v>39</v>
      </c>
    </row>
    <row r="32" spans="1:17">
      <c r="A32" s="641" t="s">
        <v>111</v>
      </c>
      <c r="B32" s="541">
        <v>4723</v>
      </c>
      <c r="C32" s="541">
        <v>2057</v>
      </c>
      <c r="D32" s="541">
        <v>28</v>
      </c>
      <c r="E32" s="541">
        <v>434</v>
      </c>
      <c r="F32" s="541">
        <v>1595</v>
      </c>
      <c r="G32" s="541">
        <v>577</v>
      </c>
      <c r="H32" s="541">
        <v>450</v>
      </c>
      <c r="I32" s="541">
        <v>127</v>
      </c>
      <c r="J32" s="541">
        <v>1103</v>
      </c>
      <c r="K32" s="541">
        <v>908</v>
      </c>
      <c r="L32" s="541">
        <v>456</v>
      </c>
      <c r="M32" s="541">
        <v>243</v>
      </c>
      <c r="N32" s="541">
        <v>121</v>
      </c>
      <c r="O32" s="541">
        <v>88</v>
      </c>
      <c r="P32" s="541">
        <v>78</v>
      </c>
      <c r="Q32" s="541" t="s">
        <v>39</v>
      </c>
    </row>
    <row r="33" spans="1:17">
      <c r="A33" s="832" t="s">
        <v>82</v>
      </c>
      <c r="B33" s="545">
        <v>4723</v>
      </c>
      <c r="C33" s="545">
        <v>2057</v>
      </c>
      <c r="D33" s="545">
        <v>28</v>
      </c>
      <c r="E33" s="545">
        <v>434</v>
      </c>
      <c r="F33" s="545">
        <v>1595</v>
      </c>
      <c r="G33" s="545">
        <v>577</v>
      </c>
      <c r="H33" s="545">
        <v>450</v>
      </c>
      <c r="I33" s="545">
        <v>127</v>
      </c>
      <c r="J33" s="545">
        <v>1103</v>
      </c>
      <c r="K33" s="545">
        <v>908</v>
      </c>
      <c r="L33" s="545">
        <v>456</v>
      </c>
      <c r="M33" s="545">
        <v>243</v>
      </c>
      <c r="N33" s="545">
        <v>121</v>
      </c>
      <c r="O33" s="545">
        <v>88</v>
      </c>
      <c r="P33" s="545">
        <v>78</v>
      </c>
      <c r="Q33" s="545" t="s">
        <v>39</v>
      </c>
    </row>
    <row r="34" spans="1:17">
      <c r="A34" s="977" t="s">
        <v>1522</v>
      </c>
      <c r="B34" s="541">
        <v>2123</v>
      </c>
      <c r="C34" s="541">
        <v>342</v>
      </c>
      <c r="D34" s="541">
        <v>1</v>
      </c>
      <c r="E34" s="541">
        <v>235</v>
      </c>
      <c r="F34" s="541">
        <v>106</v>
      </c>
      <c r="G34" s="541">
        <v>250</v>
      </c>
      <c r="H34" s="541">
        <v>53</v>
      </c>
      <c r="I34" s="541">
        <v>197</v>
      </c>
      <c r="J34" s="541">
        <v>612</v>
      </c>
      <c r="K34" s="541">
        <v>848</v>
      </c>
      <c r="L34" s="541">
        <v>434</v>
      </c>
      <c r="M34" s="541">
        <v>237</v>
      </c>
      <c r="N34" s="541">
        <v>126</v>
      </c>
      <c r="O34" s="541">
        <v>51</v>
      </c>
      <c r="P34" s="541">
        <v>71</v>
      </c>
      <c r="Q34" s="541" t="s">
        <v>39</v>
      </c>
    </row>
    <row r="35" spans="1:17">
      <c r="A35" s="887" t="s">
        <v>1522</v>
      </c>
      <c r="B35" s="545">
        <v>2123</v>
      </c>
      <c r="C35" s="545">
        <v>342</v>
      </c>
      <c r="D35" s="545">
        <v>1</v>
      </c>
      <c r="E35" s="545">
        <v>235</v>
      </c>
      <c r="F35" s="545">
        <v>106</v>
      </c>
      <c r="G35" s="545">
        <v>250</v>
      </c>
      <c r="H35" s="545">
        <v>53</v>
      </c>
      <c r="I35" s="545">
        <v>197</v>
      </c>
      <c r="J35" s="545">
        <v>612</v>
      </c>
      <c r="K35" s="545">
        <v>848</v>
      </c>
      <c r="L35" s="545">
        <v>434</v>
      </c>
      <c r="M35" s="545">
        <v>237</v>
      </c>
      <c r="N35" s="545">
        <v>126</v>
      </c>
      <c r="O35" s="545">
        <v>51</v>
      </c>
      <c r="P35" s="545">
        <v>71</v>
      </c>
      <c r="Q35" s="545" t="s">
        <v>39</v>
      </c>
    </row>
    <row r="36" spans="1:17">
      <c r="A36" s="834"/>
      <c r="B36" s="590"/>
      <c r="C36" s="590"/>
      <c r="D36" s="590"/>
      <c r="E36" s="590"/>
      <c r="F36" s="590"/>
      <c r="G36" s="590"/>
      <c r="H36" s="590"/>
      <c r="I36" s="590"/>
      <c r="J36" s="590"/>
      <c r="K36" s="590"/>
      <c r="L36" s="590"/>
      <c r="M36" s="590"/>
    </row>
    <row r="37" spans="1:17" ht="27" customHeight="1">
      <c r="A37" s="1111" t="s">
        <v>402</v>
      </c>
      <c r="B37" s="1111"/>
      <c r="C37" s="1111"/>
      <c r="D37" s="1111"/>
      <c r="E37" s="1111"/>
      <c r="F37" s="1111"/>
      <c r="G37" s="1111"/>
      <c r="H37" s="1111"/>
      <c r="I37" s="1111"/>
      <c r="J37" s="1111"/>
      <c r="K37" s="1111"/>
      <c r="L37" s="1111"/>
      <c r="M37" s="1111"/>
    </row>
  </sheetData>
  <mergeCells count="9">
    <mergeCell ref="A37:M37"/>
    <mergeCell ref="A1:Q1"/>
    <mergeCell ref="A3:A4"/>
    <mergeCell ref="B3:B4"/>
    <mergeCell ref="C3:F3"/>
    <mergeCell ref="G3:I3"/>
    <mergeCell ref="K3:O3"/>
    <mergeCell ref="P3:P4"/>
    <mergeCell ref="Q3:Q4"/>
  </mergeCells>
  <hyperlinks>
    <hyperlink ref="R1" location="INDICE!A32" display="INDICE"/>
  </hyperlinks>
  <printOptions horizontalCentered="1"/>
  <pageMargins left="0.51181102362204722" right="0.51181102362204722" top="1.1023622047244095" bottom="0.51181102362204722" header="0.11811023622047245" footer="0.23622047244094491"/>
  <pageSetup paperSize="9" scale="62" firstPageNumber="116" orientation="landscape" useFirstPageNumber="1" r:id="rId1"/>
  <headerFooter scaleWithDoc="0">
    <oddHeader>&amp;C&amp;G</oddHeader>
    <oddFooter>&amp;C&amp;12 &amp;P</oddFooter>
  </headerFooter>
  <legacyDrawingHF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9"/>
  <dimension ref="A1:N37"/>
  <sheetViews>
    <sheetView showGridLines="0" zoomScale="90" zoomScaleNormal="90" workbookViewId="0">
      <selection activeCell="B1" sqref="B1:Q1"/>
    </sheetView>
  </sheetViews>
  <sheetFormatPr baseColWidth="10" defaultColWidth="20.28515625" defaultRowHeight="12.75"/>
  <cols>
    <col min="1" max="1" width="26.42578125" style="586" bestFit="1" customWidth="1"/>
    <col min="2" max="2" width="10.5703125" style="586" customWidth="1"/>
    <col min="3" max="3" width="11.42578125" style="586" bestFit="1" customWidth="1"/>
    <col min="4" max="4" width="11.140625" style="586" bestFit="1" customWidth="1"/>
    <col min="5" max="5" width="10.5703125" style="586" customWidth="1"/>
    <col min="6" max="6" width="11.28515625" style="586" bestFit="1" customWidth="1"/>
    <col min="7" max="7" width="10.5703125" style="586" customWidth="1"/>
    <col min="8" max="8" width="10.85546875" style="586" bestFit="1" customWidth="1"/>
    <col min="9" max="9" width="10.5703125" style="586" customWidth="1"/>
    <col min="10" max="12" width="11.5703125" style="586" customWidth="1"/>
    <col min="13" max="13" width="11.7109375" style="586" customWidth="1"/>
    <col min="14" max="14" width="12.7109375" style="586" customWidth="1"/>
    <col min="15" max="16384" width="20.28515625" style="586"/>
  </cols>
  <sheetData>
    <row r="1" spans="1:14" ht="50.25" customHeight="1">
      <c r="A1" s="1110" t="s">
        <v>1383</v>
      </c>
      <c r="B1" s="1110"/>
      <c r="C1" s="1110"/>
      <c r="D1" s="1110"/>
      <c r="E1" s="1110"/>
      <c r="F1" s="1110"/>
      <c r="G1" s="1110"/>
      <c r="H1" s="1110"/>
      <c r="I1" s="1110"/>
      <c r="J1" s="1110"/>
      <c r="K1" s="1110"/>
      <c r="L1" s="1110"/>
      <c r="M1" s="1110"/>
      <c r="N1" s="240" t="s">
        <v>555</v>
      </c>
    </row>
    <row r="2" spans="1:14" ht="4.5" customHeight="1">
      <c r="A2" s="597"/>
      <c r="B2" s="596"/>
      <c r="C2" s="596"/>
      <c r="D2" s="596"/>
      <c r="E2" s="596"/>
      <c r="F2" s="596"/>
      <c r="G2" s="596"/>
      <c r="H2" s="596"/>
      <c r="I2" s="596"/>
      <c r="J2" s="596"/>
      <c r="K2" s="596"/>
      <c r="L2" s="596"/>
      <c r="M2" s="596"/>
    </row>
    <row r="3" spans="1:14" s="597" customFormat="1" ht="16.5" customHeight="1">
      <c r="A3" s="1124" t="s">
        <v>81</v>
      </c>
      <c r="B3" s="1124" t="s">
        <v>658</v>
      </c>
      <c r="C3" s="1115"/>
      <c r="D3" s="1115"/>
      <c r="E3" s="1115"/>
      <c r="F3" s="1115"/>
      <c r="G3" s="1115"/>
      <c r="H3" s="1115"/>
      <c r="I3" s="1124" t="s">
        <v>659</v>
      </c>
      <c r="J3" s="1115"/>
      <c r="K3" s="1115"/>
      <c r="L3" s="1124" t="s">
        <v>660</v>
      </c>
      <c r="M3" s="1124" t="s">
        <v>661</v>
      </c>
    </row>
    <row r="4" spans="1:14" s="597" customFormat="1" ht="25.5">
      <c r="A4" s="1126"/>
      <c r="B4" s="826" t="s">
        <v>410</v>
      </c>
      <c r="C4" s="826" t="s">
        <v>409</v>
      </c>
      <c r="D4" s="826" t="s">
        <v>408</v>
      </c>
      <c r="E4" s="826" t="s">
        <v>407</v>
      </c>
      <c r="F4" s="826" t="s">
        <v>406</v>
      </c>
      <c r="G4" s="826" t="s">
        <v>1102</v>
      </c>
      <c r="H4" s="826" t="s">
        <v>1103</v>
      </c>
      <c r="I4" s="826" t="s">
        <v>405</v>
      </c>
      <c r="J4" s="826" t="s">
        <v>1104</v>
      </c>
      <c r="K4" s="826" t="s">
        <v>404</v>
      </c>
      <c r="L4" s="1114"/>
      <c r="M4" s="1114"/>
    </row>
    <row r="5" spans="1:14">
      <c r="A5" s="640" t="s">
        <v>11</v>
      </c>
      <c r="B5" s="545">
        <v>1238874</v>
      </c>
      <c r="C5" s="545">
        <v>1535511</v>
      </c>
      <c r="D5" s="545">
        <v>122135</v>
      </c>
      <c r="E5" s="545">
        <v>767238</v>
      </c>
      <c r="F5" s="545">
        <v>73156</v>
      </c>
      <c r="G5" s="545">
        <v>31797</v>
      </c>
      <c r="H5" s="545">
        <v>53328</v>
      </c>
      <c r="I5" s="545">
        <v>178323</v>
      </c>
      <c r="J5" s="545">
        <v>1626141</v>
      </c>
      <c r="K5" s="545">
        <v>879782</v>
      </c>
      <c r="L5" s="545">
        <v>90796</v>
      </c>
      <c r="M5" s="545">
        <v>97265</v>
      </c>
    </row>
    <row r="6" spans="1:14">
      <c r="A6" s="641" t="s">
        <v>114</v>
      </c>
      <c r="B6" s="541">
        <v>683698</v>
      </c>
      <c r="C6" s="541">
        <v>933504</v>
      </c>
      <c r="D6" s="541">
        <v>90881</v>
      </c>
      <c r="E6" s="541">
        <v>320359</v>
      </c>
      <c r="F6" s="541">
        <v>29940</v>
      </c>
      <c r="G6" s="541">
        <v>22105</v>
      </c>
      <c r="H6" s="541">
        <v>36526</v>
      </c>
      <c r="I6" s="541">
        <v>88732</v>
      </c>
      <c r="J6" s="541">
        <v>645192</v>
      </c>
      <c r="K6" s="541">
        <v>564365</v>
      </c>
      <c r="L6" s="541">
        <v>51409</v>
      </c>
      <c r="M6" s="541">
        <v>70475</v>
      </c>
    </row>
    <row r="7" spans="1:14">
      <c r="A7" s="832" t="s">
        <v>13</v>
      </c>
      <c r="B7" s="545">
        <v>46912</v>
      </c>
      <c r="C7" s="545">
        <v>57799</v>
      </c>
      <c r="D7" s="545">
        <v>3335</v>
      </c>
      <c r="E7" s="545">
        <v>29007</v>
      </c>
      <c r="F7" s="545">
        <v>1724</v>
      </c>
      <c r="G7" s="545">
        <v>939</v>
      </c>
      <c r="H7" s="545">
        <v>790</v>
      </c>
      <c r="I7" s="545">
        <v>4752</v>
      </c>
      <c r="J7" s="545">
        <v>108789</v>
      </c>
      <c r="K7" s="545">
        <v>76725</v>
      </c>
      <c r="L7" s="545">
        <v>12590</v>
      </c>
      <c r="M7" s="545">
        <v>1995</v>
      </c>
    </row>
    <row r="8" spans="1:14">
      <c r="A8" s="598" t="s">
        <v>14</v>
      </c>
      <c r="B8" s="541">
        <v>39164</v>
      </c>
      <c r="C8" s="541">
        <v>63001</v>
      </c>
      <c r="D8" s="541">
        <v>10194</v>
      </c>
      <c r="E8" s="541">
        <v>24878</v>
      </c>
      <c r="F8" s="541">
        <v>1101</v>
      </c>
      <c r="G8" s="541">
        <v>107</v>
      </c>
      <c r="H8" s="541">
        <v>46</v>
      </c>
      <c r="I8" s="541">
        <v>4199</v>
      </c>
      <c r="J8" s="541">
        <v>35715</v>
      </c>
      <c r="K8" s="541">
        <v>51288</v>
      </c>
      <c r="L8" s="541">
        <v>697</v>
      </c>
      <c r="M8" s="541">
        <v>5717</v>
      </c>
    </row>
    <row r="9" spans="1:14">
      <c r="A9" s="832" t="s">
        <v>15</v>
      </c>
      <c r="B9" s="545">
        <v>20681</v>
      </c>
      <c r="C9" s="545">
        <v>34387</v>
      </c>
      <c r="D9" s="545">
        <v>666</v>
      </c>
      <c r="E9" s="545">
        <v>18534</v>
      </c>
      <c r="F9" s="545">
        <v>4545</v>
      </c>
      <c r="G9" s="545">
        <v>360</v>
      </c>
      <c r="H9" s="545">
        <v>12</v>
      </c>
      <c r="I9" s="545">
        <v>2914</v>
      </c>
      <c r="J9" s="545">
        <v>47659</v>
      </c>
      <c r="K9" s="545">
        <v>29136</v>
      </c>
      <c r="L9" s="545">
        <v>1892</v>
      </c>
      <c r="M9" s="545">
        <v>142</v>
      </c>
    </row>
    <row r="10" spans="1:14">
      <c r="A10" s="598" t="s">
        <v>16</v>
      </c>
      <c r="B10" s="541">
        <v>21138</v>
      </c>
      <c r="C10" s="541">
        <v>31617</v>
      </c>
      <c r="D10" s="541">
        <v>2017</v>
      </c>
      <c r="E10" s="541">
        <v>11893</v>
      </c>
      <c r="F10" s="541">
        <v>62</v>
      </c>
      <c r="G10" s="541">
        <v>605</v>
      </c>
      <c r="H10" s="541">
        <v>3</v>
      </c>
      <c r="I10" s="541">
        <v>794</v>
      </c>
      <c r="J10" s="541">
        <v>21758</v>
      </c>
      <c r="K10" s="541">
        <v>18290</v>
      </c>
      <c r="L10" s="541">
        <v>143</v>
      </c>
      <c r="M10" s="541">
        <v>4741</v>
      </c>
    </row>
    <row r="11" spans="1:14">
      <c r="A11" s="832" t="s">
        <v>17</v>
      </c>
      <c r="B11" s="545">
        <v>60849</v>
      </c>
      <c r="C11" s="545">
        <v>79002</v>
      </c>
      <c r="D11" s="545">
        <v>4975</v>
      </c>
      <c r="E11" s="545">
        <v>27026</v>
      </c>
      <c r="F11" s="545">
        <v>841</v>
      </c>
      <c r="G11" s="545">
        <v>712</v>
      </c>
      <c r="H11" s="545">
        <v>89</v>
      </c>
      <c r="I11" s="545">
        <v>1768</v>
      </c>
      <c r="J11" s="545">
        <v>9048</v>
      </c>
      <c r="K11" s="545">
        <v>25742</v>
      </c>
      <c r="L11" s="545">
        <v>1107</v>
      </c>
      <c r="M11" s="545">
        <v>6214</v>
      </c>
    </row>
    <row r="12" spans="1:14">
      <c r="A12" s="598" t="s">
        <v>18</v>
      </c>
      <c r="B12" s="541">
        <v>68560</v>
      </c>
      <c r="C12" s="541">
        <v>57270</v>
      </c>
      <c r="D12" s="541">
        <v>4411</v>
      </c>
      <c r="E12" s="541">
        <v>29507</v>
      </c>
      <c r="F12" s="541">
        <v>160</v>
      </c>
      <c r="G12" s="541">
        <v>672</v>
      </c>
      <c r="H12" s="541">
        <v>240</v>
      </c>
      <c r="I12" s="541">
        <v>4468</v>
      </c>
      <c r="J12" s="541">
        <v>31762</v>
      </c>
      <c r="K12" s="541">
        <v>50939</v>
      </c>
      <c r="L12" s="541">
        <v>3190</v>
      </c>
      <c r="M12" s="541">
        <v>19653</v>
      </c>
    </row>
    <row r="13" spans="1:14">
      <c r="A13" s="832" t="s">
        <v>19</v>
      </c>
      <c r="B13" s="545">
        <v>43921</v>
      </c>
      <c r="C13" s="545">
        <v>44188</v>
      </c>
      <c r="D13" s="545">
        <v>3804</v>
      </c>
      <c r="E13" s="545">
        <v>23304</v>
      </c>
      <c r="F13" s="545">
        <v>940</v>
      </c>
      <c r="G13" s="545">
        <v>1618</v>
      </c>
      <c r="H13" s="545">
        <v>206</v>
      </c>
      <c r="I13" s="545">
        <v>4595</v>
      </c>
      <c r="J13" s="545">
        <v>57320</v>
      </c>
      <c r="K13" s="545">
        <v>53149</v>
      </c>
      <c r="L13" s="545">
        <v>1287</v>
      </c>
      <c r="M13" s="545">
        <v>204</v>
      </c>
    </row>
    <row r="14" spans="1:14">
      <c r="A14" s="598" t="s">
        <v>20</v>
      </c>
      <c r="B14" s="541">
        <v>32043</v>
      </c>
      <c r="C14" s="541">
        <v>26071</v>
      </c>
      <c r="D14" s="541">
        <v>1041</v>
      </c>
      <c r="E14" s="541">
        <v>24293</v>
      </c>
      <c r="F14" s="541">
        <v>1432</v>
      </c>
      <c r="G14" s="541">
        <v>374</v>
      </c>
      <c r="H14" s="541">
        <v>64</v>
      </c>
      <c r="I14" s="541">
        <v>4585</v>
      </c>
      <c r="J14" s="541">
        <v>54453</v>
      </c>
      <c r="K14" s="541">
        <v>25376</v>
      </c>
      <c r="L14" s="541">
        <v>3095</v>
      </c>
      <c r="M14" s="541">
        <v>1679</v>
      </c>
    </row>
    <row r="15" spans="1:14">
      <c r="A15" s="832" t="s">
        <v>21</v>
      </c>
      <c r="B15" s="545">
        <v>252195</v>
      </c>
      <c r="C15" s="545">
        <v>444836</v>
      </c>
      <c r="D15" s="545">
        <v>55530</v>
      </c>
      <c r="E15" s="545">
        <v>88572</v>
      </c>
      <c r="F15" s="545">
        <v>17213</v>
      </c>
      <c r="G15" s="545">
        <v>13129</v>
      </c>
      <c r="H15" s="545">
        <v>34980</v>
      </c>
      <c r="I15" s="545">
        <v>58344</v>
      </c>
      <c r="J15" s="545">
        <v>173003</v>
      </c>
      <c r="K15" s="545">
        <v>186156</v>
      </c>
      <c r="L15" s="545">
        <v>26405</v>
      </c>
      <c r="M15" s="545">
        <v>18930</v>
      </c>
    </row>
    <row r="16" spans="1:14">
      <c r="A16" s="598" t="s">
        <v>22</v>
      </c>
      <c r="B16" s="541">
        <v>77691</v>
      </c>
      <c r="C16" s="541">
        <v>80528</v>
      </c>
      <c r="D16" s="541">
        <v>4557</v>
      </c>
      <c r="E16" s="541">
        <v>26977</v>
      </c>
      <c r="F16" s="541">
        <v>615</v>
      </c>
      <c r="G16" s="541">
        <v>1030</v>
      </c>
      <c r="H16" s="541">
        <v>76</v>
      </c>
      <c r="I16" s="541">
        <v>2144</v>
      </c>
      <c r="J16" s="541">
        <v>38466</v>
      </c>
      <c r="K16" s="541">
        <v>38484</v>
      </c>
      <c r="L16" s="541">
        <v>964</v>
      </c>
      <c r="M16" s="541">
        <v>8814</v>
      </c>
    </row>
    <row r="17" spans="1:13">
      <c r="A17" s="832" t="s">
        <v>23</v>
      </c>
      <c r="B17" s="545">
        <v>20544</v>
      </c>
      <c r="C17" s="545">
        <v>14805</v>
      </c>
      <c r="D17" s="545">
        <v>351</v>
      </c>
      <c r="E17" s="545">
        <v>16368</v>
      </c>
      <c r="F17" s="545">
        <v>1307</v>
      </c>
      <c r="G17" s="545">
        <v>2559</v>
      </c>
      <c r="H17" s="545">
        <v>20</v>
      </c>
      <c r="I17" s="545">
        <v>169</v>
      </c>
      <c r="J17" s="545">
        <v>67219</v>
      </c>
      <c r="K17" s="545">
        <v>9080</v>
      </c>
      <c r="L17" s="545">
        <v>39</v>
      </c>
      <c r="M17" s="545">
        <v>2386</v>
      </c>
    </row>
    <row r="18" spans="1:13">
      <c r="A18" s="641" t="s">
        <v>113</v>
      </c>
      <c r="B18" s="541">
        <v>422341</v>
      </c>
      <c r="C18" s="541">
        <v>429626</v>
      </c>
      <c r="D18" s="541">
        <v>21377</v>
      </c>
      <c r="E18" s="541">
        <v>370526</v>
      </c>
      <c r="F18" s="541">
        <v>37455</v>
      </c>
      <c r="G18" s="541">
        <v>7908</v>
      </c>
      <c r="H18" s="541">
        <v>16325</v>
      </c>
      <c r="I18" s="541">
        <v>85490</v>
      </c>
      <c r="J18" s="541">
        <v>743580</v>
      </c>
      <c r="K18" s="541">
        <v>217010</v>
      </c>
      <c r="L18" s="541">
        <v>25435</v>
      </c>
      <c r="M18" s="541">
        <v>22335</v>
      </c>
    </row>
    <row r="19" spans="1:13">
      <c r="A19" s="832" t="s">
        <v>25</v>
      </c>
      <c r="B19" s="545">
        <v>40172</v>
      </c>
      <c r="C19" s="545">
        <v>62204</v>
      </c>
      <c r="D19" s="545">
        <v>2478</v>
      </c>
      <c r="E19" s="545">
        <v>30116</v>
      </c>
      <c r="F19" s="545">
        <v>639</v>
      </c>
      <c r="G19" s="545">
        <v>359</v>
      </c>
      <c r="H19" s="545">
        <v>366</v>
      </c>
      <c r="I19" s="545">
        <v>2490</v>
      </c>
      <c r="J19" s="545">
        <v>77039</v>
      </c>
      <c r="K19" s="545">
        <v>24336</v>
      </c>
      <c r="L19" s="545">
        <v>939</v>
      </c>
      <c r="M19" s="545">
        <v>2549</v>
      </c>
    </row>
    <row r="20" spans="1:13">
      <c r="A20" s="598" t="s">
        <v>26</v>
      </c>
      <c r="B20" s="541">
        <v>20963</v>
      </c>
      <c r="C20" s="541">
        <v>17367</v>
      </c>
      <c r="D20" s="541">
        <v>824</v>
      </c>
      <c r="E20" s="541">
        <v>27696</v>
      </c>
      <c r="F20" s="541">
        <v>1645</v>
      </c>
      <c r="G20" s="541">
        <v>309</v>
      </c>
      <c r="H20" s="541">
        <v>82</v>
      </c>
      <c r="I20" s="541">
        <v>2326</v>
      </c>
      <c r="J20" s="541">
        <v>73719</v>
      </c>
      <c r="K20" s="541">
        <v>49472</v>
      </c>
      <c r="L20" s="541">
        <v>1205</v>
      </c>
      <c r="M20" s="541">
        <v>262</v>
      </c>
    </row>
    <row r="21" spans="1:13">
      <c r="A21" s="832" t="s">
        <v>27</v>
      </c>
      <c r="B21" s="545">
        <v>248861</v>
      </c>
      <c r="C21" s="545">
        <v>260521</v>
      </c>
      <c r="D21" s="545">
        <v>12735</v>
      </c>
      <c r="E21" s="545">
        <v>160906</v>
      </c>
      <c r="F21" s="545">
        <v>26819</v>
      </c>
      <c r="G21" s="545">
        <v>5043</v>
      </c>
      <c r="H21" s="545">
        <v>14723</v>
      </c>
      <c r="I21" s="545">
        <v>67818</v>
      </c>
      <c r="J21" s="545">
        <v>277241</v>
      </c>
      <c r="K21" s="545">
        <v>67556</v>
      </c>
      <c r="L21" s="545">
        <v>16345</v>
      </c>
      <c r="M21" s="545">
        <v>9993</v>
      </c>
    </row>
    <row r="22" spans="1:13">
      <c r="A22" s="598" t="s">
        <v>28</v>
      </c>
      <c r="B22" s="541">
        <v>39421</v>
      </c>
      <c r="C22" s="541">
        <v>20681</v>
      </c>
      <c r="D22" s="541">
        <v>813</v>
      </c>
      <c r="E22" s="541">
        <v>43665</v>
      </c>
      <c r="F22" s="541">
        <v>1700</v>
      </c>
      <c r="G22" s="541">
        <v>289</v>
      </c>
      <c r="H22" s="541">
        <v>207</v>
      </c>
      <c r="I22" s="541">
        <v>1376</v>
      </c>
      <c r="J22" s="541">
        <v>94377</v>
      </c>
      <c r="K22" s="541">
        <v>26595</v>
      </c>
      <c r="L22" s="541">
        <v>1613</v>
      </c>
      <c r="M22" s="541">
        <v>3034</v>
      </c>
    </row>
    <row r="23" spans="1:13">
      <c r="A23" s="832" t="s">
        <v>29</v>
      </c>
      <c r="B23" s="545">
        <v>59798</v>
      </c>
      <c r="C23" s="545">
        <v>54502</v>
      </c>
      <c r="D23" s="545">
        <v>4048</v>
      </c>
      <c r="E23" s="545">
        <v>88869</v>
      </c>
      <c r="F23" s="545">
        <v>5590</v>
      </c>
      <c r="G23" s="545">
        <v>1440</v>
      </c>
      <c r="H23" s="545">
        <v>940</v>
      </c>
      <c r="I23" s="545">
        <v>9906</v>
      </c>
      <c r="J23" s="545">
        <v>167794</v>
      </c>
      <c r="K23" s="545">
        <v>40356</v>
      </c>
      <c r="L23" s="545">
        <v>3673</v>
      </c>
      <c r="M23" s="545">
        <v>3203</v>
      </c>
    </row>
    <row r="24" spans="1:13">
      <c r="A24" s="598" t="s">
        <v>30</v>
      </c>
      <c r="B24" s="541">
        <v>13126</v>
      </c>
      <c r="C24" s="541">
        <v>14351</v>
      </c>
      <c r="D24" s="541">
        <v>479</v>
      </c>
      <c r="E24" s="541">
        <v>19274</v>
      </c>
      <c r="F24" s="541">
        <v>1062</v>
      </c>
      <c r="G24" s="541">
        <v>468</v>
      </c>
      <c r="H24" s="541">
        <v>7</v>
      </c>
      <c r="I24" s="541">
        <v>1574</v>
      </c>
      <c r="J24" s="541">
        <v>53410</v>
      </c>
      <c r="K24" s="541">
        <v>8695</v>
      </c>
      <c r="L24" s="541">
        <v>1660</v>
      </c>
      <c r="M24" s="541">
        <v>3294</v>
      </c>
    </row>
    <row r="25" spans="1:13">
      <c r="A25" s="640" t="s">
        <v>112</v>
      </c>
      <c r="B25" s="545">
        <v>121741</v>
      </c>
      <c r="C25" s="545">
        <v>166271</v>
      </c>
      <c r="D25" s="545">
        <v>9423</v>
      </c>
      <c r="E25" s="545">
        <v>72529</v>
      </c>
      <c r="F25" s="545">
        <v>4652</v>
      </c>
      <c r="G25" s="545">
        <v>1742</v>
      </c>
      <c r="H25" s="545">
        <v>121</v>
      </c>
      <c r="I25" s="545">
        <v>4101</v>
      </c>
      <c r="J25" s="545">
        <v>216826</v>
      </c>
      <c r="K25" s="545">
        <v>89057</v>
      </c>
      <c r="L25" s="545">
        <v>13401</v>
      </c>
      <c r="M25" s="545">
        <v>4352</v>
      </c>
    </row>
    <row r="26" spans="1:13">
      <c r="A26" s="598" t="s">
        <v>78</v>
      </c>
      <c r="B26" s="541">
        <v>25258</v>
      </c>
      <c r="C26" s="541">
        <v>22848</v>
      </c>
      <c r="D26" s="541">
        <v>1568</v>
      </c>
      <c r="E26" s="541">
        <v>14113</v>
      </c>
      <c r="F26" s="541">
        <v>590</v>
      </c>
      <c r="G26" s="541">
        <v>154</v>
      </c>
      <c r="H26" s="541">
        <v>2</v>
      </c>
      <c r="I26" s="541">
        <v>402</v>
      </c>
      <c r="J26" s="541">
        <v>54894</v>
      </c>
      <c r="K26" s="541">
        <v>23889</v>
      </c>
      <c r="L26" s="541">
        <v>3348</v>
      </c>
      <c r="M26" s="541">
        <v>246</v>
      </c>
    </row>
    <row r="27" spans="1:13">
      <c r="A27" s="832" t="s">
        <v>84</v>
      </c>
      <c r="B27" s="545">
        <v>21059</v>
      </c>
      <c r="C27" s="545">
        <v>35048</v>
      </c>
      <c r="D27" s="545">
        <v>3006</v>
      </c>
      <c r="E27" s="545">
        <v>12338</v>
      </c>
      <c r="F27" s="545">
        <v>341</v>
      </c>
      <c r="G27" s="545">
        <v>211</v>
      </c>
      <c r="H27" s="545">
        <v>21</v>
      </c>
      <c r="I27" s="545">
        <v>72</v>
      </c>
      <c r="J27" s="545">
        <v>43798</v>
      </c>
      <c r="K27" s="545">
        <v>25335</v>
      </c>
      <c r="L27" s="545">
        <v>1567</v>
      </c>
      <c r="M27" s="545">
        <v>1300</v>
      </c>
    </row>
    <row r="28" spans="1:13">
      <c r="A28" s="598" t="s">
        <v>77</v>
      </c>
      <c r="B28" s="541">
        <v>31078</v>
      </c>
      <c r="C28" s="541">
        <v>52677</v>
      </c>
      <c r="D28" s="541">
        <v>1212</v>
      </c>
      <c r="E28" s="541">
        <v>9813</v>
      </c>
      <c r="F28" s="541">
        <v>731</v>
      </c>
      <c r="G28" s="541">
        <v>378</v>
      </c>
      <c r="H28" s="541">
        <v>7</v>
      </c>
      <c r="I28" s="541">
        <v>2017</v>
      </c>
      <c r="J28" s="541">
        <v>27524</v>
      </c>
      <c r="K28" s="541">
        <v>19400</v>
      </c>
      <c r="L28" s="541">
        <v>808</v>
      </c>
      <c r="M28" s="541">
        <v>422</v>
      </c>
    </row>
    <row r="29" spans="1:13">
      <c r="A29" s="832" t="s">
        <v>83</v>
      </c>
      <c r="B29" s="545">
        <v>12456</v>
      </c>
      <c r="C29" s="545">
        <v>19005</v>
      </c>
      <c r="D29" s="545">
        <v>646</v>
      </c>
      <c r="E29" s="545">
        <v>8464</v>
      </c>
      <c r="F29" s="545">
        <v>2540</v>
      </c>
      <c r="G29" s="545">
        <v>349</v>
      </c>
      <c r="H29" s="545" t="s">
        <v>39</v>
      </c>
      <c r="I29" s="545">
        <v>283</v>
      </c>
      <c r="J29" s="545">
        <v>19437</v>
      </c>
      <c r="K29" s="545">
        <v>9436</v>
      </c>
      <c r="L29" s="545">
        <v>596</v>
      </c>
      <c r="M29" s="545">
        <v>137</v>
      </c>
    </row>
    <row r="30" spans="1:13">
      <c r="A30" s="598" t="s">
        <v>76</v>
      </c>
      <c r="B30" s="541">
        <v>14383</v>
      </c>
      <c r="C30" s="541">
        <v>19220</v>
      </c>
      <c r="D30" s="541">
        <v>1027</v>
      </c>
      <c r="E30" s="541">
        <v>14372</v>
      </c>
      <c r="F30" s="541">
        <v>179</v>
      </c>
      <c r="G30" s="541">
        <v>117</v>
      </c>
      <c r="H30" s="541">
        <v>18</v>
      </c>
      <c r="I30" s="541">
        <v>939</v>
      </c>
      <c r="J30" s="541">
        <v>32085</v>
      </c>
      <c r="K30" s="541">
        <v>5588</v>
      </c>
      <c r="L30" s="541">
        <v>1035</v>
      </c>
      <c r="M30" s="541">
        <v>660</v>
      </c>
    </row>
    <row r="31" spans="1:13">
      <c r="A31" s="832" t="s">
        <v>75</v>
      </c>
      <c r="B31" s="545">
        <v>17507</v>
      </c>
      <c r="C31" s="545">
        <v>17473</v>
      </c>
      <c r="D31" s="545">
        <v>1964</v>
      </c>
      <c r="E31" s="545">
        <v>13429</v>
      </c>
      <c r="F31" s="545">
        <v>271</v>
      </c>
      <c r="G31" s="545">
        <v>533</v>
      </c>
      <c r="H31" s="545">
        <v>73</v>
      </c>
      <c r="I31" s="545">
        <v>388</v>
      </c>
      <c r="J31" s="545">
        <v>39088</v>
      </c>
      <c r="K31" s="545">
        <v>5409</v>
      </c>
      <c r="L31" s="545">
        <v>6047</v>
      </c>
      <c r="M31" s="545">
        <v>1587</v>
      </c>
    </row>
    <row r="32" spans="1:13">
      <c r="A32" s="641" t="s">
        <v>111</v>
      </c>
      <c r="B32" s="541">
        <v>7993</v>
      </c>
      <c r="C32" s="541">
        <v>4248</v>
      </c>
      <c r="D32" s="541">
        <v>450</v>
      </c>
      <c r="E32" s="541">
        <v>1371</v>
      </c>
      <c r="F32" s="541">
        <v>322</v>
      </c>
      <c r="G32" s="541">
        <v>39</v>
      </c>
      <c r="H32" s="541">
        <v>356</v>
      </c>
      <c r="I32" s="541" t="s">
        <v>39</v>
      </c>
      <c r="J32" s="541">
        <v>14105</v>
      </c>
      <c r="K32" s="541">
        <v>6952</v>
      </c>
      <c r="L32" s="541">
        <v>543</v>
      </c>
      <c r="M32" s="541">
        <v>90</v>
      </c>
    </row>
    <row r="33" spans="1:13">
      <c r="A33" s="832" t="s">
        <v>82</v>
      </c>
      <c r="B33" s="545">
        <v>7993</v>
      </c>
      <c r="C33" s="545">
        <v>4248</v>
      </c>
      <c r="D33" s="545">
        <v>450</v>
      </c>
      <c r="E33" s="545">
        <v>1371</v>
      </c>
      <c r="F33" s="545">
        <v>322</v>
      </c>
      <c r="G33" s="545">
        <v>39</v>
      </c>
      <c r="H33" s="545">
        <v>356</v>
      </c>
      <c r="I33" s="545" t="s">
        <v>39</v>
      </c>
      <c r="J33" s="545">
        <v>14105</v>
      </c>
      <c r="K33" s="545">
        <v>6952</v>
      </c>
      <c r="L33" s="545">
        <v>543</v>
      </c>
      <c r="M33" s="545">
        <v>90</v>
      </c>
    </row>
    <row r="34" spans="1:13">
      <c r="A34" s="977" t="s">
        <v>1522</v>
      </c>
      <c r="B34" s="541">
        <v>3101</v>
      </c>
      <c r="C34" s="541">
        <v>1862</v>
      </c>
      <c r="D34" s="541">
        <v>4</v>
      </c>
      <c r="E34" s="541">
        <v>2453</v>
      </c>
      <c r="F34" s="541">
        <v>787</v>
      </c>
      <c r="G34" s="541">
        <v>3</v>
      </c>
      <c r="H34" s="541" t="s">
        <v>39</v>
      </c>
      <c r="I34" s="541" t="s">
        <v>39</v>
      </c>
      <c r="J34" s="541">
        <v>6438</v>
      </c>
      <c r="K34" s="541">
        <v>2398</v>
      </c>
      <c r="L34" s="541">
        <v>8</v>
      </c>
      <c r="M34" s="541">
        <v>13</v>
      </c>
    </row>
    <row r="35" spans="1:13">
      <c r="A35" s="887" t="s">
        <v>1522</v>
      </c>
      <c r="B35" s="545">
        <v>3101</v>
      </c>
      <c r="C35" s="545">
        <v>1862</v>
      </c>
      <c r="D35" s="545">
        <v>4</v>
      </c>
      <c r="E35" s="545">
        <v>2453</v>
      </c>
      <c r="F35" s="545">
        <v>787</v>
      </c>
      <c r="G35" s="545">
        <v>3</v>
      </c>
      <c r="H35" s="545" t="s">
        <v>39</v>
      </c>
      <c r="I35" s="545" t="s">
        <v>39</v>
      </c>
      <c r="J35" s="545">
        <v>6438</v>
      </c>
      <c r="K35" s="545">
        <v>2398</v>
      </c>
      <c r="L35" s="545">
        <v>8</v>
      </c>
      <c r="M35" s="545">
        <v>13</v>
      </c>
    </row>
    <row r="36" spans="1:13">
      <c r="A36" s="834"/>
      <c r="B36" s="642"/>
      <c r="C36" s="642"/>
      <c r="D36" s="642"/>
      <c r="E36" s="642"/>
      <c r="F36" s="642"/>
      <c r="G36" s="642"/>
      <c r="H36" s="642"/>
      <c r="I36" s="642"/>
      <c r="J36" s="642"/>
      <c r="K36" s="642"/>
      <c r="L36" s="642"/>
      <c r="M36" s="642"/>
    </row>
    <row r="37" spans="1:13" ht="12.75" customHeight="1">
      <c r="A37" s="1111" t="s">
        <v>403</v>
      </c>
      <c r="B37" s="1111"/>
      <c r="C37" s="1111"/>
      <c r="D37" s="1111"/>
      <c r="E37" s="1111"/>
      <c r="F37" s="1111"/>
      <c r="G37" s="1111"/>
      <c r="H37" s="1111"/>
      <c r="I37" s="1111"/>
      <c r="J37" s="1111"/>
      <c r="K37" s="1111"/>
      <c r="L37" s="1111"/>
      <c r="M37" s="1111"/>
    </row>
  </sheetData>
  <mergeCells count="7">
    <mergeCell ref="A37:M37"/>
    <mergeCell ref="A1:M1"/>
    <mergeCell ref="A3:A4"/>
    <mergeCell ref="B3:H3"/>
    <mergeCell ref="I3:K3"/>
    <mergeCell ref="L3:L4"/>
    <mergeCell ref="M3:M4"/>
  </mergeCells>
  <hyperlinks>
    <hyperlink ref="N1" location="INDICE!A32" display="INDICE"/>
  </hyperlinks>
  <printOptions horizontalCentered="1"/>
  <pageMargins left="0.51181102362204722" right="0.51181102362204722" top="1.1023622047244095" bottom="0.51181102362204722" header="0.11811023622047245" footer="0.23622047244094491"/>
  <pageSetup paperSize="9" scale="85" firstPageNumber="117" orientation="landscape" useFirstPageNumber="1" r:id="rId1"/>
  <headerFooter scaleWithDoc="0">
    <oddHeader>&amp;C&amp;G</oddHeader>
    <oddFooter>&amp;C&amp;12 &amp;P</oddFooter>
  </headerFooter>
  <legacyDrawingHF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0"/>
  <dimension ref="A1:N26"/>
  <sheetViews>
    <sheetView showGridLines="0" zoomScale="90" zoomScaleNormal="90" zoomScalePageLayoutView="90" workbookViewId="0">
      <selection activeCell="B1" sqref="B1:Q1"/>
    </sheetView>
  </sheetViews>
  <sheetFormatPr baseColWidth="10" defaultColWidth="9.140625" defaultRowHeight="12.75"/>
  <cols>
    <col min="1" max="1" width="39.42578125" style="580" bestFit="1" customWidth="1"/>
    <col min="2" max="2" width="12" style="580" customWidth="1"/>
    <col min="3" max="3" width="11.42578125" style="580" bestFit="1" customWidth="1"/>
    <col min="4" max="4" width="11.140625" style="580" bestFit="1" customWidth="1"/>
    <col min="5" max="5" width="11.7109375" style="580" customWidth="1"/>
    <col min="6" max="6" width="11.28515625" style="580" bestFit="1" customWidth="1"/>
    <col min="7" max="7" width="11.28515625" style="580" customWidth="1"/>
    <col min="8" max="8" width="12.85546875" style="580" customWidth="1"/>
    <col min="9" max="9" width="10.5703125" style="580" customWidth="1"/>
    <col min="10" max="12" width="11.5703125" style="580" customWidth="1"/>
    <col min="13" max="13" width="12.28515625" style="580" customWidth="1"/>
    <col min="14" max="16384" width="9.140625" style="586"/>
  </cols>
  <sheetData>
    <row r="1" spans="1:14" ht="48" customHeight="1">
      <c r="A1" s="1110" t="s">
        <v>1384</v>
      </c>
      <c r="B1" s="1110"/>
      <c r="C1" s="1110"/>
      <c r="D1" s="1110"/>
      <c r="E1" s="1110"/>
      <c r="F1" s="1110"/>
      <c r="G1" s="1110"/>
      <c r="H1" s="1110"/>
      <c r="I1" s="1110"/>
      <c r="J1" s="1110"/>
      <c r="K1" s="1110"/>
      <c r="L1" s="1110"/>
      <c r="M1" s="1110"/>
      <c r="N1" s="240" t="s">
        <v>555</v>
      </c>
    </row>
    <row r="2" spans="1:14" s="580" customFormat="1" ht="5.25" customHeight="1">
      <c r="A2" s="658"/>
      <c r="B2" s="658"/>
      <c r="C2" s="658"/>
      <c r="D2" s="658"/>
      <c r="E2" s="658"/>
      <c r="F2" s="658"/>
      <c r="G2" s="658"/>
      <c r="H2" s="658"/>
      <c r="I2" s="658"/>
      <c r="J2" s="658"/>
      <c r="K2" s="658"/>
      <c r="L2" s="591"/>
      <c r="M2" s="591"/>
    </row>
    <row r="3" spans="1:14" s="597" customFormat="1" ht="13.5" customHeight="1">
      <c r="A3" s="1124" t="s">
        <v>1109</v>
      </c>
      <c r="B3" s="1124" t="s">
        <v>658</v>
      </c>
      <c r="C3" s="1124"/>
      <c r="D3" s="1124"/>
      <c r="E3" s="1124"/>
      <c r="F3" s="1124"/>
      <c r="G3" s="1124"/>
      <c r="H3" s="1124"/>
      <c r="I3" s="1124" t="s">
        <v>659</v>
      </c>
      <c r="J3" s="1124"/>
      <c r="K3" s="1124"/>
      <c r="L3" s="1124" t="s">
        <v>660</v>
      </c>
      <c r="M3" s="1124" t="s">
        <v>661</v>
      </c>
    </row>
    <row r="4" spans="1:14" s="597" customFormat="1">
      <c r="A4" s="1115"/>
      <c r="B4" s="1124"/>
      <c r="C4" s="1124"/>
      <c r="D4" s="1124"/>
      <c r="E4" s="1124"/>
      <c r="F4" s="1124"/>
      <c r="G4" s="1124"/>
      <c r="H4" s="1124"/>
      <c r="I4" s="1124"/>
      <c r="J4" s="1124"/>
      <c r="K4" s="1124"/>
      <c r="L4" s="1115"/>
      <c r="M4" s="1115"/>
    </row>
    <row r="5" spans="1:14" s="597" customFormat="1" ht="43.5" customHeight="1">
      <c r="A5" s="1114"/>
      <c r="B5" s="826" t="s">
        <v>410</v>
      </c>
      <c r="C5" s="826" t="s">
        <v>409</v>
      </c>
      <c r="D5" s="826" t="s">
        <v>408</v>
      </c>
      <c r="E5" s="826" t="s">
        <v>407</v>
      </c>
      <c r="F5" s="826" t="s">
        <v>406</v>
      </c>
      <c r="G5" s="826" t="s">
        <v>1102</v>
      </c>
      <c r="H5" s="826" t="s">
        <v>1103</v>
      </c>
      <c r="I5" s="826" t="s">
        <v>405</v>
      </c>
      <c r="J5" s="826" t="s">
        <v>1104</v>
      </c>
      <c r="K5" s="826" t="s">
        <v>421</v>
      </c>
      <c r="L5" s="1114"/>
      <c r="M5" s="1114"/>
    </row>
    <row r="6" spans="1:14" ht="18" customHeight="1">
      <c r="A6" s="562" t="s">
        <v>11</v>
      </c>
      <c r="B6" s="545">
        <v>1238874</v>
      </c>
      <c r="C6" s="545">
        <v>1535511</v>
      </c>
      <c r="D6" s="545">
        <v>122135</v>
      </c>
      <c r="E6" s="545">
        <v>767238</v>
      </c>
      <c r="F6" s="545">
        <v>73156</v>
      </c>
      <c r="G6" s="545">
        <v>31797</v>
      </c>
      <c r="H6" s="545">
        <v>53328</v>
      </c>
      <c r="I6" s="545">
        <v>178323</v>
      </c>
      <c r="J6" s="545">
        <v>1626141</v>
      </c>
      <c r="K6" s="545">
        <v>879782</v>
      </c>
      <c r="L6" s="545">
        <v>90796</v>
      </c>
      <c r="M6" s="545">
        <v>97265</v>
      </c>
    </row>
    <row r="7" spans="1:14" ht="19.5" customHeight="1">
      <c r="A7" s="569" t="s">
        <v>59</v>
      </c>
      <c r="B7" s="541">
        <v>1179042</v>
      </c>
      <c r="C7" s="541">
        <v>1460927</v>
      </c>
      <c r="D7" s="541">
        <v>111623</v>
      </c>
      <c r="E7" s="541">
        <v>742140</v>
      </c>
      <c r="F7" s="541">
        <v>67709</v>
      </c>
      <c r="G7" s="541">
        <v>24288</v>
      </c>
      <c r="H7" s="541">
        <v>45759</v>
      </c>
      <c r="I7" s="541">
        <v>146746</v>
      </c>
      <c r="J7" s="541">
        <v>1607291</v>
      </c>
      <c r="K7" s="541">
        <v>870171</v>
      </c>
      <c r="L7" s="541">
        <v>74708</v>
      </c>
      <c r="M7" s="541">
        <v>89314</v>
      </c>
    </row>
    <row r="8" spans="1:14" ht="27" customHeight="1">
      <c r="A8" s="832" t="s">
        <v>420</v>
      </c>
      <c r="B8" s="545">
        <v>959963</v>
      </c>
      <c r="C8" s="545">
        <v>1220804</v>
      </c>
      <c r="D8" s="545">
        <v>84192</v>
      </c>
      <c r="E8" s="545">
        <v>674089</v>
      </c>
      <c r="F8" s="545">
        <v>28722</v>
      </c>
      <c r="G8" s="545">
        <v>18194</v>
      </c>
      <c r="H8" s="545">
        <v>31245</v>
      </c>
      <c r="I8" s="545">
        <v>2142</v>
      </c>
      <c r="J8" s="545">
        <v>1521797</v>
      </c>
      <c r="K8" s="545">
        <v>831119</v>
      </c>
      <c r="L8" s="545">
        <v>60813</v>
      </c>
      <c r="M8" s="545">
        <v>68945</v>
      </c>
    </row>
    <row r="9" spans="1:14" ht="18.75" customHeight="1">
      <c r="A9" s="598" t="s">
        <v>662</v>
      </c>
      <c r="B9" s="541">
        <v>12563</v>
      </c>
      <c r="C9" s="541">
        <v>18945</v>
      </c>
      <c r="D9" s="541">
        <v>2956</v>
      </c>
      <c r="E9" s="541">
        <v>2568</v>
      </c>
      <c r="F9" s="541">
        <v>2189</v>
      </c>
      <c r="G9" s="541">
        <v>745</v>
      </c>
      <c r="H9" s="541">
        <v>3589</v>
      </c>
      <c r="I9" s="541">
        <v>19267</v>
      </c>
      <c r="J9" s="541">
        <v>4568</v>
      </c>
      <c r="K9" s="541">
        <v>1889</v>
      </c>
      <c r="L9" s="541">
        <v>469</v>
      </c>
      <c r="M9" s="541">
        <v>1461</v>
      </c>
    </row>
    <row r="10" spans="1:14" ht="19.5" customHeight="1">
      <c r="A10" s="832" t="s">
        <v>419</v>
      </c>
      <c r="B10" s="545">
        <v>18724</v>
      </c>
      <c r="C10" s="545">
        <v>44814</v>
      </c>
      <c r="D10" s="545">
        <v>6315</v>
      </c>
      <c r="E10" s="545">
        <v>6201</v>
      </c>
      <c r="F10" s="545">
        <v>4891</v>
      </c>
      <c r="G10" s="545">
        <v>2912</v>
      </c>
      <c r="H10" s="545">
        <v>10780</v>
      </c>
      <c r="I10" s="545">
        <v>12984</v>
      </c>
      <c r="J10" s="545">
        <v>5342</v>
      </c>
      <c r="K10" s="545">
        <v>3465</v>
      </c>
      <c r="L10" s="545">
        <v>6249</v>
      </c>
      <c r="M10" s="545">
        <v>3574</v>
      </c>
    </row>
    <row r="11" spans="1:14" ht="19.5" customHeight="1">
      <c r="A11" s="598" t="s">
        <v>418</v>
      </c>
      <c r="B11" s="541">
        <v>20253</v>
      </c>
      <c r="C11" s="541">
        <v>22376</v>
      </c>
      <c r="D11" s="541">
        <v>2605</v>
      </c>
      <c r="E11" s="541">
        <v>6762</v>
      </c>
      <c r="F11" s="541">
        <v>4048</v>
      </c>
      <c r="G11" s="541">
        <v>707</v>
      </c>
      <c r="H11" s="541">
        <v>130</v>
      </c>
      <c r="I11" s="541">
        <v>32421</v>
      </c>
      <c r="J11" s="541">
        <v>20398</v>
      </c>
      <c r="K11" s="541">
        <v>11454</v>
      </c>
      <c r="L11" s="541">
        <v>581</v>
      </c>
      <c r="M11" s="541">
        <v>8645</v>
      </c>
    </row>
    <row r="12" spans="1:14" ht="18.75" customHeight="1">
      <c r="A12" s="689" t="s">
        <v>1105</v>
      </c>
      <c r="B12" s="545">
        <v>4547</v>
      </c>
      <c r="C12" s="545">
        <v>4051</v>
      </c>
      <c r="D12" s="545">
        <v>1039</v>
      </c>
      <c r="E12" s="545">
        <v>1194</v>
      </c>
      <c r="F12" s="545">
        <v>1917</v>
      </c>
      <c r="G12" s="545">
        <v>202</v>
      </c>
      <c r="H12" s="545" t="s">
        <v>39</v>
      </c>
      <c r="I12" s="545">
        <v>7375</v>
      </c>
      <c r="J12" s="545">
        <v>4875</v>
      </c>
      <c r="K12" s="545">
        <v>1845</v>
      </c>
      <c r="L12" s="545">
        <v>655</v>
      </c>
      <c r="M12" s="545">
        <v>179</v>
      </c>
    </row>
    <row r="13" spans="1:14" ht="21.75" customHeight="1">
      <c r="A13" s="690" t="s">
        <v>1106</v>
      </c>
      <c r="B13" s="541">
        <v>5988</v>
      </c>
      <c r="C13" s="541">
        <v>18217</v>
      </c>
      <c r="D13" s="541">
        <v>833</v>
      </c>
      <c r="E13" s="541">
        <v>3178</v>
      </c>
      <c r="F13" s="541">
        <v>2935</v>
      </c>
      <c r="G13" s="541">
        <v>168</v>
      </c>
      <c r="H13" s="541">
        <v>10</v>
      </c>
      <c r="I13" s="541">
        <v>9170</v>
      </c>
      <c r="J13" s="541">
        <v>5750</v>
      </c>
      <c r="K13" s="541">
        <v>142</v>
      </c>
      <c r="L13" s="541">
        <v>503</v>
      </c>
      <c r="M13" s="541">
        <v>187</v>
      </c>
    </row>
    <row r="14" spans="1:14" ht="17.25" customHeight="1">
      <c r="A14" s="689" t="s">
        <v>1107</v>
      </c>
      <c r="B14" s="545">
        <v>9409</v>
      </c>
      <c r="C14" s="545">
        <v>16030</v>
      </c>
      <c r="D14" s="545">
        <v>763</v>
      </c>
      <c r="E14" s="545">
        <v>3135</v>
      </c>
      <c r="F14" s="545">
        <v>1189</v>
      </c>
      <c r="G14" s="545">
        <v>586</v>
      </c>
      <c r="H14" s="545" t="s">
        <v>39</v>
      </c>
      <c r="I14" s="545">
        <v>7674</v>
      </c>
      <c r="J14" s="545">
        <v>4107</v>
      </c>
      <c r="K14" s="545">
        <v>3971</v>
      </c>
      <c r="L14" s="545">
        <v>40</v>
      </c>
      <c r="M14" s="545">
        <v>983</v>
      </c>
    </row>
    <row r="15" spans="1:14" ht="20.25" customHeight="1">
      <c r="A15" s="598" t="s">
        <v>417</v>
      </c>
      <c r="B15" s="541">
        <v>142626</v>
      </c>
      <c r="C15" s="541">
        <v>107255</v>
      </c>
      <c r="D15" s="541">
        <v>12374</v>
      </c>
      <c r="E15" s="541">
        <v>43073</v>
      </c>
      <c r="F15" s="541">
        <v>21670</v>
      </c>
      <c r="G15" s="541">
        <v>619</v>
      </c>
      <c r="H15" s="541">
        <v>5</v>
      </c>
      <c r="I15" s="541">
        <v>51235</v>
      </c>
      <c r="J15" s="541">
        <v>38182</v>
      </c>
      <c r="K15" s="541">
        <v>14134</v>
      </c>
      <c r="L15" s="541">
        <v>5058</v>
      </c>
      <c r="M15" s="541">
        <v>3285</v>
      </c>
    </row>
    <row r="16" spans="1:14" ht="17.25" customHeight="1">
      <c r="A16" s="689" t="s">
        <v>1108</v>
      </c>
      <c r="B16" s="545">
        <v>4092</v>
      </c>
      <c r="C16" s="545">
        <v>6674</v>
      </c>
      <c r="D16" s="545">
        <v>445</v>
      </c>
      <c r="E16" s="545">
        <v>374</v>
      </c>
      <c r="F16" s="545">
        <v>145</v>
      </c>
      <c r="G16" s="545">
        <v>49</v>
      </c>
      <c r="H16" s="545" t="s">
        <v>39</v>
      </c>
      <c r="I16" s="545">
        <v>3411</v>
      </c>
      <c r="J16" s="545">
        <v>789</v>
      </c>
      <c r="K16" s="545">
        <v>961</v>
      </c>
      <c r="L16" s="545">
        <v>188</v>
      </c>
      <c r="M16" s="545">
        <v>2037</v>
      </c>
    </row>
    <row r="17" spans="1:13" ht="17.25" customHeight="1">
      <c r="A17" s="598" t="s">
        <v>416</v>
      </c>
      <c r="B17" s="541">
        <v>464</v>
      </c>
      <c r="C17" s="541">
        <v>417</v>
      </c>
      <c r="D17" s="541" t="s">
        <v>39</v>
      </c>
      <c r="E17" s="541">
        <v>541</v>
      </c>
      <c r="F17" s="541" t="s">
        <v>39</v>
      </c>
      <c r="G17" s="541">
        <v>100</v>
      </c>
      <c r="H17" s="541" t="s">
        <v>39</v>
      </c>
      <c r="I17" s="541">
        <v>983</v>
      </c>
      <c r="J17" s="541">
        <v>300</v>
      </c>
      <c r="K17" s="541" t="s">
        <v>39</v>
      </c>
      <c r="L17" s="541" t="s">
        <v>39</v>
      </c>
      <c r="M17" s="541" t="s">
        <v>39</v>
      </c>
    </row>
    <row r="18" spans="1:13" ht="18" customHeight="1">
      <c r="A18" s="832" t="s">
        <v>415</v>
      </c>
      <c r="B18" s="545" t="s">
        <v>39</v>
      </c>
      <c r="C18" s="545">
        <v>621</v>
      </c>
      <c r="D18" s="545" t="s">
        <v>39</v>
      </c>
      <c r="E18" s="545">
        <v>433</v>
      </c>
      <c r="F18" s="545" t="s">
        <v>39</v>
      </c>
      <c r="G18" s="545" t="s">
        <v>39</v>
      </c>
      <c r="H18" s="545" t="s">
        <v>39</v>
      </c>
      <c r="I18" s="545">
        <v>12</v>
      </c>
      <c r="J18" s="545">
        <v>21</v>
      </c>
      <c r="K18" s="545" t="s">
        <v>39</v>
      </c>
      <c r="L18" s="545" t="s">
        <v>39</v>
      </c>
      <c r="M18" s="545" t="s">
        <v>39</v>
      </c>
    </row>
    <row r="19" spans="1:13" ht="17.25" customHeight="1">
      <c r="A19" s="598" t="s">
        <v>663</v>
      </c>
      <c r="B19" s="541" t="s">
        <v>39</v>
      </c>
      <c r="C19" s="541" t="s">
        <v>39</v>
      </c>
      <c r="D19" s="541" t="s">
        <v>39</v>
      </c>
      <c r="E19" s="541" t="s">
        <v>39</v>
      </c>
      <c r="F19" s="541" t="s">
        <v>39</v>
      </c>
      <c r="G19" s="541" t="s">
        <v>39</v>
      </c>
      <c r="H19" s="541" t="s">
        <v>39</v>
      </c>
      <c r="I19" s="541" t="s">
        <v>39</v>
      </c>
      <c r="J19" s="541" t="s">
        <v>39</v>
      </c>
      <c r="K19" s="541" t="s">
        <v>39</v>
      </c>
      <c r="L19" s="541" t="s">
        <v>39</v>
      </c>
      <c r="M19" s="541" t="s">
        <v>39</v>
      </c>
    </row>
    <row r="20" spans="1:13" ht="21.75" customHeight="1">
      <c r="A20" s="832" t="s">
        <v>414</v>
      </c>
      <c r="B20" s="545">
        <v>413</v>
      </c>
      <c r="C20" s="545">
        <v>723</v>
      </c>
      <c r="D20" s="545">
        <v>101</v>
      </c>
      <c r="E20" s="545">
        <v>592</v>
      </c>
      <c r="F20" s="545">
        <v>3</v>
      </c>
      <c r="G20" s="545">
        <v>6</v>
      </c>
      <c r="H20" s="545" t="s">
        <v>39</v>
      </c>
      <c r="I20" s="545">
        <v>72</v>
      </c>
      <c r="J20" s="545">
        <v>1162</v>
      </c>
      <c r="K20" s="545">
        <v>1191</v>
      </c>
      <c r="L20" s="545">
        <v>152</v>
      </c>
      <c r="M20" s="545">
        <v>18</v>
      </c>
    </row>
    <row r="21" spans="1:13" ht="19.5" customHeight="1">
      <c r="A21" s="569" t="s">
        <v>44</v>
      </c>
      <c r="B21" s="541">
        <v>59832</v>
      </c>
      <c r="C21" s="541">
        <v>74584</v>
      </c>
      <c r="D21" s="541">
        <v>10512</v>
      </c>
      <c r="E21" s="541">
        <v>25098</v>
      </c>
      <c r="F21" s="541">
        <v>5447</v>
      </c>
      <c r="G21" s="541">
        <v>7509</v>
      </c>
      <c r="H21" s="541">
        <v>7569</v>
      </c>
      <c r="I21" s="541">
        <v>31577</v>
      </c>
      <c r="J21" s="541">
        <v>18850</v>
      </c>
      <c r="K21" s="541">
        <v>9611</v>
      </c>
      <c r="L21" s="541">
        <v>16088</v>
      </c>
      <c r="M21" s="541">
        <v>7951</v>
      </c>
    </row>
    <row r="22" spans="1:13" ht="17.25" customHeight="1">
      <c r="A22" s="832" t="s">
        <v>413</v>
      </c>
      <c r="B22" s="545">
        <v>32930</v>
      </c>
      <c r="C22" s="545">
        <v>31279</v>
      </c>
      <c r="D22" s="545">
        <v>7171</v>
      </c>
      <c r="E22" s="545">
        <v>16085</v>
      </c>
      <c r="F22" s="545">
        <v>3103</v>
      </c>
      <c r="G22" s="545">
        <v>1850</v>
      </c>
      <c r="H22" s="545">
        <v>6735</v>
      </c>
      <c r="I22" s="545">
        <v>13861</v>
      </c>
      <c r="J22" s="545">
        <v>4594</v>
      </c>
      <c r="K22" s="545">
        <v>2153</v>
      </c>
      <c r="L22" s="545">
        <v>8200</v>
      </c>
      <c r="M22" s="545">
        <v>1434</v>
      </c>
    </row>
    <row r="23" spans="1:13" ht="11.25" customHeight="1">
      <c r="A23" s="598" t="s">
        <v>412</v>
      </c>
      <c r="B23" s="541">
        <v>26902</v>
      </c>
      <c r="C23" s="541">
        <v>43305</v>
      </c>
      <c r="D23" s="541">
        <v>3341</v>
      </c>
      <c r="E23" s="541">
        <v>9013</v>
      </c>
      <c r="F23" s="541">
        <v>2344</v>
      </c>
      <c r="G23" s="541">
        <v>5659</v>
      </c>
      <c r="H23" s="541">
        <v>834</v>
      </c>
      <c r="I23" s="541">
        <v>17716</v>
      </c>
      <c r="J23" s="541">
        <v>14256</v>
      </c>
      <c r="K23" s="541">
        <v>7458</v>
      </c>
      <c r="L23" s="541">
        <v>7888</v>
      </c>
      <c r="M23" s="541">
        <v>6517</v>
      </c>
    </row>
    <row r="24" spans="1:13" ht="11.25" customHeight="1">
      <c r="A24" s="834"/>
      <c r="B24" s="590"/>
      <c r="C24" s="590"/>
      <c r="D24" s="590"/>
      <c r="E24" s="590"/>
      <c r="F24" s="590"/>
      <c r="G24" s="590"/>
      <c r="H24" s="590"/>
      <c r="I24" s="590"/>
      <c r="J24" s="590"/>
      <c r="K24" s="590"/>
      <c r="L24" s="590"/>
      <c r="M24" s="590"/>
    </row>
    <row r="25" spans="1:13" ht="87.75" customHeight="1">
      <c r="A25" s="1111" t="s">
        <v>411</v>
      </c>
      <c r="B25" s="1127"/>
      <c r="C25" s="1127"/>
      <c r="D25" s="1127"/>
      <c r="E25" s="1127"/>
      <c r="F25" s="1127"/>
      <c r="G25" s="1127"/>
      <c r="H25" s="1127"/>
      <c r="I25" s="1127"/>
      <c r="J25" s="1127"/>
      <c r="K25" s="1127"/>
      <c r="L25" s="1127"/>
      <c r="M25" s="1127"/>
    </row>
    <row r="26" spans="1:13" s="459" customFormat="1" ht="15"/>
  </sheetData>
  <mergeCells count="7">
    <mergeCell ref="A25:M25"/>
    <mergeCell ref="A1:M1"/>
    <mergeCell ref="A3:A5"/>
    <mergeCell ref="B3:H4"/>
    <mergeCell ref="I3:K4"/>
    <mergeCell ref="L3:L5"/>
    <mergeCell ref="M3:M5"/>
  </mergeCells>
  <hyperlinks>
    <hyperlink ref="N1" location="INDICE!A32" display="INDICE"/>
  </hyperlinks>
  <printOptions horizontalCentered="1"/>
  <pageMargins left="0.51181102362204722" right="0.51181102362204722" top="1.1023622047244095" bottom="0.51181102362204722" header="0.11811023622047245" footer="0.23622047244094491"/>
  <pageSetup paperSize="9" scale="76" firstPageNumber="118" orientation="landscape" useFirstPageNumber="1" r:id="rId1"/>
  <headerFooter scaleWithDoc="0">
    <oddHeader>&amp;C&amp;G</oddHeader>
    <oddFooter>&amp;C&amp;12 &amp;P</oddFooter>
  </headerFooter>
  <legacyDrawingHF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1"/>
  <dimension ref="A1:L37"/>
  <sheetViews>
    <sheetView showGridLines="0" zoomScale="90" zoomScaleNormal="90" workbookViewId="0">
      <selection activeCell="B1" sqref="B1:Q1"/>
    </sheetView>
  </sheetViews>
  <sheetFormatPr baseColWidth="10" defaultColWidth="9.140625" defaultRowHeight="12.75"/>
  <cols>
    <col min="1" max="1" width="27.85546875" style="54" customWidth="1"/>
    <col min="2" max="3" width="11.7109375" style="54" customWidth="1"/>
    <col min="4" max="4" width="11.7109375" style="54" bestFit="1" customWidth="1"/>
    <col min="5" max="5" width="10.5703125" style="54" customWidth="1"/>
    <col min="6" max="6" width="12.140625" style="54" bestFit="1" customWidth="1"/>
    <col min="7" max="8" width="11.7109375" style="54" customWidth="1"/>
    <col min="9" max="9" width="11.7109375" style="54" bestFit="1" customWidth="1"/>
    <col min="10" max="10" width="11.5703125" style="54" customWidth="1"/>
    <col min="11" max="11" width="12.140625" style="54" bestFit="1" customWidth="1"/>
    <col min="12" max="16384" width="9.140625" style="54"/>
  </cols>
  <sheetData>
    <row r="1" spans="1:12" ht="63.75" customHeight="1">
      <c r="A1" s="1217" t="s">
        <v>1385</v>
      </c>
      <c r="B1" s="1218"/>
      <c r="C1" s="1218"/>
      <c r="D1" s="1218"/>
      <c r="E1" s="1218"/>
      <c r="F1" s="1218"/>
      <c r="G1" s="1218"/>
      <c r="H1" s="1218"/>
      <c r="I1" s="1218"/>
      <c r="J1" s="1218"/>
      <c r="K1" s="1218"/>
      <c r="L1" s="240" t="s">
        <v>555</v>
      </c>
    </row>
    <row r="2" spans="1:12" ht="18" customHeight="1">
      <c r="A2" s="1219" t="s">
        <v>423</v>
      </c>
      <c r="B2" s="1221" t="s">
        <v>373</v>
      </c>
      <c r="C2" s="1221"/>
      <c r="D2" s="1221"/>
      <c r="E2" s="1221"/>
      <c r="F2" s="1221"/>
      <c r="G2" s="1221" t="s">
        <v>372</v>
      </c>
      <c r="H2" s="1221"/>
      <c r="I2" s="1221"/>
      <c r="J2" s="1221"/>
      <c r="K2" s="1221"/>
    </row>
    <row r="3" spans="1:12" ht="15.75" customHeight="1">
      <c r="A3" s="1219"/>
      <c r="B3" s="1219" t="s">
        <v>422</v>
      </c>
      <c r="C3" s="1219"/>
      <c r="D3" s="1219"/>
      <c r="E3" s="1221" t="s">
        <v>664</v>
      </c>
      <c r="F3" s="1221" t="s">
        <v>665</v>
      </c>
      <c r="G3" s="1219" t="s">
        <v>422</v>
      </c>
      <c r="H3" s="1219"/>
      <c r="I3" s="1219"/>
      <c r="J3" s="1221" t="s">
        <v>664</v>
      </c>
      <c r="K3" s="1221" t="s">
        <v>665</v>
      </c>
    </row>
    <row r="4" spans="1:12" ht="36.75" customHeight="1">
      <c r="A4" s="1220"/>
      <c r="B4" s="844" t="s">
        <v>66</v>
      </c>
      <c r="C4" s="844" t="s">
        <v>349</v>
      </c>
      <c r="D4" s="844" t="s">
        <v>348</v>
      </c>
      <c r="E4" s="1222"/>
      <c r="F4" s="1222"/>
      <c r="G4" s="844" t="s">
        <v>66</v>
      </c>
      <c r="H4" s="844" t="s">
        <v>349</v>
      </c>
      <c r="I4" s="844" t="s">
        <v>348</v>
      </c>
      <c r="J4" s="1222"/>
      <c r="K4" s="1222"/>
    </row>
    <row r="5" spans="1:12" s="56" customFormat="1" ht="12.95" customHeight="1">
      <c r="A5" s="300" t="s">
        <v>11</v>
      </c>
      <c r="B5" s="489">
        <v>685291</v>
      </c>
      <c r="C5" s="489">
        <v>412144</v>
      </c>
      <c r="D5" s="489">
        <v>273147</v>
      </c>
      <c r="E5" s="489">
        <v>55237</v>
      </c>
      <c r="F5" s="489">
        <v>6685</v>
      </c>
      <c r="G5" s="489">
        <v>18912</v>
      </c>
      <c r="H5" s="489">
        <v>6970</v>
      </c>
      <c r="I5" s="489">
        <v>11942</v>
      </c>
      <c r="J5" s="489">
        <v>2361</v>
      </c>
      <c r="K5" s="489">
        <v>5068</v>
      </c>
    </row>
    <row r="6" spans="1:12" s="56" customFormat="1" ht="12.95" customHeight="1">
      <c r="A6" s="495" t="s">
        <v>12</v>
      </c>
      <c r="B6" s="492">
        <v>331782</v>
      </c>
      <c r="C6" s="492">
        <v>211379</v>
      </c>
      <c r="D6" s="492">
        <v>120403</v>
      </c>
      <c r="E6" s="492">
        <v>42086</v>
      </c>
      <c r="F6" s="492">
        <v>3300</v>
      </c>
      <c r="G6" s="492">
        <v>16957</v>
      </c>
      <c r="H6" s="492">
        <v>5536</v>
      </c>
      <c r="I6" s="492">
        <v>11421</v>
      </c>
      <c r="J6" s="492">
        <v>2001</v>
      </c>
      <c r="K6" s="492">
        <v>4919</v>
      </c>
    </row>
    <row r="7" spans="1:12" s="56" customFormat="1" ht="12.95" customHeight="1">
      <c r="A7" s="458" t="s">
        <v>369</v>
      </c>
      <c r="B7" s="489">
        <v>11204</v>
      </c>
      <c r="C7" s="489">
        <v>6193</v>
      </c>
      <c r="D7" s="489">
        <v>5011</v>
      </c>
      <c r="E7" s="489">
        <v>450</v>
      </c>
      <c r="F7" s="489">
        <v>60</v>
      </c>
      <c r="G7" s="490" t="s">
        <v>39</v>
      </c>
      <c r="H7" s="491"/>
      <c r="I7" s="491"/>
      <c r="J7" s="489">
        <v>138</v>
      </c>
      <c r="K7" s="489">
        <v>147</v>
      </c>
    </row>
    <row r="8" spans="1:12" s="56" customFormat="1" ht="12.95" customHeight="1">
      <c r="A8" s="488" t="s">
        <v>368</v>
      </c>
      <c r="B8" s="492">
        <v>8646</v>
      </c>
      <c r="C8" s="492">
        <v>7262</v>
      </c>
      <c r="D8" s="492">
        <v>1384</v>
      </c>
      <c r="E8" s="492">
        <v>276</v>
      </c>
      <c r="F8" s="492">
        <v>612</v>
      </c>
      <c r="G8" s="493" t="s">
        <v>39</v>
      </c>
      <c r="H8" s="494"/>
      <c r="I8" s="494"/>
      <c r="J8" s="492" t="s">
        <v>39</v>
      </c>
      <c r="K8" s="492" t="s">
        <v>39</v>
      </c>
    </row>
    <row r="9" spans="1:12" s="56" customFormat="1" ht="12.95" customHeight="1">
      <c r="A9" s="458" t="s">
        <v>367</v>
      </c>
      <c r="B9" s="489">
        <v>10802</v>
      </c>
      <c r="C9" s="489">
        <v>4097</v>
      </c>
      <c r="D9" s="489">
        <v>6705</v>
      </c>
      <c r="E9" s="489">
        <v>848</v>
      </c>
      <c r="F9" s="489">
        <v>5</v>
      </c>
      <c r="G9" s="490" t="s">
        <v>39</v>
      </c>
      <c r="H9" s="489"/>
      <c r="I9" s="491"/>
      <c r="J9" s="489">
        <v>2</v>
      </c>
      <c r="K9" s="489">
        <v>2</v>
      </c>
    </row>
    <row r="10" spans="1:12" s="56" customFormat="1" ht="12.95" customHeight="1">
      <c r="A10" s="488" t="s">
        <v>366</v>
      </c>
      <c r="B10" s="492">
        <v>12989</v>
      </c>
      <c r="C10" s="492">
        <v>8913</v>
      </c>
      <c r="D10" s="492">
        <v>4076</v>
      </c>
      <c r="E10" s="492">
        <v>281</v>
      </c>
      <c r="F10" s="492">
        <v>50</v>
      </c>
      <c r="G10" s="493" t="s">
        <v>39</v>
      </c>
      <c r="H10" s="492"/>
      <c r="I10" s="492"/>
      <c r="J10" s="492">
        <v>50</v>
      </c>
      <c r="K10" s="492" t="s">
        <v>39</v>
      </c>
    </row>
    <row r="11" spans="1:12" s="56" customFormat="1" ht="12.95" customHeight="1">
      <c r="A11" s="458" t="s">
        <v>365</v>
      </c>
      <c r="B11" s="489">
        <v>8321</v>
      </c>
      <c r="C11" s="455">
        <v>4017</v>
      </c>
      <c r="D11" s="455">
        <v>4304</v>
      </c>
      <c r="E11" s="489" t="s">
        <v>39</v>
      </c>
      <c r="F11" s="489" t="s">
        <v>39</v>
      </c>
      <c r="G11" s="490">
        <v>2774</v>
      </c>
      <c r="H11" s="489">
        <v>1676</v>
      </c>
      <c r="I11" s="489">
        <v>1098</v>
      </c>
      <c r="J11" s="489">
        <v>2</v>
      </c>
      <c r="K11" s="489">
        <v>260</v>
      </c>
    </row>
    <row r="12" spans="1:12" s="56" customFormat="1" ht="12.95" customHeight="1">
      <c r="A12" s="488" t="s">
        <v>364</v>
      </c>
      <c r="B12" s="492">
        <v>22505</v>
      </c>
      <c r="C12" s="492">
        <v>19401</v>
      </c>
      <c r="D12" s="492">
        <v>3104</v>
      </c>
      <c r="E12" s="492">
        <v>758</v>
      </c>
      <c r="F12" s="492">
        <v>1419</v>
      </c>
      <c r="G12" s="493" t="s">
        <v>39</v>
      </c>
      <c r="H12" s="492"/>
      <c r="I12" s="492"/>
      <c r="J12" s="492" t="s">
        <v>39</v>
      </c>
      <c r="K12" s="492">
        <v>44</v>
      </c>
    </row>
    <row r="13" spans="1:12" s="56" customFormat="1" ht="12.95" customHeight="1">
      <c r="A13" s="458" t="s">
        <v>363</v>
      </c>
      <c r="B13" s="489">
        <v>29942</v>
      </c>
      <c r="C13" s="489">
        <v>18580</v>
      </c>
      <c r="D13" s="489">
        <v>11362</v>
      </c>
      <c r="E13" s="489">
        <v>39</v>
      </c>
      <c r="F13" s="489">
        <v>172</v>
      </c>
      <c r="G13" s="490" t="s">
        <v>39</v>
      </c>
      <c r="H13" s="489"/>
      <c r="I13" s="489"/>
      <c r="J13" s="489" t="s">
        <v>39</v>
      </c>
      <c r="K13" s="489">
        <v>32</v>
      </c>
    </row>
    <row r="14" spans="1:12" s="56" customFormat="1" ht="12.95" customHeight="1">
      <c r="A14" s="488" t="s">
        <v>362</v>
      </c>
      <c r="B14" s="492">
        <v>38068</v>
      </c>
      <c r="C14" s="492">
        <v>22364</v>
      </c>
      <c r="D14" s="492">
        <v>15704</v>
      </c>
      <c r="E14" s="492">
        <v>1109</v>
      </c>
      <c r="F14" s="492" t="s">
        <v>39</v>
      </c>
      <c r="G14" s="493" t="s">
        <v>39</v>
      </c>
      <c r="H14" s="492"/>
      <c r="I14" s="492"/>
      <c r="J14" s="492"/>
      <c r="K14" s="492"/>
    </row>
    <row r="15" spans="1:12" s="56" customFormat="1" ht="12.95" customHeight="1">
      <c r="A15" s="458" t="s">
        <v>361</v>
      </c>
      <c r="B15" s="489">
        <v>152544</v>
      </c>
      <c r="C15" s="489">
        <v>102580</v>
      </c>
      <c r="D15" s="489">
        <v>49964</v>
      </c>
      <c r="E15" s="489">
        <v>36587</v>
      </c>
      <c r="F15" s="489">
        <v>820</v>
      </c>
      <c r="G15" s="490">
        <v>12117</v>
      </c>
      <c r="H15" s="489">
        <v>3228</v>
      </c>
      <c r="I15" s="489">
        <v>8889</v>
      </c>
      <c r="J15" s="489">
        <v>1805</v>
      </c>
      <c r="K15" s="489">
        <v>4434</v>
      </c>
    </row>
    <row r="16" spans="1:12" s="57" customFormat="1">
      <c r="A16" s="488" t="s">
        <v>360</v>
      </c>
      <c r="B16" s="492">
        <v>24861</v>
      </c>
      <c r="C16" s="492">
        <v>10209</v>
      </c>
      <c r="D16" s="492">
        <v>14652</v>
      </c>
      <c r="E16" s="492">
        <v>1738</v>
      </c>
      <c r="F16" s="492">
        <v>162</v>
      </c>
      <c r="G16" s="493">
        <v>2066</v>
      </c>
      <c r="H16" s="492">
        <v>632</v>
      </c>
      <c r="I16" s="492">
        <v>1434</v>
      </c>
      <c r="J16" s="492">
        <v>4</v>
      </c>
      <c r="K16" s="492" t="s">
        <v>39</v>
      </c>
    </row>
    <row r="17" spans="1:12" s="56" customFormat="1" ht="27.75" customHeight="1">
      <c r="A17" s="458" t="s">
        <v>359</v>
      </c>
      <c r="B17" s="489">
        <v>11900</v>
      </c>
      <c r="C17" s="489">
        <v>7763</v>
      </c>
      <c r="D17" s="489">
        <v>4137</v>
      </c>
      <c r="E17" s="489" t="s">
        <v>39</v>
      </c>
      <c r="F17" s="489" t="s">
        <v>39</v>
      </c>
      <c r="G17" s="490" t="s">
        <v>39</v>
      </c>
      <c r="H17" s="489"/>
      <c r="I17" s="489"/>
      <c r="J17" s="489" t="s">
        <v>39</v>
      </c>
      <c r="K17" s="489" t="s">
        <v>39</v>
      </c>
    </row>
    <row r="18" spans="1:12" s="56" customFormat="1" ht="12.95" customHeight="1">
      <c r="A18" s="495" t="s">
        <v>24</v>
      </c>
      <c r="B18" s="492">
        <v>302193</v>
      </c>
      <c r="C18" s="492">
        <v>168329</v>
      </c>
      <c r="D18" s="492">
        <v>133864</v>
      </c>
      <c r="E18" s="492">
        <v>11778</v>
      </c>
      <c r="F18" s="492">
        <v>3225</v>
      </c>
      <c r="G18" s="492">
        <v>1955</v>
      </c>
      <c r="H18" s="492">
        <v>1434</v>
      </c>
      <c r="I18" s="492">
        <v>521</v>
      </c>
      <c r="J18" s="492">
        <v>360</v>
      </c>
      <c r="K18" s="492">
        <v>124</v>
      </c>
    </row>
    <row r="19" spans="1:12" s="56" customFormat="1" ht="12.95" customHeight="1">
      <c r="A19" s="458" t="s">
        <v>104</v>
      </c>
      <c r="B19" s="489">
        <v>25834</v>
      </c>
      <c r="C19" s="489">
        <v>16240</v>
      </c>
      <c r="D19" s="489">
        <v>9594</v>
      </c>
      <c r="E19" s="489">
        <v>699</v>
      </c>
      <c r="F19" s="489">
        <v>77</v>
      </c>
      <c r="G19" s="490" t="s">
        <v>39</v>
      </c>
      <c r="H19" s="489"/>
      <c r="I19" s="489"/>
      <c r="J19" s="489"/>
      <c r="K19" s="489"/>
    </row>
    <row r="20" spans="1:12" s="56" customFormat="1" ht="12.95" customHeight="1">
      <c r="A20" s="488" t="s">
        <v>357</v>
      </c>
      <c r="B20" s="492">
        <v>13994</v>
      </c>
      <c r="C20" s="492">
        <v>7207</v>
      </c>
      <c r="D20" s="492">
        <v>6787</v>
      </c>
      <c r="E20" s="492">
        <v>159</v>
      </c>
      <c r="F20" s="492">
        <v>1604</v>
      </c>
      <c r="G20" s="493" t="s">
        <v>39</v>
      </c>
      <c r="H20" s="492"/>
      <c r="I20" s="492"/>
      <c r="J20" s="492">
        <v>130</v>
      </c>
      <c r="K20" s="492">
        <v>8</v>
      </c>
    </row>
    <row r="21" spans="1:12" s="56" customFormat="1" ht="12.95" customHeight="1">
      <c r="A21" s="458" t="s">
        <v>356</v>
      </c>
      <c r="B21" s="489">
        <v>130410</v>
      </c>
      <c r="C21" s="489">
        <v>77286</v>
      </c>
      <c r="D21" s="489">
        <v>53124</v>
      </c>
      <c r="E21" s="489">
        <v>4657</v>
      </c>
      <c r="F21" s="489">
        <v>145</v>
      </c>
      <c r="G21" s="490">
        <v>1955</v>
      </c>
      <c r="H21" s="489">
        <v>1434</v>
      </c>
      <c r="I21" s="489">
        <v>521</v>
      </c>
      <c r="J21" s="489">
        <v>219</v>
      </c>
      <c r="K21" s="489">
        <v>115</v>
      </c>
    </row>
    <row r="22" spans="1:12" s="56" customFormat="1" ht="12.95" customHeight="1">
      <c r="A22" s="488" t="s">
        <v>355</v>
      </c>
      <c r="B22" s="492">
        <v>24976</v>
      </c>
      <c r="C22" s="492">
        <v>14889</v>
      </c>
      <c r="D22" s="492">
        <v>10087</v>
      </c>
      <c r="E22" s="492">
        <v>975</v>
      </c>
      <c r="F22" s="492">
        <v>373</v>
      </c>
      <c r="G22" s="493" t="s">
        <v>39</v>
      </c>
      <c r="H22" s="494"/>
      <c r="I22" s="494"/>
      <c r="J22" s="492" t="s">
        <v>39</v>
      </c>
      <c r="K22" s="492" t="s">
        <v>39</v>
      </c>
    </row>
    <row r="23" spans="1:12" s="56" customFormat="1" ht="12.95" customHeight="1">
      <c r="A23" s="458" t="s">
        <v>354</v>
      </c>
      <c r="B23" s="489">
        <v>95629</v>
      </c>
      <c r="C23" s="489">
        <v>45982</v>
      </c>
      <c r="D23" s="489">
        <v>49647</v>
      </c>
      <c r="E23" s="489">
        <v>4441</v>
      </c>
      <c r="F23" s="489">
        <v>1026</v>
      </c>
      <c r="G23" s="490" t="s">
        <v>39</v>
      </c>
      <c r="H23" s="491"/>
      <c r="I23" s="491"/>
      <c r="J23" s="489" t="s">
        <v>39</v>
      </c>
      <c r="K23" s="489" t="s">
        <v>39</v>
      </c>
    </row>
    <row r="24" spans="1:12" s="56" customFormat="1" ht="12.95" customHeight="1">
      <c r="A24" s="488" t="s">
        <v>30</v>
      </c>
      <c r="B24" s="492">
        <v>11350</v>
      </c>
      <c r="C24" s="492">
        <v>6725</v>
      </c>
      <c r="D24" s="492">
        <v>4625</v>
      </c>
      <c r="E24" s="492">
        <v>847</v>
      </c>
      <c r="F24" s="492" t="s">
        <v>39</v>
      </c>
      <c r="G24" s="493" t="s">
        <v>39</v>
      </c>
      <c r="H24" s="494"/>
      <c r="I24" s="494"/>
      <c r="J24" s="492">
        <v>11</v>
      </c>
      <c r="K24" s="492">
        <v>1</v>
      </c>
    </row>
    <row r="25" spans="1:12" s="56" customFormat="1" ht="12.95" customHeight="1">
      <c r="A25" s="300" t="s">
        <v>31</v>
      </c>
      <c r="B25" s="489">
        <v>44035</v>
      </c>
      <c r="C25" s="489">
        <v>25949</v>
      </c>
      <c r="D25" s="489">
        <v>18086</v>
      </c>
      <c r="E25" s="489">
        <v>1373</v>
      </c>
      <c r="F25" s="489">
        <v>160</v>
      </c>
      <c r="G25" s="489" t="s">
        <v>39</v>
      </c>
      <c r="H25" s="489" t="s">
        <v>39</v>
      </c>
      <c r="I25" s="489" t="s">
        <v>39</v>
      </c>
      <c r="J25" s="489" t="s">
        <v>39</v>
      </c>
      <c r="K25" s="489">
        <v>25</v>
      </c>
    </row>
    <row r="26" spans="1:12" s="56" customFormat="1" ht="12.95" customHeight="1">
      <c r="A26" s="488" t="s">
        <v>32</v>
      </c>
      <c r="B26" s="492">
        <v>9163</v>
      </c>
      <c r="C26" s="493">
        <v>3980</v>
      </c>
      <c r="D26" s="492">
        <v>5183</v>
      </c>
      <c r="E26" s="492">
        <v>504</v>
      </c>
      <c r="F26" s="492">
        <v>40</v>
      </c>
      <c r="G26" s="493" t="s">
        <v>39</v>
      </c>
      <c r="H26" s="494"/>
      <c r="I26" s="494"/>
      <c r="J26" s="492"/>
      <c r="K26" s="492"/>
    </row>
    <row r="27" spans="1:12" s="56" customFormat="1" ht="12.95" customHeight="1">
      <c r="A27" s="458" t="s">
        <v>33</v>
      </c>
      <c r="B27" s="489">
        <v>4552</v>
      </c>
      <c r="C27" s="489">
        <v>2037</v>
      </c>
      <c r="D27" s="489">
        <v>2515</v>
      </c>
      <c r="E27" s="489" t="s">
        <v>39</v>
      </c>
      <c r="F27" s="489" t="s">
        <v>39</v>
      </c>
      <c r="G27" s="490" t="s">
        <v>39</v>
      </c>
      <c r="H27" s="491"/>
      <c r="I27" s="491"/>
      <c r="J27" s="489" t="s">
        <v>39</v>
      </c>
      <c r="K27" s="489">
        <v>25</v>
      </c>
    </row>
    <row r="28" spans="1:12" s="56" customFormat="1" ht="12.95" customHeight="1">
      <c r="A28" s="488" t="s">
        <v>34</v>
      </c>
      <c r="B28" s="492">
        <v>10451</v>
      </c>
      <c r="C28" s="492">
        <v>9086</v>
      </c>
      <c r="D28" s="492">
        <v>1365</v>
      </c>
      <c r="E28" s="492">
        <v>499</v>
      </c>
      <c r="F28" s="492">
        <v>120</v>
      </c>
      <c r="G28" s="493" t="s">
        <v>39</v>
      </c>
      <c r="H28" s="494"/>
      <c r="I28" s="494"/>
      <c r="J28" s="492" t="s">
        <v>39</v>
      </c>
      <c r="K28" s="492" t="s">
        <v>39</v>
      </c>
    </row>
    <row r="29" spans="1:12" s="56" customFormat="1" ht="12.95" customHeight="1">
      <c r="A29" s="458" t="s">
        <v>35</v>
      </c>
      <c r="B29" s="489">
        <v>9259</v>
      </c>
      <c r="C29" s="489">
        <v>5673</v>
      </c>
      <c r="D29" s="490">
        <v>3586</v>
      </c>
      <c r="E29" s="489">
        <v>370</v>
      </c>
      <c r="F29" s="489" t="s">
        <v>39</v>
      </c>
      <c r="G29" s="490" t="s">
        <v>39</v>
      </c>
      <c r="H29" s="491"/>
      <c r="I29" s="491"/>
      <c r="J29" s="489" t="s">
        <v>39</v>
      </c>
      <c r="K29" s="489" t="s">
        <v>39</v>
      </c>
    </row>
    <row r="30" spans="1:12" s="335" customFormat="1" ht="12.95" customHeight="1">
      <c r="A30" s="488" t="s">
        <v>36</v>
      </c>
      <c r="B30" s="492">
        <v>7665</v>
      </c>
      <c r="C30" s="492">
        <v>3894</v>
      </c>
      <c r="D30" s="492">
        <v>3771</v>
      </c>
      <c r="E30" s="494" t="s">
        <v>39</v>
      </c>
      <c r="F30" s="494" t="s">
        <v>39</v>
      </c>
      <c r="G30" s="493" t="s">
        <v>39</v>
      </c>
      <c r="H30" s="494"/>
      <c r="I30" s="494"/>
      <c r="J30" s="494" t="s">
        <v>39</v>
      </c>
      <c r="K30" s="494" t="s">
        <v>39</v>
      </c>
      <c r="L30" s="56"/>
    </row>
    <row r="31" spans="1:12" s="56" customFormat="1" ht="12.95" customHeight="1">
      <c r="A31" s="458" t="s">
        <v>37</v>
      </c>
      <c r="B31" s="489">
        <v>2945</v>
      </c>
      <c r="C31" s="489">
        <v>1279</v>
      </c>
      <c r="D31" s="489">
        <v>1666</v>
      </c>
      <c r="E31" s="491" t="s">
        <v>39</v>
      </c>
      <c r="F31" s="491" t="s">
        <v>39</v>
      </c>
      <c r="G31" s="490" t="s">
        <v>39</v>
      </c>
      <c r="H31" s="491"/>
      <c r="I31" s="491"/>
      <c r="J31" s="491" t="s">
        <v>39</v>
      </c>
      <c r="K31" s="491" t="s">
        <v>39</v>
      </c>
    </row>
    <row r="32" spans="1:12" s="56" customFormat="1" ht="12.95" customHeight="1">
      <c r="A32" s="495" t="s">
        <v>111</v>
      </c>
      <c r="B32" s="492">
        <v>7281</v>
      </c>
      <c r="C32" s="820">
        <v>6487</v>
      </c>
      <c r="D32" s="820">
        <v>794</v>
      </c>
      <c r="E32" s="820" t="s">
        <v>39</v>
      </c>
      <c r="F32" s="820" t="s">
        <v>39</v>
      </c>
      <c r="G32" s="820" t="s">
        <v>39</v>
      </c>
      <c r="H32" s="820" t="s">
        <v>39</v>
      </c>
      <c r="I32" s="820" t="s">
        <v>39</v>
      </c>
      <c r="J32" s="820" t="s">
        <v>39</v>
      </c>
      <c r="K32" s="820" t="s">
        <v>39</v>
      </c>
    </row>
    <row r="33" spans="1:11">
      <c r="A33" s="458" t="s">
        <v>40</v>
      </c>
      <c r="B33" s="489">
        <v>7281</v>
      </c>
      <c r="C33" s="490">
        <v>6487</v>
      </c>
      <c r="D33" s="489">
        <v>794</v>
      </c>
      <c r="E33" s="491" t="s">
        <v>39</v>
      </c>
      <c r="F33" s="491" t="s">
        <v>39</v>
      </c>
      <c r="G33" s="490" t="s">
        <v>39</v>
      </c>
      <c r="H33" s="491" t="s">
        <v>39</v>
      </c>
      <c r="I33" s="491" t="s">
        <v>39</v>
      </c>
      <c r="J33" s="491" t="s">
        <v>39</v>
      </c>
      <c r="K33" s="491" t="s">
        <v>39</v>
      </c>
    </row>
    <row r="34" spans="1:11">
      <c r="A34" s="458"/>
      <c r="B34" s="489"/>
      <c r="C34" s="490"/>
      <c r="D34" s="489"/>
      <c r="E34" s="491"/>
      <c r="F34" s="491"/>
      <c r="G34" s="490"/>
      <c r="H34" s="491"/>
      <c r="I34" s="491"/>
      <c r="J34" s="491"/>
      <c r="K34" s="491"/>
    </row>
    <row r="35" spans="1:11">
      <c r="A35" s="340" t="s">
        <v>604</v>
      </c>
      <c r="C35" s="55"/>
      <c r="D35" s="55"/>
      <c r="E35" s="55"/>
      <c r="F35" s="55"/>
    </row>
    <row r="36" spans="1:11">
      <c r="A36" s="340" t="s">
        <v>605</v>
      </c>
      <c r="C36" s="55"/>
      <c r="D36" s="55"/>
      <c r="E36" s="55"/>
      <c r="F36" s="55"/>
    </row>
    <row r="37" spans="1:11">
      <c r="C37" s="55"/>
      <c r="D37" s="55"/>
      <c r="E37" s="55"/>
      <c r="F37" s="55"/>
    </row>
  </sheetData>
  <mergeCells count="10">
    <mergeCell ref="A1:K1"/>
    <mergeCell ref="A2:A4"/>
    <mergeCell ref="B2:F2"/>
    <mergeCell ref="G2:K2"/>
    <mergeCell ref="B3:D3"/>
    <mergeCell ref="E3:E4"/>
    <mergeCell ref="F3:F4"/>
    <mergeCell ref="G3:I3"/>
    <mergeCell ref="J3:J4"/>
    <mergeCell ref="K3:K4"/>
  </mergeCells>
  <hyperlinks>
    <hyperlink ref="L1" location="INDICE!A32" display="INDICE"/>
  </hyperlinks>
  <printOptions horizontalCentered="1"/>
  <pageMargins left="0.51181102362204722" right="0.51181102362204722" top="1.1023622047244095" bottom="0.51181102362204722" header="0.11811023622047245" footer="0.23622047244094491"/>
  <pageSetup paperSize="9" scale="86" firstPageNumber="119" fitToWidth="0" fitToHeight="0" orientation="landscape" useFirstPageNumber="1" r:id="rId1"/>
  <headerFooter scaleWithDoc="0" alignWithMargins="0">
    <oddHeader>&amp;C&amp;G</oddHeader>
    <oddFooter>&amp;C&amp;12 &amp;P</oddFooter>
  </headerFooter>
  <legacyDrawingHF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2"/>
  <dimension ref="A1:Y43"/>
  <sheetViews>
    <sheetView showGridLines="0" zoomScale="90" zoomScaleNormal="90" zoomScalePageLayoutView="70" workbookViewId="0">
      <selection activeCell="B1" sqref="B1:Q1"/>
    </sheetView>
  </sheetViews>
  <sheetFormatPr baseColWidth="10" defaultColWidth="9.140625" defaultRowHeight="12.75"/>
  <cols>
    <col min="1" max="1" width="26.85546875" style="691" bestFit="1" customWidth="1"/>
    <col min="2" max="9" width="11" style="691" customWidth="1"/>
    <col min="10" max="24" width="11.85546875" style="691" customWidth="1"/>
    <col min="25" max="16384" width="9.140625" style="691"/>
  </cols>
  <sheetData>
    <row r="1" spans="1:25" ht="59.25" customHeight="1">
      <c r="A1" s="1223" t="s">
        <v>1386</v>
      </c>
      <c r="B1" s="1223"/>
      <c r="C1" s="1223"/>
      <c r="D1" s="1223"/>
      <c r="E1" s="1223"/>
      <c r="F1" s="1223"/>
      <c r="G1" s="1223"/>
      <c r="H1" s="1223"/>
      <c r="I1" s="1223"/>
      <c r="J1" s="1223"/>
      <c r="K1" s="1223"/>
      <c r="L1" s="1223"/>
      <c r="M1" s="1223"/>
      <c r="N1" s="1223"/>
      <c r="O1" s="1223"/>
      <c r="P1" s="1223"/>
      <c r="Q1" s="1223"/>
      <c r="R1" s="1223"/>
      <c r="S1" s="1223"/>
      <c r="T1" s="1223"/>
      <c r="U1" s="1223"/>
      <c r="V1" s="1223"/>
      <c r="W1" s="1223"/>
      <c r="X1" s="1223"/>
      <c r="Y1" s="240" t="s">
        <v>555</v>
      </c>
    </row>
    <row r="2" spans="1:25" ht="4.5" customHeight="1">
      <c r="A2" s="692"/>
      <c r="B2" s="692"/>
      <c r="C2" s="692"/>
      <c r="D2" s="692"/>
      <c r="E2" s="692"/>
      <c r="F2" s="692"/>
      <c r="G2" s="692"/>
      <c r="H2" s="692"/>
      <c r="I2" s="692"/>
      <c r="J2" s="692"/>
      <c r="K2" s="692"/>
      <c r="L2" s="692"/>
      <c r="M2" s="692"/>
      <c r="N2" s="692"/>
      <c r="O2" s="692"/>
      <c r="P2" s="692"/>
      <c r="Q2" s="692"/>
      <c r="R2" s="692"/>
      <c r="S2" s="692"/>
      <c r="T2" s="692"/>
      <c r="U2" s="692"/>
      <c r="V2" s="692"/>
      <c r="W2" s="692"/>
      <c r="X2" s="692"/>
    </row>
    <row r="3" spans="1:25" ht="15.75" customHeight="1">
      <c r="A3" s="1224" t="s">
        <v>423</v>
      </c>
      <c r="B3" s="1226" t="s">
        <v>439</v>
      </c>
      <c r="C3" s="1226"/>
      <c r="D3" s="1226"/>
      <c r="E3" s="1226"/>
      <c r="F3" s="1226"/>
      <c r="G3" s="1226"/>
      <c r="H3" s="1226"/>
      <c r="I3" s="1226"/>
      <c r="J3" s="1226"/>
      <c r="K3" s="1226"/>
      <c r="L3" s="1226"/>
      <c r="M3" s="1226"/>
      <c r="N3" s="1226" t="s">
        <v>438</v>
      </c>
      <c r="O3" s="1226"/>
      <c r="P3" s="1226"/>
      <c r="Q3" s="1226"/>
      <c r="R3" s="1226"/>
      <c r="S3" s="1226"/>
      <c r="T3" s="1226"/>
      <c r="U3" s="1226"/>
      <c r="V3" s="1226"/>
      <c r="W3" s="1226"/>
      <c r="X3" s="1226"/>
      <c r="Y3" s="693"/>
    </row>
    <row r="4" spans="1:25" s="340" customFormat="1" ht="15" customHeight="1">
      <c r="A4" s="1224"/>
      <c r="B4" s="1224" t="s">
        <v>666</v>
      </c>
      <c r="C4" s="1224"/>
      <c r="D4" s="1224"/>
      <c r="E4" s="1224"/>
      <c r="F4" s="1224"/>
      <c r="G4" s="1224"/>
      <c r="H4" s="1224"/>
      <c r="I4" s="1224" t="s">
        <v>667</v>
      </c>
      <c r="J4" s="1224"/>
      <c r="K4" s="1224"/>
      <c r="L4" s="1224"/>
      <c r="M4" s="1224"/>
      <c r="N4" s="1224" t="s">
        <v>666</v>
      </c>
      <c r="O4" s="1224"/>
      <c r="P4" s="1224"/>
      <c r="Q4" s="1224"/>
      <c r="R4" s="1224"/>
      <c r="S4" s="1224"/>
      <c r="T4" s="1224"/>
      <c r="U4" s="1224" t="s">
        <v>667</v>
      </c>
      <c r="V4" s="1224"/>
      <c r="W4" s="1224"/>
      <c r="X4" s="1224"/>
      <c r="Y4" s="694"/>
    </row>
    <row r="5" spans="1:25" s="340" customFormat="1" ht="38.25">
      <c r="A5" s="1225"/>
      <c r="B5" s="695" t="s">
        <v>405</v>
      </c>
      <c r="C5" s="695" t="s">
        <v>435</v>
      </c>
      <c r="D5" s="695" t="s">
        <v>434</v>
      </c>
      <c r="E5" s="695" t="s">
        <v>433</v>
      </c>
      <c r="F5" s="695" t="s">
        <v>432</v>
      </c>
      <c r="G5" s="695" t="s">
        <v>437</v>
      </c>
      <c r="H5" s="695" t="s">
        <v>431</v>
      </c>
      <c r="I5" s="695" t="s">
        <v>430</v>
      </c>
      <c r="J5" s="695" t="s">
        <v>429</v>
      </c>
      <c r="K5" s="695" t="s">
        <v>436</v>
      </c>
      <c r="L5" s="695" t="s">
        <v>428</v>
      </c>
      <c r="M5" s="695" t="s">
        <v>427</v>
      </c>
      <c r="N5" s="695" t="s">
        <v>405</v>
      </c>
      <c r="O5" s="695" t="s">
        <v>435</v>
      </c>
      <c r="P5" s="695" t="s">
        <v>434</v>
      </c>
      <c r="Q5" s="695" t="s">
        <v>433</v>
      </c>
      <c r="R5" s="695" t="s">
        <v>432</v>
      </c>
      <c r="S5" s="695" t="s">
        <v>407</v>
      </c>
      <c r="T5" s="695" t="s">
        <v>431</v>
      </c>
      <c r="U5" s="695" t="s">
        <v>430</v>
      </c>
      <c r="V5" s="695" t="s">
        <v>429</v>
      </c>
      <c r="W5" s="695" t="s">
        <v>428</v>
      </c>
      <c r="X5" s="695" t="s">
        <v>427</v>
      </c>
      <c r="Y5" s="694"/>
    </row>
    <row r="6" spans="1:25" s="699" customFormat="1">
      <c r="A6" s="696" t="s">
        <v>11</v>
      </c>
      <c r="B6" s="697">
        <v>136599</v>
      </c>
      <c r="C6" s="697">
        <v>76675</v>
      </c>
      <c r="D6" s="697">
        <v>25465</v>
      </c>
      <c r="E6" s="697">
        <v>318917</v>
      </c>
      <c r="F6" s="697">
        <v>23622</v>
      </c>
      <c r="G6" s="697">
        <v>46866</v>
      </c>
      <c r="H6" s="697">
        <v>350990</v>
      </c>
      <c r="I6" s="697">
        <v>52450</v>
      </c>
      <c r="J6" s="697">
        <v>21237</v>
      </c>
      <c r="K6" s="697">
        <v>20751</v>
      </c>
      <c r="L6" s="697">
        <v>17670</v>
      </c>
      <c r="M6" s="697">
        <v>37547</v>
      </c>
      <c r="N6" s="697">
        <v>6554</v>
      </c>
      <c r="O6" s="697">
        <v>5232</v>
      </c>
      <c r="P6" s="697">
        <v>1103</v>
      </c>
      <c r="Q6" s="697">
        <v>8544</v>
      </c>
      <c r="R6" s="697">
        <v>1114</v>
      </c>
      <c r="S6" s="697">
        <v>598</v>
      </c>
      <c r="T6" s="697">
        <v>18637</v>
      </c>
      <c r="U6" s="697">
        <v>626</v>
      </c>
      <c r="V6" s="697">
        <v>1439</v>
      </c>
      <c r="W6" s="697">
        <v>1264</v>
      </c>
      <c r="X6" s="697">
        <v>1029</v>
      </c>
      <c r="Y6" s="698"/>
    </row>
    <row r="7" spans="1:25" s="699" customFormat="1">
      <c r="A7" s="700" t="s">
        <v>12</v>
      </c>
      <c r="B7" s="701">
        <v>56154</v>
      </c>
      <c r="C7" s="701">
        <v>33757</v>
      </c>
      <c r="D7" s="701">
        <v>11044</v>
      </c>
      <c r="E7" s="701">
        <v>143872</v>
      </c>
      <c r="F7" s="701">
        <v>15644</v>
      </c>
      <c r="G7" s="701">
        <v>26496</v>
      </c>
      <c r="H7" s="701">
        <v>164254</v>
      </c>
      <c r="I7" s="701">
        <v>27988</v>
      </c>
      <c r="J7" s="701">
        <v>14795</v>
      </c>
      <c r="K7" s="701">
        <v>13334</v>
      </c>
      <c r="L7" s="701">
        <v>5938</v>
      </c>
      <c r="M7" s="701">
        <v>31432</v>
      </c>
      <c r="N7" s="701">
        <v>5083</v>
      </c>
      <c r="O7" s="701">
        <v>4025</v>
      </c>
      <c r="P7" s="701">
        <v>1096</v>
      </c>
      <c r="Q7" s="701">
        <v>7050</v>
      </c>
      <c r="R7" s="701">
        <v>1091</v>
      </c>
      <c r="S7" s="701">
        <v>563</v>
      </c>
      <c r="T7" s="701">
        <v>16737</v>
      </c>
      <c r="U7" s="701">
        <v>626</v>
      </c>
      <c r="V7" s="701">
        <v>1297</v>
      </c>
      <c r="W7" s="701">
        <v>1218</v>
      </c>
      <c r="X7" s="701">
        <v>1000</v>
      </c>
      <c r="Y7" s="698"/>
    </row>
    <row r="8" spans="1:25" s="699" customFormat="1">
      <c r="A8" s="702" t="s">
        <v>369</v>
      </c>
      <c r="B8" s="703">
        <v>2021</v>
      </c>
      <c r="C8" s="703">
        <v>1815</v>
      </c>
      <c r="D8" s="703">
        <v>189</v>
      </c>
      <c r="E8" s="703">
        <v>4762</v>
      </c>
      <c r="F8" s="703">
        <v>45</v>
      </c>
      <c r="G8" s="703">
        <v>381</v>
      </c>
      <c r="H8" s="703">
        <v>1377</v>
      </c>
      <c r="I8" s="703">
        <v>1034</v>
      </c>
      <c r="J8" s="703">
        <v>69</v>
      </c>
      <c r="K8" s="703">
        <v>23</v>
      </c>
      <c r="L8" s="703">
        <v>105</v>
      </c>
      <c r="M8" s="703">
        <v>742</v>
      </c>
      <c r="N8" s="703" t="s">
        <v>39</v>
      </c>
      <c r="O8" s="703" t="s">
        <v>39</v>
      </c>
      <c r="P8" s="703" t="s">
        <v>39</v>
      </c>
      <c r="Q8" s="703" t="s">
        <v>39</v>
      </c>
      <c r="R8" s="703" t="s">
        <v>39</v>
      </c>
      <c r="S8" s="703" t="s">
        <v>39</v>
      </c>
      <c r="T8" s="703" t="s">
        <v>39</v>
      </c>
      <c r="U8" s="703" t="s">
        <v>39</v>
      </c>
      <c r="V8" s="703" t="s">
        <v>39</v>
      </c>
      <c r="W8" s="703" t="s">
        <v>39</v>
      </c>
      <c r="X8" s="703" t="s">
        <v>39</v>
      </c>
      <c r="Y8" s="698"/>
    </row>
    <row r="9" spans="1:25" s="699" customFormat="1">
      <c r="A9" s="704" t="s">
        <v>368</v>
      </c>
      <c r="B9" s="705">
        <v>1574</v>
      </c>
      <c r="C9" s="705">
        <v>1526</v>
      </c>
      <c r="D9" s="705">
        <v>172</v>
      </c>
      <c r="E9" s="705">
        <v>3859</v>
      </c>
      <c r="F9" s="705">
        <v>471</v>
      </c>
      <c r="G9" s="705">
        <v>672</v>
      </c>
      <c r="H9" s="705">
        <v>4142</v>
      </c>
      <c r="I9" s="705" t="s">
        <v>39</v>
      </c>
      <c r="J9" s="705">
        <v>137</v>
      </c>
      <c r="K9" s="705">
        <v>40</v>
      </c>
      <c r="L9" s="705">
        <v>552</v>
      </c>
      <c r="M9" s="705" t="s">
        <v>39</v>
      </c>
      <c r="N9" s="705" t="s">
        <v>39</v>
      </c>
      <c r="O9" s="705" t="s">
        <v>39</v>
      </c>
      <c r="P9" s="705" t="s">
        <v>39</v>
      </c>
      <c r="Q9" s="705" t="s">
        <v>39</v>
      </c>
      <c r="R9" s="705" t="s">
        <v>39</v>
      </c>
      <c r="S9" s="705" t="s">
        <v>39</v>
      </c>
      <c r="T9" s="705" t="s">
        <v>39</v>
      </c>
      <c r="U9" s="705" t="s">
        <v>39</v>
      </c>
      <c r="V9" s="705" t="s">
        <v>39</v>
      </c>
      <c r="W9" s="705" t="s">
        <v>39</v>
      </c>
      <c r="X9" s="705" t="s">
        <v>39</v>
      </c>
      <c r="Y9" s="698"/>
    </row>
    <row r="10" spans="1:25" s="699" customFormat="1">
      <c r="A10" s="702" t="s">
        <v>367</v>
      </c>
      <c r="B10" s="703">
        <v>814</v>
      </c>
      <c r="C10" s="703">
        <v>305</v>
      </c>
      <c r="D10" s="703">
        <v>71</v>
      </c>
      <c r="E10" s="703">
        <v>4266</v>
      </c>
      <c r="F10" s="703">
        <v>82</v>
      </c>
      <c r="G10" s="703">
        <v>1173</v>
      </c>
      <c r="H10" s="703">
        <v>8289</v>
      </c>
      <c r="I10" s="703">
        <v>65</v>
      </c>
      <c r="J10" s="703">
        <v>102</v>
      </c>
      <c r="K10" s="703">
        <v>57</v>
      </c>
      <c r="L10" s="703">
        <v>93</v>
      </c>
      <c r="M10" s="703">
        <v>1</v>
      </c>
      <c r="N10" s="703" t="s">
        <v>39</v>
      </c>
      <c r="O10" s="703" t="s">
        <v>39</v>
      </c>
      <c r="P10" s="703" t="s">
        <v>39</v>
      </c>
      <c r="Q10" s="703" t="s">
        <v>39</v>
      </c>
      <c r="R10" s="703" t="s">
        <v>39</v>
      </c>
      <c r="S10" s="703" t="s">
        <v>39</v>
      </c>
      <c r="T10" s="703" t="s">
        <v>39</v>
      </c>
      <c r="U10" s="703" t="s">
        <v>39</v>
      </c>
      <c r="V10" s="703" t="s">
        <v>39</v>
      </c>
      <c r="W10" s="703" t="s">
        <v>39</v>
      </c>
      <c r="X10" s="703" t="s">
        <v>39</v>
      </c>
      <c r="Y10" s="698"/>
    </row>
    <row r="11" spans="1:25" s="699" customFormat="1">
      <c r="A11" s="704" t="s">
        <v>366</v>
      </c>
      <c r="B11" s="705">
        <v>3526</v>
      </c>
      <c r="C11" s="706">
        <v>2436</v>
      </c>
      <c r="D11" s="705">
        <v>978</v>
      </c>
      <c r="E11" s="705">
        <v>6456</v>
      </c>
      <c r="F11" s="705">
        <v>275</v>
      </c>
      <c r="G11" s="705">
        <v>1429</v>
      </c>
      <c r="H11" s="705">
        <v>10072</v>
      </c>
      <c r="I11" s="705">
        <v>945</v>
      </c>
      <c r="J11" s="705">
        <v>212</v>
      </c>
      <c r="K11" s="705">
        <v>59</v>
      </c>
      <c r="L11" s="705">
        <v>512</v>
      </c>
      <c r="M11" s="705">
        <v>626</v>
      </c>
      <c r="N11" s="705" t="s">
        <v>39</v>
      </c>
      <c r="O11" s="705" t="s">
        <v>39</v>
      </c>
      <c r="P11" s="705" t="s">
        <v>39</v>
      </c>
      <c r="Q11" s="705" t="s">
        <v>39</v>
      </c>
      <c r="R11" s="705" t="s">
        <v>39</v>
      </c>
      <c r="S11" s="705" t="s">
        <v>39</v>
      </c>
      <c r="T11" s="705" t="s">
        <v>39</v>
      </c>
      <c r="U11" s="705" t="s">
        <v>39</v>
      </c>
      <c r="V11" s="705" t="s">
        <v>39</v>
      </c>
      <c r="W11" s="705" t="s">
        <v>39</v>
      </c>
      <c r="X11" s="705" t="s">
        <v>39</v>
      </c>
      <c r="Y11" s="698"/>
    </row>
    <row r="12" spans="1:25" s="699" customFormat="1">
      <c r="A12" s="702" t="s">
        <v>365</v>
      </c>
      <c r="B12" s="703">
        <v>3998</v>
      </c>
      <c r="C12" s="703" t="s">
        <v>39</v>
      </c>
      <c r="D12" s="703" t="s">
        <v>39</v>
      </c>
      <c r="E12" s="703">
        <v>2707</v>
      </c>
      <c r="F12" s="703">
        <v>2976</v>
      </c>
      <c r="G12" s="703">
        <v>697</v>
      </c>
      <c r="H12" s="703">
        <v>5643</v>
      </c>
      <c r="I12" s="703" t="s">
        <v>39</v>
      </c>
      <c r="J12" s="703">
        <v>66</v>
      </c>
      <c r="K12" s="703">
        <v>35</v>
      </c>
      <c r="L12" s="703">
        <v>9</v>
      </c>
      <c r="M12" s="703" t="s">
        <v>39</v>
      </c>
      <c r="N12" s="703">
        <v>506</v>
      </c>
      <c r="O12" s="703">
        <v>334</v>
      </c>
      <c r="P12" s="703">
        <v>37</v>
      </c>
      <c r="Q12" s="703">
        <v>582</v>
      </c>
      <c r="R12" s="703">
        <v>128</v>
      </c>
      <c r="S12" s="703">
        <v>125</v>
      </c>
      <c r="T12" s="703">
        <v>1735</v>
      </c>
      <c r="U12" s="703">
        <v>12</v>
      </c>
      <c r="V12" s="703">
        <v>237</v>
      </c>
      <c r="W12" s="703">
        <v>1</v>
      </c>
      <c r="X12" s="703">
        <v>738</v>
      </c>
      <c r="Y12" s="698"/>
    </row>
    <row r="13" spans="1:25" s="699" customFormat="1">
      <c r="A13" s="704" t="s">
        <v>364</v>
      </c>
      <c r="B13" s="705">
        <v>4069</v>
      </c>
      <c r="C13" s="705">
        <v>674</v>
      </c>
      <c r="D13" s="705">
        <v>1663</v>
      </c>
      <c r="E13" s="705">
        <v>9632</v>
      </c>
      <c r="F13" s="705">
        <v>4206</v>
      </c>
      <c r="G13" s="705">
        <v>1179</v>
      </c>
      <c r="H13" s="705">
        <v>4502</v>
      </c>
      <c r="I13" s="705">
        <v>453</v>
      </c>
      <c r="J13" s="705">
        <v>602</v>
      </c>
      <c r="K13" s="705">
        <v>934</v>
      </c>
      <c r="L13" s="705">
        <v>538</v>
      </c>
      <c r="M13" s="705">
        <v>2</v>
      </c>
      <c r="N13" s="705" t="s">
        <v>39</v>
      </c>
      <c r="O13" s="705" t="s">
        <v>39</v>
      </c>
      <c r="P13" s="705" t="s">
        <v>39</v>
      </c>
      <c r="Q13" s="705" t="s">
        <v>39</v>
      </c>
      <c r="R13" s="705" t="s">
        <v>39</v>
      </c>
      <c r="S13" s="705" t="s">
        <v>39</v>
      </c>
      <c r="T13" s="705" t="s">
        <v>39</v>
      </c>
      <c r="U13" s="705" t="s">
        <v>39</v>
      </c>
      <c r="V13" s="705" t="s">
        <v>39</v>
      </c>
      <c r="W13" s="705" t="s">
        <v>39</v>
      </c>
      <c r="X13" s="705" t="s">
        <v>39</v>
      </c>
      <c r="Y13" s="698"/>
    </row>
    <row r="14" spans="1:25" s="699" customFormat="1">
      <c r="A14" s="702" t="s">
        <v>363</v>
      </c>
      <c r="B14" s="703">
        <v>3888</v>
      </c>
      <c r="C14" s="703">
        <v>1310</v>
      </c>
      <c r="D14" s="703">
        <v>169</v>
      </c>
      <c r="E14" s="703">
        <v>17138</v>
      </c>
      <c r="F14" s="703">
        <v>628</v>
      </c>
      <c r="G14" s="703">
        <v>3394</v>
      </c>
      <c r="H14" s="703">
        <v>17008</v>
      </c>
      <c r="I14" s="703">
        <v>689</v>
      </c>
      <c r="J14" s="703">
        <v>425</v>
      </c>
      <c r="K14" s="703">
        <v>11</v>
      </c>
      <c r="L14" s="703">
        <v>1013</v>
      </c>
      <c r="M14" s="703">
        <v>15</v>
      </c>
      <c r="N14" s="703" t="s">
        <v>39</v>
      </c>
      <c r="O14" s="703" t="s">
        <v>39</v>
      </c>
      <c r="P14" s="703" t="s">
        <v>39</v>
      </c>
      <c r="Q14" s="703" t="s">
        <v>39</v>
      </c>
      <c r="R14" s="703" t="s">
        <v>39</v>
      </c>
      <c r="S14" s="703" t="s">
        <v>39</v>
      </c>
      <c r="T14" s="703" t="s">
        <v>39</v>
      </c>
      <c r="U14" s="703" t="s">
        <v>39</v>
      </c>
      <c r="V14" s="703" t="s">
        <v>39</v>
      </c>
      <c r="W14" s="703" t="s">
        <v>39</v>
      </c>
      <c r="X14" s="703" t="s">
        <v>39</v>
      </c>
      <c r="Y14" s="698"/>
    </row>
    <row r="15" spans="1:25" s="699" customFormat="1">
      <c r="A15" s="704" t="s">
        <v>362</v>
      </c>
      <c r="B15" s="705">
        <v>7959</v>
      </c>
      <c r="C15" s="705">
        <v>7999</v>
      </c>
      <c r="D15" s="705">
        <v>5283</v>
      </c>
      <c r="E15" s="705">
        <v>24965</v>
      </c>
      <c r="F15" s="705">
        <v>71</v>
      </c>
      <c r="G15" s="705">
        <v>3135</v>
      </c>
      <c r="H15" s="705">
        <v>27768</v>
      </c>
      <c r="I15" s="705">
        <v>2977</v>
      </c>
      <c r="J15" s="705">
        <v>889</v>
      </c>
      <c r="K15" s="705">
        <v>314</v>
      </c>
      <c r="L15" s="705">
        <v>925</v>
      </c>
      <c r="M15" s="705">
        <v>296</v>
      </c>
      <c r="N15" s="705" t="s">
        <v>39</v>
      </c>
      <c r="O15" s="705" t="s">
        <v>39</v>
      </c>
      <c r="P15" s="705" t="s">
        <v>39</v>
      </c>
      <c r="Q15" s="705" t="s">
        <v>39</v>
      </c>
      <c r="R15" s="705" t="s">
        <v>39</v>
      </c>
      <c r="S15" s="705" t="s">
        <v>39</v>
      </c>
      <c r="T15" s="705" t="s">
        <v>39</v>
      </c>
      <c r="U15" s="705" t="s">
        <v>39</v>
      </c>
      <c r="V15" s="705" t="s">
        <v>39</v>
      </c>
      <c r="W15" s="705" t="s">
        <v>39</v>
      </c>
      <c r="X15" s="705" t="s">
        <v>39</v>
      </c>
      <c r="Y15" s="698"/>
    </row>
    <row r="16" spans="1:25" s="699" customFormat="1">
      <c r="A16" s="702" t="s">
        <v>361</v>
      </c>
      <c r="B16" s="703">
        <v>21481</v>
      </c>
      <c r="C16" s="703">
        <v>10715</v>
      </c>
      <c r="D16" s="703">
        <v>2435</v>
      </c>
      <c r="E16" s="703">
        <v>60332</v>
      </c>
      <c r="F16" s="703">
        <v>2559</v>
      </c>
      <c r="G16" s="703">
        <v>9310</v>
      </c>
      <c r="H16" s="703">
        <v>71374</v>
      </c>
      <c r="I16" s="703">
        <v>19619</v>
      </c>
      <c r="J16" s="703">
        <v>10756</v>
      </c>
      <c r="K16" s="703">
        <v>11424</v>
      </c>
      <c r="L16" s="703">
        <v>2121</v>
      </c>
      <c r="M16" s="703">
        <v>29624</v>
      </c>
      <c r="N16" s="703">
        <v>3280</v>
      </c>
      <c r="O16" s="703">
        <v>3170</v>
      </c>
      <c r="P16" s="703">
        <v>966</v>
      </c>
      <c r="Q16" s="703">
        <v>4584</v>
      </c>
      <c r="R16" s="703">
        <v>784</v>
      </c>
      <c r="S16" s="703">
        <v>363</v>
      </c>
      <c r="T16" s="703">
        <v>12926</v>
      </c>
      <c r="U16" s="703">
        <v>612</v>
      </c>
      <c r="V16" s="703">
        <v>938</v>
      </c>
      <c r="W16" s="703">
        <v>862</v>
      </c>
      <c r="X16" s="703">
        <v>241</v>
      </c>
      <c r="Y16" s="698"/>
    </row>
    <row r="17" spans="1:25" s="708" customFormat="1" ht="28.5" customHeight="1">
      <c r="A17" s="704" t="s">
        <v>360</v>
      </c>
      <c r="B17" s="705">
        <v>6824</v>
      </c>
      <c r="C17" s="705">
        <v>6977</v>
      </c>
      <c r="D17" s="705">
        <v>84</v>
      </c>
      <c r="E17" s="705">
        <v>9755</v>
      </c>
      <c r="F17" s="705">
        <v>4331</v>
      </c>
      <c r="G17" s="705">
        <v>5126</v>
      </c>
      <c r="H17" s="705">
        <v>14079</v>
      </c>
      <c r="I17" s="705">
        <v>2206</v>
      </c>
      <c r="J17" s="705">
        <v>1537</v>
      </c>
      <c r="K17" s="705">
        <v>437</v>
      </c>
      <c r="L17" s="705">
        <v>70</v>
      </c>
      <c r="M17" s="705">
        <v>126</v>
      </c>
      <c r="N17" s="705">
        <v>1297</v>
      </c>
      <c r="O17" s="705">
        <v>521</v>
      </c>
      <c r="P17" s="705">
        <v>93</v>
      </c>
      <c r="Q17" s="705">
        <v>1884</v>
      </c>
      <c r="R17" s="705">
        <v>179</v>
      </c>
      <c r="S17" s="705">
        <v>75</v>
      </c>
      <c r="T17" s="705">
        <v>2076</v>
      </c>
      <c r="U17" s="705">
        <v>2</v>
      </c>
      <c r="V17" s="705">
        <v>122</v>
      </c>
      <c r="W17" s="705">
        <v>355</v>
      </c>
      <c r="X17" s="705">
        <v>21</v>
      </c>
      <c r="Y17" s="707"/>
    </row>
    <row r="18" spans="1:25" s="699" customFormat="1">
      <c r="A18" s="702" t="s">
        <v>359</v>
      </c>
      <c r="B18" s="703" t="s">
        <v>39</v>
      </c>
      <c r="C18" s="703" t="s">
        <v>39</v>
      </c>
      <c r="D18" s="703" t="s">
        <v>39</v>
      </c>
      <c r="E18" s="703" t="s">
        <v>39</v>
      </c>
      <c r="F18" s="703" t="s">
        <v>39</v>
      </c>
      <c r="G18" s="703" t="s">
        <v>39</v>
      </c>
      <c r="H18" s="703" t="s">
        <v>39</v>
      </c>
      <c r="I18" s="703" t="s">
        <v>39</v>
      </c>
      <c r="J18" s="703" t="s">
        <v>39</v>
      </c>
      <c r="K18" s="703" t="s">
        <v>39</v>
      </c>
      <c r="L18" s="703" t="s">
        <v>39</v>
      </c>
      <c r="M18" s="703" t="s">
        <v>39</v>
      </c>
      <c r="N18" s="703" t="s">
        <v>39</v>
      </c>
      <c r="O18" s="703" t="s">
        <v>39</v>
      </c>
      <c r="P18" s="703" t="s">
        <v>39</v>
      </c>
      <c r="Q18" s="703" t="s">
        <v>39</v>
      </c>
      <c r="R18" s="703" t="s">
        <v>39</v>
      </c>
      <c r="S18" s="703" t="s">
        <v>39</v>
      </c>
      <c r="T18" s="703" t="s">
        <v>39</v>
      </c>
      <c r="U18" s="703" t="s">
        <v>39</v>
      </c>
      <c r="V18" s="703" t="s">
        <v>39</v>
      </c>
      <c r="W18" s="703" t="s">
        <v>39</v>
      </c>
      <c r="X18" s="703" t="s">
        <v>39</v>
      </c>
      <c r="Y18" s="698"/>
    </row>
    <row r="19" spans="1:25" s="699" customFormat="1">
      <c r="A19" s="709" t="s">
        <v>24</v>
      </c>
      <c r="B19" s="701">
        <v>68666</v>
      </c>
      <c r="C19" s="701">
        <v>37262</v>
      </c>
      <c r="D19" s="701">
        <v>10776</v>
      </c>
      <c r="E19" s="701">
        <v>137710</v>
      </c>
      <c r="F19" s="701">
        <v>4770</v>
      </c>
      <c r="G19" s="701">
        <v>17420</v>
      </c>
      <c r="H19" s="701">
        <v>145051</v>
      </c>
      <c r="I19" s="701">
        <v>22546</v>
      </c>
      <c r="J19" s="701">
        <v>4655</v>
      </c>
      <c r="K19" s="701">
        <v>7229</v>
      </c>
      <c r="L19" s="701">
        <v>11071</v>
      </c>
      <c r="M19" s="701">
        <v>3728</v>
      </c>
      <c r="N19" s="701">
        <v>1471</v>
      </c>
      <c r="O19" s="701">
        <v>1207</v>
      </c>
      <c r="P19" s="701">
        <v>7</v>
      </c>
      <c r="Q19" s="701">
        <v>1494</v>
      </c>
      <c r="R19" s="701">
        <v>23</v>
      </c>
      <c r="S19" s="701">
        <v>35</v>
      </c>
      <c r="T19" s="701">
        <v>1900</v>
      </c>
      <c r="U19" s="701" t="s">
        <v>39</v>
      </c>
      <c r="V19" s="701">
        <v>142</v>
      </c>
      <c r="W19" s="701">
        <v>46</v>
      </c>
      <c r="X19" s="701">
        <v>29</v>
      </c>
      <c r="Y19" s="698"/>
    </row>
    <row r="20" spans="1:25" s="699" customFormat="1">
      <c r="A20" s="702" t="s">
        <v>104</v>
      </c>
      <c r="B20" s="703">
        <v>6866</v>
      </c>
      <c r="C20" s="703">
        <v>3923</v>
      </c>
      <c r="D20" s="703">
        <v>3103</v>
      </c>
      <c r="E20" s="703">
        <v>19682</v>
      </c>
      <c r="F20" s="703">
        <v>871</v>
      </c>
      <c r="G20" s="703">
        <v>1940</v>
      </c>
      <c r="H20" s="703">
        <v>21544</v>
      </c>
      <c r="I20" s="703">
        <v>579</v>
      </c>
      <c r="J20" s="703">
        <v>610</v>
      </c>
      <c r="K20" s="703">
        <v>241</v>
      </c>
      <c r="L20" s="703">
        <v>1025</v>
      </c>
      <c r="M20" s="703">
        <v>408</v>
      </c>
      <c r="N20" s="703" t="s">
        <v>39</v>
      </c>
      <c r="O20" s="703" t="s">
        <v>39</v>
      </c>
      <c r="P20" s="703" t="s">
        <v>39</v>
      </c>
      <c r="Q20" s="703" t="s">
        <v>39</v>
      </c>
      <c r="R20" s="703" t="s">
        <v>39</v>
      </c>
      <c r="S20" s="703" t="s">
        <v>39</v>
      </c>
      <c r="T20" s="703" t="s">
        <v>39</v>
      </c>
      <c r="U20" s="703" t="s">
        <v>39</v>
      </c>
      <c r="V20" s="703" t="s">
        <v>39</v>
      </c>
      <c r="W20" s="703" t="s">
        <v>39</v>
      </c>
      <c r="X20" s="703" t="s">
        <v>39</v>
      </c>
      <c r="Y20" s="698"/>
    </row>
    <row r="21" spans="1:25" s="699" customFormat="1">
      <c r="A21" s="704" t="s">
        <v>357</v>
      </c>
      <c r="B21" s="705">
        <v>6003</v>
      </c>
      <c r="C21" s="705">
        <v>2441</v>
      </c>
      <c r="D21" s="705">
        <v>435</v>
      </c>
      <c r="E21" s="705">
        <v>6915</v>
      </c>
      <c r="F21" s="705">
        <v>81</v>
      </c>
      <c r="G21" s="705">
        <v>1299</v>
      </c>
      <c r="H21" s="705">
        <v>511</v>
      </c>
      <c r="I21" s="705">
        <v>1107</v>
      </c>
      <c r="J21" s="705">
        <v>168</v>
      </c>
      <c r="K21" s="705">
        <v>339</v>
      </c>
      <c r="L21" s="705">
        <v>146</v>
      </c>
      <c r="M21" s="705">
        <v>1</v>
      </c>
      <c r="N21" s="705" t="s">
        <v>39</v>
      </c>
      <c r="O21" s="705" t="s">
        <v>39</v>
      </c>
      <c r="P21" s="705" t="s">
        <v>39</v>
      </c>
      <c r="Q21" s="705" t="s">
        <v>39</v>
      </c>
      <c r="R21" s="705" t="s">
        <v>39</v>
      </c>
      <c r="S21" s="705" t="s">
        <v>39</v>
      </c>
      <c r="T21" s="705" t="s">
        <v>39</v>
      </c>
      <c r="U21" s="705" t="s">
        <v>39</v>
      </c>
      <c r="V21" s="705">
        <v>24</v>
      </c>
      <c r="W21" s="705" t="s">
        <v>39</v>
      </c>
      <c r="X21" s="705">
        <v>9</v>
      </c>
      <c r="Y21" s="698"/>
    </row>
    <row r="22" spans="1:25" s="699" customFormat="1">
      <c r="A22" s="702" t="s">
        <v>356</v>
      </c>
      <c r="B22" s="703">
        <v>41665</v>
      </c>
      <c r="C22" s="703">
        <v>24383</v>
      </c>
      <c r="D22" s="703">
        <v>4641</v>
      </c>
      <c r="E22" s="703">
        <v>85457</v>
      </c>
      <c r="F22" s="703">
        <v>3277</v>
      </c>
      <c r="G22" s="703">
        <v>10187</v>
      </c>
      <c r="H22" s="703">
        <v>101229</v>
      </c>
      <c r="I22" s="703">
        <v>19110</v>
      </c>
      <c r="J22" s="703">
        <v>2911</v>
      </c>
      <c r="K22" s="703">
        <v>2227</v>
      </c>
      <c r="L22" s="703">
        <v>8771</v>
      </c>
      <c r="M22" s="703">
        <v>3283</v>
      </c>
      <c r="N22" s="703">
        <v>1471</v>
      </c>
      <c r="O22" s="703">
        <v>1207</v>
      </c>
      <c r="P22" s="703">
        <v>7</v>
      </c>
      <c r="Q22" s="703">
        <v>1494</v>
      </c>
      <c r="R22" s="703">
        <v>23</v>
      </c>
      <c r="S22" s="703">
        <v>35</v>
      </c>
      <c r="T22" s="703">
        <v>1900</v>
      </c>
      <c r="U22" s="703" t="s">
        <v>39</v>
      </c>
      <c r="V22" s="703">
        <v>118</v>
      </c>
      <c r="W22" s="703">
        <v>46</v>
      </c>
      <c r="X22" s="703">
        <v>20</v>
      </c>
      <c r="Y22" s="698"/>
    </row>
    <row r="23" spans="1:25" s="699" customFormat="1">
      <c r="A23" s="704" t="s">
        <v>355</v>
      </c>
      <c r="B23" s="705">
        <v>14132</v>
      </c>
      <c r="C23" s="705">
        <v>6515</v>
      </c>
      <c r="D23" s="705">
        <v>2597</v>
      </c>
      <c r="E23" s="705">
        <v>14829</v>
      </c>
      <c r="F23" s="705">
        <v>523</v>
      </c>
      <c r="G23" s="705">
        <v>3416</v>
      </c>
      <c r="H23" s="705">
        <v>16027</v>
      </c>
      <c r="I23" s="705">
        <v>1692</v>
      </c>
      <c r="J23" s="705">
        <v>207</v>
      </c>
      <c r="K23" s="705">
        <v>4422</v>
      </c>
      <c r="L23" s="705">
        <v>1129</v>
      </c>
      <c r="M23" s="705">
        <v>36</v>
      </c>
      <c r="N23" s="705" t="s">
        <v>39</v>
      </c>
      <c r="O23" s="705" t="s">
        <v>39</v>
      </c>
      <c r="P23" s="705" t="s">
        <v>39</v>
      </c>
      <c r="Q23" s="705" t="s">
        <v>39</v>
      </c>
      <c r="R23" s="705" t="s">
        <v>39</v>
      </c>
      <c r="S23" s="705" t="s">
        <v>39</v>
      </c>
      <c r="T23" s="705" t="s">
        <v>39</v>
      </c>
      <c r="U23" s="705" t="s">
        <v>39</v>
      </c>
      <c r="V23" s="705" t="s">
        <v>39</v>
      </c>
      <c r="W23" s="705" t="s">
        <v>39</v>
      </c>
      <c r="X23" s="705" t="s">
        <v>39</v>
      </c>
      <c r="Y23" s="698"/>
    </row>
    <row r="24" spans="1:25" s="699" customFormat="1">
      <c r="A24" s="702" t="s">
        <v>354</v>
      </c>
      <c r="B24" s="703" t="s">
        <v>39</v>
      </c>
      <c r="C24" s="703" t="s">
        <v>39</v>
      </c>
      <c r="D24" s="703" t="s">
        <v>39</v>
      </c>
      <c r="E24" s="703" t="s">
        <v>39</v>
      </c>
      <c r="F24" s="703" t="s">
        <v>39</v>
      </c>
      <c r="G24" s="703" t="s">
        <v>39</v>
      </c>
      <c r="H24" s="703" t="s">
        <v>39</v>
      </c>
      <c r="I24" s="703" t="s">
        <v>39</v>
      </c>
      <c r="J24" s="703" t="s">
        <v>39</v>
      </c>
      <c r="K24" s="703" t="s">
        <v>39</v>
      </c>
      <c r="L24" s="703" t="s">
        <v>39</v>
      </c>
      <c r="M24" s="703" t="s">
        <v>39</v>
      </c>
      <c r="N24" s="703" t="s">
        <v>39</v>
      </c>
      <c r="O24" s="703" t="s">
        <v>39</v>
      </c>
      <c r="P24" s="703" t="s">
        <v>39</v>
      </c>
      <c r="Q24" s="703" t="s">
        <v>39</v>
      </c>
      <c r="R24" s="703" t="s">
        <v>39</v>
      </c>
      <c r="S24" s="703" t="s">
        <v>39</v>
      </c>
      <c r="T24" s="703" t="s">
        <v>39</v>
      </c>
      <c r="U24" s="703" t="s">
        <v>39</v>
      </c>
      <c r="V24" s="703" t="s">
        <v>39</v>
      </c>
      <c r="W24" s="703" t="s">
        <v>39</v>
      </c>
      <c r="X24" s="703" t="s">
        <v>39</v>
      </c>
      <c r="Y24" s="698"/>
    </row>
    <row r="25" spans="1:25" s="699" customFormat="1">
      <c r="A25" s="704" t="s">
        <v>30</v>
      </c>
      <c r="B25" s="705" t="s">
        <v>39</v>
      </c>
      <c r="C25" s="705" t="s">
        <v>39</v>
      </c>
      <c r="D25" s="705" t="s">
        <v>39</v>
      </c>
      <c r="E25" s="705">
        <v>10827</v>
      </c>
      <c r="F25" s="705">
        <v>18</v>
      </c>
      <c r="G25" s="705">
        <v>578</v>
      </c>
      <c r="H25" s="705">
        <v>5740</v>
      </c>
      <c r="I25" s="705">
        <v>58</v>
      </c>
      <c r="J25" s="705">
        <v>759</v>
      </c>
      <c r="K25" s="705" t="s">
        <v>39</v>
      </c>
      <c r="L25" s="705" t="s">
        <v>39</v>
      </c>
      <c r="M25" s="705" t="s">
        <v>39</v>
      </c>
      <c r="N25" s="705" t="s">
        <v>39</v>
      </c>
      <c r="O25" s="705" t="s">
        <v>39</v>
      </c>
      <c r="P25" s="705" t="s">
        <v>39</v>
      </c>
      <c r="Q25" s="705" t="s">
        <v>39</v>
      </c>
      <c r="R25" s="705" t="s">
        <v>39</v>
      </c>
      <c r="S25" s="705" t="s">
        <v>39</v>
      </c>
      <c r="T25" s="705" t="s">
        <v>39</v>
      </c>
      <c r="U25" s="705" t="s">
        <v>39</v>
      </c>
      <c r="V25" s="705" t="s">
        <v>39</v>
      </c>
      <c r="W25" s="705" t="s">
        <v>39</v>
      </c>
      <c r="X25" s="705" t="s">
        <v>39</v>
      </c>
      <c r="Y25" s="698"/>
    </row>
    <row r="26" spans="1:25" s="699" customFormat="1">
      <c r="A26" s="710" t="s">
        <v>31</v>
      </c>
      <c r="B26" s="697">
        <v>10872</v>
      </c>
      <c r="C26" s="697">
        <v>4887</v>
      </c>
      <c r="D26" s="697">
        <v>3242</v>
      </c>
      <c r="E26" s="697">
        <v>30495</v>
      </c>
      <c r="F26" s="697">
        <v>3208</v>
      </c>
      <c r="G26" s="697">
        <v>2553</v>
      </c>
      <c r="H26" s="697">
        <v>34939</v>
      </c>
      <c r="I26" s="697">
        <v>1134</v>
      </c>
      <c r="J26" s="697">
        <v>1593</v>
      </c>
      <c r="K26" s="697">
        <v>186</v>
      </c>
      <c r="L26" s="697">
        <v>552</v>
      </c>
      <c r="M26" s="697">
        <v>503</v>
      </c>
      <c r="N26" s="697" t="s">
        <v>39</v>
      </c>
      <c r="O26" s="697" t="s">
        <v>39</v>
      </c>
      <c r="P26" s="697" t="s">
        <v>39</v>
      </c>
      <c r="Q26" s="697" t="s">
        <v>39</v>
      </c>
      <c r="R26" s="697" t="s">
        <v>39</v>
      </c>
      <c r="S26" s="697" t="s">
        <v>39</v>
      </c>
      <c r="T26" s="697" t="s">
        <v>39</v>
      </c>
      <c r="U26" s="697" t="s">
        <v>39</v>
      </c>
      <c r="V26" s="697" t="s">
        <v>39</v>
      </c>
      <c r="W26" s="697" t="s">
        <v>39</v>
      </c>
      <c r="X26" s="697" t="s">
        <v>39</v>
      </c>
      <c r="Y26" s="698"/>
    </row>
    <row r="27" spans="1:25" s="699" customFormat="1">
      <c r="A27" s="704" t="s">
        <v>32</v>
      </c>
      <c r="B27" s="705">
        <v>2489</v>
      </c>
      <c r="C27" s="705">
        <v>228</v>
      </c>
      <c r="D27" s="705">
        <v>1538</v>
      </c>
      <c r="E27" s="705">
        <v>4882</v>
      </c>
      <c r="F27" s="705">
        <v>248</v>
      </c>
      <c r="G27" s="705">
        <v>909</v>
      </c>
      <c r="H27" s="705">
        <v>5434</v>
      </c>
      <c r="I27" s="705">
        <v>491</v>
      </c>
      <c r="J27" s="705">
        <v>335</v>
      </c>
      <c r="K27" s="705">
        <v>172</v>
      </c>
      <c r="L27" s="705">
        <v>87</v>
      </c>
      <c r="M27" s="705">
        <v>378</v>
      </c>
      <c r="N27" s="705" t="s">
        <v>39</v>
      </c>
      <c r="O27" s="705" t="s">
        <v>39</v>
      </c>
      <c r="P27" s="705" t="s">
        <v>39</v>
      </c>
      <c r="Q27" s="705" t="s">
        <v>39</v>
      </c>
      <c r="R27" s="705" t="s">
        <v>39</v>
      </c>
      <c r="S27" s="705" t="s">
        <v>39</v>
      </c>
      <c r="T27" s="705" t="s">
        <v>39</v>
      </c>
      <c r="U27" s="705" t="s">
        <v>39</v>
      </c>
      <c r="V27" s="705" t="s">
        <v>39</v>
      </c>
      <c r="W27" s="705" t="s">
        <v>39</v>
      </c>
      <c r="X27" s="705" t="s">
        <v>39</v>
      </c>
      <c r="Y27" s="698"/>
    </row>
    <row r="28" spans="1:25" s="699" customFormat="1">
      <c r="A28" s="702" t="s">
        <v>33</v>
      </c>
      <c r="B28" s="703" t="s">
        <v>39</v>
      </c>
      <c r="C28" s="703" t="s">
        <v>39</v>
      </c>
      <c r="D28" s="703" t="s">
        <v>39</v>
      </c>
      <c r="E28" s="703" t="s">
        <v>39</v>
      </c>
      <c r="F28" s="703" t="s">
        <v>39</v>
      </c>
      <c r="G28" s="703" t="s">
        <v>39</v>
      </c>
      <c r="H28" s="703" t="s">
        <v>39</v>
      </c>
      <c r="I28" s="703" t="s">
        <v>39</v>
      </c>
      <c r="J28" s="703" t="s">
        <v>39</v>
      </c>
      <c r="K28" s="703" t="s">
        <v>39</v>
      </c>
      <c r="L28" s="703" t="s">
        <v>39</v>
      </c>
      <c r="M28" s="703" t="s">
        <v>39</v>
      </c>
      <c r="N28" s="703" t="s">
        <v>39</v>
      </c>
      <c r="O28" s="703" t="s">
        <v>39</v>
      </c>
      <c r="P28" s="703" t="s">
        <v>39</v>
      </c>
      <c r="Q28" s="703" t="s">
        <v>39</v>
      </c>
      <c r="R28" s="703" t="s">
        <v>39</v>
      </c>
      <c r="S28" s="703" t="s">
        <v>39</v>
      </c>
      <c r="T28" s="703" t="s">
        <v>39</v>
      </c>
      <c r="U28" s="703" t="s">
        <v>39</v>
      </c>
      <c r="V28" s="703" t="s">
        <v>39</v>
      </c>
      <c r="W28" s="703" t="s">
        <v>39</v>
      </c>
      <c r="X28" s="703" t="s">
        <v>39</v>
      </c>
      <c r="Y28" s="698"/>
    </row>
    <row r="29" spans="1:25" s="699" customFormat="1">
      <c r="A29" s="704" t="s">
        <v>34</v>
      </c>
      <c r="B29" s="705">
        <v>1685</v>
      </c>
      <c r="C29" s="705">
        <v>1250</v>
      </c>
      <c r="D29" s="705">
        <v>1264</v>
      </c>
      <c r="E29" s="705">
        <v>8274</v>
      </c>
      <c r="F29" s="705">
        <v>27</v>
      </c>
      <c r="G29" s="705">
        <v>518</v>
      </c>
      <c r="H29" s="705">
        <v>10280</v>
      </c>
      <c r="I29" s="705">
        <v>538</v>
      </c>
      <c r="J29" s="705">
        <v>114</v>
      </c>
      <c r="K29" s="705">
        <v>4</v>
      </c>
      <c r="L29" s="705">
        <v>428</v>
      </c>
      <c r="M29" s="705">
        <v>99</v>
      </c>
      <c r="N29" s="705" t="s">
        <v>39</v>
      </c>
      <c r="O29" s="705" t="s">
        <v>39</v>
      </c>
      <c r="P29" s="705" t="s">
        <v>39</v>
      </c>
      <c r="Q29" s="705" t="s">
        <v>39</v>
      </c>
      <c r="R29" s="705" t="s">
        <v>39</v>
      </c>
      <c r="S29" s="705" t="s">
        <v>39</v>
      </c>
      <c r="T29" s="705" t="s">
        <v>39</v>
      </c>
      <c r="U29" s="705" t="s">
        <v>39</v>
      </c>
      <c r="V29" s="705" t="s">
        <v>39</v>
      </c>
      <c r="W29" s="705" t="s">
        <v>39</v>
      </c>
      <c r="X29" s="705" t="s">
        <v>39</v>
      </c>
      <c r="Y29" s="698"/>
    </row>
    <row r="30" spans="1:25" s="699" customFormat="1">
      <c r="A30" s="702" t="s">
        <v>35</v>
      </c>
      <c r="B30" s="703">
        <v>2568</v>
      </c>
      <c r="C30" s="703">
        <v>2058</v>
      </c>
      <c r="D30" s="703">
        <v>438</v>
      </c>
      <c r="E30" s="703">
        <v>7562</v>
      </c>
      <c r="F30" s="703">
        <v>902</v>
      </c>
      <c r="G30" s="703">
        <v>360</v>
      </c>
      <c r="H30" s="703">
        <v>7324</v>
      </c>
      <c r="I30" s="703">
        <v>105</v>
      </c>
      <c r="J30" s="703">
        <v>295</v>
      </c>
      <c r="K30" s="703">
        <v>9</v>
      </c>
      <c r="L30" s="703">
        <v>26</v>
      </c>
      <c r="M30" s="703">
        <v>26</v>
      </c>
      <c r="N30" s="703" t="s">
        <v>39</v>
      </c>
      <c r="O30" s="703" t="s">
        <v>39</v>
      </c>
      <c r="P30" s="703" t="s">
        <v>39</v>
      </c>
      <c r="Q30" s="703" t="s">
        <v>39</v>
      </c>
      <c r="R30" s="703" t="s">
        <v>39</v>
      </c>
      <c r="S30" s="703" t="s">
        <v>39</v>
      </c>
      <c r="T30" s="703" t="s">
        <v>39</v>
      </c>
      <c r="U30" s="703" t="s">
        <v>39</v>
      </c>
      <c r="V30" s="703" t="s">
        <v>39</v>
      </c>
      <c r="W30" s="703" t="s">
        <v>39</v>
      </c>
      <c r="X30" s="703" t="s">
        <v>39</v>
      </c>
      <c r="Y30" s="698"/>
    </row>
    <row r="31" spans="1:25" s="711" customFormat="1">
      <c r="A31" s="704" t="s">
        <v>36</v>
      </c>
      <c r="B31" s="706">
        <v>3223</v>
      </c>
      <c r="C31" s="706">
        <v>945</v>
      </c>
      <c r="D31" s="705">
        <v>1</v>
      </c>
      <c r="E31" s="705">
        <v>5027</v>
      </c>
      <c r="F31" s="705">
        <v>2031</v>
      </c>
      <c r="G31" s="706">
        <v>472</v>
      </c>
      <c r="H31" s="705">
        <v>8353</v>
      </c>
      <c r="I31" s="706" t="s">
        <v>39</v>
      </c>
      <c r="J31" s="706">
        <v>849</v>
      </c>
      <c r="K31" s="706" t="s">
        <v>39</v>
      </c>
      <c r="L31" s="706">
        <v>11</v>
      </c>
      <c r="M31" s="705" t="s">
        <v>39</v>
      </c>
      <c r="N31" s="705" t="s">
        <v>39</v>
      </c>
      <c r="O31" s="705" t="s">
        <v>39</v>
      </c>
      <c r="P31" s="705" t="s">
        <v>39</v>
      </c>
      <c r="Q31" s="705" t="s">
        <v>39</v>
      </c>
      <c r="R31" s="705" t="s">
        <v>39</v>
      </c>
      <c r="S31" s="705" t="s">
        <v>39</v>
      </c>
      <c r="T31" s="705" t="s">
        <v>39</v>
      </c>
      <c r="U31" s="705" t="s">
        <v>39</v>
      </c>
      <c r="V31" s="705" t="s">
        <v>39</v>
      </c>
      <c r="W31" s="705" t="s">
        <v>39</v>
      </c>
      <c r="X31" s="705" t="s">
        <v>39</v>
      </c>
      <c r="Y31" s="698"/>
    </row>
    <row r="32" spans="1:25" s="699" customFormat="1">
      <c r="A32" s="702" t="s">
        <v>37</v>
      </c>
      <c r="B32" s="703">
        <v>907</v>
      </c>
      <c r="C32" s="703">
        <v>406</v>
      </c>
      <c r="D32" s="703">
        <v>1</v>
      </c>
      <c r="E32" s="703">
        <v>4750</v>
      </c>
      <c r="F32" s="703" t="s">
        <v>39</v>
      </c>
      <c r="G32" s="703">
        <v>294</v>
      </c>
      <c r="H32" s="703">
        <v>3548</v>
      </c>
      <c r="I32" s="703" t="s">
        <v>39</v>
      </c>
      <c r="J32" s="703" t="s">
        <v>39</v>
      </c>
      <c r="K32" s="703">
        <v>1</v>
      </c>
      <c r="L32" s="703" t="s">
        <v>39</v>
      </c>
      <c r="M32" s="703" t="s">
        <v>39</v>
      </c>
      <c r="N32" s="703" t="s">
        <v>39</v>
      </c>
      <c r="O32" s="703" t="s">
        <v>39</v>
      </c>
      <c r="P32" s="703" t="s">
        <v>39</v>
      </c>
      <c r="Q32" s="703" t="s">
        <v>39</v>
      </c>
      <c r="R32" s="703" t="s">
        <v>39</v>
      </c>
      <c r="S32" s="703" t="s">
        <v>39</v>
      </c>
      <c r="T32" s="703" t="s">
        <v>39</v>
      </c>
      <c r="U32" s="703" t="s">
        <v>39</v>
      </c>
      <c r="V32" s="703" t="s">
        <v>39</v>
      </c>
      <c r="W32" s="703" t="s">
        <v>39</v>
      </c>
      <c r="X32" s="703" t="s">
        <v>39</v>
      </c>
      <c r="Y32" s="698"/>
    </row>
    <row r="33" spans="1:25" s="699" customFormat="1">
      <c r="A33" s="709" t="s">
        <v>111</v>
      </c>
      <c r="B33" s="701">
        <v>907</v>
      </c>
      <c r="C33" s="701">
        <v>769</v>
      </c>
      <c r="D33" s="701">
        <v>403</v>
      </c>
      <c r="E33" s="701">
        <v>6840</v>
      </c>
      <c r="F33" s="701" t="s">
        <v>39</v>
      </c>
      <c r="G33" s="701">
        <v>397</v>
      </c>
      <c r="H33" s="701">
        <v>6746</v>
      </c>
      <c r="I33" s="701">
        <v>782</v>
      </c>
      <c r="J33" s="701">
        <v>194</v>
      </c>
      <c r="K33" s="701">
        <v>2</v>
      </c>
      <c r="L33" s="701">
        <v>109</v>
      </c>
      <c r="M33" s="701">
        <v>1884</v>
      </c>
      <c r="N33" s="701" t="s">
        <v>39</v>
      </c>
      <c r="O33" s="701" t="s">
        <v>39</v>
      </c>
      <c r="P33" s="701" t="s">
        <v>39</v>
      </c>
      <c r="Q33" s="701" t="s">
        <v>39</v>
      </c>
      <c r="R33" s="701" t="s">
        <v>39</v>
      </c>
      <c r="S33" s="701" t="s">
        <v>39</v>
      </c>
      <c r="T33" s="701" t="s">
        <v>39</v>
      </c>
      <c r="U33" s="701" t="s">
        <v>39</v>
      </c>
      <c r="V33" s="701" t="s">
        <v>39</v>
      </c>
      <c r="W33" s="701" t="s">
        <v>39</v>
      </c>
      <c r="X33" s="701" t="s">
        <v>39</v>
      </c>
      <c r="Y33" s="698"/>
    </row>
    <row r="34" spans="1:25">
      <c r="A34" s="702" t="s">
        <v>40</v>
      </c>
      <c r="B34" s="712">
        <v>907</v>
      </c>
      <c r="C34" s="712">
        <v>769</v>
      </c>
      <c r="D34" s="712">
        <v>403</v>
      </c>
      <c r="E34" s="712">
        <v>6840</v>
      </c>
      <c r="F34" s="712" t="s">
        <v>39</v>
      </c>
      <c r="G34" s="712">
        <v>397</v>
      </c>
      <c r="H34" s="712">
        <v>6746</v>
      </c>
      <c r="I34" s="712">
        <v>782</v>
      </c>
      <c r="J34" s="712">
        <v>194</v>
      </c>
      <c r="K34" s="712">
        <v>2</v>
      </c>
      <c r="L34" s="712">
        <v>109</v>
      </c>
      <c r="M34" s="712">
        <v>1884</v>
      </c>
      <c r="N34" s="712" t="s">
        <v>39</v>
      </c>
      <c r="O34" s="712" t="s">
        <v>39</v>
      </c>
      <c r="P34" s="712" t="s">
        <v>39</v>
      </c>
      <c r="Q34" s="712" t="s">
        <v>39</v>
      </c>
      <c r="R34" s="712" t="s">
        <v>39</v>
      </c>
      <c r="S34" s="712" t="s">
        <v>39</v>
      </c>
      <c r="T34" s="712" t="s">
        <v>39</v>
      </c>
      <c r="U34" s="712" t="s">
        <v>39</v>
      </c>
      <c r="V34" s="712" t="s">
        <v>39</v>
      </c>
      <c r="W34" s="712" t="s">
        <v>39</v>
      </c>
      <c r="X34" s="712" t="s">
        <v>39</v>
      </c>
      <c r="Y34" s="693"/>
    </row>
    <row r="35" spans="1:25">
      <c r="A35" s="713"/>
      <c r="B35" s="714"/>
      <c r="C35" s="714"/>
      <c r="D35" s="714"/>
      <c r="E35" s="714"/>
      <c r="F35" s="714"/>
      <c r="G35" s="714"/>
      <c r="H35" s="714"/>
      <c r="I35" s="714"/>
      <c r="J35" s="714"/>
      <c r="K35" s="714"/>
      <c r="L35" s="714"/>
      <c r="M35" s="714"/>
      <c r="N35" s="693"/>
      <c r="O35" s="693"/>
      <c r="P35" s="693"/>
      <c r="Q35" s="693"/>
      <c r="R35" s="693"/>
      <c r="S35" s="693"/>
      <c r="T35" s="693"/>
      <c r="U35" s="693"/>
      <c r="V35" s="693"/>
      <c r="W35" s="693"/>
      <c r="X35" s="693"/>
      <c r="Y35" s="693"/>
    </row>
    <row r="36" spans="1:25">
      <c r="A36" s="708" t="s">
        <v>353</v>
      </c>
      <c r="B36" s="714"/>
      <c r="C36" s="714"/>
      <c r="D36" s="714"/>
      <c r="E36" s="714"/>
      <c r="F36" s="714"/>
      <c r="G36" s="714"/>
      <c r="H36" s="714"/>
      <c r="I36" s="714"/>
      <c r="J36" s="714"/>
      <c r="K36" s="714"/>
      <c r="L36" s="714"/>
      <c r="M36" s="714"/>
      <c r="N36" s="693"/>
      <c r="O36" s="693"/>
      <c r="P36" s="693"/>
      <c r="Q36" s="693"/>
      <c r="R36" s="693"/>
      <c r="S36" s="693"/>
      <c r="T36" s="693"/>
      <c r="U36" s="693"/>
      <c r="V36" s="693"/>
      <c r="W36" s="693"/>
      <c r="X36" s="693"/>
    </row>
    <row r="37" spans="1:25">
      <c r="A37" s="708" t="s">
        <v>426</v>
      </c>
      <c r="B37" s="714"/>
      <c r="C37" s="714"/>
      <c r="D37" s="714"/>
      <c r="E37" s="714"/>
      <c r="F37" s="714"/>
      <c r="G37" s="714"/>
      <c r="H37" s="714"/>
      <c r="I37" s="714"/>
      <c r="J37" s="714"/>
      <c r="K37" s="714"/>
      <c r="L37" s="714"/>
      <c r="M37" s="714"/>
      <c r="N37" s="693"/>
      <c r="O37" s="693"/>
      <c r="P37" s="693"/>
      <c r="Q37" s="693"/>
      <c r="R37" s="693"/>
      <c r="S37" s="693"/>
      <c r="T37" s="693"/>
      <c r="U37" s="693"/>
      <c r="V37" s="693"/>
      <c r="W37" s="693"/>
      <c r="X37" s="693"/>
    </row>
    <row r="38" spans="1:25">
      <c r="A38" s="708" t="s">
        <v>425</v>
      </c>
      <c r="B38" s="714"/>
      <c r="C38" s="714"/>
      <c r="D38" s="714"/>
      <c r="E38" s="714"/>
      <c r="F38" s="714"/>
      <c r="G38" s="714"/>
      <c r="H38" s="714"/>
      <c r="I38" s="714"/>
      <c r="J38" s="714"/>
      <c r="K38" s="714"/>
      <c r="L38" s="714"/>
      <c r="M38" s="714"/>
      <c r="N38" s="693"/>
      <c r="O38" s="693"/>
      <c r="P38" s="693"/>
      <c r="Q38" s="693"/>
      <c r="R38" s="693"/>
      <c r="S38" s="693"/>
      <c r="T38" s="693"/>
      <c r="U38" s="693"/>
      <c r="V38" s="693"/>
      <c r="W38" s="693"/>
      <c r="X38" s="693"/>
    </row>
    <row r="39" spans="1:25">
      <c r="A39" s="708" t="s">
        <v>424</v>
      </c>
      <c r="B39" s="693"/>
      <c r="C39" s="693"/>
      <c r="D39" s="693"/>
      <c r="E39" s="693"/>
      <c r="F39" s="693"/>
      <c r="G39" s="693"/>
      <c r="H39" s="693"/>
      <c r="I39" s="715"/>
      <c r="J39" s="693"/>
      <c r="K39" s="693"/>
      <c r="L39" s="693"/>
      <c r="M39" s="693"/>
      <c r="N39" s="693"/>
      <c r="O39" s="693"/>
      <c r="P39" s="693"/>
      <c r="Q39" s="693"/>
      <c r="R39" s="693"/>
      <c r="S39" s="693"/>
      <c r="T39" s="693"/>
      <c r="U39" s="693"/>
      <c r="V39" s="693"/>
      <c r="W39" s="693"/>
      <c r="X39" s="693"/>
    </row>
    <row r="40" spans="1:25">
      <c r="A40" s="693"/>
      <c r="B40" s="693"/>
      <c r="C40" s="693"/>
      <c r="D40" s="693"/>
      <c r="E40" s="693"/>
      <c r="F40" s="693"/>
      <c r="G40" s="693"/>
      <c r="H40" s="693"/>
      <c r="I40" s="693"/>
      <c r="J40" s="693"/>
      <c r="K40" s="693"/>
      <c r="L40" s="693"/>
      <c r="M40" s="693"/>
      <c r="N40" s="693"/>
      <c r="O40" s="693"/>
      <c r="P40" s="693"/>
      <c r="Q40" s="693"/>
      <c r="R40" s="693"/>
      <c r="S40" s="693"/>
      <c r="T40" s="693"/>
      <c r="U40" s="693"/>
      <c r="V40" s="693"/>
      <c r="W40" s="693"/>
      <c r="X40" s="693"/>
    </row>
    <row r="41" spans="1:25">
      <c r="A41" s="693"/>
      <c r="B41" s="693"/>
      <c r="C41" s="693"/>
      <c r="D41" s="693"/>
      <c r="E41" s="693"/>
      <c r="F41" s="693"/>
      <c r="G41" s="693"/>
      <c r="H41" s="693"/>
      <c r="I41" s="693"/>
      <c r="J41" s="693"/>
      <c r="K41" s="693"/>
      <c r="L41" s="693"/>
      <c r="M41" s="693"/>
      <c r="N41" s="693"/>
      <c r="O41" s="693"/>
      <c r="P41" s="693"/>
      <c r="Q41" s="693"/>
      <c r="R41" s="693"/>
      <c r="S41" s="693"/>
      <c r="T41" s="693"/>
      <c r="U41" s="693"/>
      <c r="V41" s="693"/>
      <c r="W41" s="693"/>
      <c r="X41" s="693"/>
    </row>
    <row r="42" spans="1:25">
      <c r="A42" s="693"/>
      <c r="B42" s="693"/>
      <c r="C42" s="693"/>
      <c r="D42" s="693"/>
      <c r="E42" s="693"/>
      <c r="F42" s="693"/>
      <c r="G42" s="693"/>
      <c r="H42" s="693"/>
      <c r="I42" s="693"/>
      <c r="J42" s="693"/>
      <c r="K42" s="693"/>
      <c r="L42" s="693"/>
      <c r="M42" s="693"/>
      <c r="N42" s="693"/>
      <c r="O42" s="693"/>
      <c r="P42" s="693"/>
      <c r="Q42" s="693"/>
      <c r="R42" s="693"/>
      <c r="S42" s="693"/>
      <c r="T42" s="693"/>
      <c r="U42" s="693"/>
      <c r="V42" s="693"/>
      <c r="W42" s="693"/>
      <c r="X42" s="693"/>
    </row>
    <row r="43" spans="1:25">
      <c r="A43" s="693"/>
      <c r="B43" s="693"/>
      <c r="C43" s="693"/>
      <c r="D43" s="693"/>
      <c r="E43" s="693"/>
      <c r="F43" s="693"/>
      <c r="G43" s="693"/>
      <c r="H43" s="693"/>
      <c r="I43" s="693"/>
      <c r="J43" s="693"/>
      <c r="K43" s="693"/>
      <c r="L43" s="693"/>
      <c r="M43" s="693"/>
      <c r="N43" s="693"/>
      <c r="O43" s="693"/>
      <c r="P43" s="693"/>
      <c r="Q43" s="693"/>
      <c r="R43" s="693"/>
      <c r="S43" s="693"/>
      <c r="T43" s="693"/>
      <c r="U43" s="693"/>
      <c r="V43" s="693"/>
      <c r="W43" s="693"/>
      <c r="X43" s="693"/>
    </row>
  </sheetData>
  <mergeCells count="8">
    <mergeCell ref="A1:X1"/>
    <mergeCell ref="A3:A5"/>
    <mergeCell ref="B3:M3"/>
    <mergeCell ref="N3:X3"/>
    <mergeCell ref="B4:H4"/>
    <mergeCell ref="I4:M4"/>
    <mergeCell ref="N4:T4"/>
    <mergeCell ref="U4:X4"/>
  </mergeCells>
  <hyperlinks>
    <hyperlink ref="Y1" location="INDICE!A32" display="INDICE"/>
  </hyperlinks>
  <printOptions horizontalCentered="1"/>
  <pageMargins left="0.51181102362204722" right="0.51181102362204722" top="1.1023622047244095" bottom="0.51181102362204722" header="0.11811023622047245" footer="0.23622047244094491"/>
  <pageSetup paperSize="9" scale="46" firstPageNumber="120" fitToWidth="0" fitToHeight="0" orientation="landscape" useFirstPageNumber="1" r:id="rId1"/>
  <headerFooter scaleWithDoc="0">
    <oddHeader>&amp;C&amp;G</oddHeader>
    <oddFooter>&amp;C&amp;12 &amp;P</oddFooter>
  </headerFooter>
  <legacyDrawingHF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3"/>
  <dimension ref="A1:IR43"/>
  <sheetViews>
    <sheetView showGridLines="0" zoomScale="90" zoomScaleNormal="90" workbookViewId="0">
      <selection activeCell="B1" sqref="B1:Q1"/>
    </sheetView>
  </sheetViews>
  <sheetFormatPr baseColWidth="10" defaultRowHeight="12.75"/>
  <cols>
    <col min="1" max="1" width="27.42578125" style="591" customWidth="1"/>
    <col min="2" max="2" width="9" style="591" customWidth="1"/>
    <col min="3" max="3" width="13.28515625" style="591" customWidth="1"/>
    <col min="4" max="4" width="8.5703125" style="591" bestFit="1" customWidth="1"/>
    <col min="5" max="5" width="10.140625" style="591" customWidth="1"/>
    <col min="6" max="6" width="11.7109375" style="591" customWidth="1"/>
    <col min="7" max="7" width="11.42578125" style="591"/>
    <col min="8" max="8" width="8.7109375" style="591" customWidth="1"/>
    <col min="9" max="9" width="10.42578125" style="591" customWidth="1"/>
    <col min="10" max="10" width="9.85546875" style="591" customWidth="1"/>
    <col min="11" max="11" width="8.7109375" style="591" customWidth="1"/>
    <col min="12" max="16384" width="11.42578125" style="597"/>
  </cols>
  <sheetData>
    <row r="1" spans="1:13" ht="53.25" customHeight="1">
      <c r="A1" s="1110" t="s">
        <v>1387</v>
      </c>
      <c r="B1" s="1110"/>
      <c r="C1" s="1110"/>
      <c r="D1" s="1110"/>
      <c r="E1" s="1110"/>
      <c r="F1" s="1110"/>
      <c r="G1" s="1110"/>
      <c r="H1" s="1110"/>
      <c r="I1" s="1110"/>
      <c r="J1" s="1110"/>
      <c r="K1" s="1110"/>
      <c r="M1" s="240" t="s">
        <v>555</v>
      </c>
    </row>
    <row r="2" spans="1:13" ht="15" customHeight="1">
      <c r="A2" s="1131" t="s">
        <v>0</v>
      </c>
      <c r="B2" s="1227" t="s">
        <v>453</v>
      </c>
      <c r="C2" s="1227"/>
      <c r="D2" s="1227" t="s">
        <v>452</v>
      </c>
      <c r="E2" s="1227"/>
      <c r="F2" s="1227"/>
      <c r="G2" s="1227"/>
      <c r="H2" s="1227"/>
      <c r="I2" s="1227"/>
      <c r="J2" s="1227"/>
      <c r="K2" s="1227"/>
    </row>
    <row r="3" spans="1:13" ht="15" customHeight="1">
      <c r="A3" s="1132"/>
      <c r="B3" s="1227" t="s">
        <v>451</v>
      </c>
      <c r="C3" s="1227"/>
      <c r="D3" s="1227" t="s">
        <v>450</v>
      </c>
      <c r="E3" s="1227"/>
      <c r="F3" s="1227"/>
      <c r="G3" s="1227" t="s">
        <v>449</v>
      </c>
      <c r="H3" s="1227"/>
      <c r="I3" s="1227"/>
      <c r="J3" s="1227" t="s">
        <v>407</v>
      </c>
      <c r="K3" s="1227"/>
    </row>
    <row r="4" spans="1:13" ht="30.75" customHeight="1">
      <c r="A4" s="1132"/>
      <c r="B4" s="829" t="s">
        <v>349</v>
      </c>
      <c r="C4" s="828" t="s">
        <v>348</v>
      </c>
      <c r="D4" s="828" t="s">
        <v>448</v>
      </c>
      <c r="E4" s="828" t="s">
        <v>405</v>
      </c>
      <c r="F4" s="828" t="s">
        <v>447</v>
      </c>
      <c r="G4" s="828" t="s">
        <v>446</v>
      </c>
      <c r="H4" s="828" t="s">
        <v>445</v>
      </c>
      <c r="I4" s="828" t="s">
        <v>444</v>
      </c>
      <c r="J4" s="829" t="s">
        <v>443</v>
      </c>
      <c r="K4" s="829" t="s">
        <v>442</v>
      </c>
    </row>
    <row r="5" spans="1:13" s="591" customFormat="1" ht="12.95" customHeight="1">
      <c r="A5" s="646" t="s">
        <v>441</v>
      </c>
      <c r="B5" s="722">
        <v>305233</v>
      </c>
      <c r="C5" s="722">
        <v>436009</v>
      </c>
      <c r="D5" s="722">
        <v>358829</v>
      </c>
      <c r="E5" s="722">
        <v>501980</v>
      </c>
      <c r="F5" s="722">
        <v>148885</v>
      </c>
      <c r="G5" s="722">
        <v>101966</v>
      </c>
      <c r="H5" s="722">
        <v>411882</v>
      </c>
      <c r="I5" s="722">
        <v>38285</v>
      </c>
      <c r="J5" s="722">
        <v>45176</v>
      </c>
      <c r="K5" s="722">
        <v>63540</v>
      </c>
    </row>
    <row r="6" spans="1:13" s="591" customFormat="1" ht="12.95" customHeight="1">
      <c r="A6" s="717" t="s">
        <v>440</v>
      </c>
      <c r="B6" s="723">
        <v>113515</v>
      </c>
      <c r="C6" s="723">
        <v>152166</v>
      </c>
      <c r="D6" s="723">
        <v>152596</v>
      </c>
      <c r="E6" s="723">
        <v>150175</v>
      </c>
      <c r="F6" s="723">
        <v>56043</v>
      </c>
      <c r="G6" s="723">
        <v>38131</v>
      </c>
      <c r="H6" s="723">
        <v>163182</v>
      </c>
      <c r="I6" s="723">
        <v>15205</v>
      </c>
      <c r="J6" s="723">
        <v>16569</v>
      </c>
      <c r="K6" s="723">
        <v>27479</v>
      </c>
    </row>
    <row r="7" spans="1:13" ht="12.95" customHeight="1">
      <c r="A7" s="591" t="s">
        <v>369</v>
      </c>
      <c r="B7" s="724">
        <v>9501</v>
      </c>
      <c r="C7" s="724">
        <v>17125</v>
      </c>
      <c r="D7" s="724">
        <v>15054</v>
      </c>
      <c r="E7" s="724">
        <v>13028</v>
      </c>
      <c r="F7" s="724">
        <v>8460</v>
      </c>
      <c r="G7" s="724">
        <v>693</v>
      </c>
      <c r="H7" s="724">
        <v>23332</v>
      </c>
      <c r="I7" s="724">
        <v>782</v>
      </c>
      <c r="J7" s="724">
        <v>1705</v>
      </c>
      <c r="K7" s="724">
        <v>3401</v>
      </c>
    </row>
    <row r="8" spans="1:13" ht="12.95" customHeight="1">
      <c r="A8" s="718" t="s">
        <v>368</v>
      </c>
      <c r="B8" s="725">
        <v>6464</v>
      </c>
      <c r="C8" s="725">
        <v>5394</v>
      </c>
      <c r="D8" s="725">
        <v>6486</v>
      </c>
      <c r="E8" s="725">
        <v>10532</v>
      </c>
      <c r="F8" s="725">
        <v>3567</v>
      </c>
      <c r="G8" s="725">
        <v>3142</v>
      </c>
      <c r="H8" s="725">
        <v>8296</v>
      </c>
      <c r="I8" s="725">
        <v>2812</v>
      </c>
      <c r="J8" s="725">
        <v>1150</v>
      </c>
      <c r="K8" s="725">
        <v>922</v>
      </c>
    </row>
    <row r="9" spans="1:13" ht="12.95" customHeight="1">
      <c r="A9" s="591" t="s">
        <v>367</v>
      </c>
      <c r="B9" s="724">
        <v>5214</v>
      </c>
      <c r="C9" s="724">
        <v>7739</v>
      </c>
      <c r="D9" s="724">
        <v>11739</v>
      </c>
      <c r="E9" s="724">
        <v>8895</v>
      </c>
      <c r="F9" s="724">
        <v>3116</v>
      </c>
      <c r="G9" s="724">
        <v>6740</v>
      </c>
      <c r="H9" s="724">
        <v>6810</v>
      </c>
      <c r="I9" s="724">
        <v>2351</v>
      </c>
      <c r="J9" s="724">
        <v>851</v>
      </c>
      <c r="K9" s="724">
        <v>1595</v>
      </c>
    </row>
    <row r="10" spans="1:13" ht="12.95" customHeight="1">
      <c r="A10" s="718" t="s">
        <v>366</v>
      </c>
      <c r="B10" s="725">
        <v>6650</v>
      </c>
      <c r="C10" s="725">
        <v>10268</v>
      </c>
      <c r="D10" s="725">
        <v>16035</v>
      </c>
      <c r="E10" s="725">
        <v>8673</v>
      </c>
      <c r="F10" s="725">
        <v>4289</v>
      </c>
      <c r="G10" s="725">
        <v>542</v>
      </c>
      <c r="H10" s="725">
        <v>13171</v>
      </c>
      <c r="I10" s="725">
        <v>1446</v>
      </c>
      <c r="J10" s="725">
        <v>801</v>
      </c>
      <c r="K10" s="725">
        <v>2179</v>
      </c>
    </row>
    <row r="11" spans="1:13" ht="12.95" customHeight="1">
      <c r="A11" s="591" t="s">
        <v>365</v>
      </c>
      <c r="B11" s="724">
        <v>10349</v>
      </c>
      <c r="C11" s="724">
        <v>14676</v>
      </c>
      <c r="D11" s="724">
        <v>22222</v>
      </c>
      <c r="E11" s="724">
        <v>15265</v>
      </c>
      <c r="F11" s="724">
        <v>3184</v>
      </c>
      <c r="G11" s="724">
        <v>12159</v>
      </c>
      <c r="H11" s="724">
        <v>18141</v>
      </c>
      <c r="I11" s="724">
        <v>823</v>
      </c>
      <c r="J11" s="724">
        <v>2011</v>
      </c>
      <c r="K11" s="724">
        <v>5504</v>
      </c>
    </row>
    <row r="12" spans="1:13" ht="12.95" customHeight="1">
      <c r="A12" s="718" t="s">
        <v>364</v>
      </c>
      <c r="B12" s="725">
        <v>17366</v>
      </c>
      <c r="C12" s="725">
        <v>17098</v>
      </c>
      <c r="D12" s="725">
        <v>19540</v>
      </c>
      <c r="E12" s="725">
        <v>16235</v>
      </c>
      <c r="F12" s="725">
        <v>3907</v>
      </c>
      <c r="G12" s="725">
        <v>2126</v>
      </c>
      <c r="H12" s="725">
        <v>20229</v>
      </c>
      <c r="I12" s="725">
        <v>2531</v>
      </c>
      <c r="J12" s="725">
        <v>1439</v>
      </c>
      <c r="K12" s="725">
        <v>2547</v>
      </c>
    </row>
    <row r="13" spans="1:13" ht="12.95" customHeight="1">
      <c r="A13" s="591" t="s">
        <v>363</v>
      </c>
      <c r="B13" s="724">
        <v>5876</v>
      </c>
      <c r="C13" s="724">
        <v>11325</v>
      </c>
      <c r="D13" s="724">
        <v>7532</v>
      </c>
      <c r="E13" s="724">
        <v>6406</v>
      </c>
      <c r="F13" s="724">
        <v>1727</v>
      </c>
      <c r="G13" s="724">
        <v>517</v>
      </c>
      <c r="H13" s="724">
        <v>12239</v>
      </c>
      <c r="I13" s="724">
        <v>42</v>
      </c>
      <c r="J13" s="724">
        <v>447</v>
      </c>
      <c r="K13" s="724">
        <v>772</v>
      </c>
    </row>
    <row r="14" spans="1:13" ht="12.95" customHeight="1">
      <c r="A14" s="718" t="s">
        <v>362</v>
      </c>
      <c r="B14" s="725">
        <v>12434</v>
      </c>
      <c r="C14" s="725">
        <v>20915</v>
      </c>
      <c r="D14" s="725">
        <v>13667</v>
      </c>
      <c r="E14" s="725">
        <v>17822</v>
      </c>
      <c r="F14" s="725">
        <v>4318</v>
      </c>
      <c r="G14" s="725">
        <v>0</v>
      </c>
      <c r="H14" s="725">
        <v>11128</v>
      </c>
      <c r="I14" s="725">
        <v>2227</v>
      </c>
      <c r="J14" s="725">
        <v>2774</v>
      </c>
      <c r="K14" s="725">
        <v>2822</v>
      </c>
    </row>
    <row r="15" spans="1:13" ht="12.95" customHeight="1">
      <c r="A15" s="591" t="s">
        <v>361</v>
      </c>
      <c r="B15" s="724">
        <v>920</v>
      </c>
      <c r="C15" s="724">
        <v>1840</v>
      </c>
      <c r="D15" s="724">
        <v>916</v>
      </c>
      <c r="E15" s="724">
        <v>1693</v>
      </c>
      <c r="F15" s="724">
        <v>1237</v>
      </c>
      <c r="G15" s="724">
        <v>1143</v>
      </c>
      <c r="H15" s="724">
        <v>528</v>
      </c>
      <c r="I15" s="724">
        <v>184</v>
      </c>
      <c r="J15" s="724">
        <v>41</v>
      </c>
      <c r="K15" s="724">
        <v>152</v>
      </c>
    </row>
    <row r="16" spans="1:13" ht="12.95" customHeight="1">
      <c r="A16" s="718" t="s">
        <v>360</v>
      </c>
      <c r="B16" s="725">
        <v>37034</v>
      </c>
      <c r="C16" s="725">
        <v>38837</v>
      </c>
      <c r="D16" s="725">
        <v>37139</v>
      </c>
      <c r="E16" s="725">
        <v>48034</v>
      </c>
      <c r="F16" s="725">
        <v>22169</v>
      </c>
      <c r="G16" s="725">
        <v>10560</v>
      </c>
      <c r="H16" s="725">
        <v>44515</v>
      </c>
      <c r="I16" s="725">
        <v>567</v>
      </c>
      <c r="J16" s="725">
        <v>4951</v>
      </c>
      <c r="K16" s="725">
        <v>7244</v>
      </c>
    </row>
    <row r="17" spans="1:252" ht="12.95" customHeight="1">
      <c r="A17" s="591" t="s">
        <v>359</v>
      </c>
      <c r="B17" s="724">
        <v>1707</v>
      </c>
      <c r="C17" s="724">
        <v>6949</v>
      </c>
      <c r="D17" s="724">
        <v>2266</v>
      </c>
      <c r="E17" s="724">
        <v>3592</v>
      </c>
      <c r="F17" s="724">
        <v>69</v>
      </c>
      <c r="G17" s="724">
        <v>509</v>
      </c>
      <c r="H17" s="724">
        <v>4793</v>
      </c>
      <c r="I17" s="724">
        <v>1440</v>
      </c>
      <c r="J17" s="724">
        <v>399</v>
      </c>
      <c r="K17" s="724">
        <v>341</v>
      </c>
    </row>
    <row r="18" spans="1:252" s="719" customFormat="1" ht="12.95" customHeight="1">
      <c r="A18" s="717" t="s">
        <v>24</v>
      </c>
      <c r="B18" s="723">
        <v>147532</v>
      </c>
      <c r="C18" s="723">
        <v>225798</v>
      </c>
      <c r="D18" s="723">
        <v>160615</v>
      </c>
      <c r="E18" s="723">
        <v>308027</v>
      </c>
      <c r="F18" s="723">
        <v>76698</v>
      </c>
      <c r="G18" s="723">
        <v>52001</v>
      </c>
      <c r="H18" s="723">
        <v>201669</v>
      </c>
      <c r="I18" s="723">
        <v>12756</v>
      </c>
      <c r="J18" s="723">
        <v>18062</v>
      </c>
      <c r="K18" s="723">
        <v>25722</v>
      </c>
      <c r="L18" s="597"/>
      <c r="M18" s="646"/>
      <c r="N18" s="646"/>
      <c r="O18" s="646"/>
      <c r="P18" s="646"/>
      <c r="Q18" s="646"/>
      <c r="R18" s="646"/>
      <c r="S18" s="646"/>
      <c r="T18" s="646"/>
      <c r="U18" s="646"/>
      <c r="V18" s="646"/>
      <c r="W18" s="646"/>
      <c r="X18" s="646"/>
      <c r="Y18" s="646"/>
      <c r="Z18" s="646"/>
      <c r="AA18" s="646"/>
      <c r="AB18" s="646"/>
      <c r="AC18" s="646"/>
      <c r="AD18" s="646"/>
      <c r="AE18" s="646"/>
      <c r="AF18" s="646"/>
      <c r="AG18" s="646"/>
      <c r="AH18" s="646"/>
      <c r="AI18" s="646"/>
      <c r="AJ18" s="646"/>
      <c r="AK18" s="646"/>
      <c r="AL18" s="646"/>
      <c r="AM18" s="646"/>
      <c r="AN18" s="646"/>
      <c r="AO18" s="646"/>
      <c r="AP18" s="646"/>
      <c r="AQ18" s="646"/>
      <c r="AR18" s="646"/>
      <c r="AS18" s="646"/>
      <c r="AT18" s="646"/>
      <c r="AU18" s="646"/>
      <c r="AV18" s="646"/>
      <c r="AW18" s="646"/>
      <c r="AX18" s="646"/>
      <c r="AY18" s="646"/>
      <c r="AZ18" s="646"/>
      <c r="BA18" s="646"/>
      <c r="BB18" s="646"/>
      <c r="BC18" s="646"/>
      <c r="BD18" s="646"/>
      <c r="BE18" s="646"/>
      <c r="BF18" s="646"/>
      <c r="BG18" s="646"/>
      <c r="BH18" s="646"/>
      <c r="BI18" s="646"/>
      <c r="BJ18" s="646"/>
      <c r="BK18" s="646"/>
      <c r="BL18" s="646"/>
      <c r="BM18" s="646"/>
      <c r="BN18" s="646"/>
      <c r="BO18" s="646"/>
      <c r="BP18" s="646"/>
      <c r="BQ18" s="646"/>
      <c r="BR18" s="646"/>
      <c r="BS18" s="646"/>
      <c r="BT18" s="646"/>
      <c r="BU18" s="646"/>
      <c r="BV18" s="646"/>
      <c r="BW18" s="646"/>
      <c r="BX18" s="646"/>
      <c r="BY18" s="646"/>
      <c r="BZ18" s="646"/>
      <c r="CA18" s="646"/>
      <c r="CB18" s="646"/>
      <c r="CC18" s="646"/>
      <c r="CD18" s="646"/>
      <c r="CE18" s="646"/>
      <c r="CF18" s="646"/>
      <c r="CG18" s="646"/>
      <c r="CH18" s="646"/>
      <c r="CI18" s="646"/>
      <c r="CJ18" s="646"/>
      <c r="CK18" s="646"/>
      <c r="CL18" s="646"/>
      <c r="CM18" s="646"/>
      <c r="CN18" s="646"/>
      <c r="CO18" s="646"/>
      <c r="CP18" s="646"/>
      <c r="CQ18" s="646"/>
      <c r="CR18" s="646"/>
      <c r="CS18" s="646"/>
      <c r="CT18" s="646"/>
      <c r="CU18" s="646"/>
      <c r="CV18" s="646"/>
      <c r="CW18" s="646"/>
      <c r="CX18" s="646"/>
      <c r="CY18" s="646"/>
      <c r="CZ18" s="646"/>
      <c r="DA18" s="646"/>
      <c r="DB18" s="646"/>
      <c r="DC18" s="646"/>
      <c r="DD18" s="646"/>
      <c r="DE18" s="646"/>
      <c r="DF18" s="646"/>
      <c r="DG18" s="646"/>
      <c r="DH18" s="646"/>
      <c r="DI18" s="646"/>
      <c r="DJ18" s="646"/>
      <c r="DK18" s="646"/>
      <c r="DL18" s="646"/>
      <c r="DM18" s="646"/>
      <c r="DN18" s="646"/>
      <c r="DO18" s="646"/>
      <c r="DP18" s="646"/>
      <c r="DQ18" s="646"/>
      <c r="DR18" s="646"/>
      <c r="DS18" s="646"/>
      <c r="DT18" s="646"/>
      <c r="DU18" s="646"/>
      <c r="DV18" s="646"/>
      <c r="DW18" s="646"/>
      <c r="DX18" s="646"/>
      <c r="DY18" s="646"/>
      <c r="DZ18" s="646"/>
      <c r="EA18" s="646"/>
      <c r="EB18" s="646"/>
      <c r="EC18" s="646"/>
      <c r="ED18" s="646"/>
      <c r="EE18" s="646"/>
      <c r="EF18" s="646"/>
      <c r="EG18" s="646"/>
      <c r="EH18" s="646"/>
      <c r="EI18" s="646"/>
      <c r="EJ18" s="646"/>
      <c r="EK18" s="646"/>
      <c r="EL18" s="646"/>
      <c r="EM18" s="646"/>
      <c r="EN18" s="646"/>
      <c r="EO18" s="646"/>
      <c r="EP18" s="646"/>
      <c r="EQ18" s="646"/>
      <c r="ER18" s="646"/>
      <c r="ES18" s="646"/>
      <c r="ET18" s="646"/>
      <c r="EU18" s="646"/>
      <c r="EV18" s="646"/>
      <c r="EW18" s="646"/>
      <c r="EX18" s="646"/>
      <c r="EY18" s="646"/>
      <c r="EZ18" s="646"/>
      <c r="FA18" s="646"/>
      <c r="FB18" s="646"/>
      <c r="FC18" s="646"/>
      <c r="FD18" s="646"/>
      <c r="FE18" s="646"/>
      <c r="FF18" s="646"/>
      <c r="FG18" s="646"/>
      <c r="FH18" s="646"/>
      <c r="FI18" s="646"/>
      <c r="FJ18" s="646"/>
      <c r="FK18" s="646"/>
      <c r="FL18" s="646"/>
      <c r="FM18" s="646"/>
      <c r="FN18" s="646"/>
      <c r="FO18" s="646"/>
      <c r="FP18" s="646"/>
      <c r="FQ18" s="646"/>
      <c r="FR18" s="646"/>
      <c r="FS18" s="646"/>
      <c r="FT18" s="646"/>
      <c r="FU18" s="646"/>
      <c r="FV18" s="646"/>
      <c r="FW18" s="646"/>
      <c r="FX18" s="646"/>
      <c r="FY18" s="646"/>
      <c r="FZ18" s="646"/>
      <c r="GA18" s="646"/>
      <c r="GB18" s="646"/>
      <c r="GC18" s="646"/>
      <c r="GD18" s="646"/>
      <c r="GE18" s="646"/>
      <c r="GF18" s="646"/>
      <c r="GG18" s="646"/>
      <c r="GH18" s="646"/>
      <c r="GI18" s="646"/>
      <c r="GJ18" s="646"/>
      <c r="GK18" s="646"/>
      <c r="GL18" s="646"/>
      <c r="GM18" s="646"/>
      <c r="GN18" s="646"/>
      <c r="GO18" s="646"/>
      <c r="GP18" s="646"/>
      <c r="GQ18" s="646"/>
      <c r="GR18" s="646"/>
      <c r="GS18" s="646"/>
      <c r="GT18" s="646"/>
      <c r="GU18" s="646"/>
      <c r="GV18" s="646"/>
      <c r="GW18" s="646"/>
      <c r="GX18" s="646"/>
      <c r="GY18" s="646"/>
      <c r="GZ18" s="646"/>
      <c r="HA18" s="646"/>
      <c r="HB18" s="646"/>
      <c r="HC18" s="646"/>
      <c r="HD18" s="646"/>
      <c r="HE18" s="646"/>
      <c r="HF18" s="646"/>
      <c r="HG18" s="646"/>
      <c r="HH18" s="646"/>
      <c r="HI18" s="646"/>
      <c r="HJ18" s="646"/>
      <c r="HK18" s="646"/>
      <c r="HL18" s="646"/>
      <c r="HM18" s="646"/>
      <c r="HN18" s="646"/>
      <c r="HO18" s="646"/>
      <c r="HP18" s="646"/>
      <c r="HQ18" s="646"/>
      <c r="HR18" s="646"/>
      <c r="HS18" s="646"/>
      <c r="HT18" s="646"/>
      <c r="HU18" s="646"/>
      <c r="HV18" s="646"/>
      <c r="HW18" s="646"/>
      <c r="HX18" s="646"/>
      <c r="HY18" s="646"/>
      <c r="HZ18" s="646"/>
      <c r="IA18" s="646"/>
      <c r="IB18" s="646"/>
      <c r="IC18" s="646"/>
      <c r="ID18" s="646"/>
      <c r="IE18" s="646"/>
      <c r="IF18" s="646"/>
      <c r="IG18" s="646"/>
      <c r="IH18" s="646"/>
      <c r="II18" s="646"/>
      <c r="IJ18" s="646"/>
      <c r="IK18" s="646"/>
      <c r="IL18" s="646"/>
      <c r="IM18" s="646"/>
      <c r="IN18" s="646"/>
      <c r="IO18" s="646"/>
      <c r="IP18" s="646"/>
      <c r="IQ18" s="646"/>
      <c r="IR18" s="646"/>
    </row>
    <row r="19" spans="1:252" ht="12.95" customHeight="1">
      <c r="A19" s="591" t="s">
        <v>104</v>
      </c>
      <c r="B19" s="724">
        <v>11342</v>
      </c>
      <c r="C19" s="724">
        <v>12448</v>
      </c>
      <c r="D19" s="724">
        <v>21394</v>
      </c>
      <c r="E19" s="724">
        <v>13145</v>
      </c>
      <c r="F19" s="724">
        <v>9893</v>
      </c>
      <c r="G19" s="724">
        <v>12077</v>
      </c>
      <c r="H19" s="724">
        <v>11457</v>
      </c>
      <c r="I19" s="724">
        <v>2513</v>
      </c>
      <c r="J19" s="724">
        <v>1161</v>
      </c>
      <c r="K19" s="724">
        <v>2231</v>
      </c>
    </row>
    <row r="20" spans="1:252" ht="12.95" customHeight="1">
      <c r="A20" s="718" t="s">
        <v>357</v>
      </c>
      <c r="B20" s="725">
        <v>31463</v>
      </c>
      <c r="C20" s="725">
        <v>59769</v>
      </c>
      <c r="D20" s="725">
        <v>36761</v>
      </c>
      <c r="E20" s="725">
        <v>40196</v>
      </c>
      <c r="F20" s="725">
        <v>23894</v>
      </c>
      <c r="G20" s="725">
        <v>18569</v>
      </c>
      <c r="H20" s="725">
        <v>42063</v>
      </c>
      <c r="I20" s="725">
        <v>1872</v>
      </c>
      <c r="J20" s="725">
        <v>5259</v>
      </c>
      <c r="K20" s="725">
        <v>4986</v>
      </c>
    </row>
    <row r="21" spans="1:252" ht="12.95" customHeight="1">
      <c r="A21" s="591" t="s">
        <v>356</v>
      </c>
      <c r="B21" s="724">
        <v>16741</v>
      </c>
      <c r="C21" s="724">
        <v>21396</v>
      </c>
      <c r="D21" s="724">
        <v>16636</v>
      </c>
      <c r="E21" s="724">
        <v>23019</v>
      </c>
      <c r="F21" s="724">
        <v>9085</v>
      </c>
      <c r="G21" s="724">
        <v>17606</v>
      </c>
      <c r="H21" s="724">
        <v>30909</v>
      </c>
      <c r="I21" s="724">
        <v>457</v>
      </c>
      <c r="J21" s="724">
        <v>1724</v>
      </c>
      <c r="K21" s="724">
        <v>4113</v>
      </c>
    </row>
    <row r="22" spans="1:252" ht="12.95" customHeight="1">
      <c r="A22" s="718" t="s">
        <v>355</v>
      </c>
      <c r="B22" s="725">
        <v>81350</v>
      </c>
      <c r="C22" s="725">
        <v>123403</v>
      </c>
      <c r="D22" s="725">
        <v>76254</v>
      </c>
      <c r="E22" s="725">
        <v>225314</v>
      </c>
      <c r="F22" s="725">
        <v>30936</v>
      </c>
      <c r="G22" s="725">
        <v>1656</v>
      </c>
      <c r="H22" s="725">
        <v>108797</v>
      </c>
      <c r="I22" s="725">
        <v>5492</v>
      </c>
      <c r="J22" s="725">
        <v>8708</v>
      </c>
      <c r="K22" s="725">
        <v>12696</v>
      </c>
    </row>
    <row r="23" spans="1:252" ht="12.95" customHeight="1">
      <c r="A23" s="591" t="s">
        <v>354</v>
      </c>
      <c r="B23" s="724">
        <v>2968</v>
      </c>
      <c r="C23" s="724">
        <v>3468</v>
      </c>
      <c r="D23" s="724">
        <v>6305</v>
      </c>
      <c r="E23" s="724">
        <v>3312</v>
      </c>
      <c r="F23" s="724">
        <v>1353</v>
      </c>
      <c r="G23" s="724">
        <v>1240</v>
      </c>
      <c r="H23" s="724">
        <v>3218</v>
      </c>
      <c r="I23" s="724">
        <v>766</v>
      </c>
      <c r="J23" s="724">
        <v>199</v>
      </c>
      <c r="K23" s="724">
        <v>264</v>
      </c>
    </row>
    <row r="24" spans="1:252" ht="11.25" customHeight="1">
      <c r="A24" s="718" t="s">
        <v>30</v>
      </c>
      <c r="B24" s="725">
        <v>3668</v>
      </c>
      <c r="C24" s="725">
        <v>5314</v>
      </c>
      <c r="D24" s="725">
        <v>3265</v>
      </c>
      <c r="E24" s="725">
        <v>3041</v>
      </c>
      <c r="F24" s="725">
        <v>1537</v>
      </c>
      <c r="G24" s="725">
        <v>853</v>
      </c>
      <c r="H24" s="725">
        <v>5225</v>
      </c>
      <c r="I24" s="725">
        <v>1656</v>
      </c>
      <c r="J24" s="725">
        <v>1011</v>
      </c>
      <c r="K24" s="725">
        <v>1432</v>
      </c>
    </row>
    <row r="25" spans="1:252" s="719" customFormat="1" ht="12.95" customHeight="1">
      <c r="A25" s="646" t="s">
        <v>31</v>
      </c>
      <c r="B25" s="722">
        <v>38675</v>
      </c>
      <c r="C25" s="722">
        <v>50185</v>
      </c>
      <c r="D25" s="722">
        <v>40925</v>
      </c>
      <c r="E25" s="722">
        <v>38110</v>
      </c>
      <c r="F25" s="722">
        <v>13374</v>
      </c>
      <c r="G25" s="722">
        <v>8032</v>
      </c>
      <c r="H25" s="722">
        <v>41796</v>
      </c>
      <c r="I25" s="722">
        <v>10038</v>
      </c>
      <c r="J25" s="722">
        <v>9784</v>
      </c>
      <c r="K25" s="722">
        <v>9694</v>
      </c>
      <c r="L25" s="597"/>
      <c r="M25" s="646"/>
      <c r="N25" s="646"/>
      <c r="O25" s="646"/>
      <c r="P25" s="646"/>
      <c r="Q25" s="646"/>
      <c r="R25" s="646"/>
      <c r="S25" s="646"/>
      <c r="T25" s="646"/>
      <c r="U25" s="646"/>
      <c r="V25" s="646"/>
      <c r="W25" s="646"/>
      <c r="X25" s="646"/>
      <c r="Y25" s="646"/>
      <c r="Z25" s="646"/>
      <c r="AA25" s="646"/>
      <c r="AB25" s="646"/>
      <c r="AC25" s="646"/>
      <c r="AD25" s="646"/>
      <c r="AE25" s="646"/>
      <c r="AF25" s="646"/>
      <c r="AG25" s="646"/>
      <c r="AH25" s="646"/>
      <c r="AI25" s="646"/>
      <c r="AJ25" s="646"/>
      <c r="AK25" s="646"/>
      <c r="AL25" s="646"/>
      <c r="AM25" s="646"/>
      <c r="AN25" s="646"/>
      <c r="AO25" s="646"/>
      <c r="AP25" s="646"/>
      <c r="AQ25" s="646"/>
      <c r="AR25" s="646"/>
      <c r="AS25" s="646"/>
      <c r="AT25" s="646"/>
      <c r="AU25" s="646"/>
      <c r="AV25" s="646"/>
      <c r="AW25" s="646"/>
      <c r="AX25" s="646"/>
      <c r="AY25" s="646"/>
      <c r="AZ25" s="646"/>
      <c r="BA25" s="646"/>
      <c r="BB25" s="646"/>
      <c r="BC25" s="646"/>
      <c r="BD25" s="646"/>
      <c r="BE25" s="646"/>
      <c r="BF25" s="646"/>
      <c r="BG25" s="646"/>
      <c r="BH25" s="646"/>
      <c r="BI25" s="646"/>
      <c r="BJ25" s="646"/>
      <c r="BK25" s="646"/>
      <c r="BL25" s="646"/>
      <c r="BM25" s="646"/>
      <c r="BN25" s="646"/>
      <c r="BO25" s="646"/>
      <c r="BP25" s="646"/>
      <c r="BQ25" s="646"/>
      <c r="BR25" s="646"/>
      <c r="BS25" s="646"/>
      <c r="BT25" s="646"/>
      <c r="BU25" s="646"/>
      <c r="BV25" s="646"/>
      <c r="BW25" s="646"/>
      <c r="BX25" s="646"/>
      <c r="BY25" s="646"/>
      <c r="BZ25" s="646"/>
      <c r="CA25" s="646"/>
      <c r="CB25" s="646"/>
      <c r="CC25" s="646"/>
      <c r="CD25" s="646"/>
      <c r="CE25" s="646"/>
      <c r="CF25" s="646"/>
      <c r="CG25" s="646"/>
      <c r="CH25" s="646"/>
      <c r="CI25" s="646"/>
      <c r="CJ25" s="646"/>
      <c r="CK25" s="646"/>
      <c r="CL25" s="646"/>
      <c r="CM25" s="646"/>
      <c r="CN25" s="646"/>
      <c r="CO25" s="646"/>
      <c r="CP25" s="646"/>
      <c r="CQ25" s="646"/>
      <c r="CR25" s="646"/>
      <c r="CS25" s="646"/>
      <c r="CT25" s="646"/>
      <c r="CU25" s="646"/>
      <c r="CV25" s="646"/>
      <c r="CW25" s="646"/>
      <c r="CX25" s="646"/>
      <c r="CY25" s="646"/>
      <c r="CZ25" s="646"/>
      <c r="DA25" s="646"/>
      <c r="DB25" s="646"/>
      <c r="DC25" s="646"/>
      <c r="DD25" s="646"/>
      <c r="DE25" s="646"/>
      <c r="DF25" s="646"/>
      <c r="DG25" s="646"/>
      <c r="DH25" s="646"/>
      <c r="DI25" s="646"/>
      <c r="DJ25" s="646"/>
      <c r="DK25" s="646"/>
      <c r="DL25" s="646"/>
      <c r="DM25" s="646"/>
      <c r="DN25" s="646"/>
      <c r="DO25" s="646"/>
      <c r="DP25" s="646"/>
      <c r="DQ25" s="646"/>
      <c r="DR25" s="646"/>
      <c r="DS25" s="646"/>
      <c r="DT25" s="646"/>
      <c r="DU25" s="646"/>
      <c r="DV25" s="646"/>
      <c r="DW25" s="646"/>
      <c r="DX25" s="646"/>
      <c r="DY25" s="646"/>
      <c r="DZ25" s="646"/>
      <c r="EA25" s="646"/>
      <c r="EB25" s="646"/>
      <c r="EC25" s="646"/>
      <c r="ED25" s="646"/>
      <c r="EE25" s="646"/>
      <c r="EF25" s="646"/>
      <c r="EG25" s="646"/>
      <c r="EH25" s="646"/>
      <c r="EI25" s="646"/>
      <c r="EJ25" s="646"/>
      <c r="EK25" s="646"/>
      <c r="EL25" s="646"/>
      <c r="EM25" s="646"/>
      <c r="EN25" s="646"/>
      <c r="EO25" s="646"/>
      <c r="EP25" s="646"/>
      <c r="EQ25" s="646"/>
      <c r="ER25" s="646"/>
      <c r="ES25" s="646"/>
      <c r="ET25" s="646"/>
      <c r="EU25" s="646"/>
      <c r="EV25" s="646"/>
      <c r="EW25" s="646"/>
      <c r="EX25" s="646"/>
      <c r="EY25" s="646"/>
      <c r="EZ25" s="646"/>
      <c r="FA25" s="646"/>
      <c r="FB25" s="646"/>
      <c r="FC25" s="646"/>
      <c r="FD25" s="646"/>
      <c r="FE25" s="646"/>
      <c r="FF25" s="646"/>
      <c r="FG25" s="646"/>
      <c r="FH25" s="646"/>
      <c r="FI25" s="646"/>
      <c r="FJ25" s="646"/>
      <c r="FK25" s="646"/>
      <c r="FL25" s="646"/>
      <c r="FM25" s="646"/>
      <c r="FN25" s="646"/>
      <c r="FO25" s="646"/>
      <c r="FP25" s="646"/>
      <c r="FQ25" s="646"/>
      <c r="FR25" s="646"/>
      <c r="FS25" s="646"/>
      <c r="FT25" s="646"/>
      <c r="FU25" s="646"/>
      <c r="FV25" s="646"/>
      <c r="FW25" s="646"/>
      <c r="FX25" s="646"/>
      <c r="FY25" s="646"/>
      <c r="FZ25" s="646"/>
      <c r="GA25" s="646"/>
      <c r="GB25" s="646"/>
      <c r="GC25" s="646"/>
      <c r="GD25" s="646"/>
      <c r="GE25" s="646"/>
      <c r="GF25" s="646"/>
      <c r="GG25" s="646"/>
      <c r="GH25" s="646"/>
      <c r="GI25" s="646"/>
      <c r="GJ25" s="646"/>
      <c r="GK25" s="646"/>
      <c r="GL25" s="646"/>
      <c r="GM25" s="646"/>
      <c r="GN25" s="646"/>
      <c r="GO25" s="646"/>
      <c r="GP25" s="646"/>
      <c r="GQ25" s="646"/>
      <c r="GR25" s="646"/>
      <c r="GS25" s="646"/>
      <c r="GT25" s="646"/>
      <c r="GU25" s="646"/>
      <c r="GV25" s="646"/>
      <c r="GW25" s="646"/>
      <c r="GX25" s="646"/>
      <c r="GY25" s="646"/>
      <c r="GZ25" s="646"/>
      <c r="HA25" s="646"/>
      <c r="HB25" s="646"/>
      <c r="HC25" s="646"/>
      <c r="HD25" s="646"/>
      <c r="HE25" s="646"/>
      <c r="HF25" s="646"/>
      <c r="HG25" s="646"/>
      <c r="HH25" s="646"/>
      <c r="HI25" s="646"/>
      <c r="HJ25" s="646"/>
      <c r="HK25" s="646"/>
      <c r="HL25" s="646"/>
      <c r="HM25" s="646"/>
      <c r="HN25" s="646"/>
      <c r="HO25" s="646"/>
      <c r="HP25" s="646"/>
      <c r="HQ25" s="646"/>
      <c r="HR25" s="646"/>
      <c r="HS25" s="646"/>
      <c r="HT25" s="646"/>
      <c r="HU25" s="646"/>
      <c r="HV25" s="646"/>
      <c r="HW25" s="646"/>
      <c r="IA25" s="646"/>
      <c r="IB25" s="646"/>
      <c r="IC25" s="646"/>
      <c r="ID25" s="646"/>
      <c r="IE25" s="646"/>
      <c r="IF25" s="646"/>
      <c r="IG25" s="646"/>
      <c r="IH25" s="646"/>
      <c r="II25" s="646"/>
      <c r="IJ25" s="646"/>
      <c r="IK25" s="646"/>
      <c r="IL25" s="646"/>
      <c r="IM25" s="646"/>
      <c r="IN25" s="646"/>
      <c r="IO25" s="646"/>
      <c r="IP25" s="646"/>
      <c r="IQ25" s="646"/>
      <c r="IR25" s="646"/>
    </row>
    <row r="26" spans="1:252" s="719" customFormat="1" ht="12.95" customHeight="1">
      <c r="A26" s="591" t="s">
        <v>32</v>
      </c>
      <c r="B26" s="724">
        <v>3396</v>
      </c>
      <c r="C26" s="724">
        <v>3645</v>
      </c>
      <c r="D26" s="724">
        <v>4753</v>
      </c>
      <c r="E26" s="724">
        <v>4065</v>
      </c>
      <c r="F26" s="724">
        <v>857</v>
      </c>
      <c r="G26" s="724">
        <v>1303</v>
      </c>
      <c r="H26" s="724">
        <v>5456</v>
      </c>
      <c r="I26" s="724">
        <v>809</v>
      </c>
      <c r="J26" s="724">
        <v>484</v>
      </c>
      <c r="K26" s="724">
        <v>825</v>
      </c>
      <c r="L26" s="597"/>
      <c r="M26" s="646"/>
      <c r="N26" s="646"/>
      <c r="O26" s="646"/>
      <c r="P26" s="646"/>
      <c r="Q26" s="646"/>
      <c r="R26" s="646"/>
      <c r="S26" s="646"/>
      <c r="T26" s="646"/>
      <c r="U26" s="646"/>
      <c r="V26" s="646"/>
      <c r="W26" s="646"/>
      <c r="X26" s="646"/>
      <c r="Y26" s="646"/>
      <c r="Z26" s="646"/>
      <c r="AA26" s="646"/>
      <c r="AB26" s="646"/>
      <c r="AC26" s="646"/>
      <c r="AD26" s="646"/>
      <c r="AE26" s="646"/>
      <c r="AF26" s="646"/>
      <c r="AG26" s="646"/>
      <c r="AH26" s="646"/>
      <c r="AI26" s="646"/>
      <c r="AJ26" s="646"/>
      <c r="AK26" s="646"/>
      <c r="AL26" s="646"/>
      <c r="AM26" s="646"/>
      <c r="AN26" s="646"/>
      <c r="AO26" s="646"/>
      <c r="AP26" s="646"/>
      <c r="AQ26" s="646"/>
      <c r="AR26" s="646"/>
      <c r="AS26" s="646"/>
      <c r="AT26" s="646"/>
      <c r="AU26" s="646"/>
      <c r="AV26" s="646"/>
      <c r="AW26" s="646"/>
      <c r="AX26" s="646"/>
      <c r="AY26" s="646"/>
      <c r="AZ26" s="646"/>
      <c r="BA26" s="646"/>
      <c r="BB26" s="646"/>
      <c r="BC26" s="646"/>
      <c r="BD26" s="646"/>
      <c r="BE26" s="646"/>
      <c r="BF26" s="646"/>
      <c r="BG26" s="646"/>
      <c r="BH26" s="646"/>
      <c r="BI26" s="646"/>
      <c r="BJ26" s="646"/>
      <c r="BK26" s="646"/>
      <c r="BL26" s="646"/>
      <c r="BM26" s="646"/>
      <c r="BN26" s="646"/>
      <c r="BO26" s="646"/>
      <c r="BP26" s="646"/>
      <c r="BQ26" s="646"/>
      <c r="BR26" s="646"/>
      <c r="BS26" s="646"/>
      <c r="BT26" s="646"/>
      <c r="BU26" s="646"/>
      <c r="BV26" s="646"/>
      <c r="BW26" s="646"/>
      <c r="BX26" s="646"/>
      <c r="BY26" s="646"/>
      <c r="BZ26" s="646"/>
      <c r="CA26" s="646"/>
      <c r="CB26" s="646"/>
      <c r="CC26" s="646"/>
      <c r="CD26" s="646"/>
      <c r="CE26" s="646"/>
      <c r="CF26" s="646"/>
      <c r="CG26" s="646"/>
      <c r="CH26" s="646"/>
      <c r="CI26" s="646"/>
      <c r="CJ26" s="646"/>
      <c r="CK26" s="646"/>
      <c r="CL26" s="646"/>
      <c r="CM26" s="646"/>
      <c r="CN26" s="646"/>
      <c r="CO26" s="646"/>
      <c r="CP26" s="646"/>
      <c r="CQ26" s="646"/>
      <c r="CR26" s="646"/>
      <c r="CS26" s="646"/>
      <c r="CT26" s="646"/>
      <c r="CU26" s="646"/>
      <c r="CV26" s="646"/>
      <c r="CW26" s="646"/>
      <c r="CX26" s="646"/>
      <c r="CY26" s="646"/>
      <c r="CZ26" s="646"/>
      <c r="DA26" s="646"/>
      <c r="DB26" s="646"/>
      <c r="DC26" s="646"/>
      <c r="DD26" s="646"/>
      <c r="DE26" s="646"/>
      <c r="DF26" s="646"/>
      <c r="DG26" s="646"/>
      <c r="DH26" s="646"/>
      <c r="DI26" s="646"/>
      <c r="DJ26" s="646"/>
      <c r="DK26" s="646"/>
      <c r="DL26" s="646"/>
      <c r="DM26" s="646"/>
      <c r="DN26" s="646"/>
      <c r="DO26" s="646"/>
      <c r="DP26" s="646"/>
      <c r="DQ26" s="646"/>
      <c r="DR26" s="646"/>
      <c r="DS26" s="646"/>
      <c r="DT26" s="646"/>
      <c r="DU26" s="646"/>
      <c r="DV26" s="646"/>
      <c r="DW26" s="646"/>
      <c r="DX26" s="646"/>
      <c r="DY26" s="646"/>
      <c r="DZ26" s="646"/>
      <c r="EA26" s="646"/>
      <c r="EB26" s="646"/>
      <c r="EC26" s="646"/>
      <c r="ED26" s="646"/>
      <c r="EE26" s="646"/>
      <c r="EF26" s="646"/>
      <c r="EG26" s="646"/>
      <c r="EH26" s="646"/>
      <c r="EI26" s="646"/>
      <c r="EJ26" s="646"/>
      <c r="EK26" s="646"/>
      <c r="EL26" s="646"/>
      <c r="EM26" s="646"/>
      <c r="EN26" s="646"/>
      <c r="EO26" s="646"/>
      <c r="EP26" s="646"/>
      <c r="EQ26" s="646"/>
      <c r="ER26" s="646"/>
      <c r="ES26" s="646"/>
      <c r="ET26" s="646"/>
      <c r="EU26" s="646"/>
      <c r="EV26" s="646"/>
      <c r="EW26" s="646"/>
      <c r="EX26" s="646"/>
      <c r="EY26" s="646"/>
      <c r="EZ26" s="646"/>
      <c r="FA26" s="646"/>
      <c r="FB26" s="646"/>
      <c r="FC26" s="646"/>
      <c r="FD26" s="646"/>
      <c r="FE26" s="646"/>
      <c r="FF26" s="646"/>
      <c r="FG26" s="646"/>
      <c r="FH26" s="646"/>
      <c r="FI26" s="646"/>
      <c r="FJ26" s="646"/>
      <c r="FK26" s="646"/>
      <c r="FL26" s="646"/>
      <c r="FM26" s="646"/>
      <c r="FN26" s="646"/>
      <c r="FO26" s="646"/>
      <c r="FP26" s="646"/>
      <c r="FQ26" s="646"/>
      <c r="FR26" s="646"/>
      <c r="FS26" s="646"/>
      <c r="FT26" s="646"/>
      <c r="FU26" s="646"/>
      <c r="FV26" s="646"/>
      <c r="FW26" s="646"/>
      <c r="FX26" s="646"/>
      <c r="FY26" s="646"/>
      <c r="FZ26" s="646"/>
      <c r="GA26" s="646"/>
      <c r="GB26" s="646"/>
      <c r="GC26" s="646"/>
      <c r="GD26" s="646"/>
      <c r="GE26" s="646"/>
      <c r="GF26" s="646"/>
      <c r="GG26" s="646"/>
      <c r="GH26" s="646"/>
      <c r="GI26" s="646"/>
      <c r="GJ26" s="646"/>
      <c r="GK26" s="646"/>
      <c r="GL26" s="646"/>
      <c r="GM26" s="646"/>
      <c r="GN26" s="646"/>
      <c r="GO26" s="646"/>
      <c r="GP26" s="646"/>
      <c r="GQ26" s="646"/>
      <c r="GR26" s="646"/>
      <c r="GS26" s="646"/>
      <c r="GT26" s="646"/>
      <c r="GU26" s="646"/>
      <c r="GV26" s="646"/>
      <c r="GW26" s="646"/>
      <c r="GX26" s="646"/>
      <c r="GY26" s="646"/>
      <c r="GZ26" s="646"/>
      <c r="HA26" s="646"/>
      <c r="HB26" s="646"/>
      <c r="HC26" s="646"/>
      <c r="HD26" s="646"/>
      <c r="HE26" s="646"/>
      <c r="HF26" s="646"/>
      <c r="HG26" s="646"/>
      <c r="HH26" s="646"/>
      <c r="HI26" s="646"/>
      <c r="HJ26" s="646"/>
      <c r="HK26" s="646"/>
      <c r="HL26" s="646"/>
      <c r="HM26" s="646"/>
      <c r="HN26" s="646"/>
      <c r="HO26" s="646"/>
      <c r="HP26" s="646"/>
      <c r="HQ26" s="646"/>
      <c r="HR26" s="646"/>
      <c r="HS26" s="646"/>
      <c r="HT26" s="646"/>
      <c r="HU26" s="646"/>
      <c r="HV26" s="646"/>
      <c r="HW26" s="646"/>
      <c r="IA26" s="646"/>
      <c r="IB26" s="646"/>
      <c r="IC26" s="646"/>
      <c r="ID26" s="646"/>
      <c r="IE26" s="646"/>
      <c r="IF26" s="646"/>
      <c r="IG26" s="646"/>
      <c r="IH26" s="646"/>
      <c r="II26" s="646"/>
      <c r="IJ26" s="646"/>
      <c r="IK26" s="646"/>
      <c r="IL26" s="646"/>
      <c r="IM26" s="646"/>
      <c r="IN26" s="646"/>
      <c r="IO26" s="646"/>
      <c r="IP26" s="646"/>
      <c r="IQ26" s="646"/>
      <c r="IR26" s="646"/>
    </row>
    <row r="27" spans="1:252" ht="12.95" customHeight="1">
      <c r="A27" s="718" t="s">
        <v>33</v>
      </c>
      <c r="B27" s="725">
        <v>2480</v>
      </c>
      <c r="C27" s="725">
        <v>3396</v>
      </c>
      <c r="D27" s="725">
        <v>3654</v>
      </c>
      <c r="E27" s="725">
        <v>3873</v>
      </c>
      <c r="F27" s="725">
        <v>3259</v>
      </c>
      <c r="G27" s="725">
        <v>2206</v>
      </c>
      <c r="H27" s="725">
        <v>1615</v>
      </c>
      <c r="I27" s="725">
        <v>910</v>
      </c>
      <c r="J27" s="725">
        <v>757</v>
      </c>
      <c r="K27" s="725">
        <v>520</v>
      </c>
    </row>
    <row r="28" spans="1:252" ht="12.95" customHeight="1">
      <c r="A28" s="591" t="s">
        <v>37</v>
      </c>
      <c r="B28" s="724">
        <v>10357</v>
      </c>
      <c r="C28" s="724">
        <v>15100</v>
      </c>
      <c r="D28" s="724">
        <v>12115</v>
      </c>
      <c r="E28" s="724">
        <v>9592</v>
      </c>
      <c r="F28" s="724">
        <v>1836</v>
      </c>
      <c r="G28" s="724">
        <v>2293</v>
      </c>
      <c r="H28" s="724">
        <v>12915</v>
      </c>
      <c r="I28" s="724">
        <v>5161</v>
      </c>
      <c r="J28" s="724">
        <v>2100</v>
      </c>
      <c r="K28" s="724">
        <v>2450</v>
      </c>
    </row>
    <row r="29" spans="1:252" ht="12.95" customHeight="1">
      <c r="A29" s="718" t="s">
        <v>34</v>
      </c>
      <c r="B29" s="725">
        <v>11571</v>
      </c>
      <c r="C29" s="725">
        <v>12325</v>
      </c>
      <c r="D29" s="725">
        <v>11487</v>
      </c>
      <c r="E29" s="725">
        <v>13235</v>
      </c>
      <c r="F29" s="725">
        <v>2884</v>
      </c>
      <c r="G29" s="725">
        <v>1</v>
      </c>
      <c r="H29" s="725">
        <v>10009</v>
      </c>
      <c r="I29" s="725">
        <v>128</v>
      </c>
      <c r="J29" s="725">
        <v>1858</v>
      </c>
      <c r="K29" s="725">
        <v>3744</v>
      </c>
    </row>
    <row r="30" spans="1:252" ht="12.95" customHeight="1">
      <c r="A30" s="591" t="s">
        <v>36</v>
      </c>
      <c r="B30" s="724">
        <v>7804</v>
      </c>
      <c r="C30" s="724">
        <v>9233</v>
      </c>
      <c r="D30" s="724">
        <v>7291</v>
      </c>
      <c r="E30" s="724">
        <v>6418</v>
      </c>
      <c r="F30" s="724">
        <v>1824</v>
      </c>
      <c r="G30" s="724">
        <v>892</v>
      </c>
      <c r="H30" s="724">
        <v>10828</v>
      </c>
      <c r="I30" s="724">
        <v>2681</v>
      </c>
      <c r="J30" s="724">
        <v>1341</v>
      </c>
      <c r="K30" s="724">
        <v>1284</v>
      </c>
    </row>
    <row r="31" spans="1:252" ht="12.95" customHeight="1">
      <c r="A31" s="718" t="s">
        <v>35</v>
      </c>
      <c r="B31" s="725">
        <v>6463</v>
      </c>
      <c r="C31" s="725">
        <v>10131</v>
      </c>
      <c r="D31" s="725">
        <v>6378</v>
      </c>
      <c r="E31" s="725">
        <v>4992</v>
      </c>
      <c r="F31" s="725">
        <v>3571</v>
      </c>
      <c r="G31" s="725">
        <v>2640</v>
      </c>
      <c r="H31" s="725">
        <v>6429</v>
      </c>
      <c r="I31" s="725">
        <v>1158</v>
      </c>
      <c r="J31" s="725">
        <v>3728</v>
      </c>
      <c r="K31" s="725">
        <v>1696</v>
      </c>
    </row>
    <row r="32" spans="1:252" s="632" customFormat="1" ht="12.95" customHeight="1">
      <c r="A32" s="646" t="s">
        <v>38</v>
      </c>
      <c r="B32" s="722">
        <v>5511</v>
      </c>
      <c r="C32" s="722">
        <v>7860</v>
      </c>
      <c r="D32" s="722">
        <v>4693</v>
      </c>
      <c r="E32" s="722">
        <v>5668</v>
      </c>
      <c r="F32" s="722">
        <v>2770</v>
      </c>
      <c r="G32" s="722">
        <v>3802</v>
      </c>
      <c r="H32" s="722">
        <v>5235</v>
      </c>
      <c r="I32" s="722">
        <v>286</v>
      </c>
      <c r="J32" s="722">
        <v>761</v>
      </c>
      <c r="K32" s="722">
        <v>645</v>
      </c>
    </row>
    <row r="33" spans="1:11" ht="11.25" customHeight="1">
      <c r="A33" s="718" t="s">
        <v>40</v>
      </c>
      <c r="B33" s="725">
        <v>5511</v>
      </c>
      <c r="C33" s="725">
        <v>7860</v>
      </c>
      <c r="D33" s="725">
        <v>4693</v>
      </c>
      <c r="E33" s="725">
        <v>5668</v>
      </c>
      <c r="F33" s="725">
        <v>2770</v>
      </c>
      <c r="G33" s="725">
        <v>3802</v>
      </c>
      <c r="H33" s="725">
        <v>5235</v>
      </c>
      <c r="I33" s="725">
        <v>286</v>
      </c>
      <c r="J33" s="725">
        <v>761</v>
      </c>
      <c r="K33" s="725">
        <v>645</v>
      </c>
    </row>
    <row r="34" spans="1:11" ht="14.25" customHeight="1">
      <c r="A34" s="716"/>
      <c r="B34" s="720"/>
      <c r="C34" s="720"/>
      <c r="D34" s="720"/>
      <c r="E34" s="720"/>
      <c r="F34" s="720"/>
      <c r="G34" s="720"/>
      <c r="H34" s="720"/>
      <c r="I34" s="720"/>
      <c r="J34" s="720"/>
      <c r="K34" s="720"/>
    </row>
    <row r="35" spans="1:11">
      <c r="A35" s="716"/>
    </row>
    <row r="43" spans="1:11">
      <c r="E43" s="721"/>
    </row>
  </sheetData>
  <mergeCells count="8">
    <mergeCell ref="A1:K1"/>
    <mergeCell ref="A2:A4"/>
    <mergeCell ref="B2:C2"/>
    <mergeCell ref="D2:K2"/>
    <mergeCell ref="B3:C3"/>
    <mergeCell ref="D3:F3"/>
    <mergeCell ref="G3:I3"/>
    <mergeCell ref="J3:K3"/>
  </mergeCells>
  <hyperlinks>
    <hyperlink ref="M1" location="INDICE!A32" display="INDICE"/>
  </hyperlinks>
  <printOptions horizontalCentered="1"/>
  <pageMargins left="0.51181102362204722" right="0.51181102362204722" top="1.1023622047244095" bottom="0.51181102362204722" header="0.11811023622047245" footer="0.23622047244094491"/>
  <pageSetup paperSize="9" scale="90" firstPageNumber="121" orientation="landscape" useFirstPageNumber="1" r:id="rId1"/>
  <headerFooter scaleWithDoc="0">
    <oddHeader>&amp;C&amp;G</oddHeader>
    <oddFooter>&amp;C&amp;12 &amp;P</oddFooter>
  </headerFooter>
  <legacyDrawingHF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4"/>
  <dimension ref="A1:U37"/>
  <sheetViews>
    <sheetView showGridLines="0" zoomScale="90" zoomScaleNormal="90" zoomScalePageLayoutView="70" workbookViewId="0">
      <selection activeCell="B1" sqref="B1:Q1"/>
    </sheetView>
  </sheetViews>
  <sheetFormatPr baseColWidth="10" defaultColWidth="9.140625" defaultRowHeight="12.75"/>
  <cols>
    <col min="1" max="1" width="18.140625" style="580" customWidth="1"/>
    <col min="2" max="2" width="12.5703125" style="580" customWidth="1"/>
    <col min="3" max="3" width="16.28515625" style="580" bestFit="1" customWidth="1"/>
    <col min="4" max="4" width="13.42578125" style="580" customWidth="1"/>
    <col min="5" max="5" width="14.85546875" style="580" bestFit="1" customWidth="1"/>
    <col min="6" max="6" width="15.140625" style="580" bestFit="1" customWidth="1"/>
    <col min="7" max="7" width="15.42578125" style="580" bestFit="1" customWidth="1"/>
    <col min="8" max="8" width="14" style="580" bestFit="1" customWidth="1"/>
    <col min="9" max="9" width="11.5703125" style="580" customWidth="1"/>
    <col min="10" max="10" width="13" style="580" bestFit="1" customWidth="1"/>
    <col min="11" max="12" width="11.5703125" style="580" customWidth="1"/>
    <col min="13" max="13" width="12.7109375" style="580" bestFit="1" customWidth="1"/>
    <col min="14" max="14" width="14" style="580" bestFit="1" customWidth="1"/>
    <col min="15" max="15" width="15.42578125" style="580" bestFit="1" customWidth="1"/>
    <col min="16" max="16" width="12.42578125" style="580" customWidth="1"/>
    <col min="17" max="17" width="13.28515625" style="580" bestFit="1" customWidth="1"/>
    <col min="18" max="18" width="11.5703125" style="580" customWidth="1"/>
    <col min="19" max="19" width="11.85546875" style="580" bestFit="1" customWidth="1"/>
    <col min="20" max="20" width="11.5703125" style="580" customWidth="1"/>
    <col min="21" max="16384" width="9.140625" style="586"/>
  </cols>
  <sheetData>
    <row r="1" spans="1:21" ht="52.5" customHeight="1">
      <c r="A1" s="1110" t="s">
        <v>1388</v>
      </c>
      <c r="B1" s="1110"/>
      <c r="C1" s="1110"/>
      <c r="D1" s="1110"/>
      <c r="E1" s="1110"/>
      <c r="F1" s="1110"/>
      <c r="G1" s="1110"/>
      <c r="H1" s="1110"/>
      <c r="I1" s="1110"/>
      <c r="J1" s="1110"/>
      <c r="K1" s="1110"/>
      <c r="L1" s="1110"/>
      <c r="M1" s="1110"/>
      <c r="N1" s="1110"/>
      <c r="O1" s="1110"/>
      <c r="P1" s="1110"/>
      <c r="Q1" s="1110"/>
      <c r="R1" s="1110"/>
      <c r="S1" s="1110"/>
      <c r="T1" s="1110"/>
      <c r="U1" s="240" t="s">
        <v>555</v>
      </c>
    </row>
    <row r="2" spans="1:21" s="580" customFormat="1" ht="9" customHeight="1">
      <c r="A2" s="658"/>
      <c r="B2" s="658"/>
      <c r="C2" s="658"/>
      <c r="D2" s="658"/>
      <c r="E2" s="658"/>
      <c r="F2" s="658"/>
      <c r="G2" s="658"/>
      <c r="H2" s="658"/>
      <c r="I2" s="658"/>
      <c r="J2" s="658"/>
      <c r="K2" s="658"/>
      <c r="L2" s="658"/>
      <c r="M2" s="658"/>
      <c r="N2" s="658"/>
      <c r="O2" s="658"/>
      <c r="P2" s="658"/>
      <c r="Q2" s="658"/>
      <c r="R2" s="591"/>
      <c r="S2" s="591"/>
      <c r="T2" s="591"/>
    </row>
    <row r="3" spans="1:21" ht="15.75" customHeight="1">
      <c r="A3" s="1178" t="s">
        <v>728</v>
      </c>
      <c r="B3" s="1178" t="s">
        <v>1110</v>
      </c>
      <c r="C3" s="1179"/>
      <c r="D3" s="1179"/>
      <c r="E3" s="1179"/>
      <c r="F3" s="1179"/>
      <c r="G3" s="1179"/>
      <c r="H3" s="1179"/>
      <c r="I3" s="1179"/>
      <c r="J3" s="1179"/>
      <c r="K3" s="1179"/>
      <c r="L3" s="1179"/>
      <c r="M3" s="1179"/>
      <c r="N3" s="1179"/>
      <c r="O3" s="1179"/>
      <c r="P3" s="1178" t="s">
        <v>1111</v>
      </c>
      <c r="Q3" s="1179"/>
      <c r="R3" s="1179"/>
      <c r="S3" s="1179"/>
      <c r="T3" s="1178" t="s">
        <v>668</v>
      </c>
    </row>
    <row r="4" spans="1:21" ht="25.5" customHeight="1">
      <c r="A4" s="1190"/>
      <c r="B4" s="838" t="s">
        <v>1112</v>
      </c>
      <c r="C4" s="838" t="s">
        <v>457</v>
      </c>
      <c r="D4" s="838" t="s">
        <v>1113</v>
      </c>
      <c r="E4" s="838" t="s">
        <v>1114</v>
      </c>
      <c r="F4" s="838" t="s">
        <v>1115</v>
      </c>
      <c r="G4" s="838" t="s">
        <v>1116</v>
      </c>
      <c r="H4" s="838" t="s">
        <v>1117</v>
      </c>
      <c r="I4" s="838" t="s">
        <v>1118</v>
      </c>
      <c r="J4" s="838" t="s">
        <v>1119</v>
      </c>
      <c r="K4" s="838" t="s">
        <v>1120</v>
      </c>
      <c r="L4" s="838" t="s">
        <v>1121</v>
      </c>
      <c r="M4" s="838" t="s">
        <v>1122</v>
      </c>
      <c r="N4" s="838" t="s">
        <v>1123</v>
      </c>
      <c r="O4" s="838" t="s">
        <v>60</v>
      </c>
      <c r="P4" s="838" t="s">
        <v>456</v>
      </c>
      <c r="Q4" s="838" t="s">
        <v>455</v>
      </c>
      <c r="R4" s="838" t="s">
        <v>454</v>
      </c>
      <c r="S4" s="838" t="s">
        <v>106</v>
      </c>
      <c r="T4" s="1183"/>
    </row>
    <row r="5" spans="1:21">
      <c r="A5" s="726" t="s">
        <v>11</v>
      </c>
      <c r="B5" s="540">
        <v>8915854</v>
      </c>
      <c r="C5" s="540">
        <v>29342614</v>
      </c>
      <c r="D5" s="540">
        <v>32989852</v>
      </c>
      <c r="E5" s="540">
        <v>2460252</v>
      </c>
      <c r="F5" s="540">
        <v>9309256</v>
      </c>
      <c r="G5" s="540">
        <v>3313720</v>
      </c>
      <c r="H5" s="540">
        <v>1581776</v>
      </c>
      <c r="I5" s="540">
        <v>2372456</v>
      </c>
      <c r="J5" s="540">
        <v>1776580</v>
      </c>
      <c r="K5" s="540">
        <v>234796</v>
      </c>
      <c r="L5" s="540">
        <v>127249</v>
      </c>
      <c r="M5" s="540">
        <v>8682</v>
      </c>
      <c r="N5" s="540">
        <v>5927</v>
      </c>
      <c r="O5" s="540">
        <v>4291807</v>
      </c>
      <c r="P5" s="540">
        <v>368189</v>
      </c>
      <c r="Q5" s="540">
        <v>641136</v>
      </c>
      <c r="R5" s="540">
        <v>82</v>
      </c>
      <c r="S5" s="540">
        <v>21752</v>
      </c>
      <c r="T5" s="540">
        <v>77003275</v>
      </c>
    </row>
    <row r="6" spans="1:21" ht="12.75" customHeight="1">
      <c r="A6" s="727" t="s">
        <v>1125</v>
      </c>
      <c r="B6" s="541">
        <v>4570697</v>
      </c>
      <c r="C6" s="541">
        <v>13137119</v>
      </c>
      <c r="D6" s="541">
        <v>14335847</v>
      </c>
      <c r="E6" s="541">
        <v>1070343</v>
      </c>
      <c r="F6" s="541">
        <v>3674510</v>
      </c>
      <c r="G6" s="541">
        <v>1791065</v>
      </c>
      <c r="H6" s="541">
        <v>957119</v>
      </c>
      <c r="I6" s="541">
        <v>1255138</v>
      </c>
      <c r="J6" s="541">
        <v>1170861</v>
      </c>
      <c r="K6" s="541">
        <v>86025</v>
      </c>
      <c r="L6" s="541">
        <v>5699</v>
      </c>
      <c r="M6" s="541">
        <v>6762</v>
      </c>
      <c r="N6" s="541">
        <v>2343</v>
      </c>
      <c r="O6" s="541">
        <v>1396324</v>
      </c>
      <c r="P6" s="541">
        <v>275362</v>
      </c>
      <c r="Q6" s="541">
        <v>298794</v>
      </c>
      <c r="R6" s="541">
        <v>53</v>
      </c>
      <c r="S6" s="541">
        <v>8128</v>
      </c>
      <c r="T6" s="541">
        <v>31232622</v>
      </c>
    </row>
    <row r="7" spans="1:21" ht="12.75" customHeight="1">
      <c r="A7" s="831" t="s">
        <v>369</v>
      </c>
      <c r="B7" s="540">
        <v>206181</v>
      </c>
      <c r="C7" s="540">
        <v>1102603</v>
      </c>
      <c r="D7" s="540">
        <v>1365853</v>
      </c>
      <c r="E7" s="540">
        <v>155695</v>
      </c>
      <c r="F7" s="540">
        <v>259134</v>
      </c>
      <c r="G7" s="540">
        <v>159417</v>
      </c>
      <c r="H7" s="540">
        <v>47294</v>
      </c>
      <c r="I7" s="540">
        <v>84133</v>
      </c>
      <c r="J7" s="540">
        <v>69989</v>
      </c>
      <c r="K7" s="540">
        <v>13089</v>
      </c>
      <c r="L7" s="540">
        <v>1348</v>
      </c>
      <c r="M7" s="540">
        <v>372</v>
      </c>
      <c r="N7" s="540">
        <v>232</v>
      </c>
      <c r="O7" s="540">
        <v>156227</v>
      </c>
      <c r="P7" s="540">
        <v>16573</v>
      </c>
      <c r="Q7" s="540">
        <v>7433</v>
      </c>
      <c r="R7" s="540">
        <v>40</v>
      </c>
      <c r="S7" s="540">
        <v>967</v>
      </c>
      <c r="T7" s="540">
        <v>2564018</v>
      </c>
    </row>
    <row r="8" spans="1:21" ht="12.75" customHeight="1">
      <c r="A8" s="690" t="s">
        <v>368</v>
      </c>
      <c r="B8" s="541">
        <v>111965</v>
      </c>
      <c r="C8" s="541">
        <v>328999</v>
      </c>
      <c r="D8" s="541">
        <v>177793</v>
      </c>
      <c r="E8" s="541">
        <v>7197</v>
      </c>
      <c r="F8" s="541">
        <v>124645</v>
      </c>
      <c r="G8" s="541">
        <v>50957</v>
      </c>
      <c r="H8" s="541">
        <v>8802</v>
      </c>
      <c r="I8" s="541">
        <v>27548</v>
      </c>
      <c r="J8" s="541">
        <v>434</v>
      </c>
      <c r="K8" s="541">
        <v>3337</v>
      </c>
      <c r="L8" s="541" t="s">
        <v>39</v>
      </c>
      <c r="M8" s="541" t="s">
        <v>39</v>
      </c>
      <c r="N8" s="541" t="s">
        <v>39</v>
      </c>
      <c r="O8" s="541">
        <v>72646</v>
      </c>
      <c r="P8" s="541" t="s">
        <v>39</v>
      </c>
      <c r="Q8" s="541">
        <v>533</v>
      </c>
      <c r="R8" s="541" t="s">
        <v>39</v>
      </c>
      <c r="S8" s="541" t="s">
        <v>39</v>
      </c>
      <c r="T8" s="541">
        <v>1049394</v>
      </c>
    </row>
    <row r="9" spans="1:21" ht="12.75" customHeight="1">
      <c r="A9" s="831" t="s">
        <v>367</v>
      </c>
      <c r="B9" s="540">
        <v>21938</v>
      </c>
      <c r="C9" s="540">
        <v>1071641</v>
      </c>
      <c r="D9" s="540">
        <v>402579</v>
      </c>
      <c r="E9" s="540">
        <v>16899</v>
      </c>
      <c r="F9" s="540">
        <v>328671</v>
      </c>
      <c r="G9" s="540">
        <v>33368</v>
      </c>
      <c r="H9" s="540">
        <v>15045</v>
      </c>
      <c r="I9" s="540">
        <v>61387</v>
      </c>
      <c r="J9" s="540">
        <v>4994</v>
      </c>
      <c r="K9" s="540">
        <v>3013</v>
      </c>
      <c r="L9" s="540" t="s">
        <v>39</v>
      </c>
      <c r="M9" s="540" t="s">
        <v>39</v>
      </c>
      <c r="N9" s="540" t="s">
        <v>39</v>
      </c>
      <c r="O9" s="540">
        <v>142873</v>
      </c>
      <c r="P9" s="540">
        <v>2876</v>
      </c>
      <c r="Q9" s="540">
        <v>4821</v>
      </c>
      <c r="R9" s="540" t="s">
        <v>39</v>
      </c>
      <c r="S9" s="540" t="s">
        <v>39</v>
      </c>
      <c r="T9" s="540">
        <v>1561076</v>
      </c>
    </row>
    <row r="10" spans="1:21" ht="12.75" customHeight="1">
      <c r="A10" s="690" t="s">
        <v>366</v>
      </c>
      <c r="B10" s="541">
        <v>139495</v>
      </c>
      <c r="C10" s="541">
        <v>382806</v>
      </c>
      <c r="D10" s="541">
        <v>293220</v>
      </c>
      <c r="E10" s="541">
        <v>8058</v>
      </c>
      <c r="F10" s="541">
        <v>372631</v>
      </c>
      <c r="G10" s="541">
        <v>24596</v>
      </c>
      <c r="H10" s="541">
        <v>25751</v>
      </c>
      <c r="I10" s="541">
        <v>153283</v>
      </c>
      <c r="J10" s="541">
        <v>2321</v>
      </c>
      <c r="K10" s="541">
        <v>23</v>
      </c>
      <c r="L10" s="541" t="s">
        <v>39</v>
      </c>
      <c r="M10" s="541">
        <v>26</v>
      </c>
      <c r="N10" s="541" t="s">
        <v>39</v>
      </c>
      <c r="O10" s="541">
        <v>16415</v>
      </c>
      <c r="P10" s="541" t="s">
        <v>39</v>
      </c>
      <c r="Q10" s="541">
        <v>24</v>
      </c>
      <c r="R10" s="541" t="s">
        <v>39</v>
      </c>
      <c r="S10" s="541" t="s">
        <v>39</v>
      </c>
      <c r="T10" s="541">
        <v>900846</v>
      </c>
    </row>
    <row r="11" spans="1:21" ht="12.75" customHeight="1">
      <c r="A11" s="831" t="s">
        <v>365</v>
      </c>
      <c r="B11" s="540">
        <v>99392</v>
      </c>
      <c r="C11" s="540">
        <v>433756</v>
      </c>
      <c r="D11" s="540">
        <v>476924</v>
      </c>
      <c r="E11" s="540">
        <v>5535</v>
      </c>
      <c r="F11" s="540">
        <v>132374</v>
      </c>
      <c r="G11" s="540">
        <v>87461</v>
      </c>
      <c r="H11" s="540">
        <v>45656</v>
      </c>
      <c r="I11" s="540">
        <v>68054</v>
      </c>
      <c r="J11" s="540">
        <v>32807</v>
      </c>
      <c r="K11" s="540">
        <v>4127</v>
      </c>
      <c r="L11" s="540" t="s">
        <v>39</v>
      </c>
      <c r="M11" s="540">
        <v>59</v>
      </c>
      <c r="N11" s="540" t="s">
        <v>39</v>
      </c>
      <c r="O11" s="540">
        <v>93135</v>
      </c>
      <c r="P11" s="540">
        <v>1591</v>
      </c>
      <c r="Q11" s="540">
        <v>1761</v>
      </c>
      <c r="R11" s="540" t="s">
        <v>39</v>
      </c>
      <c r="S11" s="540" t="s">
        <v>39</v>
      </c>
      <c r="T11" s="540">
        <v>1632193</v>
      </c>
    </row>
    <row r="12" spans="1:21" ht="12.75" customHeight="1">
      <c r="A12" s="690" t="s">
        <v>364</v>
      </c>
      <c r="B12" s="541">
        <v>236957</v>
      </c>
      <c r="C12" s="541">
        <v>862801</v>
      </c>
      <c r="D12" s="541">
        <v>527438</v>
      </c>
      <c r="E12" s="541">
        <v>18239</v>
      </c>
      <c r="F12" s="541">
        <v>98990</v>
      </c>
      <c r="G12" s="541">
        <v>96882</v>
      </c>
      <c r="H12" s="541">
        <v>150749</v>
      </c>
      <c r="I12" s="541">
        <v>64803</v>
      </c>
      <c r="J12" s="541">
        <v>13444</v>
      </c>
      <c r="K12" s="541">
        <v>4890</v>
      </c>
      <c r="L12" s="541">
        <v>9</v>
      </c>
      <c r="M12" s="541">
        <v>1</v>
      </c>
      <c r="N12" s="541" t="s">
        <v>39</v>
      </c>
      <c r="O12" s="541">
        <v>185935</v>
      </c>
      <c r="P12" s="541">
        <v>9944</v>
      </c>
      <c r="Q12" s="541">
        <v>30499</v>
      </c>
      <c r="R12" s="541" t="s">
        <v>39</v>
      </c>
      <c r="S12" s="541" t="s">
        <v>39</v>
      </c>
      <c r="T12" s="541">
        <v>2288244</v>
      </c>
    </row>
    <row r="13" spans="1:21" ht="12.75" customHeight="1">
      <c r="A13" s="831" t="s">
        <v>363</v>
      </c>
      <c r="B13" s="540">
        <v>168587</v>
      </c>
      <c r="C13" s="540">
        <v>1336529</v>
      </c>
      <c r="D13" s="540">
        <v>620191</v>
      </c>
      <c r="E13" s="540">
        <v>38667</v>
      </c>
      <c r="F13" s="540">
        <v>213945</v>
      </c>
      <c r="G13" s="540">
        <v>101833</v>
      </c>
      <c r="H13" s="540">
        <v>40165</v>
      </c>
      <c r="I13" s="540">
        <v>88620</v>
      </c>
      <c r="J13" s="540">
        <v>57639</v>
      </c>
      <c r="K13" s="540">
        <v>24808</v>
      </c>
      <c r="L13" s="540" t="s">
        <v>39</v>
      </c>
      <c r="M13" s="540">
        <v>27</v>
      </c>
      <c r="N13" s="540" t="s">
        <v>39</v>
      </c>
      <c r="O13" s="540">
        <v>44911</v>
      </c>
      <c r="P13" s="540">
        <v>1131</v>
      </c>
      <c r="Q13" s="540">
        <v>381</v>
      </c>
      <c r="R13" s="540" t="s">
        <v>39</v>
      </c>
      <c r="S13" s="540" t="s">
        <v>39</v>
      </c>
      <c r="T13" s="540">
        <v>1466206</v>
      </c>
    </row>
    <row r="14" spans="1:21" ht="12.75" customHeight="1">
      <c r="A14" s="690" t="s">
        <v>362</v>
      </c>
      <c r="B14" s="541">
        <v>251667</v>
      </c>
      <c r="C14" s="541">
        <v>463539</v>
      </c>
      <c r="D14" s="541">
        <v>1030424</v>
      </c>
      <c r="E14" s="541">
        <v>115245</v>
      </c>
      <c r="F14" s="541">
        <v>203612</v>
      </c>
      <c r="G14" s="541">
        <v>152063</v>
      </c>
      <c r="H14" s="541">
        <v>51911</v>
      </c>
      <c r="I14" s="541">
        <v>80241</v>
      </c>
      <c r="J14" s="541">
        <v>125635</v>
      </c>
      <c r="K14" s="541">
        <v>7535</v>
      </c>
      <c r="L14" s="541">
        <v>71</v>
      </c>
      <c r="M14" s="541">
        <v>160</v>
      </c>
      <c r="N14" s="541" t="s">
        <v>39</v>
      </c>
      <c r="O14" s="541">
        <v>60674</v>
      </c>
      <c r="P14" s="541">
        <v>12534</v>
      </c>
      <c r="Q14" s="541">
        <v>9942</v>
      </c>
      <c r="R14" s="541" t="s">
        <v>39</v>
      </c>
      <c r="S14" s="541">
        <v>95</v>
      </c>
      <c r="T14" s="541">
        <v>3068435</v>
      </c>
    </row>
    <row r="15" spans="1:21" ht="12.75" customHeight="1">
      <c r="A15" s="831" t="s">
        <v>361</v>
      </c>
      <c r="B15" s="540">
        <v>2405779</v>
      </c>
      <c r="C15" s="540">
        <v>5796338</v>
      </c>
      <c r="D15" s="540">
        <v>8042642</v>
      </c>
      <c r="E15" s="540">
        <v>595136</v>
      </c>
      <c r="F15" s="540">
        <v>1540720</v>
      </c>
      <c r="G15" s="540">
        <v>859111</v>
      </c>
      <c r="H15" s="540">
        <v>510840</v>
      </c>
      <c r="I15" s="540">
        <v>467551</v>
      </c>
      <c r="J15" s="540">
        <v>751527</v>
      </c>
      <c r="K15" s="540">
        <v>15357</v>
      </c>
      <c r="L15" s="540">
        <v>4271</v>
      </c>
      <c r="M15" s="540">
        <v>6044</v>
      </c>
      <c r="N15" s="540">
        <v>2111</v>
      </c>
      <c r="O15" s="540">
        <v>482880</v>
      </c>
      <c r="P15" s="540">
        <v>200156</v>
      </c>
      <c r="Q15" s="540">
        <v>180706</v>
      </c>
      <c r="R15" s="540">
        <v>13</v>
      </c>
      <c r="S15" s="540">
        <v>4291</v>
      </c>
      <c r="T15" s="540">
        <v>11742274</v>
      </c>
    </row>
    <row r="16" spans="1:21">
      <c r="A16" s="690" t="s">
        <v>360</v>
      </c>
      <c r="B16" s="541">
        <v>813875</v>
      </c>
      <c r="C16" s="541">
        <v>1008811</v>
      </c>
      <c r="D16" s="541">
        <v>780935</v>
      </c>
      <c r="E16" s="541">
        <v>56463</v>
      </c>
      <c r="F16" s="541">
        <v>224753</v>
      </c>
      <c r="G16" s="541">
        <v>140784</v>
      </c>
      <c r="H16" s="541">
        <v>32897</v>
      </c>
      <c r="I16" s="541">
        <v>77064</v>
      </c>
      <c r="J16" s="541">
        <v>77344</v>
      </c>
      <c r="K16" s="541">
        <v>5764</v>
      </c>
      <c r="L16" s="541" t="s">
        <v>39</v>
      </c>
      <c r="M16" s="541">
        <v>58</v>
      </c>
      <c r="N16" s="541" t="s">
        <v>39</v>
      </c>
      <c r="O16" s="541">
        <v>107286</v>
      </c>
      <c r="P16" s="541">
        <v>25442</v>
      </c>
      <c r="Q16" s="541">
        <v>54414</v>
      </c>
      <c r="R16" s="541" t="s">
        <v>39</v>
      </c>
      <c r="S16" s="541">
        <v>2775</v>
      </c>
      <c r="T16" s="541">
        <v>3215885</v>
      </c>
    </row>
    <row r="17" spans="1:20" ht="24">
      <c r="A17" s="831" t="s">
        <v>359</v>
      </c>
      <c r="B17" s="540">
        <v>114861</v>
      </c>
      <c r="C17" s="540">
        <v>349296</v>
      </c>
      <c r="D17" s="540">
        <v>617848</v>
      </c>
      <c r="E17" s="540">
        <v>53209</v>
      </c>
      <c r="F17" s="540">
        <v>175035</v>
      </c>
      <c r="G17" s="540">
        <v>84593</v>
      </c>
      <c r="H17" s="540">
        <v>28009</v>
      </c>
      <c r="I17" s="540">
        <v>82454</v>
      </c>
      <c r="J17" s="540">
        <v>34727</v>
      </c>
      <c r="K17" s="540">
        <v>4082</v>
      </c>
      <c r="L17" s="540" t="s">
        <v>39</v>
      </c>
      <c r="M17" s="540">
        <v>15</v>
      </c>
      <c r="N17" s="540" t="s">
        <v>39</v>
      </c>
      <c r="O17" s="540">
        <v>33342</v>
      </c>
      <c r="P17" s="540">
        <v>5115</v>
      </c>
      <c r="Q17" s="540">
        <v>8280</v>
      </c>
      <c r="R17" s="540" t="s">
        <v>39</v>
      </c>
      <c r="S17" s="540" t="s">
        <v>39</v>
      </c>
      <c r="T17" s="540">
        <v>1744051</v>
      </c>
    </row>
    <row r="18" spans="1:20" ht="12.75" customHeight="1">
      <c r="A18" s="727" t="s">
        <v>1126</v>
      </c>
      <c r="B18" s="541">
        <v>3788303</v>
      </c>
      <c r="C18" s="541">
        <v>13600063</v>
      </c>
      <c r="D18" s="541">
        <v>16942991</v>
      </c>
      <c r="E18" s="541">
        <v>1335934</v>
      </c>
      <c r="F18" s="541">
        <v>4554391</v>
      </c>
      <c r="G18" s="541">
        <v>1250400</v>
      </c>
      <c r="H18" s="541">
        <v>560879</v>
      </c>
      <c r="I18" s="541">
        <v>1020163</v>
      </c>
      <c r="J18" s="541">
        <v>597690</v>
      </c>
      <c r="K18" s="541">
        <v>139098</v>
      </c>
      <c r="L18" s="541">
        <v>121550</v>
      </c>
      <c r="M18" s="541">
        <v>1862</v>
      </c>
      <c r="N18" s="541">
        <v>3579</v>
      </c>
      <c r="O18" s="541">
        <v>2673296</v>
      </c>
      <c r="P18" s="541">
        <v>92585</v>
      </c>
      <c r="Q18" s="541">
        <v>342342</v>
      </c>
      <c r="R18" s="541" t="s">
        <v>39</v>
      </c>
      <c r="S18" s="541">
        <v>13624</v>
      </c>
      <c r="T18" s="541">
        <v>40945416</v>
      </c>
    </row>
    <row r="19" spans="1:20" ht="12.75" customHeight="1">
      <c r="A19" s="831" t="s">
        <v>104</v>
      </c>
      <c r="B19" s="540">
        <v>284562</v>
      </c>
      <c r="C19" s="540">
        <v>1961123</v>
      </c>
      <c r="D19" s="540">
        <v>1396332</v>
      </c>
      <c r="E19" s="540">
        <v>104948</v>
      </c>
      <c r="F19" s="540">
        <v>425580</v>
      </c>
      <c r="G19" s="540">
        <v>137638</v>
      </c>
      <c r="H19" s="540">
        <v>12297</v>
      </c>
      <c r="I19" s="540">
        <v>69704</v>
      </c>
      <c r="J19" s="540">
        <v>5538</v>
      </c>
      <c r="K19" s="540">
        <v>5490</v>
      </c>
      <c r="L19" s="540" t="s">
        <v>39</v>
      </c>
      <c r="M19" s="540" t="s">
        <v>39</v>
      </c>
      <c r="N19" s="540" t="s">
        <v>39</v>
      </c>
      <c r="O19" s="540">
        <v>264980</v>
      </c>
      <c r="P19" s="540">
        <v>6001</v>
      </c>
      <c r="Q19" s="540">
        <v>39728</v>
      </c>
      <c r="R19" s="540" t="s">
        <v>39</v>
      </c>
      <c r="S19" s="540">
        <v>1417</v>
      </c>
      <c r="T19" s="540">
        <v>3824230</v>
      </c>
    </row>
    <row r="20" spans="1:20" ht="12.75" customHeight="1">
      <c r="A20" s="690" t="s">
        <v>357</v>
      </c>
      <c r="B20" s="541">
        <v>103851</v>
      </c>
      <c r="C20" s="541">
        <v>398937</v>
      </c>
      <c r="D20" s="541">
        <v>474413</v>
      </c>
      <c r="E20" s="541">
        <v>58582</v>
      </c>
      <c r="F20" s="541">
        <v>107778</v>
      </c>
      <c r="G20" s="541">
        <v>75742</v>
      </c>
      <c r="H20" s="541">
        <v>12086</v>
      </c>
      <c r="I20" s="541">
        <v>30518</v>
      </c>
      <c r="J20" s="541">
        <v>22056</v>
      </c>
      <c r="K20" s="541">
        <v>8171</v>
      </c>
      <c r="L20" s="541">
        <v>479</v>
      </c>
      <c r="M20" s="541">
        <v>109</v>
      </c>
      <c r="N20" s="541" t="s">
        <v>39</v>
      </c>
      <c r="O20" s="541">
        <v>51161</v>
      </c>
      <c r="P20" s="541" t="s">
        <v>39</v>
      </c>
      <c r="Q20" s="541" t="s">
        <v>39</v>
      </c>
      <c r="R20" s="541" t="s">
        <v>39</v>
      </c>
      <c r="S20" s="541" t="s">
        <v>39</v>
      </c>
      <c r="T20" s="541">
        <v>2441310</v>
      </c>
    </row>
    <row r="21" spans="1:20" ht="12.75" customHeight="1">
      <c r="A21" s="831" t="s">
        <v>356</v>
      </c>
      <c r="B21" s="540">
        <v>2404059</v>
      </c>
      <c r="C21" s="540">
        <v>6007319</v>
      </c>
      <c r="D21" s="540">
        <v>10440014</v>
      </c>
      <c r="E21" s="540">
        <v>744913</v>
      </c>
      <c r="F21" s="540">
        <v>2120377</v>
      </c>
      <c r="G21" s="540">
        <v>686280</v>
      </c>
      <c r="H21" s="540">
        <v>408129</v>
      </c>
      <c r="I21" s="540">
        <v>498122</v>
      </c>
      <c r="J21" s="540">
        <v>528178</v>
      </c>
      <c r="K21" s="540">
        <v>83447</v>
      </c>
      <c r="L21" s="540">
        <v>120772</v>
      </c>
      <c r="M21" s="540">
        <v>1719</v>
      </c>
      <c r="N21" s="540">
        <v>3578</v>
      </c>
      <c r="O21" s="540">
        <v>1588603</v>
      </c>
      <c r="P21" s="540">
        <v>65412</v>
      </c>
      <c r="Q21" s="540">
        <v>225900</v>
      </c>
      <c r="R21" s="540" t="s">
        <v>39</v>
      </c>
      <c r="S21" s="540">
        <v>4141</v>
      </c>
      <c r="T21" s="540">
        <v>20740256</v>
      </c>
    </row>
    <row r="22" spans="1:20" ht="12.75" customHeight="1">
      <c r="A22" s="690" t="s">
        <v>355</v>
      </c>
      <c r="B22" s="541">
        <v>232116</v>
      </c>
      <c r="C22" s="541">
        <v>2052871</v>
      </c>
      <c r="D22" s="541">
        <v>1228909</v>
      </c>
      <c r="E22" s="541">
        <v>52879</v>
      </c>
      <c r="F22" s="541">
        <v>776624</v>
      </c>
      <c r="G22" s="541">
        <v>102956</v>
      </c>
      <c r="H22" s="541">
        <v>13662</v>
      </c>
      <c r="I22" s="541">
        <v>121090</v>
      </c>
      <c r="J22" s="541">
        <v>5679</v>
      </c>
      <c r="K22" s="541">
        <v>16886</v>
      </c>
      <c r="L22" s="541" t="s">
        <v>39</v>
      </c>
      <c r="M22" s="541" t="s">
        <v>39</v>
      </c>
      <c r="N22" s="541" t="s">
        <v>39</v>
      </c>
      <c r="O22" s="541">
        <v>589326</v>
      </c>
      <c r="P22" s="541">
        <v>3025</v>
      </c>
      <c r="Q22" s="541">
        <v>9136</v>
      </c>
      <c r="R22" s="541" t="s">
        <v>39</v>
      </c>
      <c r="S22" s="541" t="s">
        <v>39</v>
      </c>
      <c r="T22" s="541">
        <v>5005382</v>
      </c>
    </row>
    <row r="23" spans="1:20" ht="12.75" customHeight="1">
      <c r="A23" s="831" t="s">
        <v>354</v>
      </c>
      <c r="B23" s="540">
        <v>703046</v>
      </c>
      <c r="C23" s="540">
        <v>2662863</v>
      </c>
      <c r="D23" s="540">
        <v>2831820</v>
      </c>
      <c r="E23" s="540">
        <v>295739</v>
      </c>
      <c r="F23" s="540">
        <v>956870</v>
      </c>
      <c r="G23" s="540">
        <v>215808</v>
      </c>
      <c r="H23" s="540">
        <v>58810</v>
      </c>
      <c r="I23" s="540">
        <v>238877</v>
      </c>
      <c r="J23" s="540">
        <v>26401</v>
      </c>
      <c r="K23" s="540">
        <v>22287</v>
      </c>
      <c r="L23" s="540">
        <v>299</v>
      </c>
      <c r="M23" s="540">
        <v>34</v>
      </c>
      <c r="N23" s="540">
        <v>1</v>
      </c>
      <c r="O23" s="540">
        <v>134576</v>
      </c>
      <c r="P23" s="540">
        <v>18147</v>
      </c>
      <c r="Q23" s="540">
        <v>66190</v>
      </c>
      <c r="R23" s="540" t="s">
        <v>39</v>
      </c>
      <c r="S23" s="540">
        <v>8066</v>
      </c>
      <c r="T23" s="540">
        <v>7429436</v>
      </c>
    </row>
    <row r="24" spans="1:20">
      <c r="A24" s="690" t="s">
        <v>30</v>
      </c>
      <c r="B24" s="541">
        <v>60669</v>
      </c>
      <c r="C24" s="541">
        <v>516950</v>
      </c>
      <c r="D24" s="541">
        <v>571503</v>
      </c>
      <c r="E24" s="541">
        <v>78873</v>
      </c>
      <c r="F24" s="541">
        <v>167162</v>
      </c>
      <c r="G24" s="541">
        <v>31976</v>
      </c>
      <c r="H24" s="541">
        <v>55895</v>
      </c>
      <c r="I24" s="541">
        <v>61852</v>
      </c>
      <c r="J24" s="541">
        <v>9838</v>
      </c>
      <c r="K24" s="541">
        <v>2817</v>
      </c>
      <c r="L24" s="541" t="s">
        <v>39</v>
      </c>
      <c r="M24" s="541" t="s">
        <v>39</v>
      </c>
      <c r="N24" s="541" t="s">
        <v>39</v>
      </c>
      <c r="O24" s="541">
        <v>44650</v>
      </c>
      <c r="P24" s="541" t="s">
        <v>39</v>
      </c>
      <c r="Q24" s="541">
        <v>1388</v>
      </c>
      <c r="R24" s="541" t="s">
        <v>39</v>
      </c>
      <c r="S24" s="541" t="s">
        <v>39</v>
      </c>
      <c r="T24" s="541">
        <v>1504802</v>
      </c>
    </row>
    <row r="25" spans="1:20">
      <c r="A25" s="726" t="s">
        <v>31</v>
      </c>
      <c r="B25" s="540">
        <v>556854</v>
      </c>
      <c r="C25" s="540">
        <v>2591529</v>
      </c>
      <c r="D25" s="540">
        <v>1679489</v>
      </c>
      <c r="E25" s="540">
        <v>53975</v>
      </c>
      <c r="F25" s="540">
        <v>1070270</v>
      </c>
      <c r="G25" s="540">
        <v>267986</v>
      </c>
      <c r="H25" s="540">
        <v>63778</v>
      </c>
      <c r="I25" s="540">
        <v>94692</v>
      </c>
      <c r="J25" s="540">
        <v>8029</v>
      </c>
      <c r="K25" s="540">
        <v>9673</v>
      </c>
      <c r="L25" s="540" t="s">
        <v>39</v>
      </c>
      <c r="M25" s="540">
        <v>58</v>
      </c>
      <c r="N25" s="540">
        <v>5</v>
      </c>
      <c r="O25" s="540">
        <v>217127</v>
      </c>
      <c r="P25" s="540">
        <v>242</v>
      </c>
      <c r="Q25" s="540" t="s">
        <v>39</v>
      </c>
      <c r="R25" s="540">
        <v>29</v>
      </c>
      <c r="S25" s="540" t="s">
        <v>39</v>
      </c>
      <c r="T25" s="540">
        <v>4552543</v>
      </c>
    </row>
    <row r="26" spans="1:20" ht="12.75" customHeight="1">
      <c r="A26" s="690" t="s">
        <v>32</v>
      </c>
      <c r="B26" s="541">
        <v>163692</v>
      </c>
      <c r="C26" s="541">
        <v>365447</v>
      </c>
      <c r="D26" s="541">
        <v>410306</v>
      </c>
      <c r="E26" s="541">
        <v>24105</v>
      </c>
      <c r="F26" s="541">
        <v>319281</v>
      </c>
      <c r="G26" s="541">
        <v>49697</v>
      </c>
      <c r="H26" s="541">
        <v>2098</v>
      </c>
      <c r="I26" s="541">
        <v>21039</v>
      </c>
      <c r="J26" s="541">
        <v>106</v>
      </c>
      <c r="K26" s="541">
        <v>3324</v>
      </c>
      <c r="L26" s="541" t="s">
        <v>39</v>
      </c>
      <c r="M26" s="541" t="s">
        <v>39</v>
      </c>
      <c r="N26" s="541" t="s">
        <v>39</v>
      </c>
      <c r="O26" s="541">
        <v>71762</v>
      </c>
      <c r="P26" s="541" t="s">
        <v>39</v>
      </c>
      <c r="Q26" s="541" t="s">
        <v>39</v>
      </c>
      <c r="R26" s="541">
        <v>16</v>
      </c>
      <c r="S26" s="541" t="s">
        <v>39</v>
      </c>
      <c r="T26" s="541">
        <v>1123546</v>
      </c>
    </row>
    <row r="27" spans="1:20" ht="12.75" customHeight="1">
      <c r="A27" s="831" t="s">
        <v>33</v>
      </c>
      <c r="B27" s="540">
        <v>195385</v>
      </c>
      <c r="C27" s="540">
        <v>873787</v>
      </c>
      <c r="D27" s="540">
        <v>326627</v>
      </c>
      <c r="E27" s="540">
        <v>9364</v>
      </c>
      <c r="F27" s="540">
        <v>362681</v>
      </c>
      <c r="G27" s="540">
        <v>79093</v>
      </c>
      <c r="H27" s="540">
        <v>39044</v>
      </c>
      <c r="I27" s="540">
        <v>12735</v>
      </c>
      <c r="J27" s="540">
        <v>3461</v>
      </c>
      <c r="K27" s="540">
        <v>437</v>
      </c>
      <c r="L27" s="540" t="s">
        <v>39</v>
      </c>
      <c r="M27" s="540">
        <v>58</v>
      </c>
      <c r="N27" s="540">
        <v>5</v>
      </c>
      <c r="O27" s="540">
        <v>32061</v>
      </c>
      <c r="P27" s="540">
        <v>242</v>
      </c>
      <c r="Q27" s="540" t="s">
        <v>39</v>
      </c>
      <c r="R27" s="540">
        <v>13</v>
      </c>
      <c r="S27" s="540" t="s">
        <v>39</v>
      </c>
      <c r="T27" s="540">
        <v>685909</v>
      </c>
    </row>
    <row r="28" spans="1:20">
      <c r="A28" s="690" t="s">
        <v>34</v>
      </c>
      <c r="B28" s="541">
        <v>32605</v>
      </c>
      <c r="C28" s="541">
        <v>172178</v>
      </c>
      <c r="D28" s="541">
        <v>246750</v>
      </c>
      <c r="E28" s="541">
        <v>6357</v>
      </c>
      <c r="F28" s="541">
        <v>178605</v>
      </c>
      <c r="G28" s="541">
        <v>18962</v>
      </c>
      <c r="H28" s="541">
        <v>5539</v>
      </c>
      <c r="I28" s="541">
        <v>1464</v>
      </c>
      <c r="J28" s="541" t="s">
        <v>39</v>
      </c>
      <c r="K28" s="541">
        <v>138</v>
      </c>
      <c r="L28" s="541" t="s">
        <v>39</v>
      </c>
      <c r="M28" s="541" t="s">
        <v>39</v>
      </c>
      <c r="N28" s="541" t="s">
        <v>39</v>
      </c>
      <c r="O28" s="541">
        <v>11624</v>
      </c>
      <c r="P28" s="541" t="s">
        <v>39</v>
      </c>
      <c r="Q28" s="541" t="s">
        <v>39</v>
      </c>
      <c r="R28" s="541" t="s">
        <v>39</v>
      </c>
      <c r="S28" s="541" t="s">
        <v>39</v>
      </c>
      <c r="T28" s="541">
        <v>625217</v>
      </c>
    </row>
    <row r="29" spans="1:20" ht="12.75" customHeight="1">
      <c r="A29" s="831" t="s">
        <v>35</v>
      </c>
      <c r="B29" s="540">
        <v>113173</v>
      </c>
      <c r="C29" s="540">
        <v>61873</v>
      </c>
      <c r="D29" s="540">
        <v>135552</v>
      </c>
      <c r="E29" s="540">
        <v>10667</v>
      </c>
      <c r="F29" s="540">
        <v>41787</v>
      </c>
      <c r="G29" s="540">
        <v>24658</v>
      </c>
      <c r="H29" s="540">
        <v>38</v>
      </c>
      <c r="I29" s="540">
        <v>13787</v>
      </c>
      <c r="J29" s="540">
        <v>2542</v>
      </c>
      <c r="K29" s="540">
        <v>2242</v>
      </c>
      <c r="L29" s="540" t="s">
        <v>39</v>
      </c>
      <c r="M29" s="540" t="s">
        <v>39</v>
      </c>
      <c r="N29" s="540" t="s">
        <v>39</v>
      </c>
      <c r="O29" s="540">
        <v>24507</v>
      </c>
      <c r="P29" s="540" t="s">
        <v>39</v>
      </c>
      <c r="Q29" s="540" t="s">
        <v>39</v>
      </c>
      <c r="R29" s="540" t="s">
        <v>39</v>
      </c>
      <c r="S29" s="540" t="s">
        <v>39</v>
      </c>
      <c r="T29" s="540">
        <v>588393</v>
      </c>
    </row>
    <row r="30" spans="1:20" ht="12.75" customHeight="1">
      <c r="A30" s="690" t="s">
        <v>36</v>
      </c>
      <c r="B30" s="541">
        <v>11295</v>
      </c>
      <c r="C30" s="541">
        <v>160445</v>
      </c>
      <c r="D30" s="541">
        <v>341253</v>
      </c>
      <c r="E30" s="541">
        <v>3226</v>
      </c>
      <c r="F30" s="541">
        <v>71474</v>
      </c>
      <c r="G30" s="541">
        <v>45314</v>
      </c>
      <c r="H30" s="541">
        <v>9684</v>
      </c>
      <c r="I30" s="541">
        <v>25966</v>
      </c>
      <c r="J30" s="541">
        <v>1920</v>
      </c>
      <c r="K30" s="541">
        <v>1339</v>
      </c>
      <c r="L30" s="541" t="s">
        <v>39</v>
      </c>
      <c r="M30" s="541" t="s">
        <v>39</v>
      </c>
      <c r="N30" s="541" t="s">
        <v>39</v>
      </c>
      <c r="O30" s="541">
        <v>33600</v>
      </c>
      <c r="P30" s="541" t="s">
        <v>39</v>
      </c>
      <c r="Q30" s="541" t="s">
        <v>39</v>
      </c>
      <c r="R30" s="541" t="s">
        <v>39</v>
      </c>
      <c r="S30" s="541" t="s">
        <v>39</v>
      </c>
      <c r="T30" s="541">
        <v>895315</v>
      </c>
    </row>
    <row r="31" spans="1:20">
      <c r="A31" s="831" t="s">
        <v>37</v>
      </c>
      <c r="B31" s="540">
        <v>40704</v>
      </c>
      <c r="C31" s="540">
        <v>957799</v>
      </c>
      <c r="D31" s="540">
        <v>219001</v>
      </c>
      <c r="E31" s="540">
        <v>256</v>
      </c>
      <c r="F31" s="540">
        <v>96442</v>
      </c>
      <c r="G31" s="540">
        <v>50262</v>
      </c>
      <c r="H31" s="540">
        <v>7375</v>
      </c>
      <c r="I31" s="540">
        <v>19701</v>
      </c>
      <c r="J31" s="540" t="s">
        <v>39</v>
      </c>
      <c r="K31" s="540">
        <v>2193</v>
      </c>
      <c r="L31" s="540" t="s">
        <v>39</v>
      </c>
      <c r="M31" s="540" t="s">
        <v>39</v>
      </c>
      <c r="N31" s="540" t="s">
        <v>39</v>
      </c>
      <c r="O31" s="540">
        <v>43573</v>
      </c>
      <c r="P31" s="540" t="s">
        <v>39</v>
      </c>
      <c r="Q31" s="540" t="s">
        <v>39</v>
      </c>
      <c r="R31" s="540" t="s">
        <v>39</v>
      </c>
      <c r="S31" s="540" t="s">
        <v>39</v>
      </c>
      <c r="T31" s="540">
        <v>634163</v>
      </c>
    </row>
    <row r="32" spans="1:20" ht="13.5" customHeight="1">
      <c r="A32" s="727" t="s">
        <v>38</v>
      </c>
      <c r="B32" s="541" t="s">
        <v>39</v>
      </c>
      <c r="C32" s="541">
        <v>13903</v>
      </c>
      <c r="D32" s="541">
        <v>31525</v>
      </c>
      <c r="E32" s="541" t="s">
        <v>39</v>
      </c>
      <c r="F32" s="541">
        <v>10085</v>
      </c>
      <c r="G32" s="541">
        <v>4269</v>
      </c>
      <c r="H32" s="541" t="s">
        <v>39</v>
      </c>
      <c r="I32" s="541">
        <v>2463</v>
      </c>
      <c r="J32" s="541" t="s">
        <v>39</v>
      </c>
      <c r="K32" s="541" t="s">
        <v>39</v>
      </c>
      <c r="L32" s="541" t="s">
        <v>39</v>
      </c>
      <c r="M32" s="541" t="s">
        <v>39</v>
      </c>
      <c r="N32" s="541" t="s">
        <v>39</v>
      </c>
      <c r="O32" s="541">
        <v>5060</v>
      </c>
      <c r="P32" s="541" t="s">
        <v>39</v>
      </c>
      <c r="Q32" s="541" t="s">
        <v>39</v>
      </c>
      <c r="R32" s="541" t="s">
        <v>39</v>
      </c>
      <c r="S32" s="541" t="s">
        <v>39</v>
      </c>
      <c r="T32" s="541">
        <v>215905</v>
      </c>
    </row>
    <row r="33" spans="1:20" ht="13.5" customHeight="1">
      <c r="A33" s="831" t="s">
        <v>40</v>
      </c>
      <c r="B33" s="540" t="s">
        <v>39</v>
      </c>
      <c r="C33" s="540">
        <v>13903</v>
      </c>
      <c r="D33" s="540">
        <v>31525</v>
      </c>
      <c r="E33" s="540" t="s">
        <v>39</v>
      </c>
      <c r="F33" s="540">
        <v>10085</v>
      </c>
      <c r="G33" s="540">
        <v>4269</v>
      </c>
      <c r="H33" s="540" t="s">
        <v>39</v>
      </c>
      <c r="I33" s="540">
        <v>2463</v>
      </c>
      <c r="J33" s="540" t="s">
        <v>39</v>
      </c>
      <c r="K33" s="540" t="s">
        <v>39</v>
      </c>
      <c r="L33" s="540" t="s">
        <v>39</v>
      </c>
      <c r="M33" s="540" t="s">
        <v>39</v>
      </c>
      <c r="N33" s="540" t="s">
        <v>39</v>
      </c>
      <c r="O33" s="540">
        <v>5060</v>
      </c>
      <c r="P33" s="540" t="s">
        <v>39</v>
      </c>
      <c r="Q33" s="540" t="s">
        <v>39</v>
      </c>
      <c r="R33" s="540" t="s">
        <v>39</v>
      </c>
      <c r="S33" s="540" t="s">
        <v>39</v>
      </c>
      <c r="T33" s="540">
        <v>215905</v>
      </c>
    </row>
    <row r="34" spans="1:20" ht="13.5" customHeight="1">
      <c r="A34" s="978" t="s">
        <v>1522</v>
      </c>
      <c r="B34" s="541" t="s">
        <v>39</v>
      </c>
      <c r="C34" s="541" t="s">
        <v>39</v>
      </c>
      <c r="D34" s="541" t="s">
        <v>39</v>
      </c>
      <c r="E34" s="541" t="s">
        <v>39</v>
      </c>
      <c r="F34" s="541" t="s">
        <v>39</v>
      </c>
      <c r="G34" s="541" t="s">
        <v>39</v>
      </c>
      <c r="H34" s="541" t="s">
        <v>39</v>
      </c>
      <c r="I34" s="541" t="s">
        <v>39</v>
      </c>
      <c r="J34" s="541" t="s">
        <v>39</v>
      </c>
      <c r="K34" s="541" t="s">
        <v>39</v>
      </c>
      <c r="L34" s="541" t="s">
        <v>39</v>
      </c>
      <c r="M34" s="541" t="s">
        <v>39</v>
      </c>
      <c r="N34" s="541" t="s">
        <v>39</v>
      </c>
      <c r="O34" s="541" t="s">
        <v>39</v>
      </c>
      <c r="P34" s="541" t="s">
        <v>39</v>
      </c>
      <c r="Q34" s="541" t="s">
        <v>39</v>
      </c>
      <c r="R34" s="541" t="s">
        <v>39</v>
      </c>
      <c r="S34" s="541" t="s">
        <v>39</v>
      </c>
      <c r="T34" s="541">
        <v>56789</v>
      </c>
    </row>
    <row r="35" spans="1:20" ht="13.5" customHeight="1">
      <c r="A35" s="886" t="s">
        <v>1522</v>
      </c>
      <c r="B35" s="540" t="s">
        <v>39</v>
      </c>
      <c r="C35" s="540" t="s">
        <v>39</v>
      </c>
      <c r="D35" s="540" t="s">
        <v>39</v>
      </c>
      <c r="E35" s="540" t="s">
        <v>39</v>
      </c>
      <c r="F35" s="540" t="s">
        <v>39</v>
      </c>
      <c r="G35" s="540" t="s">
        <v>39</v>
      </c>
      <c r="H35" s="540" t="s">
        <v>39</v>
      </c>
      <c r="I35" s="540" t="s">
        <v>39</v>
      </c>
      <c r="J35" s="540" t="s">
        <v>39</v>
      </c>
      <c r="K35" s="540" t="s">
        <v>39</v>
      </c>
      <c r="L35" s="540" t="s">
        <v>39</v>
      </c>
      <c r="M35" s="540" t="s">
        <v>39</v>
      </c>
      <c r="N35" s="540" t="s">
        <v>39</v>
      </c>
      <c r="O35" s="540" t="s">
        <v>39</v>
      </c>
      <c r="P35" s="540" t="s">
        <v>39</v>
      </c>
      <c r="Q35" s="540" t="s">
        <v>39</v>
      </c>
      <c r="R35" s="540" t="s">
        <v>39</v>
      </c>
      <c r="S35" s="540" t="s">
        <v>39</v>
      </c>
      <c r="T35" s="540">
        <v>56789</v>
      </c>
    </row>
    <row r="36" spans="1:20" ht="13.5" customHeight="1">
      <c r="A36" s="831"/>
      <c r="B36" s="620"/>
      <c r="C36" s="620"/>
      <c r="D36" s="620"/>
      <c r="E36" s="620"/>
      <c r="F36" s="620"/>
      <c r="G36" s="620"/>
      <c r="H36" s="620"/>
      <c r="I36" s="620"/>
      <c r="J36" s="620"/>
      <c r="K36" s="620"/>
      <c r="L36" s="620"/>
      <c r="M36" s="620"/>
      <c r="N36" s="620"/>
      <c r="O36" s="620"/>
      <c r="P36" s="620"/>
      <c r="Q36" s="620"/>
      <c r="R36" s="620"/>
      <c r="S36" s="620"/>
      <c r="T36" s="620"/>
    </row>
    <row r="37" spans="1:20" ht="30.75" customHeight="1">
      <c r="A37" s="1066" t="s">
        <v>1124</v>
      </c>
      <c r="B37" s="1066"/>
      <c r="C37" s="1066"/>
      <c r="D37" s="1066"/>
      <c r="E37" s="1066"/>
      <c r="F37" s="1066"/>
      <c r="G37" s="1066"/>
      <c r="H37" s="1066"/>
      <c r="I37" s="1066"/>
      <c r="J37" s="1066"/>
      <c r="K37" s="1066"/>
      <c r="L37" s="1066"/>
      <c r="M37" s="1066"/>
      <c r="N37" s="1066"/>
      <c r="O37" s="1066"/>
      <c r="P37" s="1066"/>
      <c r="Q37" s="1066"/>
      <c r="R37" s="1066"/>
      <c r="S37" s="1066"/>
      <c r="T37" s="1066"/>
    </row>
  </sheetData>
  <mergeCells count="6">
    <mergeCell ref="A37:T37"/>
    <mergeCell ref="A1:T1"/>
    <mergeCell ref="A3:A4"/>
    <mergeCell ref="B3:O3"/>
    <mergeCell ref="P3:S3"/>
    <mergeCell ref="T3:T4"/>
  </mergeCells>
  <hyperlinks>
    <hyperlink ref="U1" location="INDICE!A32" display="INDICE"/>
  </hyperlinks>
  <printOptions horizontalCentered="1"/>
  <pageMargins left="0.51181102362204722" right="0.51181102362204722" top="1.1023622047244095" bottom="0.51181102362204722" header="0.11811023622047245" footer="0.23622047244094491"/>
  <pageSetup paperSize="9" scale="50" firstPageNumber="122" orientation="landscape" useFirstPageNumber="1" r:id="rId1"/>
  <headerFooter scaleWithDoc="0">
    <oddHeader>&amp;C&amp;G</oddHeader>
    <oddFooter>&amp;C&amp;12 &amp;P</oddFooter>
  </headerFooter>
  <legacyDrawingHF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5"/>
  <dimension ref="A1:I34"/>
  <sheetViews>
    <sheetView showGridLines="0" zoomScale="90" zoomScaleNormal="90" workbookViewId="0">
      <selection activeCell="B1" sqref="B1:Q1"/>
    </sheetView>
  </sheetViews>
  <sheetFormatPr baseColWidth="10" defaultColWidth="9.140625" defaultRowHeight="12.75"/>
  <cols>
    <col min="1" max="1" width="35.5703125" style="580" customWidth="1"/>
    <col min="2" max="2" width="19.7109375" style="580" customWidth="1"/>
    <col min="3" max="3" width="17" style="580" customWidth="1"/>
    <col min="4" max="4" width="19.140625" style="580" customWidth="1"/>
    <col min="5" max="5" width="17" style="580" customWidth="1"/>
    <col min="6" max="6" width="18.42578125" style="580" customWidth="1"/>
    <col min="7" max="7" width="18.7109375" style="580" customWidth="1"/>
    <col min="8" max="8" width="14.42578125" style="580" customWidth="1"/>
    <col min="9" max="16384" width="9.140625" style="586"/>
  </cols>
  <sheetData>
    <row r="1" spans="1:9" ht="44.25" customHeight="1">
      <c r="A1" s="1110" t="s">
        <v>1389</v>
      </c>
      <c r="B1" s="1110"/>
      <c r="C1" s="1110"/>
      <c r="D1" s="1110"/>
      <c r="E1" s="1110"/>
      <c r="F1" s="1110"/>
      <c r="G1" s="1110"/>
      <c r="H1" s="1110"/>
      <c r="I1" s="240" t="s">
        <v>555</v>
      </c>
    </row>
    <row r="2" spans="1:9" s="626" customFormat="1" ht="15" customHeight="1">
      <c r="A2" s="1119" t="s">
        <v>463</v>
      </c>
      <c r="B2" s="1119" t="s">
        <v>462</v>
      </c>
      <c r="C2" s="1119"/>
      <c r="D2" s="1119"/>
      <c r="E2" s="1119"/>
      <c r="F2" s="1119"/>
      <c r="G2" s="1119"/>
      <c r="H2" s="1119"/>
    </row>
    <row r="3" spans="1:9" s="626" customFormat="1" ht="45.75" customHeight="1">
      <c r="A3" s="1130"/>
      <c r="B3" s="827" t="s">
        <v>461</v>
      </c>
      <c r="C3" s="827" t="s">
        <v>459</v>
      </c>
      <c r="D3" s="827" t="s">
        <v>460</v>
      </c>
      <c r="E3" s="827" t="s">
        <v>458</v>
      </c>
      <c r="F3" s="827" t="s">
        <v>1127</v>
      </c>
      <c r="G3" s="827" t="s">
        <v>1128</v>
      </c>
      <c r="H3" s="827" t="s">
        <v>181</v>
      </c>
    </row>
    <row r="4" spans="1:9" ht="18" customHeight="1">
      <c r="A4" s="640" t="s">
        <v>11</v>
      </c>
      <c r="B4" s="545">
        <v>3881079</v>
      </c>
      <c r="C4" s="545">
        <v>3856100</v>
      </c>
      <c r="D4" s="545">
        <v>506288</v>
      </c>
      <c r="E4" s="545">
        <v>140058</v>
      </c>
      <c r="F4" s="545">
        <v>79084</v>
      </c>
      <c r="G4" s="545">
        <v>92566</v>
      </c>
      <c r="H4" s="545">
        <v>43792</v>
      </c>
    </row>
    <row r="5" spans="1:9">
      <c r="A5" s="641" t="s">
        <v>114</v>
      </c>
      <c r="B5" s="541">
        <v>2072304</v>
      </c>
      <c r="C5" s="541">
        <v>2594664</v>
      </c>
      <c r="D5" s="541">
        <v>317227</v>
      </c>
      <c r="E5" s="541">
        <v>80261</v>
      </c>
      <c r="F5" s="541">
        <v>45972</v>
      </c>
      <c r="G5" s="541">
        <v>41166</v>
      </c>
      <c r="H5" s="541">
        <v>22843</v>
      </c>
    </row>
    <row r="6" spans="1:9">
      <c r="A6" s="832" t="s">
        <v>13</v>
      </c>
      <c r="B6" s="545">
        <v>127268</v>
      </c>
      <c r="C6" s="545">
        <v>88275</v>
      </c>
      <c r="D6" s="545">
        <v>32332</v>
      </c>
      <c r="E6" s="545">
        <v>5272</v>
      </c>
      <c r="F6" s="545">
        <v>1921</v>
      </c>
      <c r="G6" s="545">
        <v>3</v>
      </c>
      <c r="H6" s="545">
        <v>131</v>
      </c>
    </row>
    <row r="7" spans="1:9">
      <c r="A7" s="598" t="s">
        <v>14</v>
      </c>
      <c r="B7" s="541">
        <v>30369</v>
      </c>
      <c r="C7" s="541">
        <v>16589</v>
      </c>
      <c r="D7" s="541">
        <v>1570</v>
      </c>
      <c r="E7" s="541">
        <v>708</v>
      </c>
      <c r="F7" s="541" t="s">
        <v>39</v>
      </c>
      <c r="G7" s="541" t="s">
        <v>39</v>
      </c>
      <c r="H7" s="541">
        <v>25</v>
      </c>
    </row>
    <row r="8" spans="1:9">
      <c r="A8" s="832" t="s">
        <v>15</v>
      </c>
      <c r="B8" s="545">
        <v>42671</v>
      </c>
      <c r="C8" s="545">
        <v>28310</v>
      </c>
      <c r="D8" s="545">
        <v>1956</v>
      </c>
      <c r="E8" s="545">
        <v>1392</v>
      </c>
      <c r="F8" s="545" t="s">
        <v>39</v>
      </c>
      <c r="G8" s="545" t="s">
        <v>39</v>
      </c>
      <c r="H8" s="545" t="s">
        <v>39</v>
      </c>
    </row>
    <row r="9" spans="1:9">
      <c r="A9" s="598" t="s">
        <v>16</v>
      </c>
      <c r="B9" s="541">
        <v>44213</v>
      </c>
      <c r="C9" s="541">
        <v>19070</v>
      </c>
      <c r="D9" s="541">
        <v>1794</v>
      </c>
      <c r="E9" s="541">
        <v>977</v>
      </c>
      <c r="F9" s="541">
        <v>182</v>
      </c>
      <c r="G9" s="541" t="s">
        <v>39</v>
      </c>
      <c r="H9" s="541" t="s">
        <v>39</v>
      </c>
    </row>
    <row r="10" spans="1:9">
      <c r="A10" s="832" t="s">
        <v>17</v>
      </c>
      <c r="B10" s="545">
        <v>38824</v>
      </c>
      <c r="C10" s="545">
        <v>30457</v>
      </c>
      <c r="D10" s="545">
        <v>7010</v>
      </c>
      <c r="E10" s="545">
        <v>1169</v>
      </c>
      <c r="F10" s="545">
        <v>3130</v>
      </c>
      <c r="G10" s="545" t="s">
        <v>39</v>
      </c>
      <c r="H10" s="545">
        <v>93</v>
      </c>
    </row>
    <row r="11" spans="1:9">
      <c r="A11" s="598" t="s">
        <v>18</v>
      </c>
      <c r="B11" s="541">
        <v>40985</v>
      </c>
      <c r="C11" s="541">
        <v>66864</v>
      </c>
      <c r="D11" s="541">
        <v>20545</v>
      </c>
      <c r="E11" s="541">
        <v>4397</v>
      </c>
      <c r="F11" s="541" t="s">
        <v>39</v>
      </c>
      <c r="G11" s="541" t="s">
        <v>39</v>
      </c>
      <c r="H11" s="541">
        <v>7645</v>
      </c>
    </row>
    <row r="12" spans="1:9">
      <c r="A12" s="832" t="s">
        <v>19</v>
      </c>
      <c r="B12" s="545">
        <v>60941</v>
      </c>
      <c r="C12" s="545">
        <v>39512</v>
      </c>
      <c r="D12" s="545">
        <v>10124</v>
      </c>
      <c r="E12" s="545">
        <v>4216</v>
      </c>
      <c r="F12" s="545">
        <v>1808</v>
      </c>
      <c r="G12" s="545">
        <v>109</v>
      </c>
      <c r="H12" s="545">
        <v>1235</v>
      </c>
    </row>
    <row r="13" spans="1:9">
      <c r="A13" s="598" t="s">
        <v>20</v>
      </c>
      <c r="B13" s="541">
        <v>90076</v>
      </c>
      <c r="C13" s="541">
        <v>67695</v>
      </c>
      <c r="D13" s="541">
        <v>22218</v>
      </c>
      <c r="E13" s="541">
        <v>4564</v>
      </c>
      <c r="F13" s="541">
        <v>4347</v>
      </c>
      <c r="G13" s="541">
        <v>3421</v>
      </c>
      <c r="H13" s="541">
        <v>714</v>
      </c>
    </row>
    <row r="14" spans="1:9">
      <c r="A14" s="832" t="s">
        <v>21</v>
      </c>
      <c r="B14" s="545">
        <v>1445497</v>
      </c>
      <c r="C14" s="545">
        <v>2143229</v>
      </c>
      <c r="D14" s="545">
        <v>191902</v>
      </c>
      <c r="E14" s="545">
        <v>48373</v>
      </c>
      <c r="F14" s="545">
        <v>34534</v>
      </c>
      <c r="G14" s="545">
        <v>33616</v>
      </c>
      <c r="H14" s="545">
        <v>8037</v>
      </c>
    </row>
    <row r="15" spans="1:9">
      <c r="A15" s="598" t="s">
        <v>22</v>
      </c>
      <c r="B15" s="541">
        <v>93644</v>
      </c>
      <c r="C15" s="541">
        <v>57921</v>
      </c>
      <c r="D15" s="541">
        <v>14897</v>
      </c>
      <c r="E15" s="541">
        <v>7801</v>
      </c>
      <c r="F15" s="541" t="s">
        <v>39</v>
      </c>
      <c r="G15" s="541">
        <v>3074</v>
      </c>
      <c r="H15" s="541">
        <v>4608</v>
      </c>
    </row>
    <row r="16" spans="1:9" ht="17.25" customHeight="1">
      <c r="A16" s="832" t="s">
        <v>23</v>
      </c>
      <c r="B16" s="545">
        <v>57816</v>
      </c>
      <c r="C16" s="545">
        <v>36742</v>
      </c>
      <c r="D16" s="545">
        <v>12879</v>
      </c>
      <c r="E16" s="545">
        <v>1392</v>
      </c>
      <c r="F16" s="545">
        <v>50</v>
      </c>
      <c r="G16" s="545">
        <v>943</v>
      </c>
      <c r="H16" s="545">
        <v>355</v>
      </c>
    </row>
    <row r="17" spans="1:8">
      <c r="A17" s="641" t="s">
        <v>113</v>
      </c>
      <c r="B17" s="541">
        <v>1628259</v>
      </c>
      <c r="C17" s="541">
        <v>1173766</v>
      </c>
      <c r="D17" s="541">
        <v>179647</v>
      </c>
      <c r="E17" s="541">
        <v>55850</v>
      </c>
      <c r="F17" s="541">
        <v>33076</v>
      </c>
      <c r="G17" s="541">
        <v>51400</v>
      </c>
      <c r="H17" s="541">
        <v>20219</v>
      </c>
    </row>
    <row r="18" spans="1:8">
      <c r="A18" s="832" t="s">
        <v>25</v>
      </c>
      <c r="B18" s="545">
        <v>102428</v>
      </c>
      <c r="C18" s="545">
        <v>97769</v>
      </c>
      <c r="D18" s="545">
        <v>13498</v>
      </c>
      <c r="E18" s="545">
        <v>4097</v>
      </c>
      <c r="F18" s="545" t="s">
        <v>39</v>
      </c>
      <c r="G18" s="545">
        <v>5707</v>
      </c>
      <c r="H18" s="545">
        <v>193</v>
      </c>
    </row>
    <row r="19" spans="1:8">
      <c r="A19" s="598" t="s">
        <v>26</v>
      </c>
      <c r="B19" s="541">
        <v>27893</v>
      </c>
      <c r="C19" s="541">
        <v>32871</v>
      </c>
      <c r="D19" s="541">
        <v>1147</v>
      </c>
      <c r="E19" s="541">
        <v>530</v>
      </c>
      <c r="F19" s="541">
        <v>27</v>
      </c>
      <c r="G19" s="541" t="s">
        <v>39</v>
      </c>
      <c r="H19" s="541">
        <v>971</v>
      </c>
    </row>
    <row r="20" spans="1:8">
      <c r="A20" s="832" t="s">
        <v>27</v>
      </c>
      <c r="B20" s="545">
        <v>1189788</v>
      </c>
      <c r="C20" s="545">
        <v>821196</v>
      </c>
      <c r="D20" s="545">
        <v>130015</v>
      </c>
      <c r="E20" s="545">
        <v>44126</v>
      </c>
      <c r="F20" s="545">
        <v>31636</v>
      </c>
      <c r="G20" s="545">
        <v>45508</v>
      </c>
      <c r="H20" s="545">
        <v>9263</v>
      </c>
    </row>
    <row r="21" spans="1:8">
      <c r="A21" s="598" t="s">
        <v>28</v>
      </c>
      <c r="B21" s="541">
        <v>88339</v>
      </c>
      <c r="C21" s="541">
        <v>101254</v>
      </c>
      <c r="D21" s="541">
        <v>12902</v>
      </c>
      <c r="E21" s="541">
        <v>2408</v>
      </c>
      <c r="F21" s="541">
        <v>120</v>
      </c>
      <c r="G21" s="541">
        <v>132</v>
      </c>
      <c r="H21" s="541">
        <v>314</v>
      </c>
    </row>
    <row r="22" spans="1:8">
      <c r="A22" s="832" t="s">
        <v>29</v>
      </c>
      <c r="B22" s="545">
        <v>178680</v>
      </c>
      <c r="C22" s="545">
        <v>79688</v>
      </c>
      <c r="D22" s="545">
        <v>15882</v>
      </c>
      <c r="E22" s="545">
        <v>4637</v>
      </c>
      <c r="F22" s="545">
        <v>1293</v>
      </c>
      <c r="G22" s="545">
        <v>33</v>
      </c>
      <c r="H22" s="545">
        <v>9375</v>
      </c>
    </row>
    <row r="23" spans="1:8" ht="18" customHeight="1">
      <c r="A23" s="598" t="s">
        <v>30</v>
      </c>
      <c r="B23" s="541">
        <v>41131</v>
      </c>
      <c r="C23" s="541">
        <v>40988</v>
      </c>
      <c r="D23" s="541">
        <v>6203</v>
      </c>
      <c r="E23" s="541">
        <v>52</v>
      </c>
      <c r="F23" s="541" t="s">
        <v>39</v>
      </c>
      <c r="G23" s="541">
        <v>20</v>
      </c>
      <c r="H23" s="541">
        <v>103</v>
      </c>
    </row>
    <row r="24" spans="1:8">
      <c r="A24" s="640" t="s">
        <v>112</v>
      </c>
      <c r="B24" s="545">
        <v>170528</v>
      </c>
      <c r="C24" s="545">
        <v>84621</v>
      </c>
      <c r="D24" s="545">
        <v>9353</v>
      </c>
      <c r="E24" s="545">
        <v>3895</v>
      </c>
      <c r="F24" s="545">
        <v>36</v>
      </c>
      <c r="G24" s="545" t="s">
        <v>39</v>
      </c>
      <c r="H24" s="545">
        <v>730</v>
      </c>
    </row>
    <row r="25" spans="1:8">
      <c r="A25" s="598" t="s">
        <v>78</v>
      </c>
      <c r="B25" s="541">
        <v>21893</v>
      </c>
      <c r="C25" s="541">
        <v>12396</v>
      </c>
      <c r="D25" s="541" t="s">
        <v>39</v>
      </c>
      <c r="E25" s="541">
        <v>294</v>
      </c>
      <c r="F25" s="541" t="s">
        <v>39</v>
      </c>
      <c r="G25" s="541" t="s">
        <v>39</v>
      </c>
      <c r="H25" s="541">
        <v>730</v>
      </c>
    </row>
    <row r="26" spans="1:8">
      <c r="A26" s="832" t="s">
        <v>84</v>
      </c>
      <c r="B26" s="545">
        <v>38876</v>
      </c>
      <c r="C26" s="545">
        <v>19271</v>
      </c>
      <c r="D26" s="545">
        <v>308</v>
      </c>
      <c r="E26" s="545" t="s">
        <v>39</v>
      </c>
      <c r="F26" s="545" t="s">
        <v>39</v>
      </c>
      <c r="G26" s="545" t="s">
        <v>39</v>
      </c>
      <c r="H26" s="545" t="s">
        <v>39</v>
      </c>
    </row>
    <row r="27" spans="1:8">
      <c r="A27" s="598" t="s">
        <v>77</v>
      </c>
      <c r="B27" s="541">
        <v>29414</v>
      </c>
      <c r="C27" s="541">
        <v>7752</v>
      </c>
      <c r="D27" s="541">
        <v>3450</v>
      </c>
      <c r="E27" s="541">
        <v>1230</v>
      </c>
      <c r="F27" s="541" t="s">
        <v>39</v>
      </c>
      <c r="G27" s="541" t="s">
        <v>39</v>
      </c>
      <c r="H27" s="541" t="s">
        <v>39</v>
      </c>
    </row>
    <row r="28" spans="1:8">
      <c r="A28" s="832" t="s">
        <v>83</v>
      </c>
      <c r="B28" s="545">
        <v>22905</v>
      </c>
      <c r="C28" s="545">
        <v>19669</v>
      </c>
      <c r="D28" s="545" t="s">
        <v>39</v>
      </c>
      <c r="E28" s="545">
        <v>612</v>
      </c>
      <c r="F28" s="545" t="s">
        <v>39</v>
      </c>
      <c r="G28" s="545" t="s">
        <v>39</v>
      </c>
      <c r="H28" s="545" t="s">
        <v>39</v>
      </c>
    </row>
    <row r="29" spans="1:8">
      <c r="A29" s="598" t="s">
        <v>76</v>
      </c>
      <c r="B29" s="541">
        <v>32154</v>
      </c>
      <c r="C29" s="541">
        <v>18627</v>
      </c>
      <c r="D29" s="541">
        <v>5510</v>
      </c>
      <c r="E29" s="541">
        <v>1622</v>
      </c>
      <c r="F29" s="541">
        <v>36</v>
      </c>
      <c r="G29" s="541" t="s">
        <v>39</v>
      </c>
      <c r="H29" s="541" t="s">
        <v>39</v>
      </c>
    </row>
    <row r="30" spans="1:8" ht="17.25" customHeight="1">
      <c r="A30" s="832" t="s">
        <v>75</v>
      </c>
      <c r="B30" s="545">
        <v>25286</v>
      </c>
      <c r="C30" s="545">
        <v>6906</v>
      </c>
      <c r="D30" s="545">
        <v>85</v>
      </c>
      <c r="E30" s="545">
        <v>137</v>
      </c>
      <c r="F30" s="545" t="s">
        <v>39</v>
      </c>
      <c r="G30" s="545" t="s">
        <v>39</v>
      </c>
      <c r="H30" s="545" t="s">
        <v>39</v>
      </c>
    </row>
    <row r="31" spans="1:8">
      <c r="A31" s="641" t="s">
        <v>111</v>
      </c>
      <c r="B31" s="541">
        <v>9988</v>
      </c>
      <c r="C31" s="541">
        <v>3049</v>
      </c>
      <c r="D31" s="541">
        <v>61</v>
      </c>
      <c r="E31" s="541">
        <v>52</v>
      </c>
      <c r="F31" s="541" t="s">
        <v>39</v>
      </c>
      <c r="G31" s="541" t="s">
        <v>39</v>
      </c>
      <c r="H31" s="541" t="s">
        <v>39</v>
      </c>
    </row>
    <row r="32" spans="1:8">
      <c r="A32" s="832" t="s">
        <v>82</v>
      </c>
      <c r="B32" s="545">
        <v>9988</v>
      </c>
      <c r="C32" s="545">
        <v>3049</v>
      </c>
      <c r="D32" s="545">
        <v>61</v>
      </c>
      <c r="E32" s="545">
        <v>52</v>
      </c>
      <c r="F32" s="545" t="s">
        <v>39</v>
      </c>
      <c r="G32" s="545" t="s">
        <v>39</v>
      </c>
      <c r="H32" s="545" t="s">
        <v>39</v>
      </c>
    </row>
    <row r="33" spans="1:8">
      <c r="A33" s="981" t="s">
        <v>1522</v>
      </c>
      <c r="B33" s="982" t="s">
        <v>39</v>
      </c>
      <c r="C33" s="982" t="s">
        <v>39</v>
      </c>
      <c r="D33" s="982" t="s">
        <v>39</v>
      </c>
      <c r="E33" s="982" t="s">
        <v>39</v>
      </c>
      <c r="F33" s="982" t="s">
        <v>39</v>
      </c>
      <c r="G33" s="982" t="s">
        <v>39</v>
      </c>
      <c r="H33" s="982" t="s">
        <v>39</v>
      </c>
    </row>
    <row r="34" spans="1:8">
      <c r="A34" s="580" t="s">
        <v>1522</v>
      </c>
      <c r="B34" s="945" t="s">
        <v>39</v>
      </c>
      <c r="C34" s="945" t="s">
        <v>39</v>
      </c>
      <c r="D34" s="945" t="s">
        <v>39</v>
      </c>
      <c r="E34" s="945" t="s">
        <v>39</v>
      </c>
      <c r="F34" s="945" t="s">
        <v>39</v>
      </c>
      <c r="G34" s="945" t="s">
        <v>39</v>
      </c>
      <c r="H34" s="945" t="s">
        <v>39</v>
      </c>
    </row>
  </sheetData>
  <mergeCells count="3">
    <mergeCell ref="A1:H1"/>
    <mergeCell ref="A2:A3"/>
    <mergeCell ref="B2:H2"/>
  </mergeCells>
  <hyperlinks>
    <hyperlink ref="I1" location="INDICE!A32" display="INDICE"/>
  </hyperlinks>
  <printOptions horizontalCentered="1"/>
  <pageMargins left="0.51181102362204722" right="0.51181102362204722" top="1.1023622047244095" bottom="0.51181102362204722" header="0.11811023622047245" footer="0.23622047244094491"/>
  <pageSetup paperSize="9" scale="85" firstPageNumber="123" orientation="landscape" useFirstPageNumber="1" r:id="rId1"/>
  <headerFooter scaleWithDoc="0">
    <oddHeader>&amp;C&amp;G</oddHeader>
    <oddFooter>&amp;C&amp;12&amp;P</oddFooter>
  </headerFooter>
  <legacyDrawingHF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6"/>
  <dimension ref="A1:N35"/>
  <sheetViews>
    <sheetView showGridLines="0" zoomScale="90" zoomScaleNormal="90" zoomScalePageLayoutView="90" workbookViewId="0">
      <selection activeCell="B1" sqref="B1:Q1"/>
    </sheetView>
  </sheetViews>
  <sheetFormatPr baseColWidth="10" defaultColWidth="9.140625" defaultRowHeight="12.75"/>
  <cols>
    <col min="1" max="1" width="26.42578125" style="580" bestFit="1" customWidth="1"/>
    <col min="2" max="2" width="12" style="580" customWidth="1"/>
    <col min="3" max="3" width="11.42578125" style="580" customWidth="1"/>
    <col min="4" max="5" width="11.28515625" style="580" customWidth="1"/>
    <col min="6" max="6" width="11.85546875" style="580" bestFit="1" customWidth="1"/>
    <col min="7" max="7" width="12.28515625" style="580" bestFit="1" customWidth="1"/>
    <col min="8" max="8" width="11.5703125" style="580" customWidth="1"/>
    <col min="9" max="9" width="11.85546875" style="580" customWidth="1"/>
    <col min="10" max="10" width="12.7109375" style="580" customWidth="1"/>
    <col min="11" max="11" width="11.5703125" style="580" bestFit="1" customWidth="1"/>
    <col min="12" max="13" width="11.5703125" style="580" customWidth="1"/>
    <col min="14" max="16384" width="9.140625" style="586"/>
  </cols>
  <sheetData>
    <row r="1" spans="1:14" ht="49.5" customHeight="1">
      <c r="A1" s="1110" t="s">
        <v>1390</v>
      </c>
      <c r="B1" s="1110"/>
      <c r="C1" s="1110"/>
      <c r="D1" s="1110"/>
      <c r="E1" s="1110"/>
      <c r="F1" s="1110"/>
      <c r="G1" s="1110"/>
      <c r="H1" s="1110"/>
      <c r="I1" s="1110"/>
      <c r="J1" s="1110"/>
      <c r="K1" s="1110"/>
      <c r="L1" s="1110"/>
      <c r="M1" s="1110"/>
      <c r="N1" s="240" t="s">
        <v>555</v>
      </c>
    </row>
    <row r="2" spans="1:14" ht="4.5" customHeight="1">
      <c r="A2" s="597"/>
      <c r="B2" s="597"/>
      <c r="C2" s="597"/>
      <c r="D2" s="597"/>
      <c r="E2" s="597"/>
      <c r="F2" s="597"/>
      <c r="G2" s="597"/>
      <c r="H2" s="597"/>
      <c r="I2" s="597"/>
      <c r="J2" s="597"/>
      <c r="K2" s="597"/>
      <c r="L2" s="597"/>
      <c r="M2" s="597"/>
    </row>
    <row r="3" spans="1:14" s="597" customFormat="1" ht="24" customHeight="1">
      <c r="A3" s="1124" t="s">
        <v>81</v>
      </c>
      <c r="B3" s="1124" t="s">
        <v>471</v>
      </c>
      <c r="C3" s="1124"/>
      <c r="D3" s="1124"/>
      <c r="E3" s="1124"/>
      <c r="F3" s="1124"/>
      <c r="G3" s="1124"/>
      <c r="H3" s="1124"/>
      <c r="I3" s="1124"/>
      <c r="J3" s="1124"/>
      <c r="K3" s="1124"/>
      <c r="L3" s="1124"/>
      <c r="M3" s="1124"/>
    </row>
    <row r="4" spans="1:14" s="597" customFormat="1" ht="25.5">
      <c r="A4" s="1126"/>
      <c r="B4" s="826" t="s">
        <v>1141</v>
      </c>
      <c r="C4" s="826" t="s">
        <v>1129</v>
      </c>
      <c r="D4" s="826" t="s">
        <v>470</v>
      </c>
      <c r="E4" s="826" t="s">
        <v>469</v>
      </c>
      <c r="F4" s="826" t="s">
        <v>468</v>
      </c>
      <c r="G4" s="826" t="s">
        <v>467</v>
      </c>
      <c r="H4" s="826" t="s">
        <v>466</v>
      </c>
      <c r="I4" s="826" t="s">
        <v>465</v>
      </c>
      <c r="J4" s="826" t="s">
        <v>1130</v>
      </c>
      <c r="K4" s="826" t="s">
        <v>464</v>
      </c>
      <c r="L4" s="826" t="s">
        <v>1131</v>
      </c>
      <c r="M4" s="826" t="s">
        <v>181</v>
      </c>
    </row>
    <row r="5" spans="1:14" ht="16.5" customHeight="1">
      <c r="A5" s="640" t="s">
        <v>11</v>
      </c>
      <c r="B5" s="545">
        <v>26428</v>
      </c>
      <c r="C5" s="545">
        <v>550781</v>
      </c>
      <c r="D5" s="545">
        <v>107267</v>
      </c>
      <c r="E5" s="545">
        <v>8273</v>
      </c>
      <c r="F5" s="545">
        <v>42782</v>
      </c>
      <c r="G5" s="545">
        <v>16967</v>
      </c>
      <c r="H5" s="545">
        <v>105362</v>
      </c>
      <c r="I5" s="545">
        <v>26932</v>
      </c>
      <c r="J5" s="545">
        <v>172186</v>
      </c>
      <c r="K5" s="545">
        <v>165151</v>
      </c>
      <c r="L5" s="545">
        <v>5701</v>
      </c>
      <c r="M5" s="545">
        <v>36795</v>
      </c>
    </row>
    <row r="6" spans="1:14">
      <c r="A6" s="641" t="s">
        <v>114</v>
      </c>
      <c r="B6" s="541">
        <v>14140</v>
      </c>
      <c r="C6" s="541">
        <v>219369</v>
      </c>
      <c r="D6" s="541">
        <v>46998</v>
      </c>
      <c r="E6" s="541">
        <v>4533</v>
      </c>
      <c r="F6" s="541">
        <v>21239</v>
      </c>
      <c r="G6" s="541">
        <v>8796</v>
      </c>
      <c r="H6" s="541">
        <v>78063</v>
      </c>
      <c r="I6" s="541">
        <v>19204</v>
      </c>
      <c r="J6" s="541">
        <v>43355</v>
      </c>
      <c r="K6" s="541">
        <v>112407</v>
      </c>
      <c r="L6" s="541">
        <v>2912</v>
      </c>
      <c r="M6" s="541">
        <v>29701</v>
      </c>
    </row>
    <row r="7" spans="1:14">
      <c r="A7" s="832" t="s">
        <v>13</v>
      </c>
      <c r="B7" s="545">
        <v>1377</v>
      </c>
      <c r="C7" s="545">
        <v>17298</v>
      </c>
      <c r="D7" s="545">
        <v>1779</v>
      </c>
      <c r="E7" s="545">
        <v>280</v>
      </c>
      <c r="F7" s="545">
        <v>1034</v>
      </c>
      <c r="G7" s="545">
        <v>279</v>
      </c>
      <c r="H7" s="545">
        <v>4393</v>
      </c>
      <c r="I7" s="545">
        <v>705</v>
      </c>
      <c r="J7" s="545">
        <v>8766</v>
      </c>
      <c r="K7" s="545">
        <v>4088</v>
      </c>
      <c r="L7" s="545">
        <v>877</v>
      </c>
      <c r="M7" s="545">
        <v>38</v>
      </c>
    </row>
    <row r="8" spans="1:14">
      <c r="A8" s="598" t="s">
        <v>14</v>
      </c>
      <c r="B8" s="541" t="s">
        <v>39</v>
      </c>
      <c r="C8" s="541">
        <v>1566</v>
      </c>
      <c r="D8" s="541" t="s">
        <v>39</v>
      </c>
      <c r="E8" s="541" t="s">
        <v>39</v>
      </c>
      <c r="F8" s="541" t="s">
        <v>39</v>
      </c>
      <c r="G8" s="541" t="s">
        <v>39</v>
      </c>
      <c r="H8" s="541" t="s">
        <v>39</v>
      </c>
      <c r="I8" s="541" t="s">
        <v>39</v>
      </c>
      <c r="J8" s="541">
        <v>363</v>
      </c>
      <c r="K8" s="541" t="s">
        <v>39</v>
      </c>
      <c r="L8" s="541" t="s">
        <v>39</v>
      </c>
      <c r="M8" s="541" t="s">
        <v>39</v>
      </c>
    </row>
    <row r="9" spans="1:14">
      <c r="A9" s="832" t="s">
        <v>15</v>
      </c>
      <c r="B9" s="545" t="s">
        <v>39</v>
      </c>
      <c r="C9" s="545">
        <v>7625</v>
      </c>
      <c r="D9" s="545" t="s">
        <v>39</v>
      </c>
      <c r="E9" s="545" t="s">
        <v>39</v>
      </c>
      <c r="F9" s="545">
        <v>1</v>
      </c>
      <c r="G9" s="545">
        <v>190</v>
      </c>
      <c r="H9" s="545">
        <v>816</v>
      </c>
      <c r="I9" s="545">
        <v>270</v>
      </c>
      <c r="J9" s="545" t="s">
        <v>39</v>
      </c>
      <c r="K9" s="545">
        <v>1303</v>
      </c>
      <c r="L9" s="545" t="s">
        <v>39</v>
      </c>
      <c r="M9" s="545" t="s">
        <v>39</v>
      </c>
    </row>
    <row r="10" spans="1:14">
      <c r="A10" s="598" t="s">
        <v>16</v>
      </c>
      <c r="B10" s="541" t="s">
        <v>39</v>
      </c>
      <c r="C10" s="541">
        <v>3121</v>
      </c>
      <c r="D10" s="541" t="s">
        <v>39</v>
      </c>
      <c r="E10" s="541" t="s">
        <v>39</v>
      </c>
      <c r="F10" s="541" t="s">
        <v>39</v>
      </c>
      <c r="G10" s="541" t="s">
        <v>39</v>
      </c>
      <c r="H10" s="541">
        <v>338</v>
      </c>
      <c r="I10" s="541" t="s">
        <v>39</v>
      </c>
      <c r="J10" s="541">
        <v>1</v>
      </c>
      <c r="K10" s="541">
        <v>3627</v>
      </c>
      <c r="L10" s="541" t="s">
        <v>39</v>
      </c>
      <c r="M10" s="541" t="s">
        <v>39</v>
      </c>
    </row>
    <row r="11" spans="1:14">
      <c r="A11" s="832" t="s">
        <v>17</v>
      </c>
      <c r="B11" s="545" t="s">
        <v>39</v>
      </c>
      <c r="C11" s="545">
        <v>4712</v>
      </c>
      <c r="D11" s="545">
        <v>237</v>
      </c>
      <c r="E11" s="545" t="s">
        <v>39</v>
      </c>
      <c r="F11" s="545">
        <v>893</v>
      </c>
      <c r="G11" s="545" t="s">
        <v>39</v>
      </c>
      <c r="H11" s="545">
        <v>885</v>
      </c>
      <c r="I11" s="545">
        <v>172</v>
      </c>
      <c r="J11" s="545">
        <v>7114</v>
      </c>
      <c r="K11" s="545">
        <v>2770</v>
      </c>
      <c r="L11" s="545" t="s">
        <v>39</v>
      </c>
      <c r="M11" s="545">
        <v>3036</v>
      </c>
    </row>
    <row r="12" spans="1:14">
      <c r="A12" s="598" t="s">
        <v>18</v>
      </c>
      <c r="B12" s="541">
        <v>397</v>
      </c>
      <c r="C12" s="541">
        <v>10276</v>
      </c>
      <c r="D12" s="541">
        <v>1271</v>
      </c>
      <c r="E12" s="541" t="s">
        <v>39</v>
      </c>
      <c r="F12" s="541">
        <v>175</v>
      </c>
      <c r="G12" s="541">
        <v>273</v>
      </c>
      <c r="H12" s="541">
        <v>3137</v>
      </c>
      <c r="I12" s="541">
        <v>647</v>
      </c>
      <c r="J12" s="541">
        <v>1982</v>
      </c>
      <c r="K12" s="541">
        <v>8849</v>
      </c>
      <c r="L12" s="541">
        <v>23</v>
      </c>
      <c r="M12" s="541" t="s">
        <v>39</v>
      </c>
    </row>
    <row r="13" spans="1:14">
      <c r="A13" s="832" t="s">
        <v>19</v>
      </c>
      <c r="B13" s="545">
        <v>480</v>
      </c>
      <c r="C13" s="545">
        <v>6414</v>
      </c>
      <c r="D13" s="545">
        <v>918</v>
      </c>
      <c r="E13" s="545" t="s">
        <v>39</v>
      </c>
      <c r="F13" s="545">
        <v>198</v>
      </c>
      <c r="G13" s="545">
        <v>104</v>
      </c>
      <c r="H13" s="545">
        <v>2310</v>
      </c>
      <c r="I13" s="545">
        <v>248</v>
      </c>
      <c r="J13" s="545">
        <v>1154</v>
      </c>
      <c r="K13" s="545">
        <v>2570</v>
      </c>
      <c r="L13" s="545" t="s">
        <v>39</v>
      </c>
      <c r="M13" s="545">
        <v>347</v>
      </c>
    </row>
    <row r="14" spans="1:14">
      <c r="A14" s="598" t="s">
        <v>20</v>
      </c>
      <c r="B14" s="541">
        <v>3358</v>
      </c>
      <c r="C14" s="541">
        <v>12787</v>
      </c>
      <c r="D14" s="541">
        <v>2351</v>
      </c>
      <c r="E14" s="541" t="s">
        <v>39</v>
      </c>
      <c r="F14" s="541">
        <v>172</v>
      </c>
      <c r="G14" s="541">
        <v>115</v>
      </c>
      <c r="H14" s="541">
        <v>6342</v>
      </c>
      <c r="I14" s="541">
        <v>3073</v>
      </c>
      <c r="J14" s="541">
        <v>738</v>
      </c>
      <c r="K14" s="541">
        <v>11152</v>
      </c>
      <c r="L14" s="541" t="s">
        <v>39</v>
      </c>
      <c r="M14" s="541">
        <v>303</v>
      </c>
    </row>
    <row r="15" spans="1:14">
      <c r="A15" s="832" t="s">
        <v>21</v>
      </c>
      <c r="B15" s="545">
        <v>8501</v>
      </c>
      <c r="C15" s="545">
        <v>134226</v>
      </c>
      <c r="D15" s="545">
        <v>34877</v>
      </c>
      <c r="E15" s="545">
        <v>3053</v>
      </c>
      <c r="F15" s="545">
        <v>18578</v>
      </c>
      <c r="G15" s="545">
        <v>7763</v>
      </c>
      <c r="H15" s="545">
        <v>52324</v>
      </c>
      <c r="I15" s="545">
        <v>11542</v>
      </c>
      <c r="J15" s="545">
        <v>21625</v>
      </c>
      <c r="K15" s="545">
        <v>63653</v>
      </c>
      <c r="L15" s="545">
        <v>1681</v>
      </c>
      <c r="M15" s="545">
        <v>21725</v>
      </c>
    </row>
    <row r="16" spans="1:14">
      <c r="A16" s="598" t="s">
        <v>22</v>
      </c>
      <c r="B16" s="541" t="s">
        <v>39</v>
      </c>
      <c r="C16" s="541">
        <v>17625</v>
      </c>
      <c r="D16" s="541">
        <v>1562</v>
      </c>
      <c r="E16" s="541">
        <v>1200</v>
      </c>
      <c r="F16" s="541">
        <v>187</v>
      </c>
      <c r="G16" s="541">
        <v>72</v>
      </c>
      <c r="H16" s="541">
        <v>4541</v>
      </c>
      <c r="I16" s="541">
        <v>1703</v>
      </c>
      <c r="J16" s="541">
        <v>971</v>
      </c>
      <c r="K16" s="541">
        <v>8085</v>
      </c>
      <c r="L16" s="541">
        <v>331</v>
      </c>
      <c r="M16" s="541">
        <v>1190</v>
      </c>
    </row>
    <row r="17" spans="1:13" ht="17.25" customHeight="1">
      <c r="A17" s="832" t="s">
        <v>23</v>
      </c>
      <c r="B17" s="545">
        <v>27</v>
      </c>
      <c r="C17" s="545">
        <v>3719</v>
      </c>
      <c r="D17" s="545">
        <v>4003</v>
      </c>
      <c r="E17" s="545" t="s">
        <v>39</v>
      </c>
      <c r="F17" s="545">
        <v>1</v>
      </c>
      <c r="G17" s="545" t="s">
        <v>39</v>
      </c>
      <c r="H17" s="545">
        <v>2977</v>
      </c>
      <c r="I17" s="545">
        <v>844</v>
      </c>
      <c r="J17" s="545">
        <v>641</v>
      </c>
      <c r="K17" s="545">
        <v>6310</v>
      </c>
      <c r="L17" s="545" t="s">
        <v>39</v>
      </c>
      <c r="M17" s="545">
        <v>3062</v>
      </c>
    </row>
    <row r="18" spans="1:13">
      <c r="A18" s="641" t="s">
        <v>113</v>
      </c>
      <c r="B18" s="541">
        <v>12288</v>
      </c>
      <c r="C18" s="541">
        <v>313673</v>
      </c>
      <c r="D18" s="541">
        <v>60166</v>
      </c>
      <c r="E18" s="541">
        <v>3740</v>
      </c>
      <c r="F18" s="541">
        <v>19292</v>
      </c>
      <c r="G18" s="541">
        <v>7671</v>
      </c>
      <c r="H18" s="541">
        <v>26689</v>
      </c>
      <c r="I18" s="541">
        <v>7627</v>
      </c>
      <c r="J18" s="541">
        <v>113755</v>
      </c>
      <c r="K18" s="541">
        <v>40754</v>
      </c>
      <c r="L18" s="541">
        <v>2789</v>
      </c>
      <c r="M18" s="541">
        <v>6615</v>
      </c>
    </row>
    <row r="19" spans="1:13">
      <c r="A19" s="832" t="s">
        <v>25</v>
      </c>
      <c r="B19" s="545" t="s">
        <v>39</v>
      </c>
      <c r="C19" s="545">
        <v>12270</v>
      </c>
      <c r="D19" s="545">
        <v>7739</v>
      </c>
      <c r="E19" s="545" t="s">
        <v>39</v>
      </c>
      <c r="F19" s="545" t="s">
        <v>39</v>
      </c>
      <c r="G19" s="545" t="s">
        <v>39</v>
      </c>
      <c r="H19" s="545">
        <v>1421</v>
      </c>
      <c r="I19" s="545">
        <v>169</v>
      </c>
      <c r="J19" s="545">
        <v>3275</v>
      </c>
      <c r="K19" s="545">
        <v>3503</v>
      </c>
      <c r="L19" s="545" t="s">
        <v>39</v>
      </c>
      <c r="M19" s="545">
        <v>258</v>
      </c>
    </row>
    <row r="20" spans="1:13">
      <c r="A20" s="598" t="s">
        <v>26</v>
      </c>
      <c r="B20" s="541">
        <v>37</v>
      </c>
      <c r="C20" s="541">
        <v>5477</v>
      </c>
      <c r="D20" s="541">
        <v>471</v>
      </c>
      <c r="E20" s="541" t="s">
        <v>39</v>
      </c>
      <c r="F20" s="541">
        <v>250</v>
      </c>
      <c r="G20" s="541" t="s">
        <v>39</v>
      </c>
      <c r="H20" s="541">
        <v>1067</v>
      </c>
      <c r="I20" s="541">
        <v>55</v>
      </c>
      <c r="J20" s="541">
        <v>46</v>
      </c>
      <c r="K20" s="541">
        <v>2559</v>
      </c>
      <c r="L20" s="541" t="s">
        <v>39</v>
      </c>
      <c r="M20" s="541">
        <v>185</v>
      </c>
    </row>
    <row r="21" spans="1:13">
      <c r="A21" s="832" t="s">
        <v>27</v>
      </c>
      <c r="B21" s="545">
        <v>12186</v>
      </c>
      <c r="C21" s="545">
        <v>203413</v>
      </c>
      <c r="D21" s="545">
        <v>47662</v>
      </c>
      <c r="E21" s="545">
        <v>2539</v>
      </c>
      <c r="F21" s="545">
        <v>18014</v>
      </c>
      <c r="G21" s="545">
        <v>7165</v>
      </c>
      <c r="H21" s="545">
        <v>16346</v>
      </c>
      <c r="I21" s="545">
        <v>5246</v>
      </c>
      <c r="J21" s="545">
        <v>96765</v>
      </c>
      <c r="K21" s="545">
        <v>27283</v>
      </c>
      <c r="L21" s="545">
        <v>2789</v>
      </c>
      <c r="M21" s="545">
        <v>4170</v>
      </c>
    </row>
    <row r="22" spans="1:13">
      <c r="A22" s="598" t="s">
        <v>28</v>
      </c>
      <c r="B22" s="541" t="s">
        <v>39</v>
      </c>
      <c r="C22" s="541">
        <v>11354</v>
      </c>
      <c r="D22" s="541">
        <v>37</v>
      </c>
      <c r="E22" s="541" t="s">
        <v>39</v>
      </c>
      <c r="F22" s="541" t="s">
        <v>39</v>
      </c>
      <c r="G22" s="541" t="s">
        <v>39</v>
      </c>
      <c r="H22" s="541">
        <v>497</v>
      </c>
      <c r="I22" s="541">
        <v>50</v>
      </c>
      <c r="J22" s="541">
        <v>2603</v>
      </c>
      <c r="K22" s="541">
        <v>197</v>
      </c>
      <c r="L22" s="541" t="s">
        <v>39</v>
      </c>
      <c r="M22" s="541">
        <v>30</v>
      </c>
    </row>
    <row r="23" spans="1:13">
      <c r="A23" s="832" t="s">
        <v>29</v>
      </c>
      <c r="B23" s="545">
        <v>65</v>
      </c>
      <c r="C23" s="545">
        <v>67270</v>
      </c>
      <c r="D23" s="545">
        <v>3985</v>
      </c>
      <c r="E23" s="545">
        <v>1201</v>
      </c>
      <c r="F23" s="545">
        <v>963</v>
      </c>
      <c r="G23" s="545">
        <v>506</v>
      </c>
      <c r="H23" s="545">
        <v>7298</v>
      </c>
      <c r="I23" s="545">
        <v>2107</v>
      </c>
      <c r="J23" s="545">
        <v>11029</v>
      </c>
      <c r="K23" s="545">
        <v>5864</v>
      </c>
      <c r="L23" s="545" t="s">
        <v>39</v>
      </c>
      <c r="M23" s="545">
        <v>1962</v>
      </c>
    </row>
    <row r="24" spans="1:13" ht="18" customHeight="1">
      <c r="A24" s="598" t="s">
        <v>30</v>
      </c>
      <c r="B24" s="541" t="s">
        <v>39</v>
      </c>
      <c r="C24" s="541">
        <v>13889</v>
      </c>
      <c r="D24" s="541">
        <v>272</v>
      </c>
      <c r="E24" s="541" t="s">
        <v>39</v>
      </c>
      <c r="F24" s="541">
        <v>65</v>
      </c>
      <c r="G24" s="541" t="s">
        <v>39</v>
      </c>
      <c r="H24" s="541">
        <v>60</v>
      </c>
      <c r="I24" s="541" t="s">
        <v>39</v>
      </c>
      <c r="J24" s="541">
        <v>37</v>
      </c>
      <c r="K24" s="541">
        <v>1348</v>
      </c>
      <c r="L24" s="541" t="s">
        <v>39</v>
      </c>
      <c r="M24" s="541">
        <v>10</v>
      </c>
    </row>
    <row r="25" spans="1:13">
      <c r="A25" s="640" t="s">
        <v>112</v>
      </c>
      <c r="B25" s="545" t="s">
        <v>39</v>
      </c>
      <c r="C25" s="545">
        <v>17588</v>
      </c>
      <c r="D25" s="545">
        <v>103</v>
      </c>
      <c r="E25" s="545" t="s">
        <v>39</v>
      </c>
      <c r="F25" s="545">
        <v>2251</v>
      </c>
      <c r="G25" s="545">
        <v>500</v>
      </c>
      <c r="H25" s="545">
        <v>610</v>
      </c>
      <c r="I25" s="545">
        <v>101</v>
      </c>
      <c r="J25" s="545">
        <v>13250</v>
      </c>
      <c r="K25" s="545">
        <v>11990</v>
      </c>
      <c r="L25" s="545" t="s">
        <v>39</v>
      </c>
      <c r="M25" s="545">
        <v>479</v>
      </c>
    </row>
    <row r="26" spans="1:13">
      <c r="A26" s="598" t="s">
        <v>78</v>
      </c>
      <c r="B26" s="541" t="s">
        <v>39</v>
      </c>
      <c r="C26" s="541">
        <v>1136</v>
      </c>
      <c r="D26" s="541">
        <v>1</v>
      </c>
      <c r="E26" s="541" t="s">
        <v>39</v>
      </c>
      <c r="F26" s="541" t="s">
        <v>39</v>
      </c>
      <c r="G26" s="541" t="s">
        <v>39</v>
      </c>
      <c r="H26" s="541" t="s">
        <v>39</v>
      </c>
      <c r="I26" s="541" t="s">
        <v>39</v>
      </c>
      <c r="J26" s="541">
        <v>4463</v>
      </c>
      <c r="K26" s="541" t="s">
        <v>39</v>
      </c>
      <c r="L26" s="541" t="s">
        <v>39</v>
      </c>
      <c r="M26" s="541" t="s">
        <v>39</v>
      </c>
    </row>
    <row r="27" spans="1:13">
      <c r="A27" s="832" t="s">
        <v>84</v>
      </c>
      <c r="B27" s="545" t="s">
        <v>39</v>
      </c>
      <c r="C27" s="545">
        <v>8316</v>
      </c>
      <c r="D27" s="545">
        <v>1</v>
      </c>
      <c r="E27" s="545" t="s">
        <v>39</v>
      </c>
      <c r="F27" s="545" t="s">
        <v>39</v>
      </c>
      <c r="G27" s="545" t="s">
        <v>39</v>
      </c>
      <c r="H27" s="545">
        <v>107</v>
      </c>
      <c r="I27" s="545">
        <v>1</v>
      </c>
      <c r="J27" s="545">
        <v>4</v>
      </c>
      <c r="K27" s="545">
        <v>1659</v>
      </c>
      <c r="L27" s="545" t="s">
        <v>39</v>
      </c>
      <c r="M27" s="545">
        <v>1</v>
      </c>
    </row>
    <row r="28" spans="1:13">
      <c r="A28" s="598" t="s">
        <v>77</v>
      </c>
      <c r="B28" s="541" t="s">
        <v>39</v>
      </c>
      <c r="C28" s="541">
        <v>1607</v>
      </c>
      <c r="D28" s="541" t="s">
        <v>39</v>
      </c>
      <c r="E28" s="541" t="s">
        <v>39</v>
      </c>
      <c r="F28" s="541" t="s">
        <v>39</v>
      </c>
      <c r="G28" s="541" t="s">
        <v>39</v>
      </c>
      <c r="H28" s="541">
        <v>103</v>
      </c>
      <c r="I28" s="541" t="s">
        <v>39</v>
      </c>
      <c r="J28" s="541">
        <v>3573</v>
      </c>
      <c r="K28" s="541">
        <v>3072</v>
      </c>
      <c r="L28" s="541" t="s">
        <v>39</v>
      </c>
      <c r="M28" s="541">
        <v>478</v>
      </c>
    </row>
    <row r="29" spans="1:13">
      <c r="A29" s="832" t="s">
        <v>83</v>
      </c>
      <c r="B29" s="545" t="s">
        <v>39</v>
      </c>
      <c r="C29" s="545">
        <v>1482</v>
      </c>
      <c r="D29" s="545" t="s">
        <v>39</v>
      </c>
      <c r="E29" s="545" t="s">
        <v>39</v>
      </c>
      <c r="F29" s="545" t="s">
        <v>39</v>
      </c>
      <c r="G29" s="545" t="s">
        <v>39</v>
      </c>
      <c r="H29" s="545">
        <v>102</v>
      </c>
      <c r="I29" s="545" t="s">
        <v>39</v>
      </c>
      <c r="J29" s="545">
        <v>4700</v>
      </c>
      <c r="K29" s="545">
        <v>3412</v>
      </c>
      <c r="L29" s="545" t="s">
        <v>39</v>
      </c>
      <c r="M29" s="545" t="s">
        <v>39</v>
      </c>
    </row>
    <row r="30" spans="1:13">
      <c r="A30" s="598" t="s">
        <v>76</v>
      </c>
      <c r="B30" s="541" t="s">
        <v>39</v>
      </c>
      <c r="C30" s="541">
        <v>3723</v>
      </c>
      <c r="D30" s="541">
        <v>101</v>
      </c>
      <c r="E30" s="541" t="s">
        <v>39</v>
      </c>
      <c r="F30" s="541">
        <v>2001</v>
      </c>
      <c r="G30" s="541">
        <v>500</v>
      </c>
      <c r="H30" s="541">
        <v>275</v>
      </c>
      <c r="I30" s="541">
        <v>100</v>
      </c>
      <c r="J30" s="541">
        <v>301</v>
      </c>
      <c r="K30" s="541">
        <v>3302</v>
      </c>
      <c r="L30" s="541" t="s">
        <v>39</v>
      </c>
      <c r="M30" s="541" t="s">
        <v>39</v>
      </c>
    </row>
    <row r="31" spans="1:13" ht="17.25" customHeight="1">
      <c r="A31" s="832" t="s">
        <v>75</v>
      </c>
      <c r="B31" s="545" t="s">
        <v>39</v>
      </c>
      <c r="C31" s="545">
        <v>1324</v>
      </c>
      <c r="D31" s="545" t="s">
        <v>39</v>
      </c>
      <c r="E31" s="545" t="s">
        <v>39</v>
      </c>
      <c r="F31" s="545">
        <v>250</v>
      </c>
      <c r="G31" s="545" t="s">
        <v>39</v>
      </c>
      <c r="H31" s="545">
        <v>23</v>
      </c>
      <c r="I31" s="545" t="s">
        <v>39</v>
      </c>
      <c r="J31" s="545">
        <v>209</v>
      </c>
      <c r="K31" s="545">
        <v>545</v>
      </c>
      <c r="L31" s="545" t="s">
        <v>39</v>
      </c>
      <c r="M31" s="545" t="s">
        <v>39</v>
      </c>
    </row>
    <row r="32" spans="1:13" ht="14.25" customHeight="1">
      <c r="A32" s="641" t="s">
        <v>111</v>
      </c>
      <c r="B32" s="541" t="s">
        <v>39</v>
      </c>
      <c r="C32" s="541">
        <v>151</v>
      </c>
      <c r="D32" s="541" t="s">
        <v>39</v>
      </c>
      <c r="E32" s="541" t="s">
        <v>39</v>
      </c>
      <c r="F32" s="541" t="s">
        <v>39</v>
      </c>
      <c r="G32" s="541" t="s">
        <v>39</v>
      </c>
      <c r="H32" s="541" t="s">
        <v>39</v>
      </c>
      <c r="I32" s="541" t="s">
        <v>39</v>
      </c>
      <c r="J32" s="541">
        <v>1826</v>
      </c>
      <c r="K32" s="541" t="s">
        <v>39</v>
      </c>
      <c r="L32" s="541" t="s">
        <v>39</v>
      </c>
      <c r="M32" s="541" t="s">
        <v>39</v>
      </c>
    </row>
    <row r="33" spans="1:13">
      <c r="A33" s="832" t="s">
        <v>82</v>
      </c>
      <c r="B33" s="545" t="s">
        <v>39</v>
      </c>
      <c r="C33" s="545">
        <v>151</v>
      </c>
      <c r="D33" s="545" t="s">
        <v>39</v>
      </c>
      <c r="E33" s="545" t="s">
        <v>39</v>
      </c>
      <c r="F33" s="545" t="s">
        <v>39</v>
      </c>
      <c r="G33" s="545" t="s">
        <v>39</v>
      </c>
      <c r="H33" s="545" t="s">
        <v>39</v>
      </c>
      <c r="I33" s="545" t="s">
        <v>39</v>
      </c>
      <c r="J33" s="545">
        <v>1826</v>
      </c>
      <c r="K33" s="545" t="s">
        <v>39</v>
      </c>
      <c r="L33" s="545" t="s">
        <v>39</v>
      </c>
      <c r="M33" s="545" t="s">
        <v>39</v>
      </c>
    </row>
    <row r="34" spans="1:13">
      <c r="A34" s="946" t="s">
        <v>1522</v>
      </c>
      <c r="B34" s="890" t="s">
        <v>39</v>
      </c>
      <c r="C34" s="890" t="s">
        <v>39</v>
      </c>
      <c r="D34" s="890" t="s">
        <v>39</v>
      </c>
      <c r="E34" s="890" t="s">
        <v>39</v>
      </c>
      <c r="F34" s="890" t="s">
        <v>39</v>
      </c>
      <c r="G34" s="890" t="s">
        <v>39</v>
      </c>
      <c r="H34" s="890" t="s">
        <v>39</v>
      </c>
      <c r="I34" s="890" t="s">
        <v>39</v>
      </c>
      <c r="J34" s="890" t="s">
        <v>39</v>
      </c>
      <c r="K34" s="890" t="s">
        <v>39</v>
      </c>
      <c r="L34" s="890" t="s">
        <v>39</v>
      </c>
      <c r="M34" s="890" t="s">
        <v>39</v>
      </c>
    </row>
    <row r="35" spans="1:13">
      <c r="A35" s="947" t="s">
        <v>1522</v>
      </c>
      <c r="B35" s="890" t="s">
        <v>39</v>
      </c>
      <c r="C35" s="890" t="s">
        <v>39</v>
      </c>
      <c r="D35" s="890" t="s">
        <v>39</v>
      </c>
      <c r="E35" s="890" t="s">
        <v>39</v>
      </c>
      <c r="F35" s="890" t="s">
        <v>39</v>
      </c>
      <c r="G35" s="890" t="s">
        <v>39</v>
      </c>
      <c r="H35" s="890" t="s">
        <v>39</v>
      </c>
      <c r="I35" s="890" t="s">
        <v>39</v>
      </c>
      <c r="J35" s="890" t="s">
        <v>39</v>
      </c>
      <c r="K35" s="890" t="s">
        <v>39</v>
      </c>
      <c r="L35" s="890" t="s">
        <v>39</v>
      </c>
      <c r="M35" s="890" t="s">
        <v>39</v>
      </c>
    </row>
  </sheetData>
  <mergeCells count="3">
    <mergeCell ref="A1:M1"/>
    <mergeCell ref="A3:A4"/>
    <mergeCell ref="B3:M3"/>
  </mergeCells>
  <hyperlinks>
    <hyperlink ref="N1" location="INDICE!A32" display="INDICE"/>
  </hyperlinks>
  <printOptions horizontalCentered="1"/>
  <pageMargins left="0.51181102362204722" right="0.51181102362204722" top="1.1023622047244095" bottom="0.51181102362204722" header="0.11811023622047245" footer="0.23622047244094491"/>
  <pageSetup paperSize="9" scale="81" firstPageNumber="124" orientation="landscape" useFirstPageNumber="1" r:id="rId1"/>
  <headerFooter scaleWithDoc="0">
    <oddHeader>&amp;C&amp;G</oddHeader>
    <oddFooter>&amp;C&amp;12 &amp;P</oddFooter>
  </headerFooter>
  <legacyDrawingHF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7"/>
  <dimension ref="A1:Q37"/>
  <sheetViews>
    <sheetView showGridLines="0" zoomScale="90" zoomScaleNormal="90" zoomScalePageLayoutView="80" workbookViewId="0">
      <selection activeCell="B1" sqref="B1:Q1"/>
    </sheetView>
  </sheetViews>
  <sheetFormatPr baseColWidth="10" defaultColWidth="9.140625" defaultRowHeight="12.75"/>
  <cols>
    <col min="1" max="1" width="25.42578125" style="580" customWidth="1"/>
    <col min="2" max="2" width="12" style="580" bestFit="1" customWidth="1"/>
    <col min="3" max="3" width="10.85546875" style="580" bestFit="1" customWidth="1"/>
    <col min="4" max="4" width="11" style="580" bestFit="1" customWidth="1"/>
    <col min="5" max="6" width="10.5703125" style="580" customWidth="1"/>
    <col min="7" max="7" width="11.7109375" style="580" bestFit="1" customWidth="1"/>
    <col min="8" max="8" width="10.5703125" style="580" customWidth="1"/>
    <col min="9" max="9" width="11.42578125" style="580" bestFit="1" customWidth="1"/>
    <col min="10" max="10" width="12" style="580" customWidth="1"/>
    <col min="11" max="11" width="12.140625" style="580" customWidth="1"/>
    <col min="12" max="12" width="11.85546875" style="580" customWidth="1"/>
    <col min="13" max="13" width="11.7109375" style="580" customWidth="1"/>
    <col min="14" max="16" width="11.5703125" style="580" customWidth="1"/>
    <col min="17" max="16384" width="9.140625" style="586"/>
  </cols>
  <sheetData>
    <row r="1" spans="1:17" ht="48" customHeight="1">
      <c r="A1" s="1110" t="s">
        <v>1391</v>
      </c>
      <c r="B1" s="1110"/>
      <c r="C1" s="1110"/>
      <c r="D1" s="1110"/>
      <c r="E1" s="1110"/>
      <c r="F1" s="1110"/>
      <c r="G1" s="1110"/>
      <c r="H1" s="1110"/>
      <c r="I1" s="1110"/>
      <c r="J1" s="1110"/>
      <c r="K1" s="1110"/>
      <c r="L1" s="1110"/>
      <c r="M1" s="1110"/>
      <c r="N1" s="1110"/>
      <c r="O1" s="1110"/>
      <c r="P1" s="1110"/>
      <c r="Q1" s="240" t="s">
        <v>555</v>
      </c>
    </row>
    <row r="2" spans="1:17" ht="15" customHeight="1">
      <c r="A2" s="1173" t="s">
        <v>81</v>
      </c>
      <c r="B2" s="1181" t="s">
        <v>684</v>
      </c>
      <c r="C2" s="1181"/>
      <c r="D2" s="1181"/>
      <c r="E2" s="1181"/>
      <c r="F2" s="1181"/>
      <c r="G2" s="1181"/>
      <c r="H2" s="1181"/>
      <c r="I2" s="1228" t="s">
        <v>1133</v>
      </c>
      <c r="J2" s="1181" t="s">
        <v>685</v>
      </c>
      <c r="K2" s="1181"/>
      <c r="L2" s="1181"/>
      <c r="M2" s="1181"/>
      <c r="N2" s="1229" t="s">
        <v>686</v>
      </c>
      <c r="O2" s="1229"/>
      <c r="P2" s="1229"/>
    </row>
    <row r="3" spans="1:17" s="597" customFormat="1" ht="47.25" customHeight="1">
      <c r="A3" s="1173"/>
      <c r="B3" s="837" t="s">
        <v>476</v>
      </c>
      <c r="C3" s="837" t="s">
        <v>475</v>
      </c>
      <c r="D3" s="837" t="s">
        <v>1142</v>
      </c>
      <c r="E3" s="837" t="s">
        <v>474</v>
      </c>
      <c r="F3" s="837" t="s">
        <v>1132</v>
      </c>
      <c r="G3" s="837" t="s">
        <v>473</v>
      </c>
      <c r="H3" s="837" t="s">
        <v>60</v>
      </c>
      <c r="I3" s="1228"/>
      <c r="J3" s="837" t="s">
        <v>1134</v>
      </c>
      <c r="K3" s="837" t="s">
        <v>1135</v>
      </c>
      <c r="L3" s="837" t="s">
        <v>1136</v>
      </c>
      <c r="M3" s="837" t="s">
        <v>1137</v>
      </c>
      <c r="N3" s="837" t="s">
        <v>1138</v>
      </c>
      <c r="O3" s="837" t="s">
        <v>1139</v>
      </c>
      <c r="P3" s="837" t="s">
        <v>1140</v>
      </c>
    </row>
    <row r="4" spans="1:17" ht="15.75" customHeight="1">
      <c r="A4" s="640" t="s">
        <v>11</v>
      </c>
      <c r="B4" s="545">
        <v>3060669.3319999999</v>
      </c>
      <c r="C4" s="545">
        <v>727396</v>
      </c>
      <c r="D4" s="545">
        <v>3930749</v>
      </c>
      <c r="E4" s="545">
        <v>231959</v>
      </c>
      <c r="F4" s="545">
        <v>2033529</v>
      </c>
      <c r="G4" s="545">
        <v>619939</v>
      </c>
      <c r="H4" s="545">
        <v>1352897</v>
      </c>
      <c r="I4" s="545">
        <v>222349</v>
      </c>
      <c r="J4" s="545">
        <v>225</v>
      </c>
      <c r="K4" s="545">
        <v>6747</v>
      </c>
      <c r="L4" s="545">
        <v>340</v>
      </c>
      <c r="M4" s="545">
        <v>4708</v>
      </c>
      <c r="N4" s="545">
        <v>570488</v>
      </c>
      <c r="O4" s="545">
        <v>1854539</v>
      </c>
      <c r="P4" s="545">
        <v>1051644</v>
      </c>
    </row>
    <row r="5" spans="1:17" ht="14.25" customHeight="1">
      <c r="A5" s="641" t="s">
        <v>114</v>
      </c>
      <c r="B5" s="541">
        <v>1803894.3319999999</v>
      </c>
      <c r="C5" s="541">
        <v>487450</v>
      </c>
      <c r="D5" s="541">
        <v>2305034</v>
      </c>
      <c r="E5" s="541">
        <v>166607</v>
      </c>
      <c r="F5" s="541">
        <v>1125955</v>
      </c>
      <c r="G5" s="541">
        <v>358588</v>
      </c>
      <c r="H5" s="541">
        <v>668999</v>
      </c>
      <c r="I5" s="541">
        <v>68164</v>
      </c>
      <c r="J5" s="541">
        <v>224</v>
      </c>
      <c r="K5" s="541">
        <v>4065</v>
      </c>
      <c r="L5" s="541">
        <v>340</v>
      </c>
      <c r="M5" s="541">
        <v>3360</v>
      </c>
      <c r="N5" s="541">
        <v>389155</v>
      </c>
      <c r="O5" s="541">
        <v>1005469</v>
      </c>
      <c r="P5" s="541">
        <v>684040</v>
      </c>
    </row>
    <row r="6" spans="1:17" ht="15" customHeight="1">
      <c r="A6" s="832" t="s">
        <v>13</v>
      </c>
      <c r="B6" s="545">
        <v>43681</v>
      </c>
      <c r="C6" s="545">
        <v>381</v>
      </c>
      <c r="D6" s="545">
        <v>261116</v>
      </c>
      <c r="E6" s="545">
        <v>5592</v>
      </c>
      <c r="F6" s="545">
        <v>42343</v>
      </c>
      <c r="G6" s="545">
        <v>2642</v>
      </c>
      <c r="H6" s="545">
        <v>54913</v>
      </c>
      <c r="I6" s="545">
        <v>33</v>
      </c>
      <c r="J6" s="545" t="s">
        <v>39</v>
      </c>
      <c r="K6" s="545" t="s">
        <v>39</v>
      </c>
      <c r="L6" s="545" t="s">
        <v>39</v>
      </c>
      <c r="M6" s="545" t="s">
        <v>39</v>
      </c>
      <c r="N6" s="545">
        <v>116049</v>
      </c>
      <c r="O6" s="545">
        <v>15419</v>
      </c>
      <c r="P6" s="545">
        <v>42620</v>
      </c>
    </row>
    <row r="7" spans="1:17" ht="15.75" customHeight="1">
      <c r="A7" s="598" t="s">
        <v>14</v>
      </c>
      <c r="B7" s="541">
        <v>58411</v>
      </c>
      <c r="C7" s="541">
        <v>29289</v>
      </c>
      <c r="D7" s="541">
        <v>33624</v>
      </c>
      <c r="E7" s="541">
        <v>1867</v>
      </c>
      <c r="F7" s="541">
        <v>28504</v>
      </c>
      <c r="G7" s="541" t="s">
        <v>39</v>
      </c>
      <c r="H7" s="541">
        <v>740</v>
      </c>
      <c r="I7" s="541" t="s">
        <v>39</v>
      </c>
      <c r="J7" s="541" t="s">
        <v>39</v>
      </c>
      <c r="K7" s="541" t="s">
        <v>39</v>
      </c>
      <c r="L7" s="541" t="s">
        <v>39</v>
      </c>
      <c r="M7" s="541" t="s">
        <v>39</v>
      </c>
      <c r="N7" s="541">
        <v>98</v>
      </c>
      <c r="O7" s="541">
        <v>417</v>
      </c>
      <c r="P7" s="541">
        <v>3081</v>
      </c>
    </row>
    <row r="8" spans="1:17" ht="15.75" customHeight="1">
      <c r="A8" s="832" t="s">
        <v>15</v>
      </c>
      <c r="B8" s="545">
        <v>55473</v>
      </c>
      <c r="C8" s="545">
        <v>13</v>
      </c>
      <c r="D8" s="545">
        <v>66586</v>
      </c>
      <c r="E8" s="545">
        <v>4220</v>
      </c>
      <c r="F8" s="545">
        <v>59183</v>
      </c>
      <c r="G8" s="545">
        <v>2856</v>
      </c>
      <c r="H8" s="545">
        <v>48128</v>
      </c>
      <c r="I8" s="545">
        <v>2761</v>
      </c>
      <c r="J8" s="545" t="s">
        <v>39</v>
      </c>
      <c r="K8" s="545" t="s">
        <v>39</v>
      </c>
      <c r="L8" s="545" t="s">
        <v>39</v>
      </c>
      <c r="M8" s="545" t="s">
        <v>39</v>
      </c>
      <c r="N8" s="545">
        <v>1218</v>
      </c>
      <c r="O8" s="545" t="s">
        <v>39</v>
      </c>
      <c r="P8" s="545" t="s">
        <v>39</v>
      </c>
    </row>
    <row r="9" spans="1:17" ht="15.75" customHeight="1">
      <c r="A9" s="598" t="s">
        <v>16</v>
      </c>
      <c r="B9" s="541">
        <v>104865</v>
      </c>
      <c r="C9" s="541">
        <v>39290</v>
      </c>
      <c r="D9" s="541">
        <v>53828</v>
      </c>
      <c r="E9" s="541">
        <v>370</v>
      </c>
      <c r="F9" s="541">
        <v>62139</v>
      </c>
      <c r="G9" s="541">
        <v>25</v>
      </c>
      <c r="H9" s="541">
        <v>44</v>
      </c>
      <c r="I9" s="541" t="s">
        <v>39</v>
      </c>
      <c r="J9" s="541" t="s">
        <v>39</v>
      </c>
      <c r="K9" s="541" t="s">
        <v>39</v>
      </c>
      <c r="L9" s="541" t="s">
        <v>39</v>
      </c>
      <c r="M9" s="541" t="s">
        <v>39</v>
      </c>
      <c r="N9" s="541">
        <v>7120</v>
      </c>
      <c r="O9" s="541">
        <v>860</v>
      </c>
      <c r="P9" s="541">
        <v>11429</v>
      </c>
    </row>
    <row r="10" spans="1:17" ht="15" customHeight="1">
      <c r="A10" s="832" t="s">
        <v>17</v>
      </c>
      <c r="B10" s="545">
        <v>147095</v>
      </c>
      <c r="C10" s="545">
        <v>3934</v>
      </c>
      <c r="D10" s="545">
        <v>183184</v>
      </c>
      <c r="E10" s="545">
        <v>12626</v>
      </c>
      <c r="F10" s="545">
        <v>83001</v>
      </c>
      <c r="G10" s="545">
        <v>21399</v>
      </c>
      <c r="H10" s="545">
        <v>7510</v>
      </c>
      <c r="I10" s="545" t="s">
        <v>39</v>
      </c>
      <c r="J10" s="545" t="s">
        <v>39</v>
      </c>
      <c r="K10" s="545" t="s">
        <v>39</v>
      </c>
      <c r="L10" s="545" t="s">
        <v>39</v>
      </c>
      <c r="M10" s="545" t="s">
        <v>39</v>
      </c>
      <c r="N10" s="545">
        <v>13930</v>
      </c>
      <c r="O10" s="545">
        <v>1428</v>
      </c>
      <c r="P10" s="545">
        <v>10307</v>
      </c>
    </row>
    <row r="11" spans="1:17" ht="14.25" customHeight="1">
      <c r="A11" s="598" t="s">
        <v>18</v>
      </c>
      <c r="B11" s="541">
        <v>167757</v>
      </c>
      <c r="C11" s="541">
        <v>31523</v>
      </c>
      <c r="D11" s="541">
        <v>325630</v>
      </c>
      <c r="E11" s="541">
        <v>4589</v>
      </c>
      <c r="F11" s="541">
        <v>86770</v>
      </c>
      <c r="G11" s="541">
        <v>8662</v>
      </c>
      <c r="H11" s="541">
        <v>143161</v>
      </c>
      <c r="I11" s="541" t="s">
        <v>39</v>
      </c>
      <c r="J11" s="541" t="s">
        <v>39</v>
      </c>
      <c r="K11" s="541" t="s">
        <v>39</v>
      </c>
      <c r="L11" s="541" t="s">
        <v>39</v>
      </c>
      <c r="M11" s="541" t="s">
        <v>39</v>
      </c>
      <c r="N11" s="541">
        <v>8387</v>
      </c>
      <c r="O11" s="541">
        <v>74979</v>
      </c>
      <c r="P11" s="541">
        <v>105873</v>
      </c>
    </row>
    <row r="12" spans="1:17" ht="15.75" customHeight="1">
      <c r="A12" s="832" t="s">
        <v>19</v>
      </c>
      <c r="B12" s="545">
        <v>87989</v>
      </c>
      <c r="C12" s="545">
        <v>7711</v>
      </c>
      <c r="D12" s="545">
        <v>82897</v>
      </c>
      <c r="E12" s="545">
        <v>53444</v>
      </c>
      <c r="F12" s="545">
        <v>60674</v>
      </c>
      <c r="G12" s="545">
        <v>39483</v>
      </c>
      <c r="H12" s="545">
        <v>11123</v>
      </c>
      <c r="I12" s="545" t="s">
        <v>39</v>
      </c>
      <c r="J12" s="545" t="s">
        <v>39</v>
      </c>
      <c r="K12" s="545" t="s">
        <v>39</v>
      </c>
      <c r="L12" s="545" t="s">
        <v>39</v>
      </c>
      <c r="M12" s="545" t="s">
        <v>39</v>
      </c>
      <c r="N12" s="545">
        <v>36264</v>
      </c>
      <c r="O12" s="545">
        <v>16107</v>
      </c>
      <c r="P12" s="545">
        <v>61168</v>
      </c>
    </row>
    <row r="13" spans="1:17" ht="15" customHeight="1">
      <c r="A13" s="598" t="s">
        <v>20</v>
      </c>
      <c r="B13" s="541">
        <v>62695</v>
      </c>
      <c r="C13" s="541">
        <v>7266</v>
      </c>
      <c r="D13" s="541">
        <v>87451</v>
      </c>
      <c r="E13" s="541">
        <v>997</v>
      </c>
      <c r="F13" s="541">
        <v>18892</v>
      </c>
      <c r="G13" s="541">
        <v>45277</v>
      </c>
      <c r="H13" s="541">
        <v>10625</v>
      </c>
      <c r="I13" s="541">
        <v>9671</v>
      </c>
      <c r="J13" s="541">
        <v>80</v>
      </c>
      <c r="K13" s="541">
        <v>322</v>
      </c>
      <c r="L13" s="541">
        <v>2</v>
      </c>
      <c r="M13" s="541">
        <v>310</v>
      </c>
      <c r="N13" s="541">
        <v>3565</v>
      </c>
      <c r="O13" s="541">
        <v>6303</v>
      </c>
      <c r="P13" s="541" t="s">
        <v>39</v>
      </c>
    </row>
    <row r="14" spans="1:17" ht="15" customHeight="1">
      <c r="A14" s="832" t="s">
        <v>21</v>
      </c>
      <c r="B14" s="545">
        <v>843078.33199999994</v>
      </c>
      <c r="C14" s="545">
        <v>227391</v>
      </c>
      <c r="D14" s="545">
        <v>1096571</v>
      </c>
      <c r="E14" s="545">
        <v>67921</v>
      </c>
      <c r="F14" s="545">
        <v>596996</v>
      </c>
      <c r="G14" s="545">
        <v>231490</v>
      </c>
      <c r="H14" s="545">
        <v>345768</v>
      </c>
      <c r="I14" s="545">
        <v>47264</v>
      </c>
      <c r="J14" s="545">
        <v>144</v>
      </c>
      <c r="K14" s="545">
        <v>3743</v>
      </c>
      <c r="L14" s="545">
        <v>338</v>
      </c>
      <c r="M14" s="545">
        <v>3050</v>
      </c>
      <c r="N14" s="545">
        <v>161200</v>
      </c>
      <c r="O14" s="545">
        <v>878157</v>
      </c>
      <c r="P14" s="545">
        <v>401008</v>
      </c>
    </row>
    <row r="15" spans="1:17" ht="14.25" customHeight="1">
      <c r="A15" s="598" t="s">
        <v>22</v>
      </c>
      <c r="B15" s="541">
        <v>225179</v>
      </c>
      <c r="C15" s="541">
        <v>140629</v>
      </c>
      <c r="D15" s="541">
        <v>97598</v>
      </c>
      <c r="E15" s="541">
        <v>14887</v>
      </c>
      <c r="F15" s="541">
        <v>79004</v>
      </c>
      <c r="G15" s="541">
        <v>6371</v>
      </c>
      <c r="H15" s="541">
        <v>15103</v>
      </c>
      <c r="I15" s="541">
        <v>8435</v>
      </c>
      <c r="J15" s="541" t="s">
        <v>39</v>
      </c>
      <c r="K15" s="541" t="s">
        <v>39</v>
      </c>
      <c r="L15" s="541" t="s">
        <v>39</v>
      </c>
      <c r="M15" s="541" t="s">
        <v>39</v>
      </c>
      <c r="N15" s="541">
        <v>41318</v>
      </c>
      <c r="O15" s="541">
        <v>11264</v>
      </c>
      <c r="P15" s="541">
        <v>48102</v>
      </c>
    </row>
    <row r="16" spans="1:17" ht="16.5" customHeight="1">
      <c r="A16" s="832" t="s">
        <v>23</v>
      </c>
      <c r="B16" s="545">
        <v>7671</v>
      </c>
      <c r="C16" s="545">
        <v>23</v>
      </c>
      <c r="D16" s="545">
        <v>16549</v>
      </c>
      <c r="E16" s="545">
        <v>94</v>
      </c>
      <c r="F16" s="545">
        <v>8449</v>
      </c>
      <c r="G16" s="545">
        <v>383</v>
      </c>
      <c r="H16" s="545">
        <v>31884</v>
      </c>
      <c r="I16" s="545" t="s">
        <v>39</v>
      </c>
      <c r="J16" s="545" t="s">
        <v>39</v>
      </c>
      <c r="K16" s="545" t="s">
        <v>39</v>
      </c>
      <c r="L16" s="545" t="s">
        <v>39</v>
      </c>
      <c r="M16" s="545" t="s">
        <v>39</v>
      </c>
      <c r="N16" s="545">
        <v>6</v>
      </c>
      <c r="O16" s="545">
        <v>535</v>
      </c>
      <c r="P16" s="545">
        <v>452</v>
      </c>
    </row>
    <row r="17" spans="1:16" ht="15.75" customHeight="1">
      <c r="A17" s="641" t="s">
        <v>113</v>
      </c>
      <c r="B17" s="541">
        <v>1133591</v>
      </c>
      <c r="C17" s="541">
        <v>200899</v>
      </c>
      <c r="D17" s="541">
        <v>1512121</v>
      </c>
      <c r="E17" s="541">
        <v>51308</v>
      </c>
      <c r="F17" s="541">
        <v>815016</v>
      </c>
      <c r="G17" s="541">
        <v>219395</v>
      </c>
      <c r="H17" s="541">
        <v>653691</v>
      </c>
      <c r="I17" s="541">
        <v>148330</v>
      </c>
      <c r="J17" s="541">
        <v>1</v>
      </c>
      <c r="K17" s="541">
        <v>2682</v>
      </c>
      <c r="L17" s="541" t="s">
        <v>39</v>
      </c>
      <c r="M17" s="541">
        <v>1348</v>
      </c>
      <c r="N17" s="541">
        <v>160553</v>
      </c>
      <c r="O17" s="541">
        <v>831332</v>
      </c>
      <c r="P17" s="541">
        <v>338299</v>
      </c>
    </row>
    <row r="18" spans="1:16" ht="16.5" customHeight="1">
      <c r="A18" s="832" t="s">
        <v>25</v>
      </c>
      <c r="B18" s="545">
        <v>191527</v>
      </c>
      <c r="C18" s="545">
        <v>25046</v>
      </c>
      <c r="D18" s="545">
        <v>305193</v>
      </c>
      <c r="E18" s="545">
        <v>6660</v>
      </c>
      <c r="F18" s="545">
        <v>121141</v>
      </c>
      <c r="G18" s="545">
        <v>19351</v>
      </c>
      <c r="H18" s="545">
        <v>10546</v>
      </c>
      <c r="I18" s="545">
        <v>13025</v>
      </c>
      <c r="J18" s="545" t="s">
        <v>39</v>
      </c>
      <c r="K18" s="545" t="s">
        <v>39</v>
      </c>
      <c r="L18" s="545" t="s">
        <v>39</v>
      </c>
      <c r="M18" s="545" t="s">
        <v>39</v>
      </c>
      <c r="N18" s="545">
        <v>26962</v>
      </c>
      <c r="O18" s="545">
        <v>345522</v>
      </c>
      <c r="P18" s="545">
        <v>64298</v>
      </c>
    </row>
    <row r="19" spans="1:16" ht="16.5" customHeight="1">
      <c r="A19" s="598" t="s">
        <v>26</v>
      </c>
      <c r="B19" s="541">
        <v>55448</v>
      </c>
      <c r="C19" s="541">
        <v>20895</v>
      </c>
      <c r="D19" s="541">
        <v>33119</v>
      </c>
      <c r="E19" s="541">
        <v>250</v>
      </c>
      <c r="F19" s="541">
        <v>13500</v>
      </c>
      <c r="G19" s="541">
        <v>152</v>
      </c>
      <c r="H19" s="541">
        <v>967</v>
      </c>
      <c r="I19" s="541" t="s">
        <v>39</v>
      </c>
      <c r="J19" s="541" t="s">
        <v>39</v>
      </c>
      <c r="K19" s="541" t="s">
        <v>39</v>
      </c>
      <c r="L19" s="541" t="s">
        <v>39</v>
      </c>
      <c r="M19" s="541" t="s">
        <v>39</v>
      </c>
      <c r="N19" s="541">
        <v>8245</v>
      </c>
      <c r="O19" s="541">
        <v>4329</v>
      </c>
      <c r="P19" s="541">
        <v>1213</v>
      </c>
    </row>
    <row r="20" spans="1:16" ht="15" customHeight="1">
      <c r="A20" s="832" t="s">
        <v>27</v>
      </c>
      <c r="B20" s="545">
        <v>552300</v>
      </c>
      <c r="C20" s="545">
        <v>118205</v>
      </c>
      <c r="D20" s="545">
        <v>654735</v>
      </c>
      <c r="E20" s="545">
        <v>32970</v>
      </c>
      <c r="F20" s="545">
        <v>483186</v>
      </c>
      <c r="G20" s="545">
        <v>44561</v>
      </c>
      <c r="H20" s="545">
        <v>364751</v>
      </c>
      <c r="I20" s="545">
        <v>86171</v>
      </c>
      <c r="J20" s="545">
        <v>1</v>
      </c>
      <c r="K20" s="545">
        <v>2682</v>
      </c>
      <c r="L20" s="545" t="s">
        <v>39</v>
      </c>
      <c r="M20" s="545">
        <v>1348</v>
      </c>
      <c r="N20" s="545">
        <v>83508</v>
      </c>
      <c r="O20" s="545">
        <v>379201</v>
      </c>
      <c r="P20" s="545">
        <v>198086</v>
      </c>
    </row>
    <row r="21" spans="1:16" ht="15" customHeight="1">
      <c r="A21" s="598" t="s">
        <v>28</v>
      </c>
      <c r="B21" s="541">
        <v>72993</v>
      </c>
      <c r="C21" s="541">
        <v>21638</v>
      </c>
      <c r="D21" s="541">
        <v>107464</v>
      </c>
      <c r="E21" s="541">
        <v>3064</v>
      </c>
      <c r="F21" s="541">
        <v>58988</v>
      </c>
      <c r="G21" s="541">
        <v>30313</v>
      </c>
      <c r="H21" s="541">
        <v>6788</v>
      </c>
      <c r="I21" s="541">
        <v>49122</v>
      </c>
      <c r="J21" s="541" t="s">
        <v>39</v>
      </c>
      <c r="K21" s="541" t="s">
        <v>39</v>
      </c>
      <c r="L21" s="541" t="s">
        <v>39</v>
      </c>
      <c r="M21" s="541" t="s">
        <v>39</v>
      </c>
      <c r="N21" s="541">
        <v>11094</v>
      </c>
      <c r="O21" s="541">
        <v>84917</v>
      </c>
      <c r="P21" s="541">
        <v>14815</v>
      </c>
    </row>
    <row r="22" spans="1:16" ht="15" customHeight="1">
      <c r="A22" s="832" t="s">
        <v>29</v>
      </c>
      <c r="B22" s="545">
        <v>238786</v>
      </c>
      <c r="C22" s="545">
        <v>15115</v>
      </c>
      <c r="D22" s="545">
        <v>390484</v>
      </c>
      <c r="E22" s="545">
        <v>8364</v>
      </c>
      <c r="F22" s="545">
        <v>132404</v>
      </c>
      <c r="G22" s="545">
        <v>106343</v>
      </c>
      <c r="H22" s="545">
        <v>263998</v>
      </c>
      <c r="I22" s="545" t="s">
        <v>39</v>
      </c>
      <c r="J22" s="545" t="s">
        <v>39</v>
      </c>
      <c r="K22" s="545" t="s">
        <v>39</v>
      </c>
      <c r="L22" s="545" t="s">
        <v>39</v>
      </c>
      <c r="M22" s="545" t="s">
        <v>39</v>
      </c>
      <c r="N22" s="545">
        <v>25283</v>
      </c>
      <c r="O22" s="545">
        <v>7121</v>
      </c>
      <c r="P22" s="545">
        <v>59887</v>
      </c>
    </row>
    <row r="23" spans="1:16" ht="15.75" customHeight="1">
      <c r="A23" s="598" t="s">
        <v>30</v>
      </c>
      <c r="B23" s="541">
        <v>22537</v>
      </c>
      <c r="C23" s="541" t="s">
        <v>39</v>
      </c>
      <c r="D23" s="541">
        <v>21126</v>
      </c>
      <c r="E23" s="541" t="s">
        <v>39</v>
      </c>
      <c r="F23" s="541">
        <v>5797</v>
      </c>
      <c r="G23" s="541">
        <v>18675</v>
      </c>
      <c r="H23" s="541">
        <v>6641</v>
      </c>
      <c r="I23" s="541">
        <v>12</v>
      </c>
      <c r="J23" s="541" t="s">
        <v>39</v>
      </c>
      <c r="K23" s="541" t="s">
        <v>39</v>
      </c>
      <c r="L23" s="541" t="s">
        <v>39</v>
      </c>
      <c r="M23" s="541" t="s">
        <v>39</v>
      </c>
      <c r="N23" s="541">
        <v>5461</v>
      </c>
      <c r="O23" s="541">
        <v>10242</v>
      </c>
      <c r="P23" s="541" t="s">
        <v>39</v>
      </c>
    </row>
    <row r="24" spans="1:16" ht="15.75" customHeight="1">
      <c r="A24" s="640" t="s">
        <v>112</v>
      </c>
      <c r="B24" s="545">
        <v>119077</v>
      </c>
      <c r="C24" s="545">
        <v>39047</v>
      </c>
      <c r="D24" s="545">
        <v>110461</v>
      </c>
      <c r="E24" s="545">
        <v>13451</v>
      </c>
      <c r="F24" s="545">
        <v>89175</v>
      </c>
      <c r="G24" s="545">
        <v>41956</v>
      </c>
      <c r="H24" s="545">
        <v>30207</v>
      </c>
      <c r="I24" s="545">
        <v>5855</v>
      </c>
      <c r="J24" s="545" t="s">
        <v>39</v>
      </c>
      <c r="K24" s="545" t="s">
        <v>39</v>
      </c>
      <c r="L24" s="545" t="s">
        <v>39</v>
      </c>
      <c r="M24" s="545" t="s">
        <v>39</v>
      </c>
      <c r="N24" s="545">
        <v>17889</v>
      </c>
      <c r="O24" s="545">
        <v>13645</v>
      </c>
      <c r="P24" s="545">
        <v>29203</v>
      </c>
    </row>
    <row r="25" spans="1:16" ht="15.75" customHeight="1">
      <c r="A25" s="598" t="s">
        <v>78</v>
      </c>
      <c r="B25" s="541">
        <v>7345</v>
      </c>
      <c r="C25" s="541">
        <v>28</v>
      </c>
      <c r="D25" s="541">
        <v>2476</v>
      </c>
      <c r="E25" s="541">
        <v>50</v>
      </c>
      <c r="F25" s="541">
        <v>4080</v>
      </c>
      <c r="G25" s="541">
        <v>6255</v>
      </c>
      <c r="H25" s="541">
        <v>40</v>
      </c>
      <c r="I25" s="541" t="s">
        <v>39</v>
      </c>
      <c r="J25" s="541" t="s">
        <v>39</v>
      </c>
      <c r="K25" s="541" t="s">
        <v>39</v>
      </c>
      <c r="L25" s="541" t="s">
        <v>39</v>
      </c>
      <c r="M25" s="541" t="s">
        <v>39</v>
      </c>
      <c r="N25" s="541" t="s">
        <v>39</v>
      </c>
      <c r="O25" s="541">
        <v>1</v>
      </c>
      <c r="P25" s="541">
        <v>2</v>
      </c>
    </row>
    <row r="26" spans="1:16" ht="16.5" customHeight="1">
      <c r="A26" s="832" t="s">
        <v>84</v>
      </c>
      <c r="B26" s="545">
        <v>34504</v>
      </c>
      <c r="C26" s="545">
        <v>569</v>
      </c>
      <c r="D26" s="545">
        <v>24539</v>
      </c>
      <c r="E26" s="545">
        <v>1927</v>
      </c>
      <c r="F26" s="545">
        <v>45117</v>
      </c>
      <c r="G26" s="545">
        <v>2464</v>
      </c>
      <c r="H26" s="545">
        <v>4825</v>
      </c>
      <c r="I26" s="545" t="s">
        <v>39</v>
      </c>
      <c r="J26" s="545" t="s">
        <v>39</v>
      </c>
      <c r="K26" s="545" t="s">
        <v>39</v>
      </c>
      <c r="L26" s="545" t="s">
        <v>39</v>
      </c>
      <c r="M26" s="545" t="s">
        <v>39</v>
      </c>
      <c r="N26" s="545">
        <v>9634</v>
      </c>
      <c r="O26" s="545">
        <v>4523</v>
      </c>
      <c r="P26" s="545">
        <v>15264</v>
      </c>
    </row>
    <row r="27" spans="1:16" ht="15.75" customHeight="1">
      <c r="A27" s="598" t="s">
        <v>77</v>
      </c>
      <c r="B27" s="541">
        <v>39270</v>
      </c>
      <c r="C27" s="541">
        <v>21782</v>
      </c>
      <c r="D27" s="541">
        <v>31685</v>
      </c>
      <c r="E27" s="541">
        <v>798</v>
      </c>
      <c r="F27" s="541">
        <v>14141</v>
      </c>
      <c r="G27" s="541">
        <v>20902</v>
      </c>
      <c r="H27" s="541">
        <v>13296</v>
      </c>
      <c r="I27" s="541">
        <v>4045</v>
      </c>
      <c r="J27" s="541" t="s">
        <v>39</v>
      </c>
      <c r="K27" s="541" t="s">
        <v>39</v>
      </c>
      <c r="L27" s="541" t="s">
        <v>39</v>
      </c>
      <c r="M27" s="541" t="s">
        <v>39</v>
      </c>
      <c r="N27" s="541">
        <v>2722</v>
      </c>
      <c r="O27" s="541">
        <v>1524</v>
      </c>
      <c r="P27" s="541">
        <v>13937</v>
      </c>
    </row>
    <row r="28" spans="1:16" ht="15.75" customHeight="1">
      <c r="A28" s="832" t="s">
        <v>83</v>
      </c>
      <c r="B28" s="545">
        <v>8604</v>
      </c>
      <c r="C28" s="545">
        <v>16374</v>
      </c>
      <c r="D28" s="545">
        <v>22828</v>
      </c>
      <c r="E28" s="545" t="s">
        <v>39</v>
      </c>
      <c r="F28" s="545" t="s">
        <v>39</v>
      </c>
      <c r="G28" s="545" t="s">
        <v>39</v>
      </c>
      <c r="H28" s="545" t="s">
        <v>39</v>
      </c>
      <c r="I28" s="545" t="s">
        <v>39</v>
      </c>
      <c r="J28" s="545" t="s">
        <v>39</v>
      </c>
      <c r="K28" s="545" t="s">
        <v>39</v>
      </c>
      <c r="L28" s="545" t="s">
        <v>39</v>
      </c>
      <c r="M28" s="545" t="s">
        <v>39</v>
      </c>
      <c r="N28" s="545">
        <v>505</v>
      </c>
      <c r="O28" s="545">
        <v>6229</v>
      </c>
      <c r="P28" s="545" t="s">
        <v>39</v>
      </c>
    </row>
    <row r="29" spans="1:16" ht="15" customHeight="1">
      <c r="A29" s="598" t="s">
        <v>76</v>
      </c>
      <c r="B29" s="541">
        <v>11926</v>
      </c>
      <c r="C29" s="541">
        <v>14</v>
      </c>
      <c r="D29" s="541">
        <v>11388</v>
      </c>
      <c r="E29" s="541">
        <v>9874</v>
      </c>
      <c r="F29" s="541">
        <v>6904</v>
      </c>
      <c r="G29" s="541">
        <v>11855</v>
      </c>
      <c r="H29" s="541">
        <v>10666</v>
      </c>
      <c r="I29" s="541" t="s">
        <v>39</v>
      </c>
      <c r="J29" s="541" t="s">
        <v>39</v>
      </c>
      <c r="K29" s="541" t="s">
        <v>39</v>
      </c>
      <c r="L29" s="541" t="s">
        <v>39</v>
      </c>
      <c r="M29" s="541" t="s">
        <v>39</v>
      </c>
      <c r="N29" s="541">
        <v>4236</v>
      </c>
      <c r="O29" s="541">
        <v>1367</v>
      </c>
      <c r="P29" s="541" t="s">
        <v>39</v>
      </c>
    </row>
    <row r="30" spans="1:16" ht="17.25" customHeight="1">
      <c r="A30" s="832" t="s">
        <v>75</v>
      </c>
      <c r="B30" s="545">
        <v>17428</v>
      </c>
      <c r="C30" s="545">
        <v>280</v>
      </c>
      <c r="D30" s="545">
        <v>17545</v>
      </c>
      <c r="E30" s="545">
        <v>802</v>
      </c>
      <c r="F30" s="545">
        <v>18933</v>
      </c>
      <c r="G30" s="545">
        <v>480</v>
      </c>
      <c r="H30" s="545">
        <v>1380</v>
      </c>
      <c r="I30" s="545">
        <v>1810</v>
      </c>
      <c r="J30" s="545" t="s">
        <v>39</v>
      </c>
      <c r="K30" s="545" t="s">
        <v>39</v>
      </c>
      <c r="L30" s="545" t="s">
        <v>39</v>
      </c>
      <c r="M30" s="545" t="s">
        <v>39</v>
      </c>
      <c r="N30" s="545">
        <v>792</v>
      </c>
      <c r="O30" s="545">
        <v>1</v>
      </c>
      <c r="P30" s="545" t="s">
        <v>39</v>
      </c>
    </row>
    <row r="31" spans="1:16" ht="15" customHeight="1">
      <c r="A31" s="641" t="s">
        <v>111</v>
      </c>
      <c r="B31" s="541">
        <v>4107</v>
      </c>
      <c r="C31" s="541" t="s">
        <v>39</v>
      </c>
      <c r="D31" s="541">
        <v>3133</v>
      </c>
      <c r="E31" s="541">
        <v>593</v>
      </c>
      <c r="F31" s="541">
        <v>3383</v>
      </c>
      <c r="G31" s="541" t="s">
        <v>39</v>
      </c>
      <c r="H31" s="541" t="s">
        <v>39</v>
      </c>
      <c r="I31" s="541" t="s">
        <v>39</v>
      </c>
      <c r="J31" s="541" t="s">
        <v>39</v>
      </c>
      <c r="K31" s="541" t="s">
        <v>39</v>
      </c>
      <c r="L31" s="541" t="s">
        <v>39</v>
      </c>
      <c r="M31" s="541" t="s">
        <v>39</v>
      </c>
      <c r="N31" s="541">
        <v>2891</v>
      </c>
      <c r="O31" s="541">
        <v>3757</v>
      </c>
      <c r="P31" s="541">
        <v>102</v>
      </c>
    </row>
    <row r="32" spans="1:16">
      <c r="A32" s="832" t="s">
        <v>82</v>
      </c>
      <c r="B32" s="545">
        <v>4107</v>
      </c>
      <c r="C32" s="545" t="s">
        <v>39</v>
      </c>
      <c r="D32" s="545">
        <v>3133</v>
      </c>
      <c r="E32" s="545">
        <v>593</v>
      </c>
      <c r="F32" s="545">
        <v>3383</v>
      </c>
      <c r="G32" s="545" t="s">
        <v>39</v>
      </c>
      <c r="H32" s="545" t="s">
        <v>39</v>
      </c>
      <c r="I32" s="545" t="s">
        <v>39</v>
      </c>
      <c r="J32" s="545" t="s">
        <v>39</v>
      </c>
      <c r="K32" s="545" t="s">
        <v>39</v>
      </c>
      <c r="L32" s="545" t="s">
        <v>39</v>
      </c>
      <c r="M32" s="545" t="s">
        <v>39</v>
      </c>
      <c r="N32" s="545">
        <v>2891</v>
      </c>
      <c r="O32" s="545">
        <v>3757</v>
      </c>
      <c r="P32" s="545">
        <v>102</v>
      </c>
    </row>
    <row r="33" spans="1:16">
      <c r="A33" s="977" t="s">
        <v>1522</v>
      </c>
      <c r="B33" s="541" t="s">
        <v>39</v>
      </c>
      <c r="C33" s="541" t="s">
        <v>39</v>
      </c>
      <c r="D33" s="541" t="s">
        <v>39</v>
      </c>
      <c r="E33" s="541" t="s">
        <v>39</v>
      </c>
      <c r="F33" s="541" t="s">
        <v>39</v>
      </c>
      <c r="G33" s="541" t="s">
        <v>39</v>
      </c>
      <c r="H33" s="541" t="s">
        <v>39</v>
      </c>
      <c r="I33" s="541" t="s">
        <v>39</v>
      </c>
      <c r="J33" s="541" t="s">
        <v>39</v>
      </c>
      <c r="K33" s="541" t="s">
        <v>39</v>
      </c>
      <c r="L33" s="541" t="s">
        <v>39</v>
      </c>
      <c r="M33" s="541" t="s">
        <v>39</v>
      </c>
      <c r="N33" s="541" t="s">
        <v>39</v>
      </c>
      <c r="O33" s="541">
        <v>336</v>
      </c>
      <c r="P33" s="541" t="s">
        <v>39</v>
      </c>
    </row>
    <row r="34" spans="1:16">
      <c r="A34" s="887" t="s">
        <v>1522</v>
      </c>
      <c r="B34" s="545" t="s">
        <v>39</v>
      </c>
      <c r="C34" s="545" t="s">
        <v>39</v>
      </c>
      <c r="D34" s="545" t="s">
        <v>39</v>
      </c>
      <c r="E34" s="545" t="s">
        <v>39</v>
      </c>
      <c r="F34" s="545" t="s">
        <v>39</v>
      </c>
      <c r="G34" s="545" t="s">
        <v>39</v>
      </c>
      <c r="H34" s="545" t="s">
        <v>39</v>
      </c>
      <c r="I34" s="545" t="s">
        <v>39</v>
      </c>
      <c r="J34" s="545" t="s">
        <v>39</v>
      </c>
      <c r="K34" s="545" t="s">
        <v>39</v>
      </c>
      <c r="L34" s="545" t="s">
        <v>39</v>
      </c>
      <c r="M34" s="545" t="s">
        <v>39</v>
      </c>
      <c r="N34" s="545" t="s">
        <v>39</v>
      </c>
      <c r="O34" s="545">
        <v>336</v>
      </c>
      <c r="P34" s="545" t="s">
        <v>39</v>
      </c>
    </row>
    <row r="35" spans="1:16">
      <c r="A35" s="834"/>
      <c r="B35" s="573"/>
      <c r="C35" s="573"/>
      <c r="D35" s="573"/>
      <c r="E35" s="573"/>
      <c r="F35" s="573"/>
      <c r="G35" s="573"/>
      <c r="H35" s="573"/>
      <c r="I35" s="573"/>
      <c r="J35" s="573"/>
      <c r="K35" s="573"/>
      <c r="L35" s="573"/>
      <c r="M35" s="573"/>
      <c r="N35" s="573"/>
      <c r="O35" s="573"/>
      <c r="P35" s="573"/>
    </row>
    <row r="36" spans="1:16" ht="26.25" customHeight="1">
      <c r="A36" s="1111" t="s">
        <v>472</v>
      </c>
      <c r="B36" s="1111"/>
      <c r="C36" s="1111"/>
      <c r="D36" s="1111"/>
      <c r="E36" s="1111"/>
      <c r="F36" s="1111"/>
      <c r="G36" s="1111"/>
      <c r="H36" s="1111"/>
      <c r="I36" s="1111"/>
      <c r="J36" s="1111"/>
      <c r="K36" s="1111"/>
      <c r="L36" s="1111"/>
      <c r="M36" s="1111"/>
      <c r="N36" s="1111"/>
      <c r="O36" s="1111"/>
      <c r="P36" s="1111"/>
    </row>
    <row r="37" spans="1:16">
      <c r="A37" s="662"/>
      <c r="B37" s="662"/>
      <c r="C37" s="662"/>
      <c r="D37" s="662"/>
      <c r="E37" s="662"/>
      <c r="F37" s="662"/>
      <c r="G37" s="662"/>
      <c r="H37" s="662"/>
      <c r="I37" s="662"/>
      <c r="J37" s="662"/>
      <c r="K37" s="662"/>
      <c r="L37" s="662"/>
      <c r="M37" s="662"/>
      <c r="N37" s="662"/>
      <c r="O37" s="662"/>
      <c r="P37" s="662"/>
    </row>
  </sheetData>
  <mergeCells count="7">
    <mergeCell ref="A36:P36"/>
    <mergeCell ref="A1:P1"/>
    <mergeCell ref="A2:A3"/>
    <mergeCell ref="B2:H2"/>
    <mergeCell ref="I2:I3"/>
    <mergeCell ref="J2:M2"/>
    <mergeCell ref="N2:P2"/>
  </mergeCells>
  <hyperlinks>
    <hyperlink ref="Q1" location="INDICE!A32" display="INDICE"/>
  </hyperlinks>
  <printOptions horizontalCentered="1"/>
  <pageMargins left="0.51181102362204722" right="0.51181102362204722" top="1.1023622047244095" bottom="0.51181102362204722" header="0.11811023622047245" footer="0.23622047244094491"/>
  <pageSetup paperSize="9" scale="69" firstPageNumber="125" orientation="landscape" useFirstPageNumber="1" r:id="rId1"/>
  <headerFooter scaleWithDoc="0">
    <oddHeader>&amp;C&amp;G</oddHeader>
    <oddFooter>&amp;C&amp;12 &amp;P</oddFooter>
  </headerFooter>
  <legacyDrawingHF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8"/>
  <dimension ref="A1:H36"/>
  <sheetViews>
    <sheetView showGridLines="0" zoomScale="90" zoomScaleNormal="90" workbookViewId="0">
      <selection activeCell="B1" sqref="B1:Q1"/>
    </sheetView>
  </sheetViews>
  <sheetFormatPr baseColWidth="10" defaultColWidth="9.140625" defaultRowHeight="12.75"/>
  <cols>
    <col min="1" max="1" width="32.5703125" style="580" customWidth="1"/>
    <col min="2" max="2" width="21.7109375" style="580" customWidth="1"/>
    <col min="3" max="3" width="13.5703125" style="580" customWidth="1"/>
    <col min="4" max="4" width="12.5703125" style="580" customWidth="1"/>
    <col min="5" max="5" width="21.28515625" style="580" customWidth="1"/>
    <col min="6" max="6" width="20" style="580" customWidth="1"/>
    <col min="7" max="7" width="26.85546875" style="580" customWidth="1"/>
    <col min="8" max="16384" width="9.140625" style="586"/>
  </cols>
  <sheetData>
    <row r="1" spans="1:8" ht="48" customHeight="1">
      <c r="A1" s="1110" t="s">
        <v>1392</v>
      </c>
      <c r="B1" s="1110"/>
      <c r="C1" s="1110"/>
      <c r="D1" s="1110"/>
      <c r="E1" s="1110"/>
      <c r="F1" s="1110"/>
      <c r="G1" s="1110"/>
      <c r="H1" s="240" t="s">
        <v>555</v>
      </c>
    </row>
    <row r="2" spans="1:8" s="580" customFormat="1" ht="4.5" customHeight="1">
      <c r="A2" s="658"/>
      <c r="B2" s="658"/>
      <c r="C2" s="658"/>
      <c r="D2" s="658"/>
      <c r="E2" s="658"/>
      <c r="F2" s="658"/>
      <c r="G2" s="591"/>
    </row>
    <row r="3" spans="1:8" s="597" customFormat="1" ht="13.5" customHeight="1">
      <c r="A3" s="1119" t="s">
        <v>81</v>
      </c>
      <c r="B3" s="1119" t="s">
        <v>480</v>
      </c>
      <c r="C3" s="1119" t="s">
        <v>479</v>
      </c>
      <c r="D3" s="1119"/>
      <c r="E3" s="1119" t="s">
        <v>669</v>
      </c>
      <c r="F3" s="1119" t="s">
        <v>670</v>
      </c>
      <c r="G3" s="1119" t="s">
        <v>671</v>
      </c>
    </row>
    <row r="4" spans="1:8" s="597" customFormat="1" ht="7.5" customHeight="1">
      <c r="A4" s="1119"/>
      <c r="B4" s="1132"/>
      <c r="C4" s="1119"/>
      <c r="D4" s="1119"/>
      <c r="E4" s="1132"/>
      <c r="F4" s="1132"/>
      <c r="G4" s="1132"/>
    </row>
    <row r="5" spans="1:8" s="597" customFormat="1" ht="24" customHeight="1">
      <c r="A5" s="1130"/>
      <c r="B5" s="1133"/>
      <c r="C5" s="827" t="s">
        <v>478</v>
      </c>
      <c r="D5" s="827" t="s">
        <v>477</v>
      </c>
      <c r="E5" s="1133"/>
      <c r="F5" s="1133"/>
      <c r="G5" s="1133"/>
    </row>
    <row r="6" spans="1:8" ht="16.5" customHeight="1">
      <c r="A6" s="640" t="s">
        <v>11</v>
      </c>
      <c r="B6" s="545">
        <v>1831896</v>
      </c>
      <c r="C6" s="545">
        <v>55799</v>
      </c>
      <c r="D6" s="545">
        <v>6125</v>
      </c>
      <c r="E6" s="545">
        <v>1482797</v>
      </c>
      <c r="F6" s="545">
        <v>298106</v>
      </c>
      <c r="G6" s="545">
        <v>77534</v>
      </c>
    </row>
    <row r="7" spans="1:8">
      <c r="A7" s="641" t="s">
        <v>114</v>
      </c>
      <c r="B7" s="541">
        <v>1108954</v>
      </c>
      <c r="C7" s="541">
        <v>18299</v>
      </c>
      <c r="D7" s="541">
        <v>2245</v>
      </c>
      <c r="E7" s="541">
        <v>1109398</v>
      </c>
      <c r="F7" s="541">
        <v>187193</v>
      </c>
      <c r="G7" s="541">
        <v>47289</v>
      </c>
    </row>
    <row r="8" spans="1:8">
      <c r="A8" s="832" t="s">
        <v>13</v>
      </c>
      <c r="B8" s="545">
        <v>100509</v>
      </c>
      <c r="C8" s="545">
        <v>3057</v>
      </c>
      <c r="D8" s="545">
        <v>416</v>
      </c>
      <c r="E8" s="545">
        <v>91643</v>
      </c>
      <c r="F8" s="545">
        <v>8301</v>
      </c>
      <c r="G8" s="545">
        <v>4150</v>
      </c>
    </row>
    <row r="9" spans="1:8">
      <c r="A9" s="598" t="s">
        <v>14</v>
      </c>
      <c r="B9" s="541">
        <v>9604</v>
      </c>
      <c r="C9" s="541">
        <v>715</v>
      </c>
      <c r="D9" s="541">
        <v>68</v>
      </c>
      <c r="E9" s="541">
        <v>8948</v>
      </c>
      <c r="F9" s="541">
        <v>5828</v>
      </c>
      <c r="G9" s="541">
        <v>297</v>
      </c>
    </row>
    <row r="10" spans="1:8">
      <c r="A10" s="832" t="s">
        <v>15</v>
      </c>
      <c r="B10" s="545">
        <v>26113</v>
      </c>
      <c r="C10" s="545">
        <v>157</v>
      </c>
      <c r="D10" s="545" t="s">
        <v>39</v>
      </c>
      <c r="E10" s="545">
        <v>22076</v>
      </c>
      <c r="F10" s="545">
        <v>6331</v>
      </c>
      <c r="G10" s="545">
        <v>231</v>
      </c>
    </row>
    <row r="11" spans="1:8">
      <c r="A11" s="598" t="s">
        <v>16</v>
      </c>
      <c r="B11" s="541">
        <v>18269</v>
      </c>
      <c r="C11" s="541">
        <v>2552</v>
      </c>
      <c r="D11" s="541">
        <v>174</v>
      </c>
      <c r="E11" s="541">
        <v>50440</v>
      </c>
      <c r="F11" s="541">
        <v>968</v>
      </c>
      <c r="G11" s="541">
        <v>59</v>
      </c>
    </row>
    <row r="12" spans="1:8">
      <c r="A12" s="832" t="s">
        <v>17</v>
      </c>
      <c r="B12" s="545">
        <v>22692</v>
      </c>
      <c r="C12" s="545">
        <v>845</v>
      </c>
      <c r="D12" s="545">
        <v>325</v>
      </c>
      <c r="E12" s="545">
        <v>13627</v>
      </c>
      <c r="F12" s="545">
        <v>8140</v>
      </c>
      <c r="G12" s="545">
        <v>499</v>
      </c>
    </row>
    <row r="13" spans="1:8">
      <c r="A13" s="598" t="s">
        <v>18</v>
      </c>
      <c r="B13" s="541">
        <v>42554</v>
      </c>
      <c r="C13" s="541">
        <v>853</v>
      </c>
      <c r="D13" s="541">
        <v>424</v>
      </c>
      <c r="E13" s="541">
        <v>16285</v>
      </c>
      <c r="F13" s="541">
        <v>6925</v>
      </c>
      <c r="G13" s="541">
        <v>86</v>
      </c>
    </row>
    <row r="14" spans="1:8">
      <c r="A14" s="832" t="s">
        <v>19</v>
      </c>
      <c r="B14" s="545">
        <v>28466</v>
      </c>
      <c r="C14" s="545">
        <v>628</v>
      </c>
      <c r="D14" s="545">
        <v>50</v>
      </c>
      <c r="E14" s="545">
        <v>9326</v>
      </c>
      <c r="F14" s="545">
        <v>9528</v>
      </c>
      <c r="G14" s="545">
        <v>2839</v>
      </c>
    </row>
    <row r="15" spans="1:8">
      <c r="A15" s="598" t="s">
        <v>20</v>
      </c>
      <c r="B15" s="541">
        <v>242653</v>
      </c>
      <c r="C15" s="541">
        <v>2615</v>
      </c>
      <c r="D15" s="541">
        <v>406</v>
      </c>
      <c r="E15" s="541">
        <v>66918</v>
      </c>
      <c r="F15" s="541">
        <v>19590</v>
      </c>
      <c r="G15" s="541">
        <v>3769</v>
      </c>
    </row>
    <row r="16" spans="1:8">
      <c r="A16" s="832" t="s">
        <v>21</v>
      </c>
      <c r="B16" s="545">
        <v>541430</v>
      </c>
      <c r="C16" s="545">
        <v>5295</v>
      </c>
      <c r="D16" s="545">
        <v>356</v>
      </c>
      <c r="E16" s="545">
        <v>799287</v>
      </c>
      <c r="F16" s="545">
        <v>101857</v>
      </c>
      <c r="G16" s="545">
        <v>34867</v>
      </c>
    </row>
    <row r="17" spans="1:7">
      <c r="A17" s="598" t="s">
        <v>22</v>
      </c>
      <c r="B17" s="541">
        <v>41638</v>
      </c>
      <c r="C17" s="541">
        <v>1517</v>
      </c>
      <c r="D17" s="541">
        <v>17</v>
      </c>
      <c r="E17" s="541">
        <v>25404</v>
      </c>
      <c r="F17" s="541">
        <v>19261</v>
      </c>
      <c r="G17" s="541">
        <v>480</v>
      </c>
    </row>
    <row r="18" spans="1:7" ht="16.5" customHeight="1">
      <c r="A18" s="832" t="s">
        <v>23</v>
      </c>
      <c r="B18" s="545">
        <v>35026</v>
      </c>
      <c r="C18" s="545">
        <v>65</v>
      </c>
      <c r="D18" s="545">
        <v>9</v>
      </c>
      <c r="E18" s="545">
        <v>5444</v>
      </c>
      <c r="F18" s="545">
        <v>464</v>
      </c>
      <c r="G18" s="545">
        <v>12</v>
      </c>
    </row>
    <row r="19" spans="1:7">
      <c r="A19" s="641" t="s">
        <v>113</v>
      </c>
      <c r="B19" s="541">
        <v>685500</v>
      </c>
      <c r="C19" s="541">
        <v>25757</v>
      </c>
      <c r="D19" s="541">
        <v>2214</v>
      </c>
      <c r="E19" s="541">
        <v>335612</v>
      </c>
      <c r="F19" s="541">
        <v>82508</v>
      </c>
      <c r="G19" s="541">
        <v>22203</v>
      </c>
    </row>
    <row r="20" spans="1:7">
      <c r="A20" s="832" t="s">
        <v>25</v>
      </c>
      <c r="B20" s="545">
        <v>58149</v>
      </c>
      <c r="C20" s="545">
        <v>3780</v>
      </c>
      <c r="D20" s="545">
        <v>236</v>
      </c>
      <c r="E20" s="545">
        <v>32237</v>
      </c>
      <c r="F20" s="545">
        <v>13790</v>
      </c>
      <c r="G20" s="545">
        <v>993</v>
      </c>
    </row>
    <row r="21" spans="1:7">
      <c r="A21" s="598" t="s">
        <v>26</v>
      </c>
      <c r="B21" s="541">
        <v>14721</v>
      </c>
      <c r="C21" s="541">
        <v>4346</v>
      </c>
      <c r="D21" s="541">
        <v>250</v>
      </c>
      <c r="E21" s="541">
        <v>9519</v>
      </c>
      <c r="F21" s="541">
        <v>4722</v>
      </c>
      <c r="G21" s="541">
        <v>11985</v>
      </c>
    </row>
    <row r="22" spans="1:7">
      <c r="A22" s="832" t="s">
        <v>27</v>
      </c>
      <c r="B22" s="545">
        <v>465981</v>
      </c>
      <c r="C22" s="545">
        <v>12602</v>
      </c>
      <c r="D22" s="545">
        <v>1417</v>
      </c>
      <c r="E22" s="545">
        <v>211071</v>
      </c>
      <c r="F22" s="545">
        <v>29723</v>
      </c>
      <c r="G22" s="545">
        <v>6169</v>
      </c>
    </row>
    <row r="23" spans="1:7">
      <c r="A23" s="598" t="s">
        <v>28</v>
      </c>
      <c r="B23" s="541">
        <v>30555</v>
      </c>
      <c r="C23" s="541">
        <v>741</v>
      </c>
      <c r="D23" s="541">
        <v>38</v>
      </c>
      <c r="E23" s="541">
        <v>5719</v>
      </c>
      <c r="F23" s="541">
        <v>4417</v>
      </c>
      <c r="G23" s="541">
        <v>759</v>
      </c>
    </row>
    <row r="24" spans="1:7">
      <c r="A24" s="832" t="s">
        <v>29</v>
      </c>
      <c r="B24" s="545">
        <v>110505</v>
      </c>
      <c r="C24" s="545">
        <v>4056</v>
      </c>
      <c r="D24" s="545">
        <v>267</v>
      </c>
      <c r="E24" s="545">
        <v>70418</v>
      </c>
      <c r="F24" s="545">
        <v>25628</v>
      </c>
      <c r="G24" s="545">
        <v>2284</v>
      </c>
    </row>
    <row r="25" spans="1:7" ht="15.75" customHeight="1">
      <c r="A25" s="598" t="s">
        <v>30</v>
      </c>
      <c r="B25" s="541">
        <v>5589</v>
      </c>
      <c r="C25" s="541">
        <v>232</v>
      </c>
      <c r="D25" s="541">
        <v>6</v>
      </c>
      <c r="E25" s="541">
        <v>6648</v>
      </c>
      <c r="F25" s="541">
        <v>4228</v>
      </c>
      <c r="G25" s="541">
        <v>13</v>
      </c>
    </row>
    <row r="26" spans="1:7">
      <c r="A26" s="640" t="s">
        <v>112</v>
      </c>
      <c r="B26" s="545">
        <v>37378</v>
      </c>
      <c r="C26" s="545">
        <v>5672</v>
      </c>
      <c r="D26" s="545">
        <v>1057</v>
      </c>
      <c r="E26" s="545">
        <v>37712</v>
      </c>
      <c r="F26" s="545">
        <v>28369</v>
      </c>
      <c r="G26" s="545">
        <v>7970</v>
      </c>
    </row>
    <row r="27" spans="1:7">
      <c r="A27" s="598" t="s">
        <v>78</v>
      </c>
      <c r="B27" s="541">
        <v>2747</v>
      </c>
      <c r="C27" s="541">
        <v>3014</v>
      </c>
      <c r="D27" s="541">
        <v>173</v>
      </c>
      <c r="E27" s="541">
        <v>1595</v>
      </c>
      <c r="F27" s="541">
        <v>2105</v>
      </c>
      <c r="G27" s="541">
        <v>12</v>
      </c>
    </row>
    <row r="28" spans="1:7">
      <c r="A28" s="832" t="s">
        <v>84</v>
      </c>
      <c r="B28" s="545">
        <v>4111</v>
      </c>
      <c r="C28" s="545">
        <v>219</v>
      </c>
      <c r="D28" s="545">
        <v>40</v>
      </c>
      <c r="E28" s="545">
        <v>4275</v>
      </c>
      <c r="F28" s="545">
        <v>7629</v>
      </c>
      <c r="G28" s="545">
        <v>3738</v>
      </c>
    </row>
    <row r="29" spans="1:7">
      <c r="A29" s="598" t="s">
        <v>77</v>
      </c>
      <c r="B29" s="541">
        <v>12104</v>
      </c>
      <c r="C29" s="541">
        <v>194</v>
      </c>
      <c r="D29" s="541">
        <v>20</v>
      </c>
      <c r="E29" s="541">
        <v>20536</v>
      </c>
      <c r="F29" s="541">
        <v>12918</v>
      </c>
      <c r="G29" s="541">
        <v>67</v>
      </c>
    </row>
    <row r="30" spans="1:7">
      <c r="A30" s="832" t="s">
        <v>83</v>
      </c>
      <c r="B30" s="545">
        <v>9014</v>
      </c>
      <c r="C30" s="545">
        <v>491</v>
      </c>
      <c r="D30" s="545">
        <v>84</v>
      </c>
      <c r="E30" s="545">
        <v>6373</v>
      </c>
      <c r="F30" s="545">
        <v>4172</v>
      </c>
      <c r="G30" s="545">
        <v>418</v>
      </c>
    </row>
    <row r="31" spans="1:7">
      <c r="A31" s="598" t="s">
        <v>76</v>
      </c>
      <c r="B31" s="541">
        <v>4826</v>
      </c>
      <c r="C31" s="541">
        <v>65</v>
      </c>
      <c r="D31" s="541" t="s">
        <v>39</v>
      </c>
      <c r="E31" s="541">
        <v>3677</v>
      </c>
      <c r="F31" s="541">
        <v>621</v>
      </c>
      <c r="G31" s="541">
        <v>1121</v>
      </c>
    </row>
    <row r="32" spans="1:7" ht="16.5" customHeight="1">
      <c r="A32" s="832" t="s">
        <v>75</v>
      </c>
      <c r="B32" s="545">
        <v>4576</v>
      </c>
      <c r="C32" s="545">
        <v>1689</v>
      </c>
      <c r="D32" s="545">
        <v>740</v>
      </c>
      <c r="E32" s="545">
        <v>1256</v>
      </c>
      <c r="F32" s="545">
        <v>924</v>
      </c>
      <c r="G32" s="545">
        <v>2614</v>
      </c>
    </row>
    <row r="33" spans="1:7">
      <c r="A33" s="641" t="s">
        <v>111</v>
      </c>
      <c r="B33" s="541">
        <v>59</v>
      </c>
      <c r="C33" s="541">
        <v>6051</v>
      </c>
      <c r="D33" s="541">
        <v>604</v>
      </c>
      <c r="E33" s="541">
        <v>75</v>
      </c>
      <c r="F33" s="541">
        <v>36</v>
      </c>
      <c r="G33" s="541">
        <v>62</v>
      </c>
    </row>
    <row r="34" spans="1:7" ht="11.25" customHeight="1">
      <c r="A34" s="832" t="s">
        <v>82</v>
      </c>
      <c r="B34" s="545">
        <v>59</v>
      </c>
      <c r="C34" s="545">
        <v>6051</v>
      </c>
      <c r="D34" s="545">
        <v>604</v>
      </c>
      <c r="E34" s="545">
        <v>75</v>
      </c>
      <c r="F34" s="545">
        <v>36</v>
      </c>
      <c r="G34" s="545">
        <v>62</v>
      </c>
    </row>
    <row r="35" spans="1:7">
      <c r="A35" s="983" t="s">
        <v>1522</v>
      </c>
      <c r="B35" s="984">
        <v>5</v>
      </c>
      <c r="C35" s="984">
        <v>20</v>
      </c>
      <c r="D35" s="984">
        <v>5</v>
      </c>
      <c r="E35" s="984" t="s">
        <v>39</v>
      </c>
      <c r="F35" s="984" t="s">
        <v>39</v>
      </c>
      <c r="G35" s="984">
        <v>10</v>
      </c>
    </row>
    <row r="36" spans="1:7">
      <c r="A36" s="948" t="s">
        <v>1522</v>
      </c>
      <c r="B36" s="949">
        <v>5</v>
      </c>
      <c r="C36" s="949">
        <v>20</v>
      </c>
      <c r="D36" s="949">
        <v>5</v>
      </c>
      <c r="E36" s="949" t="s">
        <v>39</v>
      </c>
      <c r="F36" s="949" t="s">
        <v>39</v>
      </c>
      <c r="G36" s="949">
        <v>10</v>
      </c>
    </row>
  </sheetData>
  <mergeCells count="7">
    <mergeCell ref="A1:G1"/>
    <mergeCell ref="A3:A5"/>
    <mergeCell ref="B3:B5"/>
    <mergeCell ref="C3:D4"/>
    <mergeCell ref="E3:E5"/>
    <mergeCell ref="F3:F5"/>
    <mergeCell ref="G3:G5"/>
  </mergeCells>
  <hyperlinks>
    <hyperlink ref="H1" location="INDICE!A32" display="INDICE"/>
  </hyperlinks>
  <printOptions horizontalCentered="1"/>
  <pageMargins left="0.51181102362204722" right="0.51181102362204722" top="1.1023622047244095" bottom="0.51181102362204722" header="0.11811023622047245" footer="0.23622047244094491"/>
  <pageSetup paperSize="9" scale="90" firstPageNumber="126" orientation="landscape" useFirstPageNumber="1" r:id="rId1"/>
  <headerFooter scaleWithDoc="0">
    <oddHeader>&amp;C&amp;G</oddHeader>
    <oddFooter>&amp;C&amp;12 &amp;P</oddFooter>
  </headerFooter>
  <legacyDrawingHF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9"/>
  <dimension ref="A1:G34"/>
  <sheetViews>
    <sheetView showGridLines="0" zoomScale="90" zoomScaleNormal="90" workbookViewId="0">
      <selection activeCell="B1" sqref="B1:Q1"/>
    </sheetView>
  </sheetViews>
  <sheetFormatPr baseColWidth="10" defaultColWidth="9.140625" defaultRowHeight="12.75"/>
  <cols>
    <col min="1" max="1" width="35.140625" style="580" customWidth="1"/>
    <col min="2" max="2" width="24" style="580" customWidth="1"/>
    <col min="3" max="3" width="25.28515625" style="580" customWidth="1"/>
    <col min="4" max="4" width="24.28515625" style="580" customWidth="1"/>
    <col min="5" max="5" width="23.28515625" style="580" customWidth="1"/>
    <col min="6" max="6" width="16" style="580" customWidth="1"/>
    <col min="7" max="16384" width="9.140625" style="580"/>
  </cols>
  <sheetData>
    <row r="1" spans="1:7" ht="54.75" customHeight="1">
      <c r="A1" s="1110" t="s">
        <v>1393</v>
      </c>
      <c r="B1" s="1110"/>
      <c r="C1" s="1110"/>
      <c r="D1" s="1110"/>
      <c r="E1" s="1110"/>
      <c r="F1" s="1110"/>
      <c r="G1" s="240" t="s">
        <v>555</v>
      </c>
    </row>
    <row r="2" spans="1:7" ht="3.75" customHeight="1">
      <c r="A2" s="591"/>
      <c r="B2" s="658"/>
      <c r="C2" s="658"/>
      <c r="D2" s="658"/>
      <c r="E2" s="658"/>
      <c r="F2" s="658"/>
    </row>
    <row r="3" spans="1:7" s="591" customFormat="1" ht="36.75" customHeight="1">
      <c r="A3" s="827" t="s">
        <v>463</v>
      </c>
      <c r="B3" s="827" t="s">
        <v>482</v>
      </c>
      <c r="C3" s="827" t="s">
        <v>674</v>
      </c>
      <c r="D3" s="827" t="s">
        <v>672</v>
      </c>
      <c r="E3" s="827" t="s">
        <v>673</v>
      </c>
      <c r="F3" s="827" t="s">
        <v>481</v>
      </c>
    </row>
    <row r="4" spans="1:7" ht="16.5" customHeight="1">
      <c r="A4" s="640" t="s">
        <v>11</v>
      </c>
      <c r="B4" s="545">
        <v>117684</v>
      </c>
      <c r="C4" s="545">
        <v>5159</v>
      </c>
      <c r="D4" s="545">
        <v>14598</v>
      </c>
      <c r="E4" s="545">
        <v>17164</v>
      </c>
      <c r="F4" s="545">
        <v>16798</v>
      </c>
    </row>
    <row r="5" spans="1:7">
      <c r="A5" s="641" t="s">
        <v>114</v>
      </c>
      <c r="B5" s="541">
        <v>17170</v>
      </c>
      <c r="C5" s="541">
        <v>1068</v>
      </c>
      <c r="D5" s="541">
        <v>2984</v>
      </c>
      <c r="E5" s="541">
        <v>8835</v>
      </c>
      <c r="F5" s="541">
        <v>2381</v>
      </c>
    </row>
    <row r="6" spans="1:7">
      <c r="A6" s="832" t="s">
        <v>13</v>
      </c>
      <c r="B6" s="545" t="s">
        <v>39</v>
      </c>
      <c r="C6" s="545">
        <v>12</v>
      </c>
      <c r="D6" s="545">
        <v>6</v>
      </c>
      <c r="E6" s="545">
        <v>25</v>
      </c>
      <c r="F6" s="545">
        <v>237</v>
      </c>
    </row>
    <row r="7" spans="1:7">
      <c r="A7" s="598" t="s">
        <v>14</v>
      </c>
      <c r="B7" s="541">
        <v>7836</v>
      </c>
      <c r="C7" s="541">
        <v>429</v>
      </c>
      <c r="D7" s="541">
        <v>553</v>
      </c>
      <c r="E7" s="541">
        <v>3078</v>
      </c>
      <c r="F7" s="541" t="s">
        <v>39</v>
      </c>
    </row>
    <row r="8" spans="1:7">
      <c r="A8" s="832" t="s">
        <v>15</v>
      </c>
      <c r="B8" s="545" t="s">
        <v>39</v>
      </c>
      <c r="C8" s="545" t="s">
        <v>39</v>
      </c>
      <c r="D8" s="545" t="s">
        <v>39</v>
      </c>
      <c r="E8" s="545" t="s">
        <v>39</v>
      </c>
      <c r="F8" s="545" t="s">
        <v>39</v>
      </c>
    </row>
    <row r="9" spans="1:7">
      <c r="A9" s="598" t="s">
        <v>16</v>
      </c>
      <c r="B9" s="541">
        <v>1624</v>
      </c>
      <c r="C9" s="541">
        <v>24</v>
      </c>
      <c r="D9" s="541">
        <v>46</v>
      </c>
      <c r="E9" s="541">
        <v>46</v>
      </c>
      <c r="F9" s="541">
        <v>40</v>
      </c>
    </row>
    <row r="10" spans="1:7">
      <c r="A10" s="832" t="s">
        <v>17</v>
      </c>
      <c r="B10" s="545" t="s">
        <v>39</v>
      </c>
      <c r="C10" s="545">
        <v>12</v>
      </c>
      <c r="D10" s="545">
        <v>1</v>
      </c>
      <c r="E10" s="545">
        <v>5</v>
      </c>
      <c r="F10" s="545">
        <v>365</v>
      </c>
    </row>
    <row r="11" spans="1:7">
      <c r="A11" s="598" t="s">
        <v>18</v>
      </c>
      <c r="B11" s="541">
        <v>532</v>
      </c>
      <c r="C11" s="541">
        <v>41</v>
      </c>
      <c r="D11" s="541">
        <v>13</v>
      </c>
      <c r="E11" s="541">
        <v>57</v>
      </c>
      <c r="F11" s="541">
        <v>12</v>
      </c>
    </row>
    <row r="12" spans="1:7">
      <c r="A12" s="832" t="s">
        <v>19</v>
      </c>
      <c r="B12" s="545">
        <v>60</v>
      </c>
      <c r="C12" s="545">
        <v>21</v>
      </c>
      <c r="D12" s="545">
        <v>4</v>
      </c>
      <c r="E12" s="545" t="s">
        <v>39</v>
      </c>
      <c r="F12" s="545">
        <v>3</v>
      </c>
    </row>
    <row r="13" spans="1:7">
      <c r="A13" s="598" t="s">
        <v>20</v>
      </c>
      <c r="B13" s="541">
        <v>6138</v>
      </c>
      <c r="C13" s="541">
        <v>243</v>
      </c>
      <c r="D13" s="541">
        <v>68</v>
      </c>
      <c r="E13" s="541">
        <v>1354</v>
      </c>
      <c r="F13" s="541">
        <v>48</v>
      </c>
    </row>
    <row r="14" spans="1:7">
      <c r="A14" s="832" t="s">
        <v>21</v>
      </c>
      <c r="B14" s="545">
        <v>872</v>
      </c>
      <c r="C14" s="545">
        <v>274</v>
      </c>
      <c r="D14" s="545">
        <v>2292</v>
      </c>
      <c r="E14" s="545">
        <v>404</v>
      </c>
      <c r="F14" s="545">
        <v>539</v>
      </c>
    </row>
    <row r="15" spans="1:7">
      <c r="A15" s="598" t="s">
        <v>22</v>
      </c>
      <c r="B15" s="541">
        <v>108</v>
      </c>
      <c r="C15" s="541">
        <v>12</v>
      </c>
      <c r="D15" s="541">
        <v>1</v>
      </c>
      <c r="E15" s="541">
        <v>3866</v>
      </c>
      <c r="F15" s="541">
        <v>1137</v>
      </c>
    </row>
    <row r="16" spans="1:7" ht="16.5" customHeight="1">
      <c r="A16" s="832" t="s">
        <v>23</v>
      </c>
      <c r="B16" s="545" t="s">
        <v>39</v>
      </c>
      <c r="C16" s="545" t="s">
        <v>39</v>
      </c>
      <c r="D16" s="545" t="s">
        <v>39</v>
      </c>
      <c r="E16" s="545" t="s">
        <v>39</v>
      </c>
      <c r="F16" s="545" t="s">
        <v>39</v>
      </c>
    </row>
    <row r="17" spans="1:6">
      <c r="A17" s="641" t="s">
        <v>113</v>
      </c>
      <c r="B17" s="541">
        <v>96464</v>
      </c>
      <c r="C17" s="541">
        <v>3600</v>
      </c>
      <c r="D17" s="541">
        <v>11216</v>
      </c>
      <c r="E17" s="541">
        <v>7561</v>
      </c>
      <c r="F17" s="541">
        <v>14226</v>
      </c>
    </row>
    <row r="18" spans="1:6">
      <c r="A18" s="832" t="s">
        <v>25</v>
      </c>
      <c r="B18" s="545">
        <v>25332</v>
      </c>
      <c r="C18" s="545">
        <v>594</v>
      </c>
      <c r="D18" s="545">
        <v>4619</v>
      </c>
      <c r="E18" s="545">
        <v>563</v>
      </c>
      <c r="F18" s="545">
        <v>2906</v>
      </c>
    </row>
    <row r="19" spans="1:6">
      <c r="A19" s="598" t="s">
        <v>26</v>
      </c>
      <c r="B19" s="541">
        <v>5592</v>
      </c>
      <c r="C19" s="541">
        <v>90</v>
      </c>
      <c r="D19" s="541">
        <v>34</v>
      </c>
      <c r="E19" s="541">
        <v>72</v>
      </c>
      <c r="F19" s="541">
        <v>128</v>
      </c>
    </row>
    <row r="20" spans="1:6">
      <c r="A20" s="832" t="s">
        <v>27</v>
      </c>
      <c r="B20" s="545">
        <v>30025</v>
      </c>
      <c r="C20" s="545">
        <v>1106</v>
      </c>
      <c r="D20" s="545">
        <v>5051</v>
      </c>
      <c r="E20" s="545">
        <v>5779</v>
      </c>
      <c r="F20" s="545">
        <v>8359</v>
      </c>
    </row>
    <row r="21" spans="1:6">
      <c r="A21" s="598" t="s">
        <v>28</v>
      </c>
      <c r="B21" s="541">
        <v>3428</v>
      </c>
      <c r="C21" s="541">
        <v>396</v>
      </c>
      <c r="D21" s="541">
        <v>151</v>
      </c>
      <c r="E21" s="541">
        <v>102</v>
      </c>
      <c r="F21" s="541">
        <v>30</v>
      </c>
    </row>
    <row r="22" spans="1:6">
      <c r="A22" s="832" t="s">
        <v>29</v>
      </c>
      <c r="B22" s="545">
        <v>28986</v>
      </c>
      <c r="C22" s="545">
        <v>1308</v>
      </c>
      <c r="D22" s="545">
        <v>1289</v>
      </c>
      <c r="E22" s="545">
        <v>851</v>
      </c>
      <c r="F22" s="545">
        <v>2796</v>
      </c>
    </row>
    <row r="23" spans="1:6" ht="16.5" customHeight="1">
      <c r="A23" s="598" t="s">
        <v>30</v>
      </c>
      <c r="B23" s="541">
        <v>3101</v>
      </c>
      <c r="C23" s="541">
        <v>106</v>
      </c>
      <c r="D23" s="541">
        <v>72</v>
      </c>
      <c r="E23" s="541">
        <v>194</v>
      </c>
      <c r="F23" s="541">
        <v>7</v>
      </c>
    </row>
    <row r="24" spans="1:6">
      <c r="A24" s="640" t="s">
        <v>112</v>
      </c>
      <c r="B24" s="545">
        <v>3439</v>
      </c>
      <c r="C24" s="545">
        <v>280</v>
      </c>
      <c r="D24" s="545">
        <v>346</v>
      </c>
      <c r="E24" s="545">
        <v>528</v>
      </c>
      <c r="F24" s="545">
        <v>15</v>
      </c>
    </row>
    <row r="25" spans="1:6">
      <c r="A25" s="598" t="s">
        <v>78</v>
      </c>
      <c r="B25" s="541">
        <v>379</v>
      </c>
      <c r="C25" s="541">
        <v>47</v>
      </c>
      <c r="D25" s="541">
        <v>14</v>
      </c>
      <c r="E25" s="541">
        <v>247</v>
      </c>
      <c r="F25" s="541" t="s">
        <v>39</v>
      </c>
    </row>
    <row r="26" spans="1:6">
      <c r="A26" s="832" t="s">
        <v>84</v>
      </c>
      <c r="B26" s="545">
        <v>302</v>
      </c>
      <c r="C26" s="545">
        <v>18</v>
      </c>
      <c r="D26" s="545">
        <v>8</v>
      </c>
      <c r="E26" s="545">
        <v>23</v>
      </c>
      <c r="F26" s="545" t="s">
        <v>39</v>
      </c>
    </row>
    <row r="27" spans="1:6">
      <c r="A27" s="598" t="s">
        <v>77</v>
      </c>
      <c r="B27" s="541">
        <v>3</v>
      </c>
      <c r="C27" s="541">
        <v>4</v>
      </c>
      <c r="D27" s="541" t="s">
        <v>39</v>
      </c>
      <c r="E27" s="541">
        <v>2</v>
      </c>
      <c r="F27" s="541" t="s">
        <v>39</v>
      </c>
    </row>
    <row r="28" spans="1:6">
      <c r="A28" s="832" t="s">
        <v>83</v>
      </c>
      <c r="B28" s="545">
        <v>1490</v>
      </c>
      <c r="C28" s="545">
        <v>119</v>
      </c>
      <c r="D28" s="545">
        <v>302</v>
      </c>
      <c r="E28" s="545">
        <v>177</v>
      </c>
      <c r="F28" s="545">
        <v>15</v>
      </c>
    </row>
    <row r="29" spans="1:6">
      <c r="A29" s="598" t="s">
        <v>76</v>
      </c>
      <c r="B29" s="541" t="s">
        <v>39</v>
      </c>
      <c r="C29" s="541" t="s">
        <v>39</v>
      </c>
      <c r="D29" s="541" t="s">
        <v>39</v>
      </c>
      <c r="E29" s="541">
        <v>11</v>
      </c>
      <c r="F29" s="541" t="s">
        <v>39</v>
      </c>
    </row>
    <row r="30" spans="1:6" ht="16.5" customHeight="1">
      <c r="A30" s="832" t="s">
        <v>75</v>
      </c>
      <c r="B30" s="545">
        <v>1265</v>
      </c>
      <c r="C30" s="545">
        <v>92</v>
      </c>
      <c r="D30" s="545">
        <v>22</v>
      </c>
      <c r="E30" s="545">
        <v>68</v>
      </c>
      <c r="F30" s="545" t="s">
        <v>39</v>
      </c>
    </row>
    <row r="31" spans="1:6">
      <c r="A31" s="641" t="s">
        <v>111</v>
      </c>
      <c r="B31" s="541">
        <v>589</v>
      </c>
      <c r="C31" s="541">
        <v>173</v>
      </c>
      <c r="D31" s="541">
        <v>48</v>
      </c>
      <c r="E31" s="541">
        <v>230</v>
      </c>
      <c r="F31" s="541">
        <v>176</v>
      </c>
    </row>
    <row r="32" spans="1:6">
      <c r="A32" s="832" t="s">
        <v>82</v>
      </c>
      <c r="B32" s="545">
        <v>589</v>
      </c>
      <c r="C32" s="545">
        <v>173</v>
      </c>
      <c r="D32" s="545">
        <v>48</v>
      </c>
      <c r="E32" s="545">
        <v>230</v>
      </c>
      <c r="F32" s="545">
        <v>176</v>
      </c>
    </row>
    <row r="33" spans="1:6">
      <c r="A33" s="985" t="s">
        <v>1522</v>
      </c>
      <c r="B33" s="979">
        <v>22</v>
      </c>
      <c r="C33" s="979">
        <v>38</v>
      </c>
      <c r="D33" s="979">
        <v>4</v>
      </c>
      <c r="E33" s="979">
        <v>10</v>
      </c>
      <c r="F33" s="979" t="s">
        <v>39</v>
      </c>
    </row>
    <row r="34" spans="1:6">
      <c r="A34" s="942" t="s">
        <v>1522</v>
      </c>
      <c r="B34" s="891">
        <v>22</v>
      </c>
      <c r="C34" s="891">
        <v>38</v>
      </c>
      <c r="D34" s="891">
        <v>4</v>
      </c>
      <c r="E34" s="890">
        <v>10</v>
      </c>
      <c r="F34" s="890" t="s">
        <v>39</v>
      </c>
    </row>
  </sheetData>
  <mergeCells count="1">
    <mergeCell ref="A1:F1"/>
  </mergeCells>
  <hyperlinks>
    <hyperlink ref="G1" location="INDICE!A32" display="INDICE"/>
  </hyperlinks>
  <printOptions horizontalCentered="1"/>
  <pageMargins left="0.51181102362204722" right="0.51181102362204722" top="1.1023622047244095" bottom="0.51181102362204722" header="0.11811023622047245" footer="0.23622047244094491"/>
  <pageSetup paperSize="9" scale="90" firstPageNumber="127" orientation="landscape" useFirstPageNumber="1" r:id="rId1"/>
  <headerFooter scaleWithDoc="0">
    <oddHeader>&amp;C&amp;G</oddHeader>
    <oddFooter>&amp;C&amp;12 &amp;P</oddFooter>
  </headerFooter>
  <legacyDrawingHF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6"/>
  <dimension ref="A1:M39"/>
  <sheetViews>
    <sheetView showGridLines="0" zoomScale="90" zoomScaleNormal="90" zoomScalePageLayoutView="80" workbookViewId="0">
      <selection activeCell="B1" sqref="B1:Q1"/>
    </sheetView>
  </sheetViews>
  <sheetFormatPr baseColWidth="10" defaultRowHeight="15"/>
  <cols>
    <col min="1" max="1" width="31.28515625" style="59" customWidth="1"/>
    <col min="2" max="2" width="14.42578125" style="304" customWidth="1"/>
    <col min="3" max="3" width="12.140625" style="304" customWidth="1"/>
    <col min="4" max="4" width="13.140625" style="59" customWidth="1"/>
    <col min="5" max="5" width="13" style="304" customWidth="1"/>
    <col min="6" max="6" width="12.28515625" style="59" customWidth="1"/>
    <col min="7" max="7" width="13.28515625" style="304" customWidth="1"/>
    <col min="8" max="8" width="12.5703125" style="59" customWidth="1"/>
    <col min="9" max="9" width="13.42578125" style="304" customWidth="1"/>
    <col min="10" max="10" width="13.140625" style="59" customWidth="1"/>
    <col min="11" max="11" width="14.140625" style="304" customWidth="1"/>
    <col min="12" max="12" width="12.85546875" style="59" customWidth="1"/>
  </cols>
  <sheetData>
    <row r="1" spans="1:13" ht="43.5" customHeight="1">
      <c r="A1" s="1061" t="s">
        <v>1146</v>
      </c>
      <c r="B1" s="1061"/>
      <c r="C1" s="1061"/>
      <c r="D1" s="1061"/>
      <c r="E1" s="1061"/>
      <c r="F1" s="1061"/>
      <c r="G1" s="1061"/>
      <c r="H1" s="1061"/>
      <c r="I1" s="1061"/>
      <c r="J1" s="1061"/>
      <c r="K1" s="1061"/>
      <c r="L1" s="1061"/>
      <c r="M1" s="240" t="s">
        <v>555</v>
      </c>
    </row>
    <row r="2" spans="1:13" ht="6" customHeight="1">
      <c r="A2" s="2"/>
      <c r="B2" s="336"/>
      <c r="C2" s="336"/>
      <c r="D2" s="337"/>
      <c r="E2" s="336"/>
      <c r="F2" s="337"/>
      <c r="G2" s="336"/>
      <c r="H2" s="337"/>
      <c r="I2" s="336"/>
      <c r="J2" s="337"/>
      <c r="K2" s="336"/>
      <c r="L2" s="337"/>
    </row>
    <row r="3" spans="1:13" ht="25.5" customHeight="1">
      <c r="A3" s="1064" t="s">
        <v>0</v>
      </c>
      <c r="B3" s="345" t="s">
        <v>1</v>
      </c>
      <c r="C3" s="1062" t="s">
        <v>2</v>
      </c>
      <c r="D3" s="1062"/>
      <c r="E3" s="1062" t="s">
        <v>3</v>
      </c>
      <c r="F3" s="1062"/>
      <c r="G3" s="1062" t="s">
        <v>5</v>
      </c>
      <c r="H3" s="1062"/>
      <c r="I3" s="1062" t="s">
        <v>6</v>
      </c>
      <c r="J3" s="1062"/>
      <c r="K3" s="1062" t="s">
        <v>7</v>
      </c>
      <c r="L3" s="1062"/>
    </row>
    <row r="4" spans="1:13" ht="28.5" customHeight="1">
      <c r="A4" s="1231"/>
      <c r="B4" s="496" t="s">
        <v>8</v>
      </c>
      <c r="C4" s="496" t="s">
        <v>9</v>
      </c>
      <c r="D4" s="497" t="s">
        <v>10</v>
      </c>
      <c r="E4" s="496" t="s">
        <v>9</v>
      </c>
      <c r="F4" s="497" t="s">
        <v>10</v>
      </c>
      <c r="G4" s="496" t="s">
        <v>9</v>
      </c>
      <c r="H4" s="497" t="s">
        <v>10</v>
      </c>
      <c r="I4" s="496" t="s">
        <v>9</v>
      </c>
      <c r="J4" s="497" t="s">
        <v>10</v>
      </c>
      <c r="K4" s="496" t="s">
        <v>9</v>
      </c>
      <c r="L4" s="497" t="s">
        <v>10</v>
      </c>
    </row>
    <row r="5" spans="1:13" ht="17.25" customHeight="1">
      <c r="A5" s="438" t="s">
        <v>11</v>
      </c>
      <c r="B5" s="275">
        <f>B6+B18+B25+B32+B34</f>
        <v>13721297</v>
      </c>
      <c r="C5" s="275">
        <f>SUM(C6,C18,C25,C32,C34)</f>
        <v>12492.999999999998</v>
      </c>
      <c r="D5" s="17">
        <f>C5/B5*10000</f>
        <v>9.1048244200238493</v>
      </c>
      <c r="E5" s="275">
        <f>SUM(E6,E18,E25,E32,E34)</f>
        <v>2377</v>
      </c>
      <c r="F5" s="17">
        <f>E5/B5*10000</f>
        <v>1.7323435240852232</v>
      </c>
      <c r="G5" s="275">
        <f>SUM(G6,G18,G25,G32,G34)</f>
        <v>7714.0000000000055</v>
      </c>
      <c r="H5" s="17">
        <f>G5/B5*10000</f>
        <v>5.6219175198962645</v>
      </c>
      <c r="I5" s="275">
        <f>SUM(I6,I18,I25,I32,I34)</f>
        <v>1237</v>
      </c>
      <c r="J5" s="17">
        <f>I5/B5*10000</f>
        <v>0.90151827483947033</v>
      </c>
      <c r="K5" s="275">
        <f>SUM(K6,K18,K25,K32,K34)</f>
        <v>14785.000000000004</v>
      </c>
      <c r="L5" s="17">
        <f>K5/B5*10000</f>
        <v>10.775220447454789</v>
      </c>
    </row>
    <row r="6" spans="1:13">
      <c r="A6" s="498" t="s">
        <v>12</v>
      </c>
      <c r="B6" s="499">
        <f>SUM(B7:B17)</f>
        <v>6183367</v>
      </c>
      <c r="C6" s="499">
        <f>SUM(C7:C17)</f>
        <v>6217.219999999993</v>
      </c>
      <c r="D6" s="500">
        <f t="shared" ref="D6:D34" si="0">C6/B6*10000</f>
        <v>10.05474848897048</v>
      </c>
      <c r="E6" s="499">
        <f>SUM(E7:E17)</f>
        <v>1280</v>
      </c>
      <c r="F6" s="500">
        <f t="shared" ref="F6:F34" si="1">E6/B6*10000</f>
        <v>2.0700695915348386</v>
      </c>
      <c r="G6" s="499">
        <f>SUM(G7:G17)</f>
        <v>4671.0000000000045</v>
      </c>
      <c r="H6" s="500">
        <f t="shared" ref="H6:H34" si="2">G6/B6*10000</f>
        <v>7.5541367672337811</v>
      </c>
      <c r="I6" s="499">
        <f>SUM(I7:I17)</f>
        <v>615</v>
      </c>
      <c r="J6" s="500">
        <f t="shared" ref="J6:J34" si="3">I6/B6*10000</f>
        <v>0.9946037490577545</v>
      </c>
      <c r="K6" s="499">
        <f>SUM(K7:K17)</f>
        <v>6423.0000000000027</v>
      </c>
      <c r="L6" s="500">
        <f t="shared" ref="L6:L34" si="4">K6/B6*10000</f>
        <v>10.387544520647088</v>
      </c>
    </row>
    <row r="7" spans="1:13">
      <c r="A7" s="439" t="s">
        <v>13</v>
      </c>
      <c r="B7" s="451">
        <v>678593</v>
      </c>
      <c r="C7" s="451">
        <v>974.83000000000027</v>
      </c>
      <c r="D7" s="18">
        <f t="shared" si="0"/>
        <v>14.36545911908906</v>
      </c>
      <c r="E7" s="451">
        <v>160.00000000000006</v>
      </c>
      <c r="F7" s="18">
        <f t="shared" si="1"/>
        <v>2.3578197829921623</v>
      </c>
      <c r="G7" s="451">
        <v>488.0000000000004</v>
      </c>
      <c r="H7" s="18">
        <f t="shared" si="2"/>
        <v>7.1913503381260995</v>
      </c>
      <c r="I7" s="451">
        <v>12.000000000000002</v>
      </c>
      <c r="J7" s="18">
        <f t="shared" si="3"/>
        <v>0.17683648372441216</v>
      </c>
      <c r="K7" s="451">
        <v>687</v>
      </c>
      <c r="L7" s="18">
        <f t="shared" si="4"/>
        <v>10.123888693222595</v>
      </c>
    </row>
    <row r="8" spans="1:13">
      <c r="A8" s="501" t="s">
        <v>14</v>
      </c>
      <c r="B8" s="502">
        <v>184312</v>
      </c>
      <c r="C8" s="502">
        <v>121.11000000000003</v>
      </c>
      <c r="D8" s="519">
        <f t="shared" si="0"/>
        <v>6.5709232171535232</v>
      </c>
      <c r="E8" s="502">
        <v>52.999999999999979</v>
      </c>
      <c r="F8" s="519">
        <f t="shared" si="1"/>
        <v>2.8755588350188797</v>
      </c>
      <c r="G8" s="502">
        <v>107.00000000000006</v>
      </c>
      <c r="H8" s="519">
        <f t="shared" si="2"/>
        <v>5.8053734971135924</v>
      </c>
      <c r="I8" s="502">
        <v>13.000000000000007</v>
      </c>
      <c r="J8" s="519">
        <f t="shared" si="3"/>
        <v>0.70532575198576364</v>
      </c>
      <c r="K8" s="502">
        <v>155</v>
      </c>
      <c r="L8" s="519">
        <f t="shared" si="4"/>
        <v>8.4096531967533306</v>
      </c>
    </row>
    <row r="9" spans="1:13">
      <c r="A9" s="439" t="s">
        <v>15</v>
      </c>
      <c r="B9" s="451">
        <v>225716</v>
      </c>
      <c r="C9" s="451">
        <v>224.47999999999988</v>
      </c>
      <c r="D9" s="18">
        <f t="shared" si="0"/>
        <v>9.9452409222208384</v>
      </c>
      <c r="E9" s="451">
        <v>59.999999999999993</v>
      </c>
      <c r="F9" s="18">
        <f t="shared" si="1"/>
        <v>2.6582076591823349</v>
      </c>
      <c r="G9" s="451">
        <v>78</v>
      </c>
      <c r="H9" s="18">
        <f t="shared" si="2"/>
        <v>3.4556699569370362</v>
      </c>
      <c r="I9" s="451">
        <v>16</v>
      </c>
      <c r="J9" s="18">
        <f t="shared" si="3"/>
        <v>0.70885537578195601</v>
      </c>
      <c r="K9" s="451">
        <v>276</v>
      </c>
      <c r="L9" s="18">
        <f t="shared" si="4"/>
        <v>12.227755232238744</v>
      </c>
    </row>
    <row r="10" spans="1:13">
      <c r="A10" s="501" t="s">
        <v>16</v>
      </c>
      <c r="B10" s="502">
        <v>165898</v>
      </c>
      <c r="C10" s="502">
        <v>105.46999999999998</v>
      </c>
      <c r="D10" s="519">
        <f t="shared" si="0"/>
        <v>6.3575208863277428</v>
      </c>
      <c r="E10" s="502">
        <v>58.999999999999993</v>
      </c>
      <c r="F10" s="519">
        <f t="shared" si="1"/>
        <v>3.5564021266079155</v>
      </c>
      <c r="G10" s="502">
        <v>84.999999999999972</v>
      </c>
      <c r="H10" s="519">
        <f t="shared" si="2"/>
        <v>5.1236301824012322</v>
      </c>
      <c r="I10" s="502">
        <v>36.000000000000007</v>
      </c>
      <c r="J10" s="519">
        <f t="shared" si="3"/>
        <v>2.1700080772522878</v>
      </c>
      <c r="K10" s="502">
        <v>147.99999999999997</v>
      </c>
      <c r="L10" s="519">
        <f t="shared" si="4"/>
        <v>8.9211443175927361</v>
      </c>
    </row>
    <row r="11" spans="1:13">
      <c r="A11" s="439" t="s">
        <v>17</v>
      </c>
      <c r="B11" s="451">
        <v>392186</v>
      </c>
      <c r="C11" s="451">
        <v>207.81999999999988</v>
      </c>
      <c r="D11" s="18">
        <f t="shared" si="0"/>
        <v>5.2990162830901628</v>
      </c>
      <c r="E11" s="451">
        <v>68.999999999999986</v>
      </c>
      <c r="F11" s="18">
        <f t="shared" si="1"/>
        <v>1.7593692788625803</v>
      </c>
      <c r="G11" s="451">
        <v>123.00000000000003</v>
      </c>
      <c r="H11" s="18">
        <f t="shared" si="2"/>
        <v>3.1362669753637311</v>
      </c>
      <c r="I11" s="451">
        <v>56.000000000000007</v>
      </c>
      <c r="J11" s="18">
        <f t="shared" si="3"/>
        <v>1.4278939074826742</v>
      </c>
      <c r="K11" s="451">
        <v>314.00000000000028</v>
      </c>
      <c r="L11" s="18">
        <f t="shared" si="4"/>
        <v>8.0064051240992864</v>
      </c>
    </row>
    <row r="12" spans="1:13">
      <c r="A12" s="501" t="s">
        <v>18</v>
      </c>
      <c r="B12" s="502">
        <v>446789</v>
      </c>
      <c r="C12" s="502">
        <v>348</v>
      </c>
      <c r="D12" s="519">
        <f t="shared" si="0"/>
        <v>7.7889115443755337</v>
      </c>
      <c r="E12" s="502">
        <v>116.00000000000001</v>
      </c>
      <c r="F12" s="519">
        <f t="shared" si="1"/>
        <v>2.5963038481251779</v>
      </c>
      <c r="G12" s="502">
        <v>301.99999999999972</v>
      </c>
      <c r="H12" s="519">
        <f t="shared" si="2"/>
        <v>6.7593427770155428</v>
      </c>
      <c r="I12" s="502">
        <v>62.999999999999986</v>
      </c>
      <c r="J12" s="519">
        <f t="shared" si="3"/>
        <v>1.4100615726886738</v>
      </c>
      <c r="K12" s="502">
        <v>436.00000000000011</v>
      </c>
      <c r="L12" s="519">
        <f t="shared" si="4"/>
        <v>9.7585213601946368</v>
      </c>
    </row>
    <row r="13" spans="1:13">
      <c r="A13" s="439" t="s">
        <v>19</v>
      </c>
      <c r="B13" s="451">
        <v>384137</v>
      </c>
      <c r="C13" s="451">
        <v>282.94000000000011</v>
      </c>
      <c r="D13" s="18">
        <f t="shared" si="0"/>
        <v>7.3656013349404015</v>
      </c>
      <c r="E13" s="451">
        <v>77</v>
      </c>
      <c r="F13" s="18">
        <f t="shared" si="1"/>
        <v>2.0044931886280155</v>
      </c>
      <c r="G13" s="451">
        <v>263</v>
      </c>
      <c r="H13" s="18">
        <f t="shared" si="2"/>
        <v>6.846515696222963</v>
      </c>
      <c r="I13" s="451">
        <v>29.000000000000007</v>
      </c>
      <c r="J13" s="18">
        <f t="shared" si="3"/>
        <v>0.75493899311964241</v>
      </c>
      <c r="K13" s="451">
        <v>311.00000000000011</v>
      </c>
      <c r="L13" s="18">
        <f t="shared" si="4"/>
        <v>8.0960698917313394</v>
      </c>
    </row>
    <row r="14" spans="1:13">
      <c r="A14" s="501" t="s">
        <v>20</v>
      </c>
      <c r="B14" s="502">
        <v>443944</v>
      </c>
      <c r="C14" s="502">
        <v>521.61999999999978</v>
      </c>
      <c r="D14" s="519">
        <f t="shared" si="0"/>
        <v>11.749680139837452</v>
      </c>
      <c r="E14" s="502">
        <v>78.000000000000014</v>
      </c>
      <c r="F14" s="519">
        <f t="shared" si="1"/>
        <v>1.7569783576306925</v>
      </c>
      <c r="G14" s="502">
        <v>278</v>
      </c>
      <c r="H14" s="519">
        <f t="shared" si="2"/>
        <v>6.2620510695042615</v>
      </c>
      <c r="I14" s="502">
        <v>18.000000000000004</v>
      </c>
      <c r="J14" s="519">
        <f t="shared" si="3"/>
        <v>0.40545654406862136</v>
      </c>
      <c r="K14" s="502">
        <v>579.00000000000023</v>
      </c>
      <c r="L14" s="519">
        <f t="shared" si="4"/>
        <v>13.042185500873991</v>
      </c>
    </row>
    <row r="15" spans="1:13">
      <c r="A15" s="439" t="s">
        <v>21</v>
      </c>
      <c r="B15" s="451">
        <v>2399327</v>
      </c>
      <c r="C15" s="451">
        <v>2842.5199999999927</v>
      </c>
      <c r="D15" s="18">
        <f t="shared" si="0"/>
        <v>11.847155473180575</v>
      </c>
      <c r="E15" s="451">
        <v>488.00000000000011</v>
      </c>
      <c r="F15" s="18">
        <f t="shared" si="1"/>
        <v>2.0339036738218681</v>
      </c>
      <c r="G15" s="451">
        <v>2623.0000000000045</v>
      </c>
      <c r="H15" s="18">
        <f t="shared" si="2"/>
        <v>10.932232246792555</v>
      </c>
      <c r="I15" s="451">
        <v>263</v>
      </c>
      <c r="J15" s="18">
        <f t="shared" si="3"/>
        <v>1.096140709457277</v>
      </c>
      <c r="K15" s="451">
        <v>2868.0000000000018</v>
      </c>
      <c r="L15" s="18">
        <f t="shared" si="4"/>
        <v>11.953351919100657</v>
      </c>
    </row>
    <row r="16" spans="1:13" s="322" customFormat="1">
      <c r="A16" s="501" t="s">
        <v>22</v>
      </c>
      <c r="B16" s="502">
        <v>489756</v>
      </c>
      <c r="C16" s="502">
        <v>361.23000000000008</v>
      </c>
      <c r="D16" s="519">
        <f t="shared" si="0"/>
        <v>7.3757136206600844</v>
      </c>
      <c r="E16" s="502">
        <v>96.000000000000028</v>
      </c>
      <c r="F16" s="519">
        <f t="shared" si="1"/>
        <v>1.9601597530198716</v>
      </c>
      <c r="G16" s="502">
        <v>241.99999999999994</v>
      </c>
      <c r="H16" s="519">
        <f t="shared" si="2"/>
        <v>4.9412360440709238</v>
      </c>
      <c r="I16" s="502">
        <v>63.000000000000028</v>
      </c>
      <c r="J16" s="519">
        <f t="shared" si="3"/>
        <v>1.2863548379192908</v>
      </c>
      <c r="K16" s="502">
        <v>400.00000000000023</v>
      </c>
      <c r="L16" s="519">
        <f t="shared" si="4"/>
        <v>8.1673323042494683</v>
      </c>
    </row>
    <row r="17" spans="1:12">
      <c r="A17" s="439" t="s">
        <v>23</v>
      </c>
      <c r="B17" s="451">
        <v>372709</v>
      </c>
      <c r="C17" s="451">
        <v>227.20000000000007</v>
      </c>
      <c r="D17" s="18">
        <f t="shared" si="0"/>
        <v>6.0959086042998711</v>
      </c>
      <c r="E17" s="451">
        <v>23.999999999999989</v>
      </c>
      <c r="F17" s="18">
        <f t="shared" si="1"/>
        <v>0.6439340074964649</v>
      </c>
      <c r="G17" s="451">
        <v>82.000000000000057</v>
      </c>
      <c r="H17" s="18">
        <f t="shared" si="2"/>
        <v>2.2001078589462573</v>
      </c>
      <c r="I17" s="451">
        <v>46.000000000000014</v>
      </c>
      <c r="J17" s="18">
        <f t="shared" si="3"/>
        <v>1.2342068477015584</v>
      </c>
      <c r="K17" s="451">
        <v>249.00000000000003</v>
      </c>
      <c r="L17" s="18">
        <f t="shared" si="4"/>
        <v>6.680815327775826</v>
      </c>
    </row>
    <row r="18" spans="1:12">
      <c r="A18" s="498" t="s">
        <v>24</v>
      </c>
      <c r="B18" s="499">
        <f>SUM(B19:B24)</f>
        <v>6834868</v>
      </c>
      <c r="C18" s="499">
        <f>SUM(C19:C24)</f>
        <v>5752.8400000000038</v>
      </c>
      <c r="D18" s="500">
        <f t="shared" si="0"/>
        <v>8.4168999313520079</v>
      </c>
      <c r="E18" s="499">
        <f>SUM(E19:E24)</f>
        <v>868.00000000000023</v>
      </c>
      <c r="F18" s="500">
        <f t="shared" si="1"/>
        <v>1.2699586883023934</v>
      </c>
      <c r="G18" s="499">
        <f>SUM(G19:G24)</f>
        <v>2710.0000000000009</v>
      </c>
      <c r="H18" s="500">
        <f t="shared" si="2"/>
        <v>3.9649631858289007</v>
      </c>
      <c r="I18" s="499">
        <f>SUM(I19:I24)</f>
        <v>550.00000000000011</v>
      </c>
      <c r="J18" s="500">
        <f t="shared" si="3"/>
        <v>0.80469732553723072</v>
      </c>
      <c r="K18" s="499">
        <f>SUM(K19:K24)</f>
        <v>7696.0000000000018</v>
      </c>
      <c r="L18" s="500">
        <f t="shared" si="4"/>
        <v>11.259910213335505</v>
      </c>
    </row>
    <row r="19" spans="1:12">
      <c r="A19" s="439" t="s">
        <v>25</v>
      </c>
      <c r="B19" s="451">
        <v>584256</v>
      </c>
      <c r="C19" s="451">
        <v>448.6700000000003</v>
      </c>
      <c r="D19" s="18">
        <f t="shared" si="0"/>
        <v>7.6793391937780751</v>
      </c>
      <c r="E19" s="451">
        <v>81.000000000000014</v>
      </c>
      <c r="F19" s="18">
        <f t="shared" si="1"/>
        <v>1.3863785737758791</v>
      </c>
      <c r="G19" s="451">
        <v>223.99999999999991</v>
      </c>
      <c r="H19" s="18">
        <f t="shared" si="2"/>
        <v>3.8339358089604541</v>
      </c>
      <c r="I19" s="451">
        <v>46.000000000000007</v>
      </c>
      <c r="J19" s="18">
        <f t="shared" si="3"/>
        <v>0.7873261036258079</v>
      </c>
      <c r="K19" s="451">
        <v>503.00000000000006</v>
      </c>
      <c r="L19" s="18">
        <f t="shared" si="4"/>
        <v>8.6092397852995948</v>
      </c>
    </row>
    <row r="20" spans="1:12">
      <c r="A20" s="501" t="s">
        <v>26</v>
      </c>
      <c r="B20" s="502">
        <v>454840</v>
      </c>
      <c r="C20" s="502">
        <v>292.84999999999997</v>
      </c>
      <c r="D20" s="519">
        <f t="shared" si="0"/>
        <v>6.4385278339635903</v>
      </c>
      <c r="E20" s="502">
        <v>72.000000000000028</v>
      </c>
      <c r="F20" s="519">
        <f t="shared" si="1"/>
        <v>1.5829742326972127</v>
      </c>
      <c r="G20" s="502">
        <v>102.00000000000007</v>
      </c>
      <c r="H20" s="519">
        <f t="shared" si="2"/>
        <v>2.2425468296543856</v>
      </c>
      <c r="I20" s="502">
        <v>73.999999999999957</v>
      </c>
      <c r="J20" s="519">
        <f t="shared" si="3"/>
        <v>1.6269457391610227</v>
      </c>
      <c r="K20" s="502">
        <v>363.00000000000006</v>
      </c>
      <c r="L20" s="519">
        <f t="shared" si="4"/>
        <v>7.9808284231817801</v>
      </c>
    </row>
    <row r="21" spans="1:12">
      <c r="A21" s="439" t="s">
        <v>27</v>
      </c>
      <c r="B21" s="451">
        <v>3461879</v>
      </c>
      <c r="C21" s="451">
        <v>3360.0000000000018</v>
      </c>
      <c r="D21" s="18">
        <f t="shared" si="0"/>
        <v>9.7057118403040725</v>
      </c>
      <c r="E21" s="451">
        <v>444.00000000000006</v>
      </c>
      <c r="F21" s="18">
        <f t="shared" si="1"/>
        <v>1.2825404931830373</v>
      </c>
      <c r="G21" s="451">
        <v>1681.0000000000005</v>
      </c>
      <c r="H21" s="18">
        <f t="shared" si="2"/>
        <v>4.8557445248664104</v>
      </c>
      <c r="I21" s="451">
        <v>285.00000000000006</v>
      </c>
      <c r="J21" s="18">
        <f t="shared" si="3"/>
        <v>0.82325234359721999</v>
      </c>
      <c r="K21" s="451">
        <v>5152.0000000000018</v>
      </c>
      <c r="L21" s="18">
        <f t="shared" si="4"/>
        <v>14.882091488466239</v>
      </c>
    </row>
    <row r="22" spans="1:12">
      <c r="A22" s="501" t="s">
        <v>28</v>
      </c>
      <c r="B22" s="502">
        <v>735546</v>
      </c>
      <c r="C22" s="502">
        <v>530.29999999999995</v>
      </c>
      <c r="D22" s="519">
        <f t="shared" si="0"/>
        <v>7.2096102759038851</v>
      </c>
      <c r="E22" s="502">
        <v>72.999999999999986</v>
      </c>
      <c r="F22" s="519">
        <f t="shared" si="1"/>
        <v>0.99246002289455704</v>
      </c>
      <c r="G22" s="502">
        <v>134.00000000000003</v>
      </c>
      <c r="H22" s="519">
        <f t="shared" si="2"/>
        <v>1.821775932436585</v>
      </c>
      <c r="I22" s="502">
        <v>66.000000000000043</v>
      </c>
      <c r="J22" s="519">
        <f t="shared" si="3"/>
        <v>0.89729262343891536</v>
      </c>
      <c r="K22" s="502">
        <v>479.00000000000011</v>
      </c>
      <c r="L22" s="519">
        <f t="shared" si="4"/>
        <v>6.5121691913218216</v>
      </c>
    </row>
    <row r="23" spans="1:12" s="322" customFormat="1">
      <c r="A23" s="439" t="s">
        <v>29</v>
      </c>
      <c r="B23" s="451">
        <v>1321904</v>
      </c>
      <c r="C23" s="451">
        <v>966.51000000000079</v>
      </c>
      <c r="D23" s="18">
        <f t="shared" si="0"/>
        <v>7.3114991708929002</v>
      </c>
      <c r="E23" s="451">
        <v>169.00000000000006</v>
      </c>
      <c r="F23" s="18">
        <f t="shared" si="1"/>
        <v>1.2784589501204329</v>
      </c>
      <c r="G23" s="451">
        <v>544.00000000000023</v>
      </c>
      <c r="H23" s="18">
        <f t="shared" si="2"/>
        <v>4.115276147133228</v>
      </c>
      <c r="I23" s="451">
        <v>53.000000000000007</v>
      </c>
      <c r="J23" s="18">
        <f t="shared" si="3"/>
        <v>0.40093683051114154</v>
      </c>
      <c r="K23" s="451">
        <v>1024</v>
      </c>
      <c r="L23" s="18">
        <f t="shared" si="4"/>
        <v>7.7464021593096026</v>
      </c>
    </row>
    <row r="24" spans="1:12">
      <c r="A24" s="501" t="s">
        <v>30</v>
      </c>
      <c r="B24" s="502">
        <v>276443</v>
      </c>
      <c r="C24" s="502">
        <v>154.51000000000002</v>
      </c>
      <c r="D24" s="519">
        <f t="shared" si="0"/>
        <v>5.5892173070036142</v>
      </c>
      <c r="E24" s="502">
        <v>28.999999999999996</v>
      </c>
      <c r="F24" s="519">
        <f t="shared" si="1"/>
        <v>1.0490408510976945</v>
      </c>
      <c r="G24" s="502">
        <v>25.000000000000007</v>
      </c>
      <c r="H24" s="519">
        <f t="shared" si="2"/>
        <v>0.90434556129111632</v>
      </c>
      <c r="I24" s="502">
        <v>26.000000000000004</v>
      </c>
      <c r="J24" s="519">
        <f t="shared" si="3"/>
        <v>0.94051938374276078</v>
      </c>
      <c r="K24" s="502">
        <v>175.00000000000003</v>
      </c>
      <c r="L24" s="519">
        <f t="shared" si="4"/>
        <v>6.3304189290378137</v>
      </c>
    </row>
    <row r="25" spans="1:12">
      <c r="A25" s="438" t="s">
        <v>31</v>
      </c>
      <c r="B25" s="275">
        <f>SUM(B26:B31)</f>
        <v>650150</v>
      </c>
      <c r="C25" s="275">
        <f>SUM(C26:C31)</f>
        <v>497.99</v>
      </c>
      <c r="D25" s="17">
        <f t="shared" si="0"/>
        <v>7.6596170114588942</v>
      </c>
      <c r="E25" s="275">
        <f>SUM(E26:E31)</f>
        <v>211.99999999999997</v>
      </c>
      <c r="F25" s="17">
        <f t="shared" si="1"/>
        <v>3.2607859724678918</v>
      </c>
      <c r="G25" s="275">
        <f>SUM(G26:G31)</f>
        <v>327</v>
      </c>
      <c r="H25" s="17">
        <f t="shared" si="2"/>
        <v>5.0296085518726441</v>
      </c>
      <c r="I25" s="275">
        <f>SUM(I26:I31)</f>
        <v>69.000000000000014</v>
      </c>
      <c r="J25" s="17">
        <f t="shared" si="3"/>
        <v>1.0612935476428518</v>
      </c>
      <c r="K25" s="275">
        <f>SUM(K26:K31)</f>
        <v>646.99999999999989</v>
      </c>
      <c r="L25" s="17">
        <f t="shared" si="4"/>
        <v>9.9515496423902157</v>
      </c>
    </row>
    <row r="26" spans="1:12">
      <c r="A26" s="503" t="s">
        <v>32</v>
      </c>
      <c r="B26" s="502">
        <v>134437</v>
      </c>
      <c r="C26" s="502">
        <v>106.65999999999998</v>
      </c>
      <c r="D26" s="519">
        <f t="shared" si="0"/>
        <v>7.9338277408749063</v>
      </c>
      <c r="E26" s="502">
        <v>47.999999999999986</v>
      </c>
      <c r="F26" s="519">
        <f t="shared" si="1"/>
        <v>3.5704456362459731</v>
      </c>
      <c r="G26" s="502">
        <v>77.000000000000043</v>
      </c>
      <c r="H26" s="519">
        <f t="shared" si="2"/>
        <v>5.7275898748112537</v>
      </c>
      <c r="I26" s="502">
        <v>3.9999999999999996</v>
      </c>
      <c r="J26" s="519">
        <f t="shared" si="3"/>
        <v>0.29753713635383111</v>
      </c>
      <c r="K26" s="502">
        <v>171.99999999999994</v>
      </c>
      <c r="L26" s="519">
        <f t="shared" si="4"/>
        <v>12.794096863214737</v>
      </c>
    </row>
    <row r="27" spans="1:12">
      <c r="A27" s="441" t="s">
        <v>33</v>
      </c>
      <c r="B27" s="451">
        <v>92833</v>
      </c>
      <c r="C27" s="451">
        <v>90.27000000000001</v>
      </c>
      <c r="D27" s="18">
        <f t="shared" si="0"/>
        <v>9.7239128327211244</v>
      </c>
      <c r="E27" s="451">
        <v>40</v>
      </c>
      <c r="F27" s="18">
        <f t="shared" si="1"/>
        <v>4.3088125989680393</v>
      </c>
      <c r="G27" s="451">
        <v>60</v>
      </c>
      <c r="H27" s="18">
        <f t="shared" si="2"/>
        <v>6.4632188984520589</v>
      </c>
      <c r="I27" s="451">
        <v>22.000000000000004</v>
      </c>
      <c r="J27" s="18">
        <f t="shared" si="3"/>
        <v>2.369846929432422</v>
      </c>
      <c r="K27" s="451">
        <v>107.99999999999996</v>
      </c>
      <c r="L27" s="18">
        <f t="shared" si="4"/>
        <v>11.633794017213701</v>
      </c>
    </row>
    <row r="28" spans="1:12">
      <c r="A28" s="503" t="s">
        <v>34</v>
      </c>
      <c r="B28" s="502">
        <v>73590</v>
      </c>
      <c r="C28" s="502">
        <v>75.120000000000019</v>
      </c>
      <c r="D28" s="519">
        <f t="shared" si="0"/>
        <v>10.207908683245007</v>
      </c>
      <c r="E28" s="502">
        <v>44.999999999999993</v>
      </c>
      <c r="F28" s="519">
        <f t="shared" si="1"/>
        <v>6.1149612719119428</v>
      </c>
      <c r="G28" s="502">
        <v>57.999999999999979</v>
      </c>
      <c r="H28" s="519">
        <f t="shared" si="2"/>
        <v>7.8815056393531702</v>
      </c>
      <c r="I28" s="502">
        <v>17.000000000000004</v>
      </c>
      <c r="J28" s="519">
        <f t="shared" si="3"/>
        <v>2.3100964805000683</v>
      </c>
      <c r="K28" s="502">
        <v>103.99999999999999</v>
      </c>
      <c r="L28" s="519">
        <f t="shared" si="4"/>
        <v>14.132354939529826</v>
      </c>
    </row>
    <row r="29" spans="1:12">
      <c r="A29" s="441" t="s">
        <v>35</v>
      </c>
      <c r="B29" s="451">
        <v>86758</v>
      </c>
      <c r="C29" s="451">
        <v>70.31</v>
      </c>
      <c r="D29" s="18">
        <f t="shared" si="0"/>
        <v>8.1041517785103387</v>
      </c>
      <c r="E29" s="451">
        <v>23.000000000000004</v>
      </c>
      <c r="F29" s="18">
        <f t="shared" si="1"/>
        <v>2.6510523525208054</v>
      </c>
      <c r="G29" s="451">
        <v>41.000000000000007</v>
      </c>
      <c r="H29" s="18">
        <f t="shared" si="2"/>
        <v>4.7257889762327405</v>
      </c>
      <c r="I29" s="451">
        <v>5.9999999999999991</v>
      </c>
      <c r="J29" s="18">
        <f t="shared" si="3"/>
        <v>0.6915788745706446</v>
      </c>
      <c r="K29" s="451">
        <v>118.00000000000001</v>
      </c>
      <c r="L29" s="18">
        <f t="shared" si="4"/>
        <v>13.60105119988935</v>
      </c>
    </row>
    <row r="30" spans="1:12">
      <c r="A30" s="503" t="s">
        <v>36</v>
      </c>
      <c r="B30" s="502">
        <v>153823</v>
      </c>
      <c r="C30" s="502">
        <v>98.959999999999965</v>
      </c>
      <c r="D30" s="519">
        <f t="shared" si="0"/>
        <v>6.4333682219173962</v>
      </c>
      <c r="E30" s="502">
        <v>39</v>
      </c>
      <c r="F30" s="519">
        <f t="shared" si="1"/>
        <v>2.5353815749270265</v>
      </c>
      <c r="G30" s="502">
        <v>67.999999999999986</v>
      </c>
      <c r="H30" s="519">
        <f t="shared" si="2"/>
        <v>4.4206653101291735</v>
      </c>
      <c r="I30" s="502">
        <v>15.000000000000009</v>
      </c>
      <c r="J30" s="519">
        <f t="shared" si="3"/>
        <v>0.97514675958731845</v>
      </c>
      <c r="K30" s="502">
        <v>105.99999999999999</v>
      </c>
      <c r="L30" s="519">
        <f t="shared" si="4"/>
        <v>6.8910371010837128</v>
      </c>
    </row>
    <row r="31" spans="1:12" ht="17.25" customHeight="1">
      <c r="A31" s="441" t="s">
        <v>37</v>
      </c>
      <c r="B31" s="451">
        <v>108709</v>
      </c>
      <c r="C31" s="451">
        <v>56.67</v>
      </c>
      <c r="D31" s="18">
        <f t="shared" si="0"/>
        <v>5.2129998436192038</v>
      </c>
      <c r="E31" s="451">
        <v>17</v>
      </c>
      <c r="F31" s="18">
        <f t="shared" si="1"/>
        <v>1.563807964381974</v>
      </c>
      <c r="G31" s="451">
        <v>22.999999999999996</v>
      </c>
      <c r="H31" s="18">
        <f t="shared" si="2"/>
        <v>2.1157401871050232</v>
      </c>
      <c r="I31" s="451">
        <v>5.0000000000000009</v>
      </c>
      <c r="J31" s="18">
        <f t="shared" si="3"/>
        <v>0.45994351893587476</v>
      </c>
      <c r="K31" s="451">
        <v>38.999999999999993</v>
      </c>
      <c r="L31" s="18">
        <f t="shared" si="4"/>
        <v>3.5875594476998218</v>
      </c>
    </row>
    <row r="32" spans="1:12">
      <c r="A32" s="504" t="s">
        <v>38</v>
      </c>
      <c r="B32" s="499">
        <f>B33</f>
        <v>22021</v>
      </c>
      <c r="C32" s="499">
        <f>SUM(C33)</f>
        <v>24.95</v>
      </c>
      <c r="D32" s="500">
        <f t="shared" si="0"/>
        <v>11.33009400118069</v>
      </c>
      <c r="E32" s="499">
        <f>SUM(E33)</f>
        <v>17</v>
      </c>
      <c r="F32" s="500">
        <f t="shared" si="1"/>
        <v>7.7199037282593892</v>
      </c>
      <c r="G32" s="499">
        <f>SUM(G33)</f>
        <v>6</v>
      </c>
      <c r="H32" s="500">
        <f t="shared" si="2"/>
        <v>2.724671904091549</v>
      </c>
      <c r="I32" s="499">
        <f>SUM(I33)</f>
        <v>3</v>
      </c>
      <c r="J32" s="500">
        <f t="shared" si="3"/>
        <v>1.3623359520457745</v>
      </c>
      <c r="K32" s="499">
        <f>SUM(K33)</f>
        <v>19</v>
      </c>
      <c r="L32" s="500">
        <f t="shared" si="4"/>
        <v>8.6281276962899049</v>
      </c>
    </row>
    <row r="33" spans="1:12" ht="18" customHeight="1">
      <c r="A33" s="441" t="s">
        <v>40</v>
      </c>
      <c r="B33" s="451">
        <v>22021</v>
      </c>
      <c r="C33" s="451">
        <v>24.95</v>
      </c>
      <c r="D33" s="18">
        <f t="shared" si="0"/>
        <v>11.33009400118069</v>
      </c>
      <c r="E33" s="451">
        <v>17</v>
      </c>
      <c r="F33" s="18">
        <f t="shared" si="1"/>
        <v>7.7199037282593892</v>
      </c>
      <c r="G33" s="451">
        <v>6</v>
      </c>
      <c r="H33" s="18">
        <f t="shared" si="2"/>
        <v>2.724671904091549</v>
      </c>
      <c r="I33" s="451">
        <v>3</v>
      </c>
      <c r="J33" s="18">
        <f t="shared" si="3"/>
        <v>1.3623359520457745</v>
      </c>
      <c r="K33" s="451">
        <v>19</v>
      </c>
      <c r="L33" s="18">
        <f t="shared" si="4"/>
        <v>8.6281276962899049</v>
      </c>
    </row>
    <row r="34" spans="1:12">
      <c r="A34" s="505" t="s">
        <v>41</v>
      </c>
      <c r="B34" s="506">
        <v>30891</v>
      </c>
      <c r="C34" s="506"/>
      <c r="D34" s="500">
        <f t="shared" si="0"/>
        <v>0</v>
      </c>
      <c r="E34" s="506"/>
      <c r="F34" s="500">
        <f t="shared" si="1"/>
        <v>0</v>
      </c>
      <c r="G34" s="506"/>
      <c r="H34" s="500">
        <f t="shared" si="2"/>
        <v>0</v>
      </c>
      <c r="I34" s="506"/>
      <c r="J34" s="500">
        <f t="shared" si="3"/>
        <v>0</v>
      </c>
      <c r="K34" s="506"/>
      <c r="L34" s="500">
        <f t="shared" si="4"/>
        <v>0</v>
      </c>
    </row>
    <row r="35" spans="1:12" s="455" customFormat="1">
      <c r="A35" s="848"/>
      <c r="B35" s="849"/>
      <c r="C35" s="849"/>
      <c r="D35" s="17"/>
      <c r="E35" s="849"/>
      <c r="F35" s="17"/>
      <c r="G35" s="849"/>
      <c r="H35" s="17"/>
      <c r="I35" s="849"/>
      <c r="J35" s="17"/>
      <c r="K35" s="849"/>
      <c r="L35" s="17"/>
    </row>
    <row r="36" spans="1:12" ht="24" customHeight="1">
      <c r="A36" s="1065" t="s">
        <v>1552</v>
      </c>
      <c r="B36" s="1065"/>
      <c r="C36" s="1065"/>
      <c r="D36" s="1065"/>
      <c r="E36" s="1065"/>
      <c r="F36" s="1065"/>
      <c r="G36" s="1065"/>
      <c r="H36" s="1065"/>
      <c r="I36" s="1065"/>
      <c r="J36" s="1065"/>
      <c r="K36" s="1065"/>
      <c r="L36" s="1065"/>
    </row>
    <row r="37" spans="1:12" ht="12" customHeight="1">
      <c r="A37" s="1232" t="s">
        <v>577</v>
      </c>
      <c r="B37" s="1232"/>
      <c r="C37" s="1232"/>
      <c r="D37" s="1232"/>
      <c r="E37" s="1232"/>
      <c r="F37" s="1232"/>
      <c r="G37" s="1232"/>
      <c r="H37" s="1232"/>
      <c r="I37" s="1232"/>
      <c r="J37" s="1232"/>
      <c r="K37" s="1232"/>
      <c r="L37" s="1232"/>
    </row>
    <row r="38" spans="1:12" ht="21.75" customHeight="1">
      <c r="A38" s="1065" t="s">
        <v>1306</v>
      </c>
      <c r="B38" s="1065"/>
      <c r="C38" s="1065"/>
      <c r="D38" s="1065"/>
      <c r="E38" s="1065"/>
      <c r="F38" s="1065"/>
      <c r="G38" s="1065"/>
      <c r="H38" s="1065"/>
      <c r="I38" s="1065"/>
      <c r="J38" s="1065"/>
      <c r="K38" s="1065"/>
      <c r="L38" s="1065"/>
    </row>
    <row r="39" spans="1:12" ht="39.75" customHeight="1">
      <c r="A39" s="1230" t="s">
        <v>576</v>
      </c>
      <c r="B39" s="1230"/>
      <c r="C39" s="1230"/>
      <c r="D39" s="1230"/>
      <c r="E39" s="1230"/>
      <c r="F39" s="1230"/>
      <c r="G39" s="1230"/>
      <c r="H39" s="1230"/>
      <c r="I39" s="1230"/>
      <c r="J39" s="1230"/>
      <c r="K39" s="1230"/>
      <c r="L39" s="1230"/>
    </row>
  </sheetData>
  <mergeCells count="11">
    <mergeCell ref="A1:L1"/>
    <mergeCell ref="K3:L3"/>
    <mergeCell ref="A39:L39"/>
    <mergeCell ref="A3:A4"/>
    <mergeCell ref="C3:D3"/>
    <mergeCell ref="E3:F3"/>
    <mergeCell ref="G3:H3"/>
    <mergeCell ref="I3:J3"/>
    <mergeCell ref="A36:L36"/>
    <mergeCell ref="A37:L37"/>
    <mergeCell ref="A38:L38"/>
  </mergeCells>
  <hyperlinks>
    <hyperlink ref="M1" location="INDICE!A114" display="INDICE"/>
  </hyperlinks>
  <printOptions horizontalCentered="1"/>
  <pageMargins left="0.51181102362204722" right="0.51181102362204722" top="1.1023622047244095" bottom="0.51181102362204722" header="0.11811023622047245" footer="0.23622047244094491"/>
  <pageSetup paperSize="9" scale="77" firstPageNumber="130" orientation="landscape" useFirstPageNumber="1" r:id="rId1"/>
  <headerFooter scaleWithDoc="0">
    <oddHeader>&amp;C&amp;G</oddHeader>
    <oddFooter>&amp;C&amp;12 &amp;P</oddFooter>
  </headerFooter>
  <legacyDrawingHF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7"/>
  <dimension ref="A1:P40"/>
  <sheetViews>
    <sheetView showGridLines="0" zoomScale="90" zoomScaleNormal="90" zoomScalePageLayoutView="80" workbookViewId="0">
      <selection activeCell="B1" sqref="B1:Q1"/>
    </sheetView>
  </sheetViews>
  <sheetFormatPr baseColWidth="10" defaultRowHeight="15"/>
  <cols>
    <col min="1" max="1" width="31.28515625" style="59" customWidth="1"/>
    <col min="2" max="3" width="11.42578125" style="304"/>
    <col min="4" max="4" width="11.42578125" style="59"/>
    <col min="5" max="5" width="11.42578125" style="304"/>
    <col min="6" max="8" width="11.42578125" style="59"/>
    <col min="9" max="9" width="11.42578125" style="304"/>
    <col min="10" max="10" width="11.85546875" style="59" customWidth="1"/>
    <col min="11" max="11" width="11.85546875" style="304" customWidth="1"/>
    <col min="12" max="12" width="11.85546875" style="59" customWidth="1"/>
    <col min="13" max="13" width="11.85546875" style="304" customWidth="1"/>
    <col min="14" max="14" width="11.85546875" style="59" customWidth="1"/>
  </cols>
  <sheetData>
    <row r="1" spans="1:15" ht="43.5" customHeight="1">
      <c r="A1" s="1061" t="s">
        <v>1147</v>
      </c>
      <c r="B1" s="1061"/>
      <c r="C1" s="1061"/>
      <c r="D1" s="1061"/>
      <c r="E1" s="1061"/>
      <c r="F1" s="1061"/>
      <c r="G1" s="1061"/>
      <c r="H1" s="1061"/>
      <c r="I1" s="1061"/>
      <c r="J1" s="1061"/>
      <c r="K1" s="1061"/>
      <c r="L1" s="1061"/>
      <c r="M1" s="1061"/>
      <c r="N1" s="1061"/>
      <c r="O1" s="240" t="s">
        <v>555</v>
      </c>
    </row>
    <row r="2" spans="1:15" s="322" customFormat="1" ht="11.25" customHeight="1">
      <c r="A2" s="339"/>
      <c r="B2" s="339"/>
      <c r="C2" s="339"/>
      <c r="D2" s="339"/>
      <c r="E2" s="339"/>
      <c r="F2" s="339"/>
      <c r="G2" s="437"/>
      <c r="H2" s="437"/>
      <c r="I2" s="339"/>
      <c r="J2" s="339"/>
      <c r="K2" s="339"/>
      <c r="L2" s="339"/>
      <c r="M2" s="339"/>
      <c r="N2" s="339"/>
      <c r="O2" s="241"/>
    </row>
    <row r="3" spans="1:15" ht="25.5" customHeight="1">
      <c r="A3" s="1064" t="s">
        <v>0</v>
      </c>
      <c r="B3" s="345" t="s">
        <v>1</v>
      </c>
      <c r="C3" s="1062" t="s">
        <v>2</v>
      </c>
      <c r="D3" s="1062"/>
      <c r="E3" s="1062" t="s">
        <v>3</v>
      </c>
      <c r="F3" s="1062"/>
      <c r="G3" s="1062" t="s">
        <v>4</v>
      </c>
      <c r="H3" s="1062"/>
      <c r="I3" s="1062" t="s">
        <v>5</v>
      </c>
      <c r="J3" s="1062"/>
      <c r="K3" s="1062" t="s">
        <v>6</v>
      </c>
      <c r="L3" s="1062"/>
      <c r="M3" s="1062" t="s">
        <v>7</v>
      </c>
      <c r="N3" s="1062"/>
    </row>
    <row r="4" spans="1:15" ht="29.25" customHeight="1">
      <c r="A4" s="1231"/>
      <c r="B4" s="496" t="s">
        <v>8</v>
      </c>
      <c r="C4" s="496" t="s">
        <v>9</v>
      </c>
      <c r="D4" s="497" t="s">
        <v>10</v>
      </c>
      <c r="E4" s="496" t="s">
        <v>9</v>
      </c>
      <c r="F4" s="497" t="s">
        <v>10</v>
      </c>
      <c r="G4" s="496" t="s">
        <v>9</v>
      </c>
      <c r="H4" s="497" t="s">
        <v>10</v>
      </c>
      <c r="I4" s="496" t="s">
        <v>9</v>
      </c>
      <c r="J4" s="497" t="s">
        <v>10</v>
      </c>
      <c r="K4" s="496" t="s">
        <v>9</v>
      </c>
      <c r="L4" s="497" t="s">
        <v>10</v>
      </c>
      <c r="M4" s="496" t="s">
        <v>9</v>
      </c>
      <c r="N4" s="497" t="s">
        <v>10</v>
      </c>
    </row>
    <row r="5" spans="1:15">
      <c r="A5" s="438" t="s">
        <v>11</v>
      </c>
      <c r="B5" s="275">
        <f>B6+B18+B25+B32+B34</f>
        <v>13964606</v>
      </c>
      <c r="C5" s="275">
        <f>SUM(C6,C18,C25,C32,C34)</f>
        <v>12606.049999999996</v>
      </c>
      <c r="D5" s="17">
        <f>C5/B5*10000</f>
        <v>9.0271433365180478</v>
      </c>
      <c r="E5" s="275">
        <f>SUM(E6,E18,E25,E32,E34)</f>
        <v>2636</v>
      </c>
      <c r="F5" s="17">
        <f>E5/B5*10000</f>
        <v>1.8876293394887045</v>
      </c>
      <c r="G5" s="275">
        <f>SUM(G6,G18,G25,G32,G34)</f>
        <v>374</v>
      </c>
      <c r="H5" s="17">
        <f>G5/B5*10000</f>
        <v>0.26781994422184197</v>
      </c>
      <c r="I5" s="275">
        <f>SUM(I6,I18,I25,I32,I34)</f>
        <v>7499</v>
      </c>
      <c r="J5" s="17">
        <f>I5/B5*10000</f>
        <v>5.3700047104801953</v>
      </c>
      <c r="K5" s="275">
        <f>SUM(K6,K18,K25,K32,K34)</f>
        <v>1487</v>
      </c>
      <c r="L5" s="17">
        <f>K5/B5*10000</f>
        <v>1.0648349119194627</v>
      </c>
      <c r="M5" s="275">
        <f>SUM(M6,M18,M25,M32,M34)</f>
        <v>13923</v>
      </c>
      <c r="N5" s="17">
        <f>M5/B5*10000</f>
        <v>9.9702061053494813</v>
      </c>
      <c r="O5" s="454"/>
    </row>
    <row r="6" spans="1:15">
      <c r="A6" s="498" t="s">
        <v>12</v>
      </c>
      <c r="B6" s="499">
        <f>SUM(B7:B17)</f>
        <v>6287369</v>
      </c>
      <c r="C6" s="499">
        <f>SUM(C7:C17)</f>
        <v>6642.6599999999971</v>
      </c>
      <c r="D6" s="500">
        <f t="shared" ref="D6:D34" si="0">C6/B6*10000</f>
        <v>10.565086922685781</v>
      </c>
      <c r="E6" s="499">
        <f>SUM(E7:E17)</f>
        <v>1503</v>
      </c>
      <c r="F6" s="500">
        <f t="shared" ref="F6:F34" si="1">E6/B6*10000</f>
        <v>2.3905070626521203</v>
      </c>
      <c r="G6" s="499">
        <f>SUM(G7:G17)</f>
        <v>256</v>
      </c>
      <c r="H6" s="500">
        <f t="shared" ref="H6:H34" si="2">G6/B6*10000</f>
        <v>0.40716554094407376</v>
      </c>
      <c r="I6" s="499">
        <f>SUM(I7:I17)</f>
        <v>4603</v>
      </c>
      <c r="J6" s="500">
        <f t="shared" ref="J6:J34" si="3">I6/B6*10000</f>
        <v>7.3210272850217635</v>
      </c>
      <c r="K6" s="499">
        <f>SUM(K7:K17)</f>
        <v>860</v>
      </c>
      <c r="L6" s="500">
        <f t="shared" ref="L6:L34" si="4">K6/B6*10000</f>
        <v>1.3678217391089977</v>
      </c>
      <c r="M6" s="499">
        <f>SUM(M7:M17)</f>
        <v>6873</v>
      </c>
      <c r="N6" s="500">
        <f t="shared" ref="N6:N34" si="5">M6/B6*10000</f>
        <v>10.931440480111794</v>
      </c>
      <c r="O6" s="455"/>
    </row>
    <row r="7" spans="1:15">
      <c r="A7" s="439" t="s">
        <v>13</v>
      </c>
      <c r="B7" s="451">
        <v>690049</v>
      </c>
      <c r="C7" s="451">
        <v>1083.2499999999984</v>
      </c>
      <c r="D7" s="18">
        <f t="shared" si="0"/>
        <v>15.698160565409101</v>
      </c>
      <c r="E7" s="451">
        <v>181</v>
      </c>
      <c r="F7" s="18">
        <f t="shared" si="1"/>
        <v>2.6230021346310188</v>
      </c>
      <c r="G7" s="451">
        <v>30</v>
      </c>
      <c r="H7" s="18">
        <f t="shared" si="2"/>
        <v>0.43475173502171588</v>
      </c>
      <c r="I7" s="451">
        <v>480</v>
      </c>
      <c r="J7" s="18">
        <f t="shared" si="3"/>
        <v>6.9560277603474541</v>
      </c>
      <c r="K7" s="451">
        <v>69</v>
      </c>
      <c r="L7" s="18">
        <f t="shared" si="4"/>
        <v>0.99992899054994655</v>
      </c>
      <c r="M7" s="451">
        <v>706</v>
      </c>
      <c r="N7" s="18">
        <f t="shared" si="5"/>
        <v>10.231157497511047</v>
      </c>
      <c r="O7" s="455"/>
    </row>
    <row r="8" spans="1:15">
      <c r="A8" s="501" t="s">
        <v>14</v>
      </c>
      <c r="B8" s="502">
        <v>185685</v>
      </c>
      <c r="C8" s="502">
        <v>142.10999999999999</v>
      </c>
      <c r="D8" s="519">
        <f t="shared" si="0"/>
        <v>7.6532837870587276</v>
      </c>
      <c r="E8" s="502">
        <v>61</v>
      </c>
      <c r="F8" s="519">
        <f t="shared" si="1"/>
        <v>3.2851334248862321</v>
      </c>
      <c r="G8" s="502">
        <v>1</v>
      </c>
      <c r="H8" s="519">
        <f t="shared" si="2"/>
        <v>5.3854646309610364E-2</v>
      </c>
      <c r="I8" s="502">
        <v>136</v>
      </c>
      <c r="J8" s="519">
        <f t="shared" si="3"/>
        <v>7.3242318981070094</v>
      </c>
      <c r="K8" s="502">
        <v>24</v>
      </c>
      <c r="L8" s="519">
        <f t="shared" si="4"/>
        <v>1.2925115114306487</v>
      </c>
      <c r="M8" s="502">
        <v>165</v>
      </c>
      <c r="N8" s="519">
        <f t="shared" si="5"/>
        <v>8.8860166410857104</v>
      </c>
      <c r="O8" s="455"/>
    </row>
    <row r="9" spans="1:15">
      <c r="A9" s="439" t="s">
        <v>15</v>
      </c>
      <c r="B9" s="451">
        <v>227589</v>
      </c>
      <c r="C9" s="451">
        <v>212.56999999999996</v>
      </c>
      <c r="D9" s="18">
        <f t="shared" si="0"/>
        <v>9.3400823414136873</v>
      </c>
      <c r="E9" s="451">
        <v>68</v>
      </c>
      <c r="F9" s="18">
        <f t="shared" si="1"/>
        <v>2.9878421189073285</v>
      </c>
      <c r="G9" s="451">
        <v>7</v>
      </c>
      <c r="H9" s="18">
        <f t="shared" si="2"/>
        <v>0.30757198282869558</v>
      </c>
      <c r="I9" s="451">
        <v>76</v>
      </c>
      <c r="J9" s="18">
        <f t="shared" si="3"/>
        <v>3.3393529564258375</v>
      </c>
      <c r="K9" s="451">
        <v>16</v>
      </c>
      <c r="L9" s="18">
        <f t="shared" si="4"/>
        <v>0.70302167503701851</v>
      </c>
      <c r="M9" s="451">
        <v>295</v>
      </c>
      <c r="N9" s="18">
        <f t="shared" si="5"/>
        <v>12.961962133495028</v>
      </c>
      <c r="O9" s="455"/>
    </row>
    <row r="10" spans="1:15">
      <c r="A10" s="501" t="s">
        <v>16</v>
      </c>
      <c r="B10" s="502">
        <v>166991</v>
      </c>
      <c r="C10" s="502">
        <v>134.51999999999998</v>
      </c>
      <c r="D10" s="519">
        <f t="shared" si="0"/>
        <v>8.0555239503925353</v>
      </c>
      <c r="E10" s="502">
        <v>71</v>
      </c>
      <c r="F10" s="519">
        <f t="shared" si="1"/>
        <v>4.2517261409297511</v>
      </c>
      <c r="G10" s="502">
        <v>4</v>
      </c>
      <c r="H10" s="519">
        <f t="shared" si="2"/>
        <v>0.23953386709463384</v>
      </c>
      <c r="I10" s="502">
        <v>92</v>
      </c>
      <c r="J10" s="519">
        <f t="shared" si="3"/>
        <v>5.5092789431765778</v>
      </c>
      <c r="K10" s="502">
        <v>52</v>
      </c>
      <c r="L10" s="519">
        <f t="shared" si="4"/>
        <v>3.1139402722302401</v>
      </c>
      <c r="M10" s="502">
        <v>148</v>
      </c>
      <c r="N10" s="519">
        <f t="shared" si="5"/>
        <v>8.8627530825014524</v>
      </c>
      <c r="O10" s="455"/>
    </row>
    <row r="11" spans="1:15">
      <c r="A11" s="439" t="s">
        <v>17</v>
      </c>
      <c r="B11" s="451">
        <v>398369</v>
      </c>
      <c r="C11" s="451">
        <v>245.42999999999989</v>
      </c>
      <c r="D11" s="18">
        <f t="shared" si="0"/>
        <v>6.1608709513039388</v>
      </c>
      <c r="E11" s="451">
        <v>73</v>
      </c>
      <c r="F11" s="18">
        <f t="shared" si="1"/>
        <v>1.8324719041893318</v>
      </c>
      <c r="G11" s="451">
        <v>8</v>
      </c>
      <c r="H11" s="18">
        <f t="shared" si="2"/>
        <v>0.20081883881526927</v>
      </c>
      <c r="I11" s="451">
        <v>135</v>
      </c>
      <c r="J11" s="18">
        <f t="shared" si="3"/>
        <v>3.3888179050076688</v>
      </c>
      <c r="K11" s="451">
        <v>55</v>
      </c>
      <c r="L11" s="18">
        <f t="shared" si="4"/>
        <v>1.3806295168549763</v>
      </c>
      <c r="M11" s="451">
        <v>313</v>
      </c>
      <c r="N11" s="18">
        <f t="shared" si="5"/>
        <v>7.8570370686474105</v>
      </c>
      <c r="O11" s="455"/>
    </row>
    <row r="12" spans="1:15">
      <c r="A12" s="501" t="s">
        <v>18</v>
      </c>
      <c r="B12" s="502">
        <v>452333</v>
      </c>
      <c r="C12" s="502">
        <v>363.88999999999993</v>
      </c>
      <c r="D12" s="519">
        <f t="shared" si="0"/>
        <v>8.0447369526432944</v>
      </c>
      <c r="E12" s="502">
        <v>127</v>
      </c>
      <c r="F12" s="519">
        <f t="shared" si="1"/>
        <v>2.8076660336521986</v>
      </c>
      <c r="G12" s="502">
        <v>11</v>
      </c>
      <c r="H12" s="519">
        <f t="shared" si="2"/>
        <v>0.24318367220609596</v>
      </c>
      <c r="I12" s="502">
        <v>306</v>
      </c>
      <c r="J12" s="519">
        <f t="shared" si="3"/>
        <v>6.7649276086423056</v>
      </c>
      <c r="K12" s="502">
        <v>61</v>
      </c>
      <c r="L12" s="519">
        <f t="shared" si="4"/>
        <v>1.348564000415623</v>
      </c>
      <c r="M12" s="502">
        <v>419</v>
      </c>
      <c r="N12" s="519">
        <f t="shared" si="5"/>
        <v>9.2630871503958367</v>
      </c>
      <c r="O12" s="455"/>
    </row>
    <row r="13" spans="1:15">
      <c r="A13" s="439" t="s">
        <v>19</v>
      </c>
      <c r="B13" s="451">
        <v>389743</v>
      </c>
      <c r="C13" s="451">
        <v>302.72000000000003</v>
      </c>
      <c r="D13" s="18">
        <f t="shared" si="0"/>
        <v>7.7671696476909151</v>
      </c>
      <c r="E13" s="451">
        <v>88</v>
      </c>
      <c r="F13" s="18">
        <f t="shared" si="1"/>
        <v>2.2578981533985218</v>
      </c>
      <c r="G13" s="451">
        <v>6</v>
      </c>
      <c r="H13" s="18">
        <f t="shared" si="2"/>
        <v>0.153947601368081</v>
      </c>
      <c r="I13" s="451">
        <v>271</v>
      </c>
      <c r="J13" s="18">
        <f t="shared" si="3"/>
        <v>6.9532999951249934</v>
      </c>
      <c r="K13" s="451">
        <v>25</v>
      </c>
      <c r="L13" s="18">
        <f t="shared" si="4"/>
        <v>0.64144833903367093</v>
      </c>
      <c r="M13" s="451">
        <v>309</v>
      </c>
      <c r="N13" s="18">
        <f t="shared" si="5"/>
        <v>7.9283014704561721</v>
      </c>
      <c r="O13" s="455"/>
    </row>
    <row r="14" spans="1:15">
      <c r="A14" s="501" t="s">
        <v>20</v>
      </c>
      <c r="B14" s="502">
        <v>448329</v>
      </c>
      <c r="C14" s="502">
        <v>563.52000000000032</v>
      </c>
      <c r="D14" s="519">
        <f t="shared" si="0"/>
        <v>12.569340818907552</v>
      </c>
      <c r="E14" s="502">
        <v>106</v>
      </c>
      <c r="F14" s="519">
        <f t="shared" si="1"/>
        <v>2.3643351199677025</v>
      </c>
      <c r="G14" s="502">
        <v>16</v>
      </c>
      <c r="H14" s="519">
        <f t="shared" si="2"/>
        <v>0.35688077282531355</v>
      </c>
      <c r="I14" s="502">
        <v>282</v>
      </c>
      <c r="J14" s="519">
        <f t="shared" si="3"/>
        <v>6.2900236210461511</v>
      </c>
      <c r="K14" s="502">
        <v>19</v>
      </c>
      <c r="L14" s="519">
        <f t="shared" si="4"/>
        <v>0.42379591773005987</v>
      </c>
      <c r="M14" s="502">
        <v>538</v>
      </c>
      <c r="N14" s="519">
        <f t="shared" si="5"/>
        <v>12.000115986251169</v>
      </c>
      <c r="O14" s="455"/>
    </row>
    <row r="15" spans="1:15">
      <c r="A15" s="439" t="s">
        <v>21</v>
      </c>
      <c r="B15" s="451">
        <v>2449745</v>
      </c>
      <c r="C15" s="451">
        <v>2991.4899999999989</v>
      </c>
      <c r="D15" s="18">
        <f t="shared" si="0"/>
        <v>12.21143425132003</v>
      </c>
      <c r="E15" s="451">
        <v>597</v>
      </c>
      <c r="F15" s="18">
        <f t="shared" si="1"/>
        <v>2.4369883396026935</v>
      </c>
      <c r="G15" s="451">
        <v>154</v>
      </c>
      <c r="H15" s="18">
        <f t="shared" si="2"/>
        <v>0.62863685812196779</v>
      </c>
      <c r="I15" s="451">
        <v>2590</v>
      </c>
      <c r="J15" s="18">
        <f t="shared" si="3"/>
        <v>10.572528977505822</v>
      </c>
      <c r="K15" s="451">
        <v>337</v>
      </c>
      <c r="L15" s="18">
        <f t="shared" si="4"/>
        <v>1.3756533843318386</v>
      </c>
      <c r="M15" s="451">
        <v>3295</v>
      </c>
      <c r="N15" s="18">
        <f t="shared" si="5"/>
        <v>13.450379529297946</v>
      </c>
      <c r="O15" s="455"/>
    </row>
    <row r="16" spans="1:15" s="322" customFormat="1">
      <c r="A16" s="501" t="s">
        <v>22</v>
      </c>
      <c r="B16" s="502">
        <v>496233</v>
      </c>
      <c r="C16" s="502">
        <v>350.40999999999997</v>
      </c>
      <c r="D16" s="519">
        <f t="shared" si="0"/>
        <v>7.0614005920605845</v>
      </c>
      <c r="E16" s="502">
        <v>97</v>
      </c>
      <c r="F16" s="519">
        <f t="shared" si="1"/>
        <v>1.954726912559221</v>
      </c>
      <c r="G16" s="502">
        <v>13</v>
      </c>
      <c r="H16" s="519">
        <f t="shared" si="2"/>
        <v>0.2619737099306173</v>
      </c>
      <c r="I16" s="502">
        <v>153</v>
      </c>
      <c r="J16" s="519">
        <f t="shared" si="3"/>
        <v>3.0832290476449571</v>
      </c>
      <c r="K16" s="502">
        <v>170</v>
      </c>
      <c r="L16" s="519">
        <f t="shared" si="4"/>
        <v>3.4258100529388411</v>
      </c>
      <c r="M16" s="502">
        <v>406</v>
      </c>
      <c r="N16" s="519">
        <f t="shared" si="5"/>
        <v>8.1816404793715858</v>
      </c>
      <c r="O16" s="455"/>
    </row>
    <row r="17" spans="1:15">
      <c r="A17" s="439" t="s">
        <v>23</v>
      </c>
      <c r="B17" s="451">
        <v>382303</v>
      </c>
      <c r="C17" s="451">
        <v>252.74999999999997</v>
      </c>
      <c r="D17" s="18">
        <f t="shared" si="0"/>
        <v>6.6112481461040051</v>
      </c>
      <c r="E17" s="451">
        <v>34</v>
      </c>
      <c r="F17" s="18">
        <f t="shared" si="1"/>
        <v>0.88934693162229961</v>
      </c>
      <c r="G17" s="451">
        <v>6</v>
      </c>
      <c r="H17" s="18">
        <f t="shared" si="2"/>
        <v>0.1569435761686411</v>
      </c>
      <c r="I17" s="451">
        <v>82</v>
      </c>
      <c r="J17" s="18">
        <f t="shared" si="3"/>
        <v>2.1448955409714285</v>
      </c>
      <c r="K17" s="451">
        <v>32</v>
      </c>
      <c r="L17" s="18">
        <f t="shared" si="4"/>
        <v>0.83703240623275255</v>
      </c>
      <c r="M17" s="451">
        <v>279</v>
      </c>
      <c r="N17" s="18">
        <f t="shared" si="5"/>
        <v>7.2978762918418116</v>
      </c>
      <c r="O17" s="455"/>
    </row>
    <row r="18" spans="1:15">
      <c r="A18" s="498" t="s">
        <v>24</v>
      </c>
      <c r="B18" s="499">
        <f>SUM(B19:B24)</f>
        <v>6952421</v>
      </c>
      <c r="C18" s="499">
        <f>SUM(C19:C24)</f>
        <v>5421.0499999999975</v>
      </c>
      <c r="D18" s="500">
        <f t="shared" si="0"/>
        <v>7.7973557700260061</v>
      </c>
      <c r="E18" s="499">
        <f>SUM(E19:E24)</f>
        <v>898</v>
      </c>
      <c r="F18" s="500">
        <f t="shared" si="1"/>
        <v>1.2916363954369274</v>
      </c>
      <c r="G18" s="499">
        <f>SUM(G19:G24)</f>
        <v>109</v>
      </c>
      <c r="H18" s="500">
        <f t="shared" si="2"/>
        <v>0.15677991882252237</v>
      </c>
      <c r="I18" s="499">
        <f>SUM(I19:I24)</f>
        <v>2578</v>
      </c>
      <c r="J18" s="500">
        <f t="shared" si="3"/>
        <v>3.708060832334521</v>
      </c>
      <c r="K18" s="499">
        <f>SUM(K19:K24)</f>
        <v>544</v>
      </c>
      <c r="L18" s="500">
        <f t="shared" si="4"/>
        <v>0.78246124623350632</v>
      </c>
      <c r="M18" s="499">
        <f>SUM(M19:M24)</f>
        <v>6461</v>
      </c>
      <c r="N18" s="500">
        <f t="shared" si="5"/>
        <v>9.2931656469019916</v>
      </c>
      <c r="O18" s="455"/>
    </row>
    <row r="19" spans="1:15">
      <c r="A19" s="439" t="s">
        <v>25</v>
      </c>
      <c r="B19" s="451">
        <v>591950</v>
      </c>
      <c r="C19" s="451">
        <v>417.59999999999957</v>
      </c>
      <c r="D19" s="18">
        <f t="shared" si="0"/>
        <v>7.0546498859700906</v>
      </c>
      <c r="E19" s="451">
        <v>90</v>
      </c>
      <c r="F19" s="18">
        <f t="shared" si="1"/>
        <v>1.5203986823211419</v>
      </c>
      <c r="G19" s="451">
        <v>4</v>
      </c>
      <c r="H19" s="18">
        <f t="shared" si="2"/>
        <v>6.7573274769828537E-2</v>
      </c>
      <c r="I19" s="451">
        <v>211</v>
      </c>
      <c r="J19" s="18">
        <f t="shared" si="3"/>
        <v>3.5644902441084554</v>
      </c>
      <c r="K19" s="451">
        <v>52</v>
      </c>
      <c r="L19" s="18">
        <f t="shared" si="4"/>
        <v>0.87845257200777094</v>
      </c>
      <c r="M19" s="451">
        <v>528</v>
      </c>
      <c r="N19" s="18">
        <f t="shared" si="5"/>
        <v>8.9196722696173669</v>
      </c>
      <c r="O19" s="455"/>
    </row>
    <row r="20" spans="1:15">
      <c r="A20" s="501" t="s">
        <v>26</v>
      </c>
      <c r="B20" s="502">
        <v>464796</v>
      </c>
      <c r="C20" s="502">
        <v>281.58999999999986</v>
      </c>
      <c r="D20" s="519">
        <f t="shared" si="0"/>
        <v>6.0583567844817914</v>
      </c>
      <c r="E20" s="502">
        <v>74</v>
      </c>
      <c r="F20" s="519">
        <f t="shared" si="1"/>
        <v>1.5920963175242473</v>
      </c>
      <c r="G20" s="502">
        <v>7</v>
      </c>
      <c r="H20" s="519">
        <f t="shared" si="2"/>
        <v>0.15060370571175311</v>
      </c>
      <c r="I20" s="502">
        <v>110</v>
      </c>
      <c r="J20" s="519">
        <f t="shared" si="3"/>
        <v>2.3666296611846915</v>
      </c>
      <c r="K20" s="502">
        <v>61</v>
      </c>
      <c r="L20" s="519">
        <f t="shared" si="4"/>
        <v>1.31240372120242</v>
      </c>
      <c r="M20" s="502">
        <v>385</v>
      </c>
      <c r="N20" s="519">
        <f t="shared" si="5"/>
        <v>8.2832038141464199</v>
      </c>
      <c r="O20" s="455"/>
    </row>
    <row r="21" spans="1:15">
      <c r="A21" s="439" t="s">
        <v>27</v>
      </c>
      <c r="B21" s="451">
        <v>3522015</v>
      </c>
      <c r="C21" s="451">
        <v>3040.4599999999982</v>
      </c>
      <c r="D21" s="18">
        <f t="shared" si="0"/>
        <v>8.6327287078561508</v>
      </c>
      <c r="E21" s="451">
        <v>419</v>
      </c>
      <c r="F21" s="18">
        <f t="shared" si="1"/>
        <v>1.1896598963945355</v>
      </c>
      <c r="G21" s="451">
        <v>84</v>
      </c>
      <c r="H21" s="18">
        <f t="shared" si="2"/>
        <v>0.23849983603136271</v>
      </c>
      <c r="I21" s="451">
        <v>1528</v>
      </c>
      <c r="J21" s="18">
        <f t="shared" si="3"/>
        <v>4.3384255887609786</v>
      </c>
      <c r="K21" s="451">
        <v>273</v>
      </c>
      <c r="L21" s="18">
        <f t="shared" si="4"/>
        <v>0.77512446710192884</v>
      </c>
      <c r="M21" s="451">
        <v>4011</v>
      </c>
      <c r="N21" s="18">
        <f t="shared" si="5"/>
        <v>11.38836717049757</v>
      </c>
      <c r="O21" s="455"/>
    </row>
    <row r="22" spans="1:15">
      <c r="A22" s="501" t="s">
        <v>28</v>
      </c>
      <c r="B22" s="502">
        <v>748853</v>
      </c>
      <c r="C22" s="502">
        <v>535.48999999999978</v>
      </c>
      <c r="D22" s="519">
        <f t="shared" si="0"/>
        <v>7.1508026274849641</v>
      </c>
      <c r="E22" s="502">
        <v>97</v>
      </c>
      <c r="F22" s="519">
        <f t="shared" si="1"/>
        <v>1.2953143006704919</v>
      </c>
      <c r="G22" s="502">
        <v>7</v>
      </c>
      <c r="H22" s="519">
        <f t="shared" si="2"/>
        <v>9.3476289739107682E-2</v>
      </c>
      <c r="I22" s="502">
        <v>137</v>
      </c>
      <c r="J22" s="519">
        <f t="shared" si="3"/>
        <v>1.8294645277511075</v>
      </c>
      <c r="K22" s="502">
        <v>76</v>
      </c>
      <c r="L22" s="519">
        <f t="shared" si="4"/>
        <v>1.014885431453169</v>
      </c>
      <c r="M22" s="502">
        <v>458</v>
      </c>
      <c r="N22" s="519">
        <f t="shared" si="5"/>
        <v>6.1160201000730448</v>
      </c>
      <c r="O22" s="455"/>
    </row>
    <row r="23" spans="1:15" s="322" customFormat="1">
      <c r="A23" s="439" t="s">
        <v>29</v>
      </c>
      <c r="B23" s="451">
        <v>1340526</v>
      </c>
      <c r="C23" s="451">
        <v>1004.2400000000001</v>
      </c>
      <c r="D23" s="18">
        <f t="shared" si="0"/>
        <v>7.4913877090037806</v>
      </c>
      <c r="E23" s="451">
        <v>186</v>
      </c>
      <c r="F23" s="18">
        <f t="shared" si="1"/>
        <v>1.3875150500624382</v>
      </c>
      <c r="G23" s="451">
        <v>6</v>
      </c>
      <c r="H23" s="18">
        <f t="shared" si="2"/>
        <v>4.4758550002014133E-2</v>
      </c>
      <c r="I23" s="451">
        <v>553</v>
      </c>
      <c r="J23" s="18">
        <f t="shared" si="3"/>
        <v>4.1252463585189698</v>
      </c>
      <c r="K23" s="451">
        <v>60</v>
      </c>
      <c r="L23" s="18">
        <f t="shared" si="4"/>
        <v>0.44758550002014136</v>
      </c>
      <c r="M23" s="451">
        <v>936</v>
      </c>
      <c r="N23" s="18">
        <f t="shared" si="5"/>
        <v>6.9823338003142057</v>
      </c>
      <c r="O23" s="455"/>
    </row>
    <row r="24" spans="1:15">
      <c r="A24" s="501" t="s">
        <v>30</v>
      </c>
      <c r="B24" s="502">
        <v>284281</v>
      </c>
      <c r="C24" s="502">
        <v>141.67000000000004</v>
      </c>
      <c r="D24" s="500">
        <f t="shared" si="0"/>
        <v>4.9834494742877666</v>
      </c>
      <c r="E24" s="502">
        <v>32</v>
      </c>
      <c r="F24" s="500">
        <f t="shared" si="1"/>
        <v>1.1256468072083607</v>
      </c>
      <c r="G24" s="502">
        <v>1</v>
      </c>
      <c r="H24" s="500">
        <f t="shared" si="2"/>
        <v>3.5176462725261273E-2</v>
      </c>
      <c r="I24" s="502">
        <v>39</v>
      </c>
      <c r="J24" s="500">
        <f t="shared" si="3"/>
        <v>1.3718820462851897</v>
      </c>
      <c r="K24" s="502">
        <v>22</v>
      </c>
      <c r="L24" s="500">
        <f t="shared" si="4"/>
        <v>0.77388217995574793</v>
      </c>
      <c r="M24" s="502">
        <v>143</v>
      </c>
      <c r="N24" s="500">
        <f t="shared" si="5"/>
        <v>5.0302341697123616</v>
      </c>
      <c r="O24" s="455"/>
    </row>
    <row r="25" spans="1:15">
      <c r="A25" s="438" t="s">
        <v>31</v>
      </c>
      <c r="B25" s="275">
        <f>SUM(B26:B31)</f>
        <v>670655</v>
      </c>
      <c r="C25" s="275">
        <f>SUM(C26:C31)</f>
        <v>526.08999999999992</v>
      </c>
      <c r="D25" s="17">
        <f t="shared" si="0"/>
        <v>7.844420752846097</v>
      </c>
      <c r="E25" s="275">
        <f>SUM(E26:E31)</f>
        <v>225</v>
      </c>
      <c r="F25" s="17">
        <f t="shared" si="1"/>
        <v>3.3549291364412399</v>
      </c>
      <c r="G25" s="275">
        <f>SUM(G26:G31)</f>
        <v>9</v>
      </c>
      <c r="H25" s="17">
        <f t="shared" si="2"/>
        <v>0.13419716545764962</v>
      </c>
      <c r="I25" s="275">
        <f>SUM(I26:I31)</f>
        <v>310</v>
      </c>
      <c r="J25" s="17">
        <f t="shared" si="3"/>
        <v>4.6223468102079313</v>
      </c>
      <c r="K25" s="275">
        <f>SUM(K26:K31)</f>
        <v>80</v>
      </c>
      <c r="L25" s="17">
        <f t="shared" si="4"/>
        <v>1.1928636929568854</v>
      </c>
      <c r="M25" s="275">
        <f>SUM(M26:M31)</f>
        <v>574</v>
      </c>
      <c r="N25" s="17">
        <f t="shared" si="5"/>
        <v>8.5587969969656523</v>
      </c>
      <c r="O25" s="455"/>
    </row>
    <row r="26" spans="1:15" s="1008" customFormat="1">
      <c r="A26" s="503" t="s">
        <v>32</v>
      </c>
      <c r="B26" s="502">
        <v>137965</v>
      </c>
      <c r="C26" s="502">
        <v>118.04999999999997</v>
      </c>
      <c r="D26" s="519">
        <f t="shared" si="0"/>
        <v>8.5565179574529751</v>
      </c>
      <c r="E26" s="502">
        <v>54</v>
      </c>
      <c r="F26" s="519">
        <f t="shared" si="1"/>
        <v>3.9140361685934839</v>
      </c>
      <c r="G26" s="502">
        <v>1</v>
      </c>
      <c r="H26" s="519">
        <f t="shared" si="2"/>
        <v>7.2482151270249706E-2</v>
      </c>
      <c r="I26" s="502">
        <v>71</v>
      </c>
      <c r="J26" s="519">
        <f t="shared" si="3"/>
        <v>5.1462327401877292</v>
      </c>
      <c r="K26" s="502">
        <v>3</v>
      </c>
      <c r="L26" s="519">
        <f t="shared" si="4"/>
        <v>0.21744645381074909</v>
      </c>
      <c r="M26" s="502">
        <v>153</v>
      </c>
      <c r="N26" s="519">
        <f t="shared" si="5"/>
        <v>11.089769144348205</v>
      </c>
    </row>
    <row r="27" spans="1:15" s="1008" customFormat="1">
      <c r="A27" s="441" t="s">
        <v>33</v>
      </c>
      <c r="B27" s="451">
        <v>95474</v>
      </c>
      <c r="C27" s="451">
        <v>87.75</v>
      </c>
      <c r="D27" s="18">
        <f t="shared" si="0"/>
        <v>9.1909839327984582</v>
      </c>
      <c r="E27" s="451">
        <v>42</v>
      </c>
      <c r="F27" s="18">
        <f t="shared" si="1"/>
        <v>4.3991034208266129</v>
      </c>
      <c r="G27" s="451">
        <v>0</v>
      </c>
      <c r="H27" s="18">
        <f t="shared" si="2"/>
        <v>0</v>
      </c>
      <c r="I27" s="451">
        <v>71</v>
      </c>
      <c r="J27" s="18">
        <f t="shared" si="3"/>
        <v>7.4365795923497497</v>
      </c>
      <c r="K27" s="451">
        <v>12</v>
      </c>
      <c r="L27" s="18">
        <f t="shared" si="4"/>
        <v>1.2568866916647463</v>
      </c>
      <c r="M27" s="451">
        <v>107</v>
      </c>
      <c r="N27" s="18">
        <f t="shared" si="5"/>
        <v>11.207239667343988</v>
      </c>
    </row>
    <row r="28" spans="1:15" s="1008" customFormat="1">
      <c r="A28" s="503" t="s">
        <v>34</v>
      </c>
      <c r="B28" s="502">
        <v>75992</v>
      </c>
      <c r="C28" s="502">
        <v>85.609999999999971</v>
      </c>
      <c r="D28" s="519">
        <f t="shared" si="0"/>
        <v>11.265659543109798</v>
      </c>
      <c r="E28" s="502">
        <v>49</v>
      </c>
      <c r="F28" s="519">
        <f t="shared" si="1"/>
        <v>6.4480471628592477</v>
      </c>
      <c r="G28" s="502">
        <v>2</v>
      </c>
      <c r="H28" s="519">
        <f t="shared" si="2"/>
        <v>0.26318559848405099</v>
      </c>
      <c r="I28" s="502">
        <v>58</v>
      </c>
      <c r="J28" s="519">
        <f t="shared" si="3"/>
        <v>7.6323823560374775</v>
      </c>
      <c r="K28" s="502">
        <v>19</v>
      </c>
      <c r="L28" s="519">
        <f t="shared" si="4"/>
        <v>2.500263185598484</v>
      </c>
      <c r="M28" s="502">
        <v>107</v>
      </c>
      <c r="N28" s="519">
        <f t="shared" si="5"/>
        <v>14.080429518896725</v>
      </c>
    </row>
    <row r="29" spans="1:15" s="1008" customFormat="1">
      <c r="A29" s="441" t="s">
        <v>35</v>
      </c>
      <c r="B29" s="451">
        <v>88353</v>
      </c>
      <c r="C29" s="451">
        <v>85.20999999999998</v>
      </c>
      <c r="D29" s="18">
        <f t="shared" si="0"/>
        <v>9.6442678799814363</v>
      </c>
      <c r="E29" s="451">
        <v>24</v>
      </c>
      <c r="F29" s="18">
        <f t="shared" si="1"/>
        <v>2.716376353943839</v>
      </c>
      <c r="G29" s="451">
        <v>1</v>
      </c>
      <c r="H29" s="18">
        <f t="shared" si="2"/>
        <v>0.1131823480809933</v>
      </c>
      <c r="I29" s="451">
        <v>50</v>
      </c>
      <c r="J29" s="18">
        <f t="shared" si="3"/>
        <v>5.6591174040496641</v>
      </c>
      <c r="K29" s="451">
        <v>13</v>
      </c>
      <c r="L29" s="18">
        <f t="shared" si="4"/>
        <v>1.4713705250529128</v>
      </c>
      <c r="M29" s="451">
        <v>95</v>
      </c>
      <c r="N29" s="18">
        <f t="shared" si="5"/>
        <v>10.752323067694363</v>
      </c>
    </row>
    <row r="30" spans="1:15" s="1008" customFormat="1">
      <c r="A30" s="503" t="s">
        <v>36</v>
      </c>
      <c r="B30" s="502">
        <v>158903</v>
      </c>
      <c r="C30" s="502">
        <v>90.839999999999989</v>
      </c>
      <c r="D30" s="519">
        <f t="shared" si="0"/>
        <v>5.716695090715719</v>
      </c>
      <c r="E30" s="502">
        <v>28</v>
      </c>
      <c r="F30" s="519">
        <f t="shared" si="1"/>
        <v>1.7620812697054176</v>
      </c>
      <c r="G30" s="502">
        <v>4</v>
      </c>
      <c r="H30" s="519">
        <f t="shared" si="2"/>
        <v>0.25172589567220255</v>
      </c>
      <c r="I30" s="502">
        <v>30</v>
      </c>
      <c r="J30" s="519">
        <f t="shared" si="3"/>
        <v>1.8879442175415191</v>
      </c>
      <c r="K30" s="502">
        <v>27</v>
      </c>
      <c r="L30" s="519">
        <f t="shared" si="4"/>
        <v>1.6991497957873671</v>
      </c>
      <c r="M30" s="502">
        <v>62</v>
      </c>
      <c r="N30" s="519">
        <f t="shared" si="5"/>
        <v>3.9017513829191395</v>
      </c>
    </row>
    <row r="31" spans="1:15" s="1008" customFormat="1">
      <c r="A31" s="441" t="s">
        <v>37</v>
      </c>
      <c r="B31" s="451">
        <v>113968</v>
      </c>
      <c r="C31" s="451">
        <v>58.629999999999995</v>
      </c>
      <c r="D31" s="18">
        <f t="shared" si="0"/>
        <v>5.1444265056858063</v>
      </c>
      <c r="E31" s="451">
        <v>28</v>
      </c>
      <c r="F31" s="18">
        <f t="shared" si="1"/>
        <v>2.4568299873648742</v>
      </c>
      <c r="G31" s="451">
        <v>1</v>
      </c>
      <c r="H31" s="18">
        <f t="shared" si="2"/>
        <v>8.7743928120174078E-2</v>
      </c>
      <c r="I31" s="451">
        <v>30</v>
      </c>
      <c r="J31" s="18">
        <f t="shared" si="3"/>
        <v>2.6323178436052221</v>
      </c>
      <c r="K31" s="451">
        <v>6</v>
      </c>
      <c r="L31" s="18">
        <f t="shared" si="4"/>
        <v>0.52646356872104449</v>
      </c>
      <c r="M31" s="451">
        <v>50</v>
      </c>
      <c r="N31" s="18">
        <f t="shared" si="5"/>
        <v>4.3871964060087043</v>
      </c>
    </row>
    <row r="32" spans="1:15">
      <c r="A32" s="504" t="s">
        <v>38</v>
      </c>
      <c r="B32" s="499">
        <f>B33</f>
        <v>22729</v>
      </c>
      <c r="C32" s="499">
        <f>SUM(C33)</f>
        <v>16.25</v>
      </c>
      <c r="D32" s="500">
        <f t="shared" si="0"/>
        <v>7.1494566412952612</v>
      </c>
      <c r="E32" s="499">
        <f>SUM(E33)</f>
        <v>10</v>
      </c>
      <c r="F32" s="500">
        <f t="shared" si="1"/>
        <v>4.3996656254124682</v>
      </c>
      <c r="G32" s="499">
        <f>SUM(G33)</f>
        <v>0</v>
      </c>
      <c r="H32" s="500">
        <f t="shared" si="2"/>
        <v>0</v>
      </c>
      <c r="I32" s="499">
        <f>SUM(I33)</f>
        <v>8</v>
      </c>
      <c r="J32" s="500">
        <f t="shared" si="3"/>
        <v>3.5197325003299751</v>
      </c>
      <c r="K32" s="499">
        <f>SUM(K33)</f>
        <v>3</v>
      </c>
      <c r="L32" s="500">
        <f t="shared" si="4"/>
        <v>1.3198996876237405</v>
      </c>
      <c r="M32" s="499">
        <f>SUM(M33)</f>
        <v>15</v>
      </c>
      <c r="N32" s="500">
        <f t="shared" si="5"/>
        <v>6.5994984381187027</v>
      </c>
      <c r="O32" s="455"/>
    </row>
    <row r="33" spans="1:16" s="1008" customFormat="1">
      <c r="A33" s="441" t="s">
        <v>40</v>
      </c>
      <c r="B33" s="451">
        <v>22729</v>
      </c>
      <c r="C33" s="451">
        <v>16.25</v>
      </c>
      <c r="D33" s="18">
        <f t="shared" si="0"/>
        <v>7.1494566412952612</v>
      </c>
      <c r="E33" s="451">
        <v>10</v>
      </c>
      <c r="F33" s="18">
        <f t="shared" si="1"/>
        <v>4.3996656254124682</v>
      </c>
      <c r="G33" s="451">
        <v>0</v>
      </c>
      <c r="H33" s="18">
        <f t="shared" si="2"/>
        <v>0</v>
      </c>
      <c r="I33" s="451">
        <v>8</v>
      </c>
      <c r="J33" s="18">
        <f t="shared" si="3"/>
        <v>3.5197325003299751</v>
      </c>
      <c r="K33" s="451">
        <v>3</v>
      </c>
      <c r="L33" s="18">
        <f t="shared" si="4"/>
        <v>1.3198996876237405</v>
      </c>
      <c r="M33" s="451">
        <v>15</v>
      </c>
      <c r="N33" s="18">
        <f t="shared" si="5"/>
        <v>6.5994984381187027</v>
      </c>
    </row>
    <row r="34" spans="1:16">
      <c r="A34" s="505" t="s">
        <v>41</v>
      </c>
      <c r="B34" s="506">
        <v>31432</v>
      </c>
      <c r="C34" s="506"/>
      <c r="D34" s="500">
        <f t="shared" si="0"/>
        <v>0</v>
      </c>
      <c r="E34" s="506"/>
      <c r="F34" s="500">
        <f t="shared" si="1"/>
        <v>0</v>
      </c>
      <c r="G34" s="506"/>
      <c r="H34" s="500">
        <f t="shared" si="2"/>
        <v>0</v>
      </c>
      <c r="I34" s="506"/>
      <c r="J34" s="500">
        <f t="shared" si="3"/>
        <v>0</v>
      </c>
      <c r="K34" s="506"/>
      <c r="L34" s="500">
        <f t="shared" si="4"/>
        <v>0</v>
      </c>
      <c r="M34" s="506"/>
      <c r="N34" s="500">
        <f t="shared" si="5"/>
        <v>0</v>
      </c>
    </row>
    <row r="35" spans="1:16">
      <c r="A35"/>
      <c r="B35"/>
      <c r="C35"/>
      <c r="D35"/>
      <c r="E35"/>
      <c r="F35"/>
      <c r="G35"/>
      <c r="H35"/>
      <c r="I35"/>
      <c r="J35"/>
      <c r="K35"/>
      <c r="L35"/>
      <c r="M35"/>
      <c r="N35"/>
    </row>
    <row r="36" spans="1:16" ht="24" customHeight="1">
      <c r="A36" s="1065" t="s">
        <v>1552</v>
      </c>
      <c r="B36" s="1065"/>
      <c r="C36" s="1065"/>
      <c r="D36" s="1065"/>
      <c r="E36" s="1065"/>
      <c r="F36" s="1065"/>
      <c r="G36" s="1065"/>
      <c r="H36" s="1065"/>
      <c r="I36" s="1065"/>
      <c r="J36" s="1065"/>
      <c r="K36" s="1065"/>
      <c r="L36" s="1065"/>
      <c r="M36" s="1065"/>
      <c r="N36" s="1065"/>
    </row>
    <row r="37" spans="1:16" ht="10.5" customHeight="1">
      <c r="A37" s="1232" t="s">
        <v>577</v>
      </c>
      <c r="B37" s="1232"/>
      <c r="C37" s="1232"/>
      <c r="D37" s="1232"/>
      <c r="E37" s="1232"/>
      <c r="F37" s="1232"/>
      <c r="G37" s="1232"/>
      <c r="H37" s="1232"/>
      <c r="I37" s="1232"/>
      <c r="J37" s="1232"/>
      <c r="K37" s="1232"/>
      <c r="L37" s="1232"/>
      <c r="M37" s="1232"/>
      <c r="N37" s="1232"/>
    </row>
    <row r="38" spans="1:16" ht="25.5" customHeight="1">
      <c r="A38" s="1065" t="s">
        <v>1306</v>
      </c>
      <c r="B38" s="1065"/>
      <c r="C38" s="1065"/>
      <c r="D38" s="1065"/>
      <c r="E38" s="1065"/>
      <c r="F38" s="1065"/>
      <c r="G38" s="1065"/>
      <c r="H38" s="1065"/>
      <c r="I38" s="1065"/>
      <c r="J38" s="1065"/>
      <c r="K38" s="1065"/>
      <c r="L38" s="1065"/>
      <c r="M38" s="1065"/>
      <c r="N38" s="1065"/>
    </row>
    <row r="39" spans="1:16" ht="12" customHeight="1">
      <c r="A39" s="315"/>
      <c r="B39" s="303"/>
      <c r="C39" s="303"/>
      <c r="D39" s="60"/>
      <c r="E39" s="303"/>
      <c r="F39" s="60"/>
      <c r="G39" s="60"/>
      <c r="H39" s="60"/>
      <c r="I39" s="303"/>
      <c r="J39" s="60"/>
      <c r="K39" s="303"/>
      <c r="L39" s="60"/>
      <c r="M39" s="303"/>
      <c r="N39" s="60"/>
    </row>
    <row r="40" spans="1:16" ht="34.5" customHeight="1">
      <c r="A40" s="1230" t="s">
        <v>578</v>
      </c>
      <c r="B40" s="1230"/>
      <c r="C40" s="1230"/>
      <c r="D40" s="1230"/>
      <c r="E40" s="1230"/>
      <c r="F40" s="1230"/>
      <c r="G40" s="1230"/>
      <c r="H40" s="1230"/>
      <c r="I40" s="1230"/>
      <c r="J40" s="1230"/>
      <c r="K40" s="1230"/>
      <c r="L40" s="1230"/>
      <c r="M40" s="1230"/>
      <c r="N40" s="1230"/>
      <c r="O40" s="19"/>
      <c r="P40" s="19"/>
    </row>
  </sheetData>
  <mergeCells count="12">
    <mergeCell ref="A1:N1"/>
    <mergeCell ref="M3:N3"/>
    <mergeCell ref="A40:N40"/>
    <mergeCell ref="A3:A4"/>
    <mergeCell ref="C3:D3"/>
    <mergeCell ref="E3:F3"/>
    <mergeCell ref="I3:J3"/>
    <mergeCell ref="K3:L3"/>
    <mergeCell ref="A36:N36"/>
    <mergeCell ref="A37:N37"/>
    <mergeCell ref="A38:N38"/>
    <mergeCell ref="G3:H3"/>
  </mergeCells>
  <hyperlinks>
    <hyperlink ref="O1" location="INDICE!A114" display="INDICE"/>
  </hyperlinks>
  <printOptions horizontalCentered="1"/>
  <pageMargins left="0.51181102362204722" right="0.51181102362204722" top="1.1023622047244095" bottom="0.51181102362204722" header="0.11811023622047245" footer="0.23622047244094491"/>
  <pageSetup paperSize="9" scale="74" firstPageNumber="131" orientation="landscape" useFirstPageNumber="1" r:id="rId1"/>
  <headerFooter scaleWithDoc="0">
    <oddHeader>&amp;C&amp;G</oddHeader>
    <oddFooter>&amp;C&amp;12&amp;P</oddFooter>
  </headerFooter>
  <legacyDrawingHF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8"/>
  <dimension ref="A1:O40"/>
  <sheetViews>
    <sheetView showGridLines="0" zoomScale="90" zoomScaleNormal="90" zoomScalePageLayoutView="80" workbookViewId="0">
      <selection activeCell="B1" sqref="B1:Q1"/>
    </sheetView>
  </sheetViews>
  <sheetFormatPr baseColWidth="10" defaultRowHeight="15"/>
  <cols>
    <col min="1" max="1" width="31.28515625" style="59" customWidth="1"/>
    <col min="2" max="3" width="11.42578125" style="304"/>
    <col min="4" max="4" width="11.42578125" style="59"/>
    <col min="5" max="5" width="11.42578125" style="304"/>
    <col min="6" max="6" width="11.42578125" style="59"/>
    <col min="7" max="7" width="11.42578125" style="304"/>
    <col min="8" max="8" width="11.42578125" style="59"/>
    <col min="9" max="9" width="11.42578125" style="304"/>
    <col min="10" max="10" width="11.85546875" style="59" customWidth="1"/>
    <col min="11" max="11" width="11.85546875" style="304" customWidth="1"/>
    <col min="12" max="12" width="11.85546875" style="59" customWidth="1"/>
    <col min="13" max="13" width="11.85546875" style="304" customWidth="1"/>
    <col min="14" max="14" width="11.85546875" style="59" customWidth="1"/>
  </cols>
  <sheetData>
    <row r="1" spans="1:15" ht="44.25" customHeight="1">
      <c r="A1" s="1061" t="s">
        <v>1148</v>
      </c>
      <c r="B1" s="1061"/>
      <c r="C1" s="1061"/>
      <c r="D1" s="1061"/>
      <c r="E1" s="1061"/>
      <c r="F1" s="1061"/>
      <c r="G1" s="1061"/>
      <c r="H1" s="1061"/>
      <c r="I1" s="1061"/>
      <c r="J1" s="1061"/>
      <c r="K1" s="1061"/>
      <c r="L1" s="1061"/>
      <c r="M1" s="1061"/>
      <c r="N1" s="1061"/>
      <c r="O1" s="240" t="s">
        <v>555</v>
      </c>
    </row>
    <row r="2" spans="1:15" ht="8.25" customHeight="1">
      <c r="A2" s="2"/>
      <c r="B2" s="336"/>
      <c r="C2" s="336"/>
      <c r="D2" s="337"/>
      <c r="E2" s="336"/>
      <c r="F2" s="337"/>
      <c r="G2" s="336"/>
      <c r="H2" s="337"/>
      <c r="I2" s="336"/>
      <c r="J2" s="337"/>
      <c r="K2" s="336"/>
      <c r="L2" s="337"/>
      <c r="M2" s="336"/>
      <c r="N2" s="337"/>
    </row>
    <row r="3" spans="1:15" ht="25.5" customHeight="1">
      <c r="A3" s="1064" t="s">
        <v>0</v>
      </c>
      <c r="B3" s="345" t="s">
        <v>1</v>
      </c>
      <c r="C3" s="1062" t="s">
        <v>2</v>
      </c>
      <c r="D3" s="1062"/>
      <c r="E3" s="1062" t="s">
        <v>3</v>
      </c>
      <c r="F3" s="1062"/>
      <c r="G3" s="1062" t="s">
        <v>4</v>
      </c>
      <c r="H3" s="1062"/>
      <c r="I3" s="1062" t="s">
        <v>5</v>
      </c>
      <c r="J3" s="1062"/>
      <c r="K3" s="1062" t="s">
        <v>6</v>
      </c>
      <c r="L3" s="1062"/>
      <c r="M3" s="1062" t="s">
        <v>7</v>
      </c>
      <c r="N3" s="1062"/>
    </row>
    <row r="4" spans="1:15" ht="36" customHeight="1">
      <c r="A4" s="1231"/>
      <c r="B4" s="496" t="s">
        <v>8</v>
      </c>
      <c r="C4" s="496" t="s">
        <v>9</v>
      </c>
      <c r="D4" s="497" t="s">
        <v>10</v>
      </c>
      <c r="E4" s="496" t="s">
        <v>9</v>
      </c>
      <c r="F4" s="497" t="s">
        <v>10</v>
      </c>
      <c r="G4" s="496" t="s">
        <v>9</v>
      </c>
      <c r="H4" s="497" t="s">
        <v>10</v>
      </c>
      <c r="I4" s="496" t="s">
        <v>9</v>
      </c>
      <c r="J4" s="497" t="s">
        <v>10</v>
      </c>
      <c r="K4" s="496" t="s">
        <v>9</v>
      </c>
      <c r="L4" s="497" t="s">
        <v>10</v>
      </c>
      <c r="M4" s="496" t="s">
        <v>9</v>
      </c>
      <c r="N4" s="497" t="s">
        <v>10</v>
      </c>
    </row>
    <row r="5" spans="1:15">
      <c r="A5" s="438" t="s">
        <v>11</v>
      </c>
      <c r="B5" s="275">
        <f>B6+B18+B25+B32+B34</f>
        <v>14214982</v>
      </c>
      <c r="C5" s="275">
        <f>SUM(C6,C18,C25,C32,C34)</f>
        <v>14007.170000000002</v>
      </c>
      <c r="D5" s="17">
        <f>C5/B5*10000</f>
        <v>9.8538077642307265</v>
      </c>
      <c r="E5" s="275">
        <f>SUM(E6,E18,E25,E32,E34)</f>
        <v>3009.0000000000009</v>
      </c>
      <c r="F5" s="17">
        <f>E5/B5*10000</f>
        <v>2.1167807317659642</v>
      </c>
      <c r="G5" s="275">
        <f>SUM(G6,G18,G25,G32,G34)</f>
        <v>397</v>
      </c>
      <c r="H5" s="17">
        <f>G5/B5*10000</f>
        <v>0.27928280176506731</v>
      </c>
      <c r="I5" s="275">
        <f>SUM(I6,I18,I25,I32,I34)</f>
        <v>8816</v>
      </c>
      <c r="J5" s="17">
        <f>I5/B5*10000</f>
        <v>6.2019072553169607</v>
      </c>
      <c r="K5" s="275">
        <f>SUM(K6,K18,K25,K32,K34)</f>
        <v>1415</v>
      </c>
      <c r="L5" s="17">
        <f>K5/B5*10000</f>
        <v>0.99542862593846415</v>
      </c>
      <c r="M5" s="275">
        <f>SUM(M6,M18,M25,M32,M34)</f>
        <v>14235</v>
      </c>
      <c r="N5" s="17">
        <f>M5/B5*10000</f>
        <v>10.014082325253735</v>
      </c>
    </row>
    <row r="6" spans="1:15">
      <c r="A6" s="498" t="s">
        <v>12</v>
      </c>
      <c r="B6" s="499">
        <f>SUM(B7:B17)</f>
        <v>6394507</v>
      </c>
      <c r="C6" s="499">
        <f>SUM(C7:C17)</f>
        <v>7118.3199999999979</v>
      </c>
      <c r="D6" s="500">
        <f t="shared" ref="D6:D34" si="0">C6/B6*10000</f>
        <v>11.131929326217016</v>
      </c>
      <c r="E6" s="499">
        <f>SUM(E7:E17)</f>
        <v>1655.0000000000007</v>
      </c>
      <c r="F6" s="500">
        <f t="shared" ref="F6:F34" si="1">E6/B6*10000</f>
        <v>2.5881588682286227</v>
      </c>
      <c r="G6" s="499">
        <f>SUM(G7:G17)</f>
        <v>255</v>
      </c>
      <c r="H6" s="500">
        <f t="shared" ref="H6:H34" si="2">G6/B6*10000</f>
        <v>0.39877976519534658</v>
      </c>
      <c r="I6" s="499">
        <f>SUM(I7:I17)</f>
        <v>5285</v>
      </c>
      <c r="J6" s="500">
        <f t="shared" ref="J6:J34" si="3">I6/B6*10000</f>
        <v>8.2649061139506141</v>
      </c>
      <c r="K6" s="499">
        <f>SUM(K7:K17)</f>
        <v>626</v>
      </c>
      <c r="L6" s="500">
        <f t="shared" ref="L6:L34" si="4">K6/B6*10000</f>
        <v>0.97896522749916448</v>
      </c>
      <c r="M6" s="499">
        <f>SUM(M7:M17)</f>
        <v>6838</v>
      </c>
      <c r="N6" s="500">
        <f t="shared" ref="N6:N34" si="5">M6/B6*10000</f>
        <v>10.693553076101098</v>
      </c>
    </row>
    <row r="7" spans="1:15">
      <c r="A7" s="439" t="s">
        <v>13</v>
      </c>
      <c r="B7" s="6">
        <v>701848</v>
      </c>
      <c r="C7" s="6">
        <v>1181.2599999999998</v>
      </c>
      <c r="D7" s="18">
        <f t="shared" si="0"/>
        <v>16.830709783314902</v>
      </c>
      <c r="E7" s="6">
        <v>202.00000000000006</v>
      </c>
      <c r="F7" s="18">
        <f t="shared" si="1"/>
        <v>2.878116059317688</v>
      </c>
      <c r="G7" s="6">
        <v>43</v>
      </c>
      <c r="H7" s="18">
        <f t="shared" si="2"/>
        <v>0.61266827005277502</v>
      </c>
      <c r="I7" s="6">
        <v>573</v>
      </c>
      <c r="J7" s="18">
        <f t="shared" si="3"/>
        <v>8.1641609009358156</v>
      </c>
      <c r="K7" s="6">
        <v>14</v>
      </c>
      <c r="L7" s="18">
        <f t="shared" si="4"/>
        <v>0.1994733902497407</v>
      </c>
      <c r="M7" s="6">
        <v>737</v>
      </c>
      <c r="N7" s="18">
        <f t="shared" si="5"/>
        <v>10.500849186718492</v>
      </c>
    </row>
    <row r="8" spans="1:15">
      <c r="A8" s="501" t="s">
        <v>14</v>
      </c>
      <c r="B8" s="507">
        <v>187095</v>
      </c>
      <c r="C8" s="507">
        <v>157.26999999999995</v>
      </c>
      <c r="D8" s="519">
        <f t="shared" si="0"/>
        <v>8.4058900558539751</v>
      </c>
      <c r="E8" s="507">
        <v>68.000000000000014</v>
      </c>
      <c r="F8" s="519">
        <f t="shared" si="1"/>
        <v>3.634517223870227</v>
      </c>
      <c r="G8" s="507">
        <v>0</v>
      </c>
      <c r="H8" s="519">
        <f t="shared" si="2"/>
        <v>0</v>
      </c>
      <c r="I8" s="507">
        <v>163</v>
      </c>
      <c r="J8" s="519">
        <f t="shared" si="3"/>
        <v>8.712151580747749</v>
      </c>
      <c r="K8" s="507">
        <v>28</v>
      </c>
      <c r="L8" s="519">
        <f t="shared" si="4"/>
        <v>1.4965659157112696</v>
      </c>
      <c r="M8" s="507">
        <v>172</v>
      </c>
      <c r="N8" s="519">
        <f t="shared" si="5"/>
        <v>9.1931906250835134</v>
      </c>
    </row>
    <row r="9" spans="1:15">
      <c r="A9" s="439" t="s">
        <v>15</v>
      </c>
      <c r="B9" s="6">
        <v>229527</v>
      </c>
      <c r="C9" s="6">
        <v>237.88000000000011</v>
      </c>
      <c r="D9" s="18">
        <f t="shared" si="0"/>
        <v>10.363922327220768</v>
      </c>
      <c r="E9" s="6">
        <v>84</v>
      </c>
      <c r="F9" s="18">
        <f t="shared" si="1"/>
        <v>3.6597001659935433</v>
      </c>
      <c r="G9" s="6">
        <v>8</v>
      </c>
      <c r="H9" s="18">
        <f t="shared" si="2"/>
        <v>0.34854287295176606</v>
      </c>
      <c r="I9" s="6">
        <v>99</v>
      </c>
      <c r="J9" s="18">
        <f t="shared" si="3"/>
        <v>4.3132180527781045</v>
      </c>
      <c r="K9" s="6">
        <v>14</v>
      </c>
      <c r="L9" s="18">
        <f t="shared" si="4"/>
        <v>0.60995002766559048</v>
      </c>
      <c r="M9" s="6">
        <v>284</v>
      </c>
      <c r="N9" s="18">
        <f t="shared" si="5"/>
        <v>12.373271989787693</v>
      </c>
    </row>
    <row r="10" spans="1:15">
      <c r="A10" s="501" t="s">
        <v>16</v>
      </c>
      <c r="B10" s="507">
        <v>168110</v>
      </c>
      <c r="C10" s="507">
        <v>120.30999999999996</v>
      </c>
      <c r="D10" s="519">
        <f t="shared" si="0"/>
        <v>7.1566236392837999</v>
      </c>
      <c r="E10" s="507">
        <v>74</v>
      </c>
      <c r="F10" s="519">
        <f t="shared" si="1"/>
        <v>4.4018797216108503</v>
      </c>
      <c r="G10" s="507">
        <v>4</v>
      </c>
      <c r="H10" s="519">
        <f t="shared" si="2"/>
        <v>0.23793944441139728</v>
      </c>
      <c r="I10" s="507">
        <v>105</v>
      </c>
      <c r="J10" s="519">
        <f t="shared" si="3"/>
        <v>6.2459104157991785</v>
      </c>
      <c r="K10" s="507">
        <v>55</v>
      </c>
      <c r="L10" s="519">
        <f t="shared" si="4"/>
        <v>3.2716673606567128</v>
      </c>
      <c r="M10" s="507">
        <v>140</v>
      </c>
      <c r="N10" s="519">
        <f t="shared" si="5"/>
        <v>8.3278805543989058</v>
      </c>
    </row>
    <row r="11" spans="1:15">
      <c r="A11" s="439" t="s">
        <v>17</v>
      </c>
      <c r="B11" s="6">
        <v>404706</v>
      </c>
      <c r="C11" s="6">
        <v>225.04999999999998</v>
      </c>
      <c r="D11" s="18">
        <f t="shared" si="0"/>
        <v>5.5608268718526537</v>
      </c>
      <c r="E11" s="6">
        <v>77.999999999999972</v>
      </c>
      <c r="F11" s="18">
        <f t="shared" si="1"/>
        <v>1.9273250211264465</v>
      </c>
      <c r="G11" s="6">
        <v>7</v>
      </c>
      <c r="H11" s="18">
        <f t="shared" si="2"/>
        <v>0.17296506599852735</v>
      </c>
      <c r="I11" s="6">
        <v>153</v>
      </c>
      <c r="J11" s="18">
        <f t="shared" si="3"/>
        <v>3.7805221568249543</v>
      </c>
      <c r="K11" s="6">
        <v>80</v>
      </c>
      <c r="L11" s="18">
        <f t="shared" si="4"/>
        <v>1.9767436114117409</v>
      </c>
      <c r="M11" s="6">
        <v>322</v>
      </c>
      <c r="N11" s="18">
        <f t="shared" si="5"/>
        <v>7.9563930359322566</v>
      </c>
    </row>
    <row r="12" spans="1:15">
      <c r="A12" s="501" t="s">
        <v>18</v>
      </c>
      <c r="B12" s="507">
        <v>458039</v>
      </c>
      <c r="C12" s="507">
        <v>392.22999999999985</v>
      </c>
      <c r="D12" s="519">
        <f t="shared" si="0"/>
        <v>8.5632446145415528</v>
      </c>
      <c r="E12" s="507">
        <v>124.00000000000007</v>
      </c>
      <c r="F12" s="519">
        <f t="shared" si="1"/>
        <v>2.7071930556131698</v>
      </c>
      <c r="G12" s="507">
        <v>12</v>
      </c>
      <c r="H12" s="519">
        <f t="shared" si="2"/>
        <v>0.26198642473675821</v>
      </c>
      <c r="I12" s="507">
        <v>296</v>
      </c>
      <c r="J12" s="519">
        <f t="shared" si="3"/>
        <v>6.4623318101733691</v>
      </c>
      <c r="K12" s="507">
        <v>62</v>
      </c>
      <c r="L12" s="519">
        <f t="shared" si="4"/>
        <v>1.3535965278065842</v>
      </c>
      <c r="M12" s="507">
        <v>450</v>
      </c>
      <c r="N12" s="519">
        <f t="shared" si="5"/>
        <v>9.8244909276284318</v>
      </c>
    </row>
    <row r="13" spans="1:15">
      <c r="A13" s="439" t="s">
        <v>19</v>
      </c>
      <c r="B13" s="6">
        <v>395498</v>
      </c>
      <c r="C13" s="6">
        <v>297.89</v>
      </c>
      <c r="D13" s="18">
        <f t="shared" si="0"/>
        <v>7.53202291794143</v>
      </c>
      <c r="E13" s="6">
        <v>87.999999999999986</v>
      </c>
      <c r="F13" s="18">
        <f t="shared" si="1"/>
        <v>2.2250428573595817</v>
      </c>
      <c r="G13" s="6">
        <v>3</v>
      </c>
      <c r="H13" s="18">
        <f t="shared" si="2"/>
        <v>7.5853733773622117E-2</v>
      </c>
      <c r="I13" s="6">
        <v>279</v>
      </c>
      <c r="J13" s="18">
        <f t="shared" si="3"/>
        <v>7.0543972409468569</v>
      </c>
      <c r="K13" s="6">
        <v>18</v>
      </c>
      <c r="L13" s="18">
        <f t="shared" si="4"/>
        <v>0.4551224026417327</v>
      </c>
      <c r="M13" s="6">
        <v>290</v>
      </c>
      <c r="N13" s="18">
        <f t="shared" si="5"/>
        <v>7.3325275981168048</v>
      </c>
    </row>
    <row r="14" spans="1:15">
      <c r="A14" s="501" t="s">
        <v>20</v>
      </c>
      <c r="B14" s="507">
        <v>452886</v>
      </c>
      <c r="C14" s="507">
        <v>648.72000000000037</v>
      </c>
      <c r="D14" s="519">
        <f t="shared" si="0"/>
        <v>14.324134550416669</v>
      </c>
      <c r="E14" s="507">
        <v>108.99999999999996</v>
      </c>
      <c r="F14" s="519">
        <f t="shared" si="1"/>
        <v>2.4067866968729428</v>
      </c>
      <c r="G14" s="507">
        <v>12</v>
      </c>
      <c r="H14" s="519">
        <f t="shared" si="2"/>
        <v>0.264967342775003</v>
      </c>
      <c r="I14" s="507">
        <v>342</v>
      </c>
      <c r="J14" s="519">
        <f t="shared" si="3"/>
        <v>7.5515692690875849</v>
      </c>
      <c r="K14" s="507">
        <v>15</v>
      </c>
      <c r="L14" s="519">
        <f t="shared" si="4"/>
        <v>0.33120917846875375</v>
      </c>
      <c r="M14" s="507">
        <v>580</v>
      </c>
      <c r="N14" s="519">
        <f t="shared" si="5"/>
        <v>12.806754900791811</v>
      </c>
    </row>
    <row r="15" spans="1:15">
      <c r="A15" s="439" t="s">
        <v>21</v>
      </c>
      <c r="B15" s="6">
        <v>2501735</v>
      </c>
      <c r="C15" s="6">
        <v>3209.2899999999981</v>
      </c>
      <c r="D15" s="18">
        <f t="shared" si="0"/>
        <v>12.828257189510472</v>
      </c>
      <c r="E15" s="6">
        <v>678.00000000000057</v>
      </c>
      <c r="F15" s="18">
        <f t="shared" si="1"/>
        <v>2.7101191772909625</v>
      </c>
      <c r="G15" s="6">
        <v>145</v>
      </c>
      <c r="H15" s="18">
        <f t="shared" si="2"/>
        <v>0.57959775915514633</v>
      </c>
      <c r="I15" s="6">
        <v>2883</v>
      </c>
      <c r="J15" s="18">
        <f t="shared" si="3"/>
        <v>11.524002342374391</v>
      </c>
      <c r="K15" s="6">
        <v>249</v>
      </c>
      <c r="L15" s="18">
        <f t="shared" si="4"/>
        <v>0.99530925537676862</v>
      </c>
      <c r="M15" s="6">
        <v>3190</v>
      </c>
      <c r="N15" s="18">
        <f t="shared" si="5"/>
        <v>12.751150701413218</v>
      </c>
    </row>
    <row r="16" spans="1:15" s="322" customFormat="1">
      <c r="A16" s="501" t="s">
        <v>22</v>
      </c>
      <c r="B16" s="507">
        <v>502883</v>
      </c>
      <c r="C16" s="507">
        <v>382.11999999999966</v>
      </c>
      <c r="D16" s="519">
        <f t="shared" si="0"/>
        <v>7.598586549952965</v>
      </c>
      <c r="E16" s="507">
        <v>114.99999999999997</v>
      </c>
      <c r="F16" s="519">
        <f t="shared" si="1"/>
        <v>2.2868142291546936</v>
      </c>
      <c r="G16" s="507">
        <v>16</v>
      </c>
      <c r="H16" s="519">
        <f t="shared" si="2"/>
        <v>0.3181654579693487</v>
      </c>
      <c r="I16" s="507">
        <v>310</v>
      </c>
      <c r="J16" s="519">
        <f t="shared" si="3"/>
        <v>6.164455748156132</v>
      </c>
      <c r="K16" s="507">
        <v>57</v>
      </c>
      <c r="L16" s="519">
        <f t="shared" si="4"/>
        <v>1.1334644440158048</v>
      </c>
      <c r="M16" s="507">
        <v>399</v>
      </c>
      <c r="N16" s="519">
        <f t="shared" si="5"/>
        <v>7.9342511081106339</v>
      </c>
    </row>
    <row r="17" spans="1:14">
      <c r="A17" s="439" t="s">
        <v>23</v>
      </c>
      <c r="B17" s="6">
        <v>392180</v>
      </c>
      <c r="C17" s="6">
        <v>266.29999999999984</v>
      </c>
      <c r="D17" s="18">
        <f t="shared" si="0"/>
        <v>6.7902493752868542</v>
      </c>
      <c r="E17" s="6">
        <v>35</v>
      </c>
      <c r="F17" s="18">
        <f t="shared" si="1"/>
        <v>0.89244734560660921</v>
      </c>
      <c r="G17" s="6">
        <v>5</v>
      </c>
      <c r="H17" s="18">
        <f t="shared" si="2"/>
        <v>0.12749247794380131</v>
      </c>
      <c r="I17" s="6">
        <v>82</v>
      </c>
      <c r="J17" s="18">
        <f t="shared" si="3"/>
        <v>2.0908766382783415</v>
      </c>
      <c r="K17" s="6">
        <v>34</v>
      </c>
      <c r="L17" s="18">
        <f t="shared" si="4"/>
        <v>0.86694885001784894</v>
      </c>
      <c r="M17" s="6">
        <v>274</v>
      </c>
      <c r="N17" s="18">
        <f t="shared" si="5"/>
        <v>6.9865877913203125</v>
      </c>
    </row>
    <row r="18" spans="1:14">
      <c r="A18" s="498" t="s">
        <v>24</v>
      </c>
      <c r="B18" s="499">
        <f>SUM(B19:B24)</f>
        <v>7073096</v>
      </c>
      <c r="C18" s="499">
        <f>SUM(C19:C24)</f>
        <v>6236.350000000004</v>
      </c>
      <c r="D18" s="500">
        <f t="shared" si="0"/>
        <v>8.8170017768739513</v>
      </c>
      <c r="E18" s="499">
        <f>SUM(E19:E24)</f>
        <v>1072</v>
      </c>
      <c r="F18" s="500">
        <f t="shared" si="1"/>
        <v>1.5156022200179384</v>
      </c>
      <c r="G18" s="499">
        <f>SUM(G19:G24)</f>
        <v>133</v>
      </c>
      <c r="H18" s="500">
        <f t="shared" si="2"/>
        <v>0.1880364694611808</v>
      </c>
      <c r="I18" s="499">
        <f>SUM(I19:I24)</f>
        <v>3131</v>
      </c>
      <c r="J18" s="500">
        <f t="shared" si="3"/>
        <v>4.426632976563587</v>
      </c>
      <c r="K18" s="499">
        <f>SUM(K19:K24)</f>
        <v>701</v>
      </c>
      <c r="L18" s="500">
        <f t="shared" si="4"/>
        <v>0.99107943678411836</v>
      </c>
      <c r="M18" s="499">
        <f>SUM(M19:M24)</f>
        <v>6684</v>
      </c>
      <c r="N18" s="500">
        <f t="shared" si="5"/>
        <v>9.4498929464551313</v>
      </c>
    </row>
    <row r="19" spans="1:14">
      <c r="A19" s="439" t="s">
        <v>25</v>
      </c>
      <c r="B19" s="6">
        <v>599845</v>
      </c>
      <c r="C19" s="6">
        <v>476.34000000000015</v>
      </c>
      <c r="D19" s="18">
        <f t="shared" si="0"/>
        <v>7.9410514382882269</v>
      </c>
      <c r="E19" s="6">
        <v>114.99999999999994</v>
      </c>
      <c r="F19" s="18">
        <f t="shared" si="1"/>
        <v>1.9171619334994863</v>
      </c>
      <c r="G19" s="6">
        <v>8</v>
      </c>
      <c r="H19" s="18">
        <f t="shared" si="2"/>
        <v>0.13336778667822521</v>
      </c>
      <c r="I19" s="6">
        <v>263</v>
      </c>
      <c r="J19" s="18">
        <f t="shared" si="3"/>
        <v>4.3844659870466538</v>
      </c>
      <c r="K19" s="6">
        <v>60</v>
      </c>
      <c r="L19" s="18">
        <f t="shared" si="4"/>
        <v>1.0002584000866892</v>
      </c>
      <c r="M19" s="6">
        <v>502</v>
      </c>
      <c r="N19" s="18">
        <f t="shared" si="5"/>
        <v>8.3688286140586321</v>
      </c>
    </row>
    <row r="20" spans="1:14">
      <c r="A20" s="501" t="s">
        <v>26</v>
      </c>
      <c r="B20" s="507">
        <v>475037</v>
      </c>
      <c r="C20" s="507">
        <v>335.95000000000033</v>
      </c>
      <c r="D20" s="519">
        <f t="shared" si="0"/>
        <v>7.0720807010822391</v>
      </c>
      <c r="E20" s="507">
        <v>86.000000000000014</v>
      </c>
      <c r="F20" s="519">
        <f t="shared" si="1"/>
        <v>1.8103852963032354</v>
      </c>
      <c r="G20" s="507">
        <v>8</v>
      </c>
      <c r="H20" s="519">
        <f t="shared" si="2"/>
        <v>0.16840793453983585</v>
      </c>
      <c r="I20" s="507">
        <v>118</v>
      </c>
      <c r="J20" s="519">
        <f t="shared" si="3"/>
        <v>2.4840170344625787</v>
      </c>
      <c r="K20" s="507">
        <v>79</v>
      </c>
      <c r="L20" s="519">
        <f t="shared" si="4"/>
        <v>1.663028353580879</v>
      </c>
      <c r="M20" s="507">
        <v>379</v>
      </c>
      <c r="N20" s="519">
        <f t="shared" si="5"/>
        <v>7.9783258988247239</v>
      </c>
    </row>
    <row r="21" spans="1:14">
      <c r="A21" s="439" t="s">
        <v>27</v>
      </c>
      <c r="B21" s="6">
        <v>3583719</v>
      </c>
      <c r="C21" s="6">
        <v>3502.6700000000028</v>
      </c>
      <c r="D21" s="18">
        <f t="shared" si="0"/>
        <v>9.7738410851966986</v>
      </c>
      <c r="E21" s="6">
        <v>502.99999999999983</v>
      </c>
      <c r="F21" s="18">
        <f t="shared" si="1"/>
        <v>1.4035698669454826</v>
      </c>
      <c r="G21" s="6">
        <v>102</v>
      </c>
      <c r="H21" s="18">
        <f t="shared" si="2"/>
        <v>0.28462052967880574</v>
      </c>
      <c r="I21" s="6">
        <v>1842</v>
      </c>
      <c r="J21" s="18">
        <f t="shared" si="3"/>
        <v>5.1399119183172566</v>
      </c>
      <c r="K21" s="6">
        <v>355</v>
      </c>
      <c r="L21" s="18">
        <f t="shared" si="4"/>
        <v>0.99059105917623569</v>
      </c>
      <c r="M21" s="6">
        <v>3912</v>
      </c>
      <c r="N21" s="18">
        <f t="shared" si="5"/>
        <v>10.916034432387137</v>
      </c>
    </row>
    <row r="22" spans="1:14">
      <c r="A22" s="501" t="s">
        <v>28</v>
      </c>
      <c r="B22" s="507">
        <v>762484</v>
      </c>
      <c r="C22" s="507">
        <v>633.72</v>
      </c>
      <c r="D22" s="519">
        <f t="shared" si="0"/>
        <v>8.3112563673467257</v>
      </c>
      <c r="E22" s="507">
        <v>129.00000000000006</v>
      </c>
      <c r="F22" s="519">
        <f t="shared" si="1"/>
        <v>1.6918387795678345</v>
      </c>
      <c r="G22" s="507">
        <v>8</v>
      </c>
      <c r="H22" s="519">
        <f t="shared" si="2"/>
        <v>0.10492023439180363</v>
      </c>
      <c r="I22" s="507">
        <v>179</v>
      </c>
      <c r="J22" s="519">
        <f t="shared" si="3"/>
        <v>2.3475902445166064</v>
      </c>
      <c r="K22" s="507">
        <v>97</v>
      </c>
      <c r="L22" s="519">
        <f t="shared" si="4"/>
        <v>1.272157842000619</v>
      </c>
      <c r="M22" s="507">
        <v>588</v>
      </c>
      <c r="N22" s="519">
        <f t="shared" si="5"/>
        <v>7.7116372277975671</v>
      </c>
    </row>
    <row r="23" spans="1:14" s="322" customFormat="1">
      <c r="A23" s="439" t="s">
        <v>29</v>
      </c>
      <c r="B23" s="6">
        <v>1359648</v>
      </c>
      <c r="C23" s="6">
        <v>1121.5700000000006</v>
      </c>
      <c r="D23" s="18">
        <f t="shared" si="0"/>
        <v>8.2489732636682476</v>
      </c>
      <c r="E23" s="6">
        <v>198.00000000000014</v>
      </c>
      <c r="F23" s="18">
        <f t="shared" si="1"/>
        <v>1.4562592671044281</v>
      </c>
      <c r="G23" s="6">
        <v>6</v>
      </c>
      <c r="H23" s="18">
        <f t="shared" si="2"/>
        <v>4.4129068700134153E-2</v>
      </c>
      <c r="I23" s="6">
        <v>678</v>
      </c>
      <c r="J23" s="18">
        <f t="shared" si="3"/>
        <v>4.9865847631151601</v>
      </c>
      <c r="K23" s="6">
        <v>80</v>
      </c>
      <c r="L23" s="18">
        <f t="shared" si="4"/>
        <v>0.58838758266845537</v>
      </c>
      <c r="M23" s="6">
        <v>1179</v>
      </c>
      <c r="N23" s="18">
        <f t="shared" si="5"/>
        <v>8.6713619995763604</v>
      </c>
    </row>
    <row r="24" spans="1:14">
      <c r="A24" s="501" t="s">
        <v>30</v>
      </c>
      <c r="B24" s="507">
        <v>292363</v>
      </c>
      <c r="C24" s="507">
        <v>166.09999999999997</v>
      </c>
      <c r="D24" s="519">
        <f t="shared" si="0"/>
        <v>5.6812934605268097</v>
      </c>
      <c r="E24" s="507">
        <v>41</v>
      </c>
      <c r="F24" s="519">
        <f t="shared" si="1"/>
        <v>1.402366236493674</v>
      </c>
      <c r="G24" s="507">
        <v>1</v>
      </c>
      <c r="H24" s="519">
        <f t="shared" si="2"/>
        <v>3.4204054548626198E-2</v>
      </c>
      <c r="I24" s="507">
        <v>51</v>
      </c>
      <c r="J24" s="519">
        <f t="shared" si="3"/>
        <v>1.7444067819799358</v>
      </c>
      <c r="K24" s="507">
        <v>30</v>
      </c>
      <c r="L24" s="519">
        <f t="shared" si="4"/>
        <v>1.026121636458786</v>
      </c>
      <c r="M24" s="507">
        <v>124</v>
      </c>
      <c r="N24" s="519">
        <f t="shared" si="5"/>
        <v>4.2413027640296477</v>
      </c>
    </row>
    <row r="25" spans="1:14">
      <c r="A25" s="438" t="s">
        <v>31</v>
      </c>
      <c r="B25" s="275">
        <f>SUM(B26:B31)</f>
        <v>691933</v>
      </c>
      <c r="C25" s="275">
        <f>SUM(C26:C31)</f>
        <v>636.29</v>
      </c>
      <c r="D25" s="17">
        <f t="shared" si="0"/>
        <v>9.1958325444804618</v>
      </c>
      <c r="E25" s="275">
        <f>SUM(E26:E31)</f>
        <v>273</v>
      </c>
      <c r="F25" s="17">
        <f t="shared" si="1"/>
        <v>3.9454687086755511</v>
      </c>
      <c r="G25" s="275">
        <f>SUM(G26:G31)</f>
        <v>9</v>
      </c>
      <c r="H25" s="17">
        <f t="shared" si="2"/>
        <v>0.13007039698930387</v>
      </c>
      <c r="I25" s="275">
        <f>SUM(I26:I31)</f>
        <v>393</v>
      </c>
      <c r="J25" s="17">
        <f t="shared" si="3"/>
        <v>5.6797406685329355</v>
      </c>
      <c r="K25" s="275">
        <f>SUM(K26:K31)</f>
        <v>84</v>
      </c>
      <c r="L25" s="17">
        <f t="shared" si="4"/>
        <v>1.2139903719001697</v>
      </c>
      <c r="M25" s="275">
        <f>SUM(M26:M31)</f>
        <v>698</v>
      </c>
      <c r="N25" s="17">
        <f t="shared" si="5"/>
        <v>10.087681899837124</v>
      </c>
    </row>
    <row r="26" spans="1:14">
      <c r="A26" s="503" t="s">
        <v>32</v>
      </c>
      <c r="B26" s="507">
        <v>141598</v>
      </c>
      <c r="C26" s="507">
        <v>122.44999999999997</v>
      </c>
      <c r="D26" s="519">
        <f t="shared" si="0"/>
        <v>8.6477210130086561</v>
      </c>
      <c r="E26" s="507">
        <v>61</v>
      </c>
      <c r="F26" s="519">
        <f t="shared" si="1"/>
        <v>4.3079704515600508</v>
      </c>
      <c r="G26" s="507">
        <v>1</v>
      </c>
      <c r="H26" s="519">
        <f t="shared" si="2"/>
        <v>7.0622466419017219E-2</v>
      </c>
      <c r="I26" s="507">
        <v>85</v>
      </c>
      <c r="J26" s="519">
        <f t="shared" si="3"/>
        <v>6.0029096456164632</v>
      </c>
      <c r="K26" s="507">
        <v>8</v>
      </c>
      <c r="L26" s="519">
        <f t="shared" si="4"/>
        <v>0.56497973135213775</v>
      </c>
      <c r="M26" s="507">
        <v>180</v>
      </c>
      <c r="N26" s="519">
        <f t="shared" si="5"/>
        <v>12.7120439554231</v>
      </c>
    </row>
    <row r="27" spans="1:14">
      <c r="A27" s="441" t="s">
        <v>33</v>
      </c>
      <c r="B27" s="6">
        <v>98194</v>
      </c>
      <c r="C27" s="6">
        <v>94.90000000000002</v>
      </c>
      <c r="D27" s="18">
        <f t="shared" si="0"/>
        <v>9.6645416216876807</v>
      </c>
      <c r="E27" s="6">
        <v>45</v>
      </c>
      <c r="F27" s="18">
        <f t="shared" si="1"/>
        <v>4.58276473104263</v>
      </c>
      <c r="G27" s="6">
        <v>1</v>
      </c>
      <c r="H27" s="18">
        <f t="shared" si="2"/>
        <v>0.10183921624539177</v>
      </c>
      <c r="I27" s="6">
        <v>79</v>
      </c>
      <c r="J27" s="18">
        <f t="shared" si="3"/>
        <v>8.0452980833859513</v>
      </c>
      <c r="K27" s="6">
        <v>16</v>
      </c>
      <c r="L27" s="18">
        <f t="shared" si="4"/>
        <v>1.6294274599262684</v>
      </c>
      <c r="M27" s="6">
        <v>103</v>
      </c>
      <c r="N27" s="18">
        <f t="shared" si="5"/>
        <v>10.489439273275353</v>
      </c>
    </row>
    <row r="28" spans="1:14">
      <c r="A28" s="503" t="s">
        <v>34</v>
      </c>
      <c r="B28" s="507">
        <v>78474</v>
      </c>
      <c r="C28" s="507">
        <v>87.989999999999981</v>
      </c>
      <c r="D28" s="519">
        <f t="shared" si="0"/>
        <v>11.212630935086777</v>
      </c>
      <c r="E28" s="507">
        <v>55</v>
      </c>
      <c r="F28" s="519">
        <f t="shared" si="1"/>
        <v>7.008690776562938</v>
      </c>
      <c r="G28" s="507">
        <v>2</v>
      </c>
      <c r="H28" s="519">
        <f t="shared" si="2"/>
        <v>0.25486148278410686</v>
      </c>
      <c r="I28" s="507">
        <v>55</v>
      </c>
      <c r="J28" s="519">
        <f t="shared" si="3"/>
        <v>7.008690776562938</v>
      </c>
      <c r="K28" s="507">
        <v>22</v>
      </c>
      <c r="L28" s="519">
        <f t="shared" si="4"/>
        <v>2.8034763106251752</v>
      </c>
      <c r="M28" s="507">
        <v>113</v>
      </c>
      <c r="N28" s="519">
        <f t="shared" si="5"/>
        <v>14.399673777302036</v>
      </c>
    </row>
    <row r="29" spans="1:14">
      <c r="A29" s="441" t="s">
        <v>35</v>
      </c>
      <c r="B29" s="6">
        <v>89999</v>
      </c>
      <c r="C29" s="6">
        <v>98.169999999999987</v>
      </c>
      <c r="D29" s="18">
        <f t="shared" si="0"/>
        <v>10.907898976655297</v>
      </c>
      <c r="E29" s="6">
        <v>31</v>
      </c>
      <c r="F29" s="18">
        <f t="shared" si="1"/>
        <v>3.4444827164746274</v>
      </c>
      <c r="G29" s="6">
        <v>1</v>
      </c>
      <c r="H29" s="18">
        <f t="shared" si="2"/>
        <v>0.11111234569272993</v>
      </c>
      <c r="I29" s="6">
        <v>57</v>
      </c>
      <c r="J29" s="18">
        <f t="shared" si="3"/>
        <v>6.3334037044856055</v>
      </c>
      <c r="K29" s="6">
        <v>11</v>
      </c>
      <c r="L29" s="18">
        <f t="shared" si="4"/>
        <v>1.2222358026200291</v>
      </c>
      <c r="M29" s="6">
        <v>98</v>
      </c>
      <c r="N29" s="18">
        <f t="shared" si="5"/>
        <v>10.889009877887531</v>
      </c>
    </row>
    <row r="30" spans="1:14">
      <c r="A30" s="503" t="s">
        <v>36</v>
      </c>
      <c r="B30" s="507">
        <v>164183</v>
      </c>
      <c r="C30" s="507">
        <v>140.81999999999996</v>
      </c>
      <c r="D30" s="519">
        <f t="shared" si="0"/>
        <v>8.5770146726518561</v>
      </c>
      <c r="E30" s="507">
        <v>40</v>
      </c>
      <c r="F30" s="519">
        <f t="shared" si="1"/>
        <v>2.4363058294707733</v>
      </c>
      <c r="G30" s="507">
        <v>2</v>
      </c>
      <c r="H30" s="519">
        <f t="shared" si="2"/>
        <v>0.12181529147353867</v>
      </c>
      <c r="I30" s="507">
        <v>66</v>
      </c>
      <c r="J30" s="519">
        <f t="shared" si="3"/>
        <v>4.0199046186267759</v>
      </c>
      <c r="K30" s="507">
        <v>19</v>
      </c>
      <c r="L30" s="519">
        <f t="shared" si="4"/>
        <v>1.1572452689986175</v>
      </c>
      <c r="M30" s="507">
        <v>122</v>
      </c>
      <c r="N30" s="519">
        <f t="shared" si="5"/>
        <v>7.4307327798858598</v>
      </c>
    </row>
    <row r="31" spans="1:14">
      <c r="A31" s="441" t="s">
        <v>37</v>
      </c>
      <c r="B31" s="6">
        <v>119485</v>
      </c>
      <c r="C31" s="6">
        <v>91.96</v>
      </c>
      <c r="D31" s="18">
        <f t="shared" si="0"/>
        <v>7.6963635602795328</v>
      </c>
      <c r="E31" s="6">
        <v>41</v>
      </c>
      <c r="F31" s="18">
        <f t="shared" si="1"/>
        <v>3.4313930618906134</v>
      </c>
      <c r="G31" s="6">
        <v>2</v>
      </c>
      <c r="H31" s="18">
        <f t="shared" si="2"/>
        <v>0.16738502740929823</v>
      </c>
      <c r="I31" s="6">
        <v>51</v>
      </c>
      <c r="J31" s="18">
        <f t="shared" si="3"/>
        <v>4.2683181989371048</v>
      </c>
      <c r="K31" s="6">
        <v>8</v>
      </c>
      <c r="L31" s="18">
        <f t="shared" si="4"/>
        <v>0.6695401096371929</v>
      </c>
      <c r="M31" s="6">
        <v>82</v>
      </c>
      <c r="N31" s="18">
        <f t="shared" si="5"/>
        <v>6.8627861237812269</v>
      </c>
    </row>
    <row r="32" spans="1:14">
      <c r="A32" s="504" t="s">
        <v>38</v>
      </c>
      <c r="B32" s="499">
        <f>B33</f>
        <v>23455</v>
      </c>
      <c r="C32" s="499">
        <f>SUM(C33)</f>
        <v>16.21</v>
      </c>
      <c r="D32" s="500">
        <f t="shared" si="0"/>
        <v>6.9111063739074821</v>
      </c>
      <c r="E32" s="499">
        <f>SUM(E33)</f>
        <v>9</v>
      </c>
      <c r="F32" s="500">
        <f t="shared" si="1"/>
        <v>3.8371349392453635</v>
      </c>
      <c r="G32" s="499">
        <f>SUM(G33)</f>
        <v>0</v>
      </c>
      <c r="H32" s="500">
        <f t="shared" si="2"/>
        <v>0</v>
      </c>
      <c r="I32" s="499">
        <f>SUM(I33)</f>
        <v>7</v>
      </c>
      <c r="J32" s="500">
        <f t="shared" si="3"/>
        <v>2.9844382860797274</v>
      </c>
      <c r="K32" s="499">
        <f>SUM(K33)</f>
        <v>4</v>
      </c>
      <c r="L32" s="500">
        <f t="shared" si="4"/>
        <v>1.7053933063312725</v>
      </c>
      <c r="M32" s="499">
        <f>SUM(M33)</f>
        <v>15</v>
      </c>
      <c r="N32" s="500">
        <f t="shared" si="5"/>
        <v>6.3952248987422724</v>
      </c>
    </row>
    <row r="33" spans="1:14">
      <c r="A33" s="441" t="s">
        <v>40</v>
      </c>
      <c r="B33" s="6">
        <v>23455</v>
      </c>
      <c r="C33" s="6">
        <v>16.21</v>
      </c>
      <c r="D33" s="18">
        <f t="shared" si="0"/>
        <v>6.9111063739074821</v>
      </c>
      <c r="E33" s="6">
        <v>9</v>
      </c>
      <c r="F33" s="18">
        <f t="shared" si="1"/>
        <v>3.8371349392453635</v>
      </c>
      <c r="G33" s="6">
        <v>0</v>
      </c>
      <c r="H33" s="18">
        <f t="shared" si="2"/>
        <v>0</v>
      </c>
      <c r="I33" s="6">
        <v>7</v>
      </c>
      <c r="J33" s="18">
        <f t="shared" si="3"/>
        <v>2.9844382860797274</v>
      </c>
      <c r="K33" s="6">
        <v>4</v>
      </c>
      <c r="L33" s="18">
        <f t="shared" si="4"/>
        <v>1.7053933063312725</v>
      </c>
      <c r="M33" s="6">
        <v>15</v>
      </c>
      <c r="N33" s="18">
        <f t="shared" si="5"/>
        <v>6.3952248987422724</v>
      </c>
    </row>
    <row r="34" spans="1:14">
      <c r="A34" s="505" t="s">
        <v>41</v>
      </c>
      <c r="B34" s="508">
        <v>31991</v>
      </c>
      <c r="C34" s="508"/>
      <c r="D34" s="500">
        <f t="shared" si="0"/>
        <v>0</v>
      </c>
      <c r="E34" s="508"/>
      <c r="F34" s="500">
        <f t="shared" si="1"/>
        <v>0</v>
      </c>
      <c r="G34" s="499"/>
      <c r="H34" s="500">
        <f t="shared" si="2"/>
        <v>0</v>
      </c>
      <c r="I34" s="508"/>
      <c r="J34" s="500">
        <f t="shared" si="3"/>
        <v>0</v>
      </c>
      <c r="K34" s="508"/>
      <c r="L34" s="500">
        <f t="shared" si="4"/>
        <v>0</v>
      </c>
      <c r="M34" s="508"/>
      <c r="N34" s="500">
        <f t="shared" si="5"/>
        <v>0</v>
      </c>
    </row>
    <row r="35" spans="1:14">
      <c r="A35"/>
      <c r="B35"/>
      <c r="C35"/>
      <c r="D35"/>
      <c r="E35"/>
      <c r="F35"/>
      <c r="G35"/>
      <c r="H35"/>
      <c r="I35"/>
      <c r="J35"/>
      <c r="K35"/>
      <c r="L35"/>
      <c r="M35"/>
      <c r="N35"/>
    </row>
    <row r="36" spans="1:14" ht="24.75" customHeight="1">
      <c r="A36" s="1065" t="s">
        <v>1552</v>
      </c>
      <c r="B36" s="1065"/>
      <c r="C36" s="1065"/>
      <c r="D36" s="1065"/>
      <c r="E36" s="1065"/>
      <c r="F36" s="1065"/>
      <c r="G36" s="1065"/>
      <c r="H36" s="1065"/>
      <c r="I36" s="1065"/>
      <c r="J36" s="1065"/>
      <c r="K36" s="1065"/>
      <c r="L36" s="1065"/>
      <c r="M36" s="303"/>
      <c r="N36" s="60"/>
    </row>
    <row r="37" spans="1:14" ht="11.25" customHeight="1">
      <c r="A37" s="1232" t="s">
        <v>577</v>
      </c>
      <c r="B37" s="1232"/>
      <c r="C37" s="1232"/>
      <c r="D37" s="1232"/>
      <c r="E37" s="1232"/>
      <c r="F37" s="1232"/>
      <c r="G37" s="1232"/>
      <c r="H37" s="1232"/>
      <c r="I37" s="1232"/>
      <c r="J37" s="1232"/>
      <c r="K37" s="1232"/>
      <c r="L37" s="1232"/>
      <c r="M37" s="303"/>
      <c r="N37" s="60"/>
    </row>
    <row r="38" spans="1:14" ht="24" customHeight="1">
      <c r="A38" s="1065" t="s">
        <v>1306</v>
      </c>
      <c r="B38" s="1065"/>
      <c r="C38" s="1065"/>
      <c r="D38" s="1065"/>
      <c r="E38" s="1065"/>
      <c r="F38" s="1065"/>
      <c r="G38" s="1065"/>
      <c r="H38" s="1065"/>
      <c r="I38" s="1065"/>
      <c r="J38" s="1065"/>
      <c r="K38" s="1065"/>
      <c r="L38" s="1065"/>
      <c r="M38" s="1065"/>
      <c r="N38" s="1065"/>
    </row>
    <row r="39" spans="1:14" ht="11.25" customHeight="1">
      <c r="A39" s="315"/>
      <c r="B39" s="303"/>
      <c r="C39" s="303"/>
      <c r="D39" s="60"/>
      <c r="E39" s="303"/>
      <c r="F39" s="311"/>
      <c r="G39" s="303"/>
      <c r="H39" s="60"/>
      <c r="I39" s="303"/>
      <c r="J39" s="60"/>
      <c r="K39" s="303"/>
      <c r="L39" s="60"/>
      <c r="M39" s="303"/>
      <c r="N39" s="60"/>
    </row>
    <row r="40" spans="1:14" ht="54" customHeight="1">
      <c r="A40" s="1169" t="s">
        <v>579</v>
      </c>
      <c r="B40" s="1169"/>
      <c r="C40" s="1169"/>
      <c r="D40" s="1169"/>
      <c r="E40" s="1169"/>
      <c r="F40" s="1169"/>
      <c r="G40" s="1169"/>
      <c r="H40" s="1169"/>
      <c r="I40" s="1169"/>
      <c r="J40" s="1169"/>
      <c r="K40" s="1169"/>
      <c r="L40" s="1169"/>
      <c r="M40" s="1169"/>
      <c r="N40" s="1169"/>
    </row>
  </sheetData>
  <mergeCells count="12">
    <mergeCell ref="A1:N1"/>
    <mergeCell ref="M3:N3"/>
    <mergeCell ref="A40:N40"/>
    <mergeCell ref="A3:A4"/>
    <mergeCell ref="C3:D3"/>
    <mergeCell ref="E3:F3"/>
    <mergeCell ref="G3:H3"/>
    <mergeCell ref="I3:J3"/>
    <mergeCell ref="K3:L3"/>
    <mergeCell ref="A36:L36"/>
    <mergeCell ref="A37:L37"/>
    <mergeCell ref="A38:N38"/>
  </mergeCells>
  <hyperlinks>
    <hyperlink ref="O1" location="INDICE!A114" display="INDICE"/>
  </hyperlinks>
  <printOptions horizontalCentered="1"/>
  <pageMargins left="0.51181102362204722" right="0.51181102362204722" top="1.1023622047244095" bottom="0.51181102362204722" header="0.11811023622047245" footer="0.23622047244094491"/>
  <pageSetup paperSize="9" scale="74" firstPageNumber="132" orientation="landscape" useFirstPageNumber="1" r:id="rId1"/>
  <headerFooter scaleWithDoc="0">
    <oddHeader>&amp;C&amp;G</oddHeader>
    <oddFooter>&amp;C&amp;12 &amp;P</oddFooter>
  </headerFooter>
  <legacyDrawingHF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9"/>
  <dimension ref="A1:O40"/>
  <sheetViews>
    <sheetView showGridLines="0" zoomScale="90" zoomScaleNormal="90" zoomScalePageLayoutView="80" workbookViewId="0">
      <selection activeCell="B1" sqref="B1:Q1"/>
    </sheetView>
  </sheetViews>
  <sheetFormatPr baseColWidth="10" defaultRowHeight="15"/>
  <cols>
    <col min="1" max="1" width="31.28515625" customWidth="1"/>
    <col min="2" max="3" width="11.42578125" style="75"/>
    <col min="5" max="5" width="11.42578125" style="75"/>
    <col min="7" max="7" width="11.42578125" style="75"/>
    <col min="9" max="9" width="11.42578125" style="75"/>
    <col min="10" max="10" width="11.85546875" customWidth="1"/>
    <col min="11" max="11" width="11.85546875" style="75" customWidth="1"/>
    <col min="12" max="12" width="11.85546875" customWidth="1"/>
    <col min="13" max="13" width="11.85546875" style="75" customWidth="1"/>
    <col min="14" max="14" width="11.85546875" customWidth="1"/>
  </cols>
  <sheetData>
    <row r="1" spans="1:15" ht="46.5" customHeight="1">
      <c r="A1" s="1061" t="s">
        <v>1149</v>
      </c>
      <c r="B1" s="1061"/>
      <c r="C1" s="1061"/>
      <c r="D1" s="1061"/>
      <c r="E1" s="1061"/>
      <c r="F1" s="1061"/>
      <c r="G1" s="1061"/>
      <c r="H1" s="1061"/>
      <c r="I1" s="1061"/>
      <c r="J1" s="1061"/>
      <c r="K1" s="1061"/>
      <c r="L1" s="1061"/>
      <c r="M1" s="1061"/>
      <c r="N1" s="1061"/>
      <c r="O1" s="240" t="s">
        <v>555</v>
      </c>
    </row>
    <row r="2" spans="1:15" ht="8.25" customHeight="1">
      <c r="A2" s="2"/>
      <c r="B2" s="336"/>
      <c r="C2" s="336"/>
      <c r="D2" s="337"/>
      <c r="E2" s="336"/>
      <c r="F2" s="337"/>
      <c r="G2" s="336"/>
      <c r="H2" s="337"/>
      <c r="I2" s="336"/>
      <c r="J2" s="337"/>
      <c r="K2" s="336"/>
      <c r="L2" s="337"/>
      <c r="M2" s="336"/>
      <c r="N2" s="337"/>
    </row>
    <row r="3" spans="1:15" ht="25.5" customHeight="1">
      <c r="A3" s="1064" t="s">
        <v>0</v>
      </c>
      <c r="B3" s="345" t="s">
        <v>1</v>
      </c>
      <c r="C3" s="1062" t="s">
        <v>2</v>
      </c>
      <c r="D3" s="1062"/>
      <c r="E3" s="1062" t="s">
        <v>3</v>
      </c>
      <c r="F3" s="1062"/>
      <c r="G3" s="1062" t="s">
        <v>4</v>
      </c>
      <c r="H3" s="1062"/>
      <c r="I3" s="1062" t="s">
        <v>5</v>
      </c>
      <c r="J3" s="1062"/>
      <c r="K3" s="1062" t="s">
        <v>6</v>
      </c>
      <c r="L3" s="1062"/>
      <c r="M3" s="1062" t="s">
        <v>7</v>
      </c>
      <c r="N3" s="1062"/>
    </row>
    <row r="4" spans="1:15" ht="36" customHeight="1">
      <c r="A4" s="1231"/>
      <c r="B4" s="496" t="s">
        <v>8</v>
      </c>
      <c r="C4" s="496" t="s">
        <v>9</v>
      </c>
      <c r="D4" s="497" t="s">
        <v>10</v>
      </c>
      <c r="E4" s="496" t="s">
        <v>9</v>
      </c>
      <c r="F4" s="497" t="s">
        <v>10</v>
      </c>
      <c r="G4" s="496" t="s">
        <v>9</v>
      </c>
      <c r="H4" s="497" t="s">
        <v>10</v>
      </c>
      <c r="I4" s="496" t="s">
        <v>9</v>
      </c>
      <c r="J4" s="497" t="s">
        <v>10</v>
      </c>
      <c r="K4" s="496" t="s">
        <v>9</v>
      </c>
      <c r="L4" s="497" t="s">
        <v>10</v>
      </c>
      <c r="M4" s="496" t="s">
        <v>9</v>
      </c>
      <c r="N4" s="497" t="s">
        <v>10</v>
      </c>
    </row>
    <row r="5" spans="1:15">
      <c r="A5" s="438" t="s">
        <v>11</v>
      </c>
      <c r="B5" s="275">
        <f>B6+B18+B25+B32+B34</f>
        <v>14472881</v>
      </c>
      <c r="C5" s="275">
        <f>SUM(C6,C18,C25,C32,C34)</f>
        <v>15968.250000000002</v>
      </c>
      <c r="D5" s="17">
        <f>C5/B5*10000</f>
        <v>11.033221374514172</v>
      </c>
      <c r="E5" s="275">
        <f>SUM(E6,E18,E25,E32,E34)</f>
        <v>3145</v>
      </c>
      <c r="F5" s="17">
        <f>E5/B5*10000</f>
        <v>2.173029682203564</v>
      </c>
      <c r="G5" s="275">
        <f>SUM(G6,G18,G25,G32,G34)</f>
        <v>494</v>
      </c>
      <c r="H5" s="17">
        <f>G5/B5*10000</f>
        <v>0.34132803275311946</v>
      </c>
      <c r="I5" s="275">
        <f>SUM(I6,I18,I25,I32,I34)</f>
        <v>9037</v>
      </c>
      <c r="J5" s="17">
        <f>I5/B5*10000</f>
        <v>6.2440919675909718</v>
      </c>
      <c r="K5" s="275">
        <f>SUM(K6,K18,K25,K32,K34)</f>
        <v>1586</v>
      </c>
      <c r="L5" s="17">
        <f>K5/B5*10000</f>
        <v>1.0958426314705414</v>
      </c>
      <c r="M5" s="275">
        <f>SUM(M6,M18,M25,M32,M34)</f>
        <v>14891</v>
      </c>
      <c r="N5" s="17">
        <f>M5/B5*10000</f>
        <v>10.28889825045891</v>
      </c>
    </row>
    <row r="6" spans="1:15">
      <c r="A6" s="498" t="s">
        <v>12</v>
      </c>
      <c r="B6" s="499">
        <f>SUM(B7:B17)</f>
        <v>6505011</v>
      </c>
      <c r="C6" s="499">
        <f>SUM(C7:C17)</f>
        <v>8278.1</v>
      </c>
      <c r="D6" s="500">
        <f t="shared" ref="D6:D34" si="0">C6/B6*10000</f>
        <v>12.725727904226449</v>
      </c>
      <c r="E6" s="499">
        <f>SUM(E7:E17)</f>
        <v>1690</v>
      </c>
      <c r="F6" s="500">
        <f t="shared" ref="F6:F34" si="1">E6/B6*10000</f>
        <v>2.5979971440478735</v>
      </c>
      <c r="G6" s="499">
        <f>SUM(G7:G17)</f>
        <v>302</v>
      </c>
      <c r="H6" s="500">
        <f t="shared" ref="H6:H34" si="2">G6/B6*10000</f>
        <v>0.46425747781210519</v>
      </c>
      <c r="I6" s="499">
        <f>SUM(I7:I17)</f>
        <v>5136</v>
      </c>
      <c r="J6" s="500">
        <f t="shared" ref="J6:J34" si="3">I6/B6*10000</f>
        <v>7.8954516756389808</v>
      </c>
      <c r="K6" s="499">
        <f>SUM(K7:K17)</f>
        <v>704</v>
      </c>
      <c r="L6" s="500">
        <f t="shared" ref="L6:L34" si="4">K6/B6*10000</f>
        <v>1.0822425972838479</v>
      </c>
      <c r="M6" s="499">
        <f>SUM(M7:M17)</f>
        <v>6799</v>
      </c>
      <c r="N6" s="500">
        <f t="shared" ref="N6:N34" si="5">M6/B6*10000</f>
        <v>10.451942356438753</v>
      </c>
    </row>
    <row r="7" spans="1:15">
      <c r="A7" s="439" t="s">
        <v>13</v>
      </c>
      <c r="B7" s="6">
        <v>714015</v>
      </c>
      <c r="C7" s="6">
        <v>1323.3</v>
      </c>
      <c r="D7" s="18">
        <f t="shared" si="0"/>
        <v>18.53322409193084</v>
      </c>
      <c r="E7" s="6">
        <v>212</v>
      </c>
      <c r="F7" s="18">
        <f t="shared" si="1"/>
        <v>2.9691252984881271</v>
      </c>
      <c r="G7" s="451">
        <v>38</v>
      </c>
      <c r="H7" s="18">
        <f t="shared" si="2"/>
        <v>0.53220170444598502</v>
      </c>
      <c r="I7" s="6">
        <v>678</v>
      </c>
      <c r="J7" s="18">
        <f t="shared" si="3"/>
        <v>9.4955988319573112</v>
      </c>
      <c r="K7" s="6">
        <v>23</v>
      </c>
      <c r="L7" s="18">
        <f t="shared" si="4"/>
        <v>0.32212208426993832</v>
      </c>
      <c r="M7" s="6">
        <v>769</v>
      </c>
      <c r="N7" s="18">
        <f t="shared" si="5"/>
        <v>10.770081861025329</v>
      </c>
    </row>
    <row r="8" spans="1:15">
      <c r="A8" s="501" t="s">
        <v>14</v>
      </c>
      <c r="B8" s="507">
        <v>188551</v>
      </c>
      <c r="C8" s="507">
        <v>199.1</v>
      </c>
      <c r="D8" s="519">
        <f t="shared" si="0"/>
        <v>10.559477276704976</v>
      </c>
      <c r="E8" s="507">
        <v>65</v>
      </c>
      <c r="F8" s="519">
        <f t="shared" si="1"/>
        <v>3.4473431591452708</v>
      </c>
      <c r="G8" s="502">
        <v>6</v>
      </c>
      <c r="H8" s="519">
        <f t="shared" si="2"/>
        <v>0.31821629161340964</v>
      </c>
      <c r="I8" s="507">
        <v>172</v>
      </c>
      <c r="J8" s="519">
        <f t="shared" si="3"/>
        <v>9.1222003595844097</v>
      </c>
      <c r="K8" s="507">
        <v>20</v>
      </c>
      <c r="L8" s="519">
        <f t="shared" si="4"/>
        <v>1.0607209720446988</v>
      </c>
      <c r="M8" s="507">
        <v>169</v>
      </c>
      <c r="N8" s="519">
        <f t="shared" si="5"/>
        <v>8.9630922137777045</v>
      </c>
    </row>
    <row r="9" spans="1:15">
      <c r="A9" s="439" t="s">
        <v>15</v>
      </c>
      <c r="B9" s="6">
        <v>231539</v>
      </c>
      <c r="C9" s="6">
        <v>260.55</v>
      </c>
      <c r="D9" s="18">
        <f t="shared" si="0"/>
        <v>11.25296386353919</v>
      </c>
      <c r="E9" s="6">
        <v>85</v>
      </c>
      <c r="F9" s="18">
        <f t="shared" si="1"/>
        <v>3.6710878081014431</v>
      </c>
      <c r="G9" s="451">
        <v>8</v>
      </c>
      <c r="H9" s="18">
        <f t="shared" si="2"/>
        <v>0.3455141466448417</v>
      </c>
      <c r="I9" s="6">
        <v>119</v>
      </c>
      <c r="J9" s="18">
        <f t="shared" si="3"/>
        <v>5.1395229313420208</v>
      </c>
      <c r="K9" s="6">
        <v>10</v>
      </c>
      <c r="L9" s="18">
        <f t="shared" si="4"/>
        <v>0.43189268330605207</v>
      </c>
      <c r="M9" s="6">
        <v>299</v>
      </c>
      <c r="N9" s="18">
        <f t="shared" si="5"/>
        <v>12.913591230850958</v>
      </c>
    </row>
    <row r="10" spans="1:15">
      <c r="A10" s="501" t="s">
        <v>16</v>
      </c>
      <c r="B10" s="507">
        <v>169279</v>
      </c>
      <c r="C10" s="507">
        <v>157.35</v>
      </c>
      <c r="D10" s="519">
        <f t="shared" si="0"/>
        <v>9.2953053834202706</v>
      </c>
      <c r="E10" s="507">
        <v>75</v>
      </c>
      <c r="F10" s="519">
        <f t="shared" si="1"/>
        <v>4.4305554735082318</v>
      </c>
      <c r="G10" s="502">
        <v>5</v>
      </c>
      <c r="H10" s="519">
        <f t="shared" si="2"/>
        <v>0.2953703649005488</v>
      </c>
      <c r="I10" s="507">
        <v>113</v>
      </c>
      <c r="J10" s="519">
        <f t="shared" si="3"/>
        <v>6.6753702467524034</v>
      </c>
      <c r="K10" s="507">
        <v>36</v>
      </c>
      <c r="L10" s="519">
        <f t="shared" si="4"/>
        <v>2.1266666272839512</v>
      </c>
      <c r="M10" s="507">
        <v>145</v>
      </c>
      <c r="N10" s="519">
        <f t="shared" si="5"/>
        <v>8.5657405821159145</v>
      </c>
    </row>
    <row r="11" spans="1:15">
      <c r="A11" s="439" t="s">
        <v>17</v>
      </c>
      <c r="B11" s="6">
        <v>411193</v>
      </c>
      <c r="C11" s="6">
        <v>298.55</v>
      </c>
      <c r="D11" s="18">
        <f t="shared" si="0"/>
        <v>7.2605807978248667</v>
      </c>
      <c r="E11" s="6">
        <v>86</v>
      </c>
      <c r="F11" s="18">
        <f t="shared" si="1"/>
        <v>2.0914752926241449</v>
      </c>
      <c r="G11" s="451">
        <v>5</v>
      </c>
      <c r="H11" s="18">
        <f t="shared" si="2"/>
        <v>0.12159740073396191</v>
      </c>
      <c r="I11" s="6">
        <v>169</v>
      </c>
      <c r="J11" s="18">
        <f t="shared" si="3"/>
        <v>4.1099921448079124</v>
      </c>
      <c r="K11" s="6">
        <v>72</v>
      </c>
      <c r="L11" s="18">
        <f t="shared" si="4"/>
        <v>1.7510025705690515</v>
      </c>
      <c r="M11" s="6">
        <v>312</v>
      </c>
      <c r="N11" s="18">
        <f t="shared" si="5"/>
        <v>7.5876778057992231</v>
      </c>
    </row>
    <row r="12" spans="1:15">
      <c r="A12" s="501" t="s">
        <v>18</v>
      </c>
      <c r="B12" s="507">
        <v>463935</v>
      </c>
      <c r="C12" s="507">
        <v>482.45</v>
      </c>
      <c r="D12" s="519">
        <f t="shared" si="0"/>
        <v>10.399086078868807</v>
      </c>
      <c r="E12" s="507">
        <v>127</v>
      </c>
      <c r="F12" s="519">
        <f t="shared" si="1"/>
        <v>2.7374524448467996</v>
      </c>
      <c r="G12" s="502">
        <v>21</v>
      </c>
      <c r="H12" s="519">
        <f t="shared" si="2"/>
        <v>0.45264961686443145</v>
      </c>
      <c r="I12" s="507">
        <v>347</v>
      </c>
      <c r="J12" s="519">
        <f t="shared" si="3"/>
        <v>7.4794960500932239</v>
      </c>
      <c r="K12" s="507">
        <v>56</v>
      </c>
      <c r="L12" s="519">
        <f t="shared" si="4"/>
        <v>1.2070656449718171</v>
      </c>
      <c r="M12" s="507">
        <v>420</v>
      </c>
      <c r="N12" s="519">
        <f t="shared" si="5"/>
        <v>9.0529923372886287</v>
      </c>
    </row>
    <row r="13" spans="1:15">
      <c r="A13" s="439" t="s">
        <v>19</v>
      </c>
      <c r="B13" s="6">
        <v>401386</v>
      </c>
      <c r="C13" s="6">
        <v>357.25</v>
      </c>
      <c r="D13" s="18">
        <f t="shared" si="0"/>
        <v>8.9004100790760017</v>
      </c>
      <c r="E13" s="6">
        <v>94</v>
      </c>
      <c r="F13" s="18">
        <f t="shared" si="1"/>
        <v>2.341885367202643</v>
      </c>
      <c r="G13" s="451">
        <v>14</v>
      </c>
      <c r="H13" s="18">
        <f t="shared" si="2"/>
        <v>0.3487914376684787</v>
      </c>
      <c r="I13" s="6">
        <v>187</v>
      </c>
      <c r="J13" s="18">
        <f t="shared" si="3"/>
        <v>4.6588570602861088</v>
      </c>
      <c r="K13" s="6">
        <v>40</v>
      </c>
      <c r="L13" s="18">
        <f t="shared" si="4"/>
        <v>0.99654696476708204</v>
      </c>
      <c r="M13" s="6">
        <v>277</v>
      </c>
      <c r="N13" s="18">
        <f t="shared" si="5"/>
        <v>6.9010877310120433</v>
      </c>
    </row>
    <row r="14" spans="1:15">
      <c r="A14" s="501" t="s">
        <v>20</v>
      </c>
      <c r="B14" s="507">
        <v>457614</v>
      </c>
      <c r="C14" s="507">
        <v>755.85</v>
      </c>
      <c r="D14" s="519">
        <f t="shared" si="0"/>
        <v>16.517195715166057</v>
      </c>
      <c r="E14" s="507">
        <v>126</v>
      </c>
      <c r="F14" s="519">
        <f t="shared" si="1"/>
        <v>2.7534122644849153</v>
      </c>
      <c r="G14" s="502">
        <v>18</v>
      </c>
      <c r="H14" s="519">
        <f t="shared" si="2"/>
        <v>0.39334460921213077</v>
      </c>
      <c r="I14" s="507">
        <v>358</v>
      </c>
      <c r="J14" s="519">
        <f t="shared" si="3"/>
        <v>7.8231872276634888</v>
      </c>
      <c r="K14" s="507">
        <v>24</v>
      </c>
      <c r="L14" s="519">
        <f t="shared" si="4"/>
        <v>0.52445947894950762</v>
      </c>
      <c r="M14" s="507">
        <v>532</v>
      </c>
      <c r="N14" s="519">
        <f t="shared" si="5"/>
        <v>11.625518450047419</v>
      </c>
    </row>
    <row r="15" spans="1:15">
      <c r="A15" s="439" t="s">
        <v>21</v>
      </c>
      <c r="B15" s="6">
        <v>2555387</v>
      </c>
      <c r="C15" s="6">
        <v>3581.05</v>
      </c>
      <c r="D15" s="18">
        <f t="shared" si="0"/>
        <v>14.013728644624083</v>
      </c>
      <c r="E15" s="6">
        <v>667</v>
      </c>
      <c r="F15" s="18">
        <f t="shared" si="1"/>
        <v>2.6101721578766739</v>
      </c>
      <c r="G15" s="451">
        <v>166</v>
      </c>
      <c r="H15" s="18">
        <f t="shared" si="2"/>
        <v>0.64960806327965204</v>
      </c>
      <c r="I15" s="6">
        <v>2582</v>
      </c>
      <c r="J15" s="18">
        <f t="shared" si="3"/>
        <v>10.104144695108804</v>
      </c>
      <c r="K15" s="6">
        <v>345</v>
      </c>
      <c r="L15" s="18">
        <f t="shared" si="4"/>
        <v>1.3500890471775897</v>
      </c>
      <c r="M15" s="6">
        <v>3183</v>
      </c>
      <c r="N15" s="18">
        <f t="shared" si="5"/>
        <v>12.456038948308027</v>
      </c>
    </row>
    <row r="16" spans="1:15" s="322" customFormat="1">
      <c r="A16" s="501" t="s">
        <v>22</v>
      </c>
      <c r="B16" s="507">
        <v>509740</v>
      </c>
      <c r="C16" s="507">
        <v>552.45000000000005</v>
      </c>
      <c r="D16" s="519">
        <f t="shared" si="0"/>
        <v>10.837878133950642</v>
      </c>
      <c r="E16" s="507">
        <v>131</v>
      </c>
      <c r="F16" s="519">
        <f t="shared" si="1"/>
        <v>2.5699376152548359</v>
      </c>
      <c r="G16" s="502">
        <v>14</v>
      </c>
      <c r="H16" s="519">
        <f t="shared" si="2"/>
        <v>0.27464982147761602</v>
      </c>
      <c r="I16" s="507">
        <v>335</v>
      </c>
      <c r="J16" s="519">
        <f t="shared" si="3"/>
        <v>6.5719778710715264</v>
      </c>
      <c r="K16" s="507">
        <v>56</v>
      </c>
      <c r="L16" s="519">
        <f t="shared" si="4"/>
        <v>1.0985992859104641</v>
      </c>
      <c r="M16" s="507">
        <v>423</v>
      </c>
      <c r="N16" s="519">
        <f t="shared" si="5"/>
        <v>8.2983481775022554</v>
      </c>
    </row>
    <row r="17" spans="1:14">
      <c r="A17" s="439" t="s">
        <v>23</v>
      </c>
      <c r="B17" s="6">
        <v>402372</v>
      </c>
      <c r="C17" s="6">
        <v>310.2</v>
      </c>
      <c r="D17" s="18">
        <f t="shared" si="0"/>
        <v>7.7092839461990392</v>
      </c>
      <c r="E17" s="6">
        <v>22</v>
      </c>
      <c r="F17" s="18">
        <f t="shared" si="1"/>
        <v>0.54675772668078293</v>
      </c>
      <c r="G17" s="451">
        <v>7</v>
      </c>
      <c r="H17" s="18">
        <f t="shared" si="2"/>
        <v>0.17396836758024914</v>
      </c>
      <c r="I17" s="6">
        <v>76</v>
      </c>
      <c r="J17" s="18">
        <f t="shared" si="3"/>
        <v>1.8887994194427047</v>
      </c>
      <c r="K17" s="6">
        <v>22</v>
      </c>
      <c r="L17" s="18">
        <f t="shared" si="4"/>
        <v>0.54675772668078293</v>
      </c>
      <c r="M17" s="6">
        <v>270</v>
      </c>
      <c r="N17" s="18">
        <f t="shared" si="5"/>
        <v>6.7102084638096091</v>
      </c>
    </row>
    <row r="18" spans="1:14">
      <c r="A18" s="498" t="s">
        <v>24</v>
      </c>
      <c r="B18" s="499">
        <f>SUM(B19:B24)</f>
        <v>7197036</v>
      </c>
      <c r="C18" s="499">
        <f>SUM(C19:C24)</f>
        <v>6944.5</v>
      </c>
      <c r="D18" s="500">
        <f t="shared" si="0"/>
        <v>9.6491111062943133</v>
      </c>
      <c r="E18" s="499">
        <f>SUM(E19:E24)</f>
        <v>1146</v>
      </c>
      <c r="F18" s="500">
        <f t="shared" si="1"/>
        <v>1.5923221726277319</v>
      </c>
      <c r="G18" s="499">
        <f>SUM(G19:G24)</f>
        <v>167</v>
      </c>
      <c r="H18" s="500">
        <f t="shared" si="2"/>
        <v>0.23203996756442513</v>
      </c>
      <c r="I18" s="499">
        <f>SUM(I19:I24)</f>
        <v>3428</v>
      </c>
      <c r="J18" s="500">
        <f t="shared" si="3"/>
        <v>4.7630719090470022</v>
      </c>
      <c r="K18" s="499">
        <f>SUM(K19:K24)</f>
        <v>784</v>
      </c>
      <c r="L18" s="500">
        <f t="shared" si="4"/>
        <v>1.0893373327575409</v>
      </c>
      <c r="M18" s="499">
        <f>SUM(M19:M24)</f>
        <v>7387</v>
      </c>
      <c r="N18" s="500">
        <f t="shared" si="5"/>
        <v>10.263947547295858</v>
      </c>
    </row>
    <row r="19" spans="1:14">
      <c r="A19" s="439" t="s">
        <v>25</v>
      </c>
      <c r="B19" s="6">
        <v>607959</v>
      </c>
      <c r="C19" s="6">
        <v>577</v>
      </c>
      <c r="D19" s="18">
        <f t="shared" si="0"/>
        <v>9.4907715816362614</v>
      </c>
      <c r="E19" s="6">
        <v>128</v>
      </c>
      <c r="F19" s="18">
        <f t="shared" si="1"/>
        <v>2.1054051342278015</v>
      </c>
      <c r="G19" s="6">
        <v>11</v>
      </c>
      <c r="H19" s="18">
        <f t="shared" si="2"/>
        <v>0.18093325372270172</v>
      </c>
      <c r="I19" s="6">
        <v>307</v>
      </c>
      <c r="J19" s="18">
        <f t="shared" si="3"/>
        <v>5.0496826266244925</v>
      </c>
      <c r="K19" s="6">
        <v>90</v>
      </c>
      <c r="L19" s="18">
        <f t="shared" si="4"/>
        <v>1.480362985003923</v>
      </c>
      <c r="M19" s="6">
        <v>522</v>
      </c>
      <c r="N19" s="18">
        <f t="shared" si="5"/>
        <v>8.5861053130227525</v>
      </c>
    </row>
    <row r="20" spans="1:14">
      <c r="A20" s="501" t="s">
        <v>26</v>
      </c>
      <c r="B20" s="507">
        <v>485548</v>
      </c>
      <c r="C20" s="507">
        <v>392.35</v>
      </c>
      <c r="D20" s="519">
        <f t="shared" si="0"/>
        <v>8.0805605213078824</v>
      </c>
      <c r="E20" s="507">
        <v>98</v>
      </c>
      <c r="F20" s="519">
        <f t="shared" si="1"/>
        <v>2.0183380427887667</v>
      </c>
      <c r="G20" s="507">
        <v>11</v>
      </c>
      <c r="H20" s="519">
        <f t="shared" si="2"/>
        <v>0.22654814765996359</v>
      </c>
      <c r="I20" s="507">
        <v>137</v>
      </c>
      <c r="J20" s="519">
        <f t="shared" si="3"/>
        <v>2.8215542026740916</v>
      </c>
      <c r="K20" s="507">
        <v>83</v>
      </c>
      <c r="L20" s="519">
        <f t="shared" si="4"/>
        <v>1.7094087505251798</v>
      </c>
      <c r="M20" s="507">
        <v>396</v>
      </c>
      <c r="N20" s="519">
        <f t="shared" si="5"/>
        <v>8.15573331575869</v>
      </c>
    </row>
    <row r="21" spans="1:14">
      <c r="A21" s="439" t="s">
        <v>27</v>
      </c>
      <c r="B21" s="6">
        <v>3647031</v>
      </c>
      <c r="C21" s="6">
        <v>3746.05</v>
      </c>
      <c r="D21" s="18">
        <f t="shared" si="0"/>
        <v>10.271505781003782</v>
      </c>
      <c r="E21" s="6">
        <v>508</v>
      </c>
      <c r="F21" s="18">
        <f t="shared" si="1"/>
        <v>1.3929138523911642</v>
      </c>
      <c r="G21" s="6">
        <v>117</v>
      </c>
      <c r="H21" s="18">
        <f t="shared" si="2"/>
        <v>0.32080889907434296</v>
      </c>
      <c r="I21" s="6">
        <v>1987</v>
      </c>
      <c r="J21" s="18">
        <f t="shared" si="3"/>
        <v>5.4482673714591403</v>
      </c>
      <c r="K21" s="6">
        <v>380</v>
      </c>
      <c r="L21" s="18">
        <f t="shared" si="4"/>
        <v>1.0419434328910284</v>
      </c>
      <c r="M21" s="6">
        <v>4584</v>
      </c>
      <c r="N21" s="18">
        <f t="shared" si="5"/>
        <v>12.569128148348614</v>
      </c>
    </row>
    <row r="22" spans="1:14">
      <c r="A22" s="501" t="s">
        <v>28</v>
      </c>
      <c r="B22" s="507">
        <v>776460</v>
      </c>
      <c r="C22" s="507">
        <v>718.45</v>
      </c>
      <c r="D22" s="519">
        <f t="shared" si="0"/>
        <v>9.2528913273059796</v>
      </c>
      <c r="E22" s="507">
        <v>138</v>
      </c>
      <c r="F22" s="519">
        <f t="shared" si="1"/>
        <v>1.7772969631404063</v>
      </c>
      <c r="G22" s="507">
        <v>16</v>
      </c>
      <c r="H22" s="519">
        <f t="shared" si="2"/>
        <v>0.20606341601627901</v>
      </c>
      <c r="I22" s="507">
        <v>195</v>
      </c>
      <c r="J22" s="519">
        <f t="shared" si="3"/>
        <v>2.5113978826984003</v>
      </c>
      <c r="K22" s="507">
        <v>101</v>
      </c>
      <c r="L22" s="519">
        <f t="shared" si="4"/>
        <v>1.3007753136027613</v>
      </c>
      <c r="M22" s="507">
        <v>540</v>
      </c>
      <c r="N22" s="519">
        <f t="shared" si="5"/>
        <v>6.954640290549416</v>
      </c>
    </row>
    <row r="23" spans="1:14" s="322" customFormat="1">
      <c r="A23" s="439" t="s">
        <v>29</v>
      </c>
      <c r="B23" s="6">
        <v>1379329</v>
      </c>
      <c r="C23" s="6">
        <v>1351.25</v>
      </c>
      <c r="D23" s="18">
        <f t="shared" si="0"/>
        <v>9.7964300032842058</v>
      </c>
      <c r="E23" s="6">
        <v>230</v>
      </c>
      <c r="F23" s="18">
        <f t="shared" si="1"/>
        <v>1.6674774473675242</v>
      </c>
      <c r="G23" s="6">
        <v>11</v>
      </c>
      <c r="H23" s="18">
        <f t="shared" si="2"/>
        <v>7.9748921395838113E-2</v>
      </c>
      <c r="I23" s="6">
        <v>761</v>
      </c>
      <c r="J23" s="18">
        <f t="shared" si="3"/>
        <v>5.5171753802029828</v>
      </c>
      <c r="K23" s="6">
        <v>87</v>
      </c>
      <c r="L23" s="18">
        <f t="shared" si="4"/>
        <v>0.63074146922162866</v>
      </c>
      <c r="M23" s="6">
        <v>1221</v>
      </c>
      <c r="N23" s="18">
        <f t="shared" si="5"/>
        <v>8.8521302749380322</v>
      </c>
    </row>
    <row r="24" spans="1:14">
      <c r="A24" s="501" t="s">
        <v>30</v>
      </c>
      <c r="B24" s="507">
        <v>300709</v>
      </c>
      <c r="C24" s="507">
        <v>159.4</v>
      </c>
      <c r="D24" s="519">
        <f t="shared" si="0"/>
        <v>5.3008057623815716</v>
      </c>
      <c r="E24" s="507">
        <v>44</v>
      </c>
      <c r="F24" s="519">
        <f t="shared" si="1"/>
        <v>1.4632086169685645</v>
      </c>
      <c r="G24" s="507">
        <v>1</v>
      </c>
      <c r="H24" s="519">
        <f t="shared" si="2"/>
        <v>3.3254741294740098E-2</v>
      </c>
      <c r="I24" s="507">
        <v>41</v>
      </c>
      <c r="J24" s="519">
        <f t="shared" si="3"/>
        <v>1.3634443930843441</v>
      </c>
      <c r="K24" s="507">
        <v>43</v>
      </c>
      <c r="L24" s="519">
        <f t="shared" si="4"/>
        <v>1.4299538756738241</v>
      </c>
      <c r="M24" s="507">
        <v>124</v>
      </c>
      <c r="N24" s="519">
        <f t="shared" si="5"/>
        <v>4.1235879205477719</v>
      </c>
    </row>
    <row r="25" spans="1:14">
      <c r="A25" s="438" t="s">
        <v>31</v>
      </c>
      <c r="B25" s="275">
        <f>SUM(B26:B31)</f>
        <v>714054</v>
      </c>
      <c r="C25" s="275">
        <f>SUM(C26:C31)</f>
        <v>731.95</v>
      </c>
      <c r="D25" s="17">
        <f t="shared" si="0"/>
        <v>10.250625302848245</v>
      </c>
      <c r="E25" s="275">
        <f>SUM(E26:E31)</f>
        <v>301</v>
      </c>
      <c r="F25" s="17">
        <f t="shared" si="1"/>
        <v>4.2153674652057127</v>
      </c>
      <c r="G25" s="275">
        <f>SUM(G26:G31)</f>
        <v>25</v>
      </c>
      <c r="H25" s="17">
        <f t="shared" si="2"/>
        <v>0.35011357684432826</v>
      </c>
      <c r="I25" s="275">
        <f>SUM(I26:I31)</f>
        <v>469</v>
      </c>
      <c r="J25" s="17">
        <f t="shared" si="3"/>
        <v>6.5681307015995989</v>
      </c>
      <c r="K25" s="275">
        <f>SUM(K26:K31)</f>
        <v>97</v>
      </c>
      <c r="L25" s="17">
        <f t="shared" si="4"/>
        <v>1.3584406781559939</v>
      </c>
      <c r="M25" s="275">
        <f>SUM(M26:M31)</f>
        <v>696</v>
      </c>
      <c r="N25" s="17">
        <f t="shared" si="5"/>
        <v>9.7471619793460995</v>
      </c>
    </row>
    <row r="26" spans="1:14">
      <c r="A26" s="503" t="s">
        <v>32</v>
      </c>
      <c r="B26" s="507">
        <v>145352</v>
      </c>
      <c r="C26" s="507">
        <v>157.69999999999999</v>
      </c>
      <c r="D26" s="519">
        <f t="shared" si="0"/>
        <v>10.849523914359624</v>
      </c>
      <c r="E26" s="507">
        <v>70</v>
      </c>
      <c r="F26" s="519">
        <f t="shared" si="1"/>
        <v>4.8158952061203149</v>
      </c>
      <c r="G26" s="507">
        <v>4</v>
      </c>
      <c r="H26" s="519">
        <f t="shared" si="2"/>
        <v>0.27519401177830372</v>
      </c>
      <c r="I26" s="507">
        <v>103</v>
      </c>
      <c r="J26" s="519">
        <f t="shared" si="3"/>
        <v>7.0862458032913205</v>
      </c>
      <c r="K26" s="507">
        <v>7</v>
      </c>
      <c r="L26" s="519">
        <f t="shared" si="4"/>
        <v>0.48158952061203153</v>
      </c>
      <c r="M26" s="507">
        <v>180</v>
      </c>
      <c r="N26" s="519">
        <f t="shared" si="5"/>
        <v>12.383730530023668</v>
      </c>
    </row>
    <row r="27" spans="1:14">
      <c r="A27" s="441" t="s">
        <v>33</v>
      </c>
      <c r="B27" s="6">
        <v>101017</v>
      </c>
      <c r="C27" s="6">
        <v>103.55</v>
      </c>
      <c r="D27" s="18">
        <f t="shared" si="0"/>
        <v>10.25074987378362</v>
      </c>
      <c r="E27" s="6">
        <v>52</v>
      </c>
      <c r="F27" s="18">
        <f t="shared" si="1"/>
        <v>5.1476484156132143</v>
      </c>
      <c r="G27" s="6">
        <v>4</v>
      </c>
      <c r="H27" s="18">
        <f t="shared" si="2"/>
        <v>0.39597295504717028</v>
      </c>
      <c r="I27" s="6">
        <v>103</v>
      </c>
      <c r="J27" s="18">
        <f t="shared" si="3"/>
        <v>10.196303592464634</v>
      </c>
      <c r="K27" s="6">
        <v>14</v>
      </c>
      <c r="L27" s="18">
        <f t="shared" si="4"/>
        <v>1.385905342665096</v>
      </c>
      <c r="M27" s="6">
        <v>103</v>
      </c>
      <c r="N27" s="18">
        <f t="shared" si="5"/>
        <v>10.196303592464634</v>
      </c>
    </row>
    <row r="28" spans="1:14">
      <c r="A28" s="503" t="s">
        <v>34</v>
      </c>
      <c r="B28" s="507">
        <v>81047</v>
      </c>
      <c r="C28" s="507">
        <v>101.3</v>
      </c>
      <c r="D28" s="519">
        <f t="shared" si="0"/>
        <v>12.498920379532864</v>
      </c>
      <c r="E28" s="507">
        <v>56</v>
      </c>
      <c r="F28" s="519">
        <f t="shared" si="1"/>
        <v>6.9095709896726589</v>
      </c>
      <c r="G28" s="507">
        <v>3</v>
      </c>
      <c r="H28" s="519">
        <f t="shared" si="2"/>
        <v>0.3701555887324639</v>
      </c>
      <c r="I28" s="507">
        <v>64</v>
      </c>
      <c r="J28" s="519">
        <f t="shared" si="3"/>
        <v>7.8966525596258963</v>
      </c>
      <c r="K28" s="507">
        <v>21</v>
      </c>
      <c r="L28" s="519">
        <f t="shared" si="4"/>
        <v>2.5910891211272471</v>
      </c>
      <c r="M28" s="507">
        <v>119</v>
      </c>
      <c r="N28" s="519">
        <f t="shared" si="5"/>
        <v>14.6828383530544</v>
      </c>
    </row>
    <row r="29" spans="1:14">
      <c r="A29" s="441" t="s">
        <v>35</v>
      </c>
      <c r="B29" s="6">
        <v>91691</v>
      </c>
      <c r="C29" s="6">
        <v>100.1</v>
      </c>
      <c r="D29" s="18">
        <f t="shared" si="0"/>
        <v>10.917102005649408</v>
      </c>
      <c r="E29" s="6">
        <v>34</v>
      </c>
      <c r="F29" s="18">
        <f t="shared" si="1"/>
        <v>3.7081065753454538</v>
      </c>
      <c r="G29" s="6">
        <v>1</v>
      </c>
      <c r="H29" s="18">
        <f t="shared" si="2"/>
        <v>0.10906195809839569</v>
      </c>
      <c r="I29" s="6">
        <v>70</v>
      </c>
      <c r="J29" s="18">
        <f t="shared" si="3"/>
        <v>7.6343370668876993</v>
      </c>
      <c r="K29" s="6">
        <v>8</v>
      </c>
      <c r="L29" s="18">
        <f t="shared" si="4"/>
        <v>0.87249566478716556</v>
      </c>
      <c r="M29" s="6">
        <v>94</v>
      </c>
      <c r="N29" s="18">
        <f t="shared" si="5"/>
        <v>10.251824061249197</v>
      </c>
    </row>
    <row r="30" spans="1:14">
      <c r="A30" s="503" t="s">
        <v>36</v>
      </c>
      <c r="B30" s="507">
        <v>169667</v>
      </c>
      <c r="C30" s="507">
        <v>155.30000000000001</v>
      </c>
      <c r="D30" s="519">
        <f t="shared" si="0"/>
        <v>9.1532236675370005</v>
      </c>
      <c r="E30" s="507">
        <v>43</v>
      </c>
      <c r="F30" s="519">
        <f t="shared" si="1"/>
        <v>2.5343761603611781</v>
      </c>
      <c r="G30" s="507">
        <v>6</v>
      </c>
      <c r="H30" s="519">
        <f t="shared" si="2"/>
        <v>0.35363388284109459</v>
      </c>
      <c r="I30" s="507">
        <v>64</v>
      </c>
      <c r="J30" s="519">
        <f t="shared" si="3"/>
        <v>3.7720947503050093</v>
      </c>
      <c r="K30" s="507">
        <v>34</v>
      </c>
      <c r="L30" s="519">
        <f t="shared" si="4"/>
        <v>2.0039253360995359</v>
      </c>
      <c r="M30" s="507">
        <v>114</v>
      </c>
      <c r="N30" s="519">
        <f t="shared" si="5"/>
        <v>6.7190437739807978</v>
      </c>
    </row>
    <row r="31" spans="1:14">
      <c r="A31" s="441" t="s">
        <v>37</v>
      </c>
      <c r="B31" s="6">
        <v>125280</v>
      </c>
      <c r="C31" s="6">
        <v>114</v>
      </c>
      <c r="D31" s="18">
        <f t="shared" si="0"/>
        <v>9.0996168582375478</v>
      </c>
      <c r="E31" s="6">
        <v>46</v>
      </c>
      <c r="F31" s="18">
        <f t="shared" si="1"/>
        <v>3.6717752234993615</v>
      </c>
      <c r="G31" s="6">
        <v>7</v>
      </c>
      <c r="H31" s="18">
        <f t="shared" si="2"/>
        <v>0.55874840357598976</v>
      </c>
      <c r="I31" s="6">
        <v>65</v>
      </c>
      <c r="J31" s="18">
        <f t="shared" si="3"/>
        <v>5.1883780332056197</v>
      </c>
      <c r="K31" s="6">
        <v>13</v>
      </c>
      <c r="L31" s="18">
        <f t="shared" si="4"/>
        <v>1.0376756066411239</v>
      </c>
      <c r="M31" s="6">
        <v>86</v>
      </c>
      <c r="N31" s="18">
        <f t="shared" si="5"/>
        <v>6.8646232439335888</v>
      </c>
    </row>
    <row r="32" spans="1:14">
      <c r="A32" s="504" t="s">
        <v>38</v>
      </c>
      <c r="B32" s="499">
        <v>24214</v>
      </c>
      <c r="C32" s="499">
        <f>SUM(C33)</f>
        <v>12.7</v>
      </c>
      <c r="D32" s="500">
        <f t="shared" si="0"/>
        <v>5.2448996448335672</v>
      </c>
      <c r="E32" s="499">
        <f>SUM(E33)</f>
        <v>7</v>
      </c>
      <c r="F32" s="500">
        <f t="shared" si="1"/>
        <v>2.8908895680185016</v>
      </c>
      <c r="G32" s="499">
        <f>SUM(G33)</f>
        <v>0</v>
      </c>
      <c r="H32" s="500">
        <f t="shared" si="2"/>
        <v>0</v>
      </c>
      <c r="I32" s="499">
        <f>SUM(I33)</f>
        <v>3</v>
      </c>
      <c r="J32" s="500">
        <f t="shared" si="3"/>
        <v>1.2389526720079294</v>
      </c>
      <c r="K32" s="499">
        <f>SUM(K33)</f>
        <v>1</v>
      </c>
      <c r="L32" s="500">
        <f t="shared" si="4"/>
        <v>0.41298422400264312</v>
      </c>
      <c r="M32" s="499">
        <f>SUM(M33)</f>
        <v>8</v>
      </c>
      <c r="N32" s="500">
        <f t="shared" si="5"/>
        <v>3.303873792021145</v>
      </c>
    </row>
    <row r="33" spans="1:14">
      <c r="A33" s="441" t="s">
        <v>40</v>
      </c>
      <c r="B33" s="6">
        <v>24212</v>
      </c>
      <c r="C33" s="452">
        <v>12.7</v>
      </c>
      <c r="D33" s="18">
        <f t="shared" si="0"/>
        <v>5.2453328927804392</v>
      </c>
      <c r="E33" s="6">
        <v>7</v>
      </c>
      <c r="F33" s="18">
        <f t="shared" si="1"/>
        <v>2.8911283660994549</v>
      </c>
      <c r="G33" s="986">
        <v>0</v>
      </c>
      <c r="H33" s="18">
        <f t="shared" si="2"/>
        <v>0</v>
      </c>
      <c r="I33" s="6">
        <v>3</v>
      </c>
      <c r="J33" s="18">
        <f t="shared" si="3"/>
        <v>1.2390550140426235</v>
      </c>
      <c r="K33" s="6">
        <v>1</v>
      </c>
      <c r="L33" s="18">
        <f t="shared" si="4"/>
        <v>0.41301833801420779</v>
      </c>
      <c r="M33" s="453">
        <v>8</v>
      </c>
      <c r="N33" s="18">
        <f t="shared" si="5"/>
        <v>3.3041467041136623</v>
      </c>
    </row>
    <row r="34" spans="1:14" ht="11.25" customHeight="1">
      <c r="A34" s="505" t="s">
        <v>41</v>
      </c>
      <c r="B34" s="508">
        <v>32566</v>
      </c>
      <c r="C34" s="508">
        <v>1</v>
      </c>
      <c r="D34" s="500">
        <f t="shared" si="0"/>
        <v>0.30706872197997914</v>
      </c>
      <c r="E34" s="508">
        <v>1</v>
      </c>
      <c r="F34" s="500">
        <f t="shared" si="1"/>
        <v>0.30706872197997914</v>
      </c>
      <c r="G34" s="508">
        <v>0</v>
      </c>
      <c r="H34" s="500">
        <f t="shared" si="2"/>
        <v>0</v>
      </c>
      <c r="I34" s="508">
        <v>1</v>
      </c>
      <c r="J34" s="500">
        <f t="shared" si="3"/>
        <v>0.30706872197997914</v>
      </c>
      <c r="K34" s="508"/>
      <c r="L34" s="500">
        <f t="shared" si="4"/>
        <v>0</v>
      </c>
      <c r="M34" s="508">
        <v>1</v>
      </c>
      <c r="N34" s="500">
        <f t="shared" si="5"/>
        <v>0.30706872197997914</v>
      </c>
    </row>
    <row r="35" spans="1:14" ht="11.25" customHeight="1">
      <c r="B35"/>
      <c r="C35"/>
      <c r="E35"/>
      <c r="G35"/>
      <c r="I35"/>
      <c r="K35"/>
      <c r="M35"/>
    </row>
    <row r="36" spans="1:14" ht="25.5" customHeight="1">
      <c r="A36" s="1065" t="s">
        <v>1552</v>
      </c>
      <c r="B36" s="1065"/>
      <c r="C36" s="1065"/>
      <c r="D36" s="1065"/>
      <c r="E36" s="1065"/>
      <c r="F36" s="1065"/>
      <c r="G36" s="1065"/>
      <c r="H36" s="1065"/>
      <c r="I36" s="1065"/>
      <c r="J36" s="1065"/>
      <c r="K36" s="1065"/>
      <c r="L36" s="1065"/>
      <c r="M36" s="303"/>
      <c r="N36" s="60"/>
    </row>
    <row r="37" spans="1:14" ht="11.25" customHeight="1">
      <c r="A37" s="1232" t="s">
        <v>577</v>
      </c>
      <c r="B37" s="1232"/>
      <c r="C37" s="1232"/>
      <c r="D37" s="1232"/>
      <c r="E37" s="1232"/>
      <c r="F37" s="1232"/>
      <c r="G37" s="1232"/>
      <c r="H37" s="1232"/>
      <c r="I37" s="1232"/>
      <c r="J37" s="1232"/>
      <c r="K37" s="1232"/>
      <c r="L37" s="1232"/>
      <c r="M37" s="303"/>
      <c r="N37" s="60"/>
    </row>
    <row r="38" spans="1:14" ht="24" customHeight="1">
      <c r="A38" s="1065" t="s">
        <v>1306</v>
      </c>
      <c r="B38" s="1065"/>
      <c r="C38" s="1065"/>
      <c r="D38" s="1065"/>
      <c r="E38" s="1065"/>
      <c r="F38" s="1065"/>
      <c r="G38" s="1065"/>
      <c r="H38" s="1065"/>
      <c r="I38" s="1065"/>
      <c r="J38" s="1065"/>
      <c r="K38" s="1065"/>
      <c r="L38" s="1065"/>
      <c r="M38" s="1065"/>
      <c r="N38" s="1065"/>
    </row>
    <row r="39" spans="1:14" ht="11.25" customHeight="1">
      <c r="A39" s="315"/>
      <c r="B39" s="303"/>
      <c r="C39" s="303"/>
      <c r="D39" s="60"/>
      <c r="E39" s="303"/>
      <c r="F39" s="60"/>
      <c r="G39" s="303"/>
      <c r="H39" s="60"/>
      <c r="I39" s="303"/>
      <c r="J39" s="60"/>
      <c r="K39" s="303"/>
      <c r="L39" s="60"/>
      <c r="M39" s="303"/>
      <c r="N39" s="60"/>
    </row>
    <row r="40" spans="1:14" s="58" customFormat="1" ht="54" customHeight="1">
      <c r="A40" s="1169" t="s">
        <v>583</v>
      </c>
      <c r="B40" s="1169"/>
      <c r="C40" s="1169"/>
      <c r="D40" s="1169"/>
      <c r="E40" s="1169"/>
      <c r="F40" s="1169"/>
      <c r="G40" s="1169"/>
      <c r="H40" s="1169"/>
      <c r="I40" s="1169"/>
      <c r="J40" s="1169"/>
      <c r="K40" s="1169"/>
      <c r="L40" s="1169"/>
      <c r="M40" s="1169"/>
      <c r="N40" s="1169"/>
    </row>
  </sheetData>
  <mergeCells count="12">
    <mergeCell ref="A1:N1"/>
    <mergeCell ref="M3:N3"/>
    <mergeCell ref="A40:N40"/>
    <mergeCell ref="A3:A4"/>
    <mergeCell ref="C3:D3"/>
    <mergeCell ref="E3:F3"/>
    <mergeCell ref="G3:H3"/>
    <mergeCell ref="I3:J3"/>
    <mergeCell ref="K3:L3"/>
    <mergeCell ref="A36:L36"/>
    <mergeCell ref="A37:L37"/>
    <mergeCell ref="A38:N38"/>
  </mergeCells>
  <hyperlinks>
    <hyperlink ref="O1" location="INDICE!A114" display="INDICE"/>
  </hyperlinks>
  <printOptions horizontalCentered="1"/>
  <pageMargins left="0.51181102362204722" right="0.51181102362204722" top="1.1023622047244095" bottom="0.51181102362204722" header="0.11811023622047245" footer="0.23622047244094491"/>
  <pageSetup paperSize="9" scale="74" firstPageNumber="133" orientation="landscape" useFirstPageNumber="1" r:id="rId1"/>
  <headerFooter scaleWithDoc="0">
    <oddHeader>&amp;C&amp;G</oddHeader>
    <oddFooter>&amp;C&amp;12 &amp;P</oddFooter>
  </headerFooter>
  <legacyDrawingHF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0"/>
  <dimension ref="A1:O40"/>
  <sheetViews>
    <sheetView showGridLines="0" zoomScale="90" zoomScaleNormal="90" zoomScalePageLayoutView="80" workbookViewId="0">
      <selection activeCell="B1" sqref="B1:Q1"/>
    </sheetView>
  </sheetViews>
  <sheetFormatPr baseColWidth="10" defaultRowHeight="15"/>
  <cols>
    <col min="1" max="1" width="31.28515625" style="59" customWidth="1"/>
    <col min="2" max="3" width="11.42578125" style="304"/>
    <col min="4" max="4" width="11.42578125" style="59"/>
    <col min="5" max="5" width="11.42578125" style="304"/>
    <col min="6" max="6" width="11.42578125" style="59"/>
    <col min="7" max="7" width="11.42578125" style="304"/>
    <col min="8" max="8" width="11.42578125" style="59"/>
    <col min="9" max="9" width="11.42578125" style="304"/>
    <col min="10" max="10" width="11.85546875" style="59" customWidth="1"/>
    <col min="11" max="11" width="11.85546875" style="304" customWidth="1"/>
    <col min="12" max="12" width="11.85546875" style="59" customWidth="1"/>
    <col min="13" max="13" width="11.85546875" style="304" customWidth="1"/>
    <col min="14" max="14" width="11.85546875" style="59" customWidth="1"/>
  </cols>
  <sheetData>
    <row r="1" spans="1:15" ht="47.25" customHeight="1">
      <c r="A1" s="1061" t="s">
        <v>1150</v>
      </c>
      <c r="B1" s="1061"/>
      <c r="C1" s="1061"/>
      <c r="D1" s="1061"/>
      <c r="E1" s="1061"/>
      <c r="F1" s="1061"/>
      <c r="G1" s="1061"/>
      <c r="H1" s="1061"/>
      <c r="I1" s="1061"/>
      <c r="J1" s="1061"/>
      <c r="K1" s="1061"/>
      <c r="L1" s="1061"/>
      <c r="M1" s="1061"/>
      <c r="N1" s="1061"/>
      <c r="O1" s="240" t="s">
        <v>555</v>
      </c>
    </row>
    <row r="2" spans="1:15" ht="8.25" customHeight="1">
      <c r="A2" s="2"/>
      <c r="B2" s="336"/>
      <c r="C2" s="336"/>
      <c r="D2" s="337"/>
      <c r="E2" s="336"/>
      <c r="F2" s="337"/>
      <c r="G2" s="336"/>
      <c r="H2" s="337"/>
      <c r="I2" s="336"/>
      <c r="J2" s="337"/>
      <c r="K2" s="336"/>
      <c r="L2" s="337"/>
      <c r="M2" s="336"/>
      <c r="N2" s="337"/>
    </row>
    <row r="3" spans="1:15" ht="25.5" customHeight="1">
      <c r="A3" s="1064" t="s">
        <v>0</v>
      </c>
      <c r="B3" s="345" t="s">
        <v>1</v>
      </c>
      <c r="C3" s="1062" t="s">
        <v>2</v>
      </c>
      <c r="D3" s="1062"/>
      <c r="E3" s="1062" t="s">
        <v>3</v>
      </c>
      <c r="F3" s="1062"/>
      <c r="G3" s="1062" t="s">
        <v>4</v>
      </c>
      <c r="H3" s="1062"/>
      <c r="I3" s="1062" t="s">
        <v>5</v>
      </c>
      <c r="J3" s="1062"/>
      <c r="K3" s="1062" t="s">
        <v>6</v>
      </c>
      <c r="L3" s="1062"/>
      <c r="M3" s="1062" t="s">
        <v>7</v>
      </c>
      <c r="N3" s="1062"/>
    </row>
    <row r="4" spans="1:15" ht="36" customHeight="1">
      <c r="A4" s="1231"/>
      <c r="B4" s="496" t="s">
        <v>8</v>
      </c>
      <c r="C4" s="496" t="s">
        <v>9</v>
      </c>
      <c r="D4" s="497" t="s">
        <v>10</v>
      </c>
      <c r="E4" s="496" t="s">
        <v>9</v>
      </c>
      <c r="F4" s="497" t="s">
        <v>10</v>
      </c>
      <c r="G4" s="496" t="s">
        <v>9</v>
      </c>
      <c r="H4" s="497" t="s">
        <v>10</v>
      </c>
      <c r="I4" s="496" t="s">
        <v>9</v>
      </c>
      <c r="J4" s="497" t="s">
        <v>10</v>
      </c>
      <c r="K4" s="496" t="s">
        <v>9</v>
      </c>
      <c r="L4" s="497" t="s">
        <v>10</v>
      </c>
      <c r="M4" s="496" t="s">
        <v>9</v>
      </c>
      <c r="N4" s="497" t="s">
        <v>10</v>
      </c>
    </row>
    <row r="5" spans="1:15">
      <c r="A5" s="438" t="s">
        <v>11</v>
      </c>
      <c r="B5" s="275">
        <f>B6+B18+B25+B32+B34</f>
        <v>14738472</v>
      </c>
      <c r="C5" s="275">
        <f>SUM(C6,C18,C25,C32,C34)</f>
        <v>18024.349999999999</v>
      </c>
      <c r="D5" s="17">
        <f>C5/B5*10000</f>
        <v>12.22945635069904</v>
      </c>
      <c r="E5" s="275">
        <f>SUM(E6,E18,E25,E32,E34)</f>
        <v>3363</v>
      </c>
      <c r="F5" s="17">
        <f>E5/B5*10000</f>
        <v>2.2817833490473096</v>
      </c>
      <c r="G5" s="275">
        <f>SUM(G6,G18,G25,G32,G34)</f>
        <v>528</v>
      </c>
      <c r="H5" s="17">
        <f>G5/B5*10000</f>
        <v>0.35824609226790943</v>
      </c>
      <c r="I5" s="275">
        <f>SUM(I6,I18,I25,I32,I34)</f>
        <v>10757</v>
      </c>
      <c r="J5" s="17">
        <f>I5/B5*10000</f>
        <v>7.2985856335717836</v>
      </c>
      <c r="K5" s="275">
        <f>SUM(K6,K18,K25,K32,K34)</f>
        <v>1556</v>
      </c>
      <c r="L5" s="17">
        <f>K5/B5*10000</f>
        <v>1.0557403779713392</v>
      </c>
      <c r="M5" s="275">
        <f>SUM(M6,M18,M25,M32,M34)</f>
        <v>15451</v>
      </c>
      <c r="N5" s="17">
        <f>M5/B5*10000</f>
        <v>10.483447673544449</v>
      </c>
    </row>
    <row r="6" spans="1:15">
      <c r="A6" s="498" t="s">
        <v>12</v>
      </c>
      <c r="B6" s="499">
        <f>SUM(B7:B17)</f>
        <v>6618970</v>
      </c>
      <c r="C6" s="499">
        <f>SUM(C7:C17)</f>
        <v>8863.4500000000007</v>
      </c>
      <c r="D6" s="500">
        <f t="shared" ref="D6:D34" si="0">C6/B6*10000</f>
        <v>13.390980771932794</v>
      </c>
      <c r="E6" s="499">
        <f>SUM(E7:E17)</f>
        <v>1732</v>
      </c>
      <c r="F6" s="500">
        <f t="shared" ref="F6:F34" si="1">E6/B6*10000</f>
        <v>2.6167213327753411</v>
      </c>
      <c r="G6" s="499">
        <f>SUM(G7:G17)</f>
        <v>330</v>
      </c>
      <c r="H6" s="500">
        <f t="shared" ref="H6:H34" si="2">G6/B6*10000</f>
        <v>0.4985669975842163</v>
      </c>
      <c r="I6" s="499">
        <f>SUM(I7:I17)</f>
        <v>6323</v>
      </c>
      <c r="J6" s="500">
        <f t="shared" ref="J6:J34" si="3">I6/B6*10000</f>
        <v>9.5528458355303023</v>
      </c>
      <c r="K6" s="499">
        <f>SUM(K7:K17)</f>
        <v>602</v>
      </c>
      <c r="L6" s="500">
        <f t="shared" ref="L6:L34" si="4">K6/B6*10000</f>
        <v>0.9095070683202976</v>
      </c>
      <c r="M6" s="499">
        <f>SUM(M7:M17)</f>
        <v>6968</v>
      </c>
      <c r="N6" s="500">
        <f t="shared" ref="N6:N34" si="5">M6/B6*10000</f>
        <v>10.527317694444907</v>
      </c>
    </row>
    <row r="7" spans="1:15">
      <c r="A7" s="439" t="s">
        <v>13</v>
      </c>
      <c r="B7" s="6">
        <v>726564</v>
      </c>
      <c r="C7" s="6">
        <v>1280.6500000000001</v>
      </c>
      <c r="D7" s="18">
        <f t="shared" si="0"/>
        <v>17.626114148237459</v>
      </c>
      <c r="E7" s="6">
        <v>212</v>
      </c>
      <c r="F7" s="18">
        <f t="shared" si="1"/>
        <v>2.9178434384307508</v>
      </c>
      <c r="G7" s="451">
        <v>39</v>
      </c>
      <c r="H7" s="18">
        <f t="shared" si="2"/>
        <v>0.53677308537169477</v>
      </c>
      <c r="I7" s="6">
        <v>712</v>
      </c>
      <c r="J7" s="18">
        <f t="shared" si="3"/>
        <v>9.7995496611447841</v>
      </c>
      <c r="K7" s="6">
        <v>11</v>
      </c>
      <c r="L7" s="18">
        <f t="shared" si="4"/>
        <v>0.15139753689970878</v>
      </c>
      <c r="M7" s="6">
        <v>784</v>
      </c>
      <c r="N7" s="18">
        <f t="shared" si="5"/>
        <v>10.790515357215606</v>
      </c>
    </row>
    <row r="8" spans="1:15">
      <c r="A8" s="501" t="s">
        <v>14</v>
      </c>
      <c r="B8" s="507">
        <v>190075</v>
      </c>
      <c r="C8" s="507">
        <v>202.15</v>
      </c>
      <c r="D8" s="519">
        <f t="shared" si="0"/>
        <v>10.635275549125346</v>
      </c>
      <c r="E8" s="507">
        <v>74</v>
      </c>
      <c r="F8" s="519">
        <f t="shared" si="1"/>
        <v>3.8932000526108115</v>
      </c>
      <c r="G8" s="502">
        <v>5</v>
      </c>
      <c r="H8" s="519">
        <f t="shared" si="2"/>
        <v>0.26305405760883865</v>
      </c>
      <c r="I8" s="507">
        <v>210</v>
      </c>
      <c r="J8" s="519">
        <f t="shared" si="3"/>
        <v>11.048270419571221</v>
      </c>
      <c r="K8" s="507">
        <v>25</v>
      </c>
      <c r="L8" s="519">
        <f t="shared" si="4"/>
        <v>1.3152702880441931</v>
      </c>
      <c r="M8" s="507">
        <v>173</v>
      </c>
      <c r="N8" s="519">
        <f t="shared" si="5"/>
        <v>9.1016703932658167</v>
      </c>
    </row>
    <row r="9" spans="1:15">
      <c r="A9" s="439" t="s">
        <v>15</v>
      </c>
      <c r="B9" s="6">
        <v>233635</v>
      </c>
      <c r="C9" s="6">
        <v>276.55</v>
      </c>
      <c r="D9" s="18">
        <f t="shared" si="0"/>
        <v>11.836839514627517</v>
      </c>
      <c r="E9" s="6">
        <v>90</v>
      </c>
      <c r="F9" s="18">
        <f t="shared" si="1"/>
        <v>3.8521625612600849</v>
      </c>
      <c r="G9" s="451">
        <v>4</v>
      </c>
      <c r="H9" s="18">
        <f t="shared" si="2"/>
        <v>0.17120722494489266</v>
      </c>
      <c r="I9" s="6">
        <v>138</v>
      </c>
      <c r="J9" s="18">
        <f t="shared" si="3"/>
        <v>5.9066492605987966</v>
      </c>
      <c r="K9" s="6">
        <v>7</v>
      </c>
      <c r="L9" s="18">
        <f t="shared" si="4"/>
        <v>0.29961264365356222</v>
      </c>
      <c r="M9" s="6">
        <v>311</v>
      </c>
      <c r="N9" s="18">
        <f t="shared" si="5"/>
        <v>13.311361739465404</v>
      </c>
    </row>
    <row r="10" spans="1:15">
      <c r="A10" s="501" t="s">
        <v>16</v>
      </c>
      <c r="B10" s="507">
        <v>170487</v>
      </c>
      <c r="C10" s="507">
        <v>159.25</v>
      </c>
      <c r="D10" s="519">
        <f t="shared" si="0"/>
        <v>9.3408881615607058</v>
      </c>
      <c r="E10" s="507">
        <v>75</v>
      </c>
      <c r="F10" s="519">
        <f t="shared" si="1"/>
        <v>4.3991623994791391</v>
      </c>
      <c r="G10" s="502">
        <v>4</v>
      </c>
      <c r="H10" s="519">
        <f t="shared" si="2"/>
        <v>0.23462199463888742</v>
      </c>
      <c r="I10" s="507">
        <v>147</v>
      </c>
      <c r="J10" s="519">
        <f t="shared" si="3"/>
        <v>8.6223583029791122</v>
      </c>
      <c r="K10" s="507">
        <v>37</v>
      </c>
      <c r="L10" s="519">
        <f t="shared" si="4"/>
        <v>2.1702534504097089</v>
      </c>
      <c r="M10" s="507">
        <v>144</v>
      </c>
      <c r="N10" s="519">
        <f t="shared" si="5"/>
        <v>8.4463918069999462</v>
      </c>
    </row>
    <row r="11" spans="1:15">
      <c r="A11" s="439" t="s">
        <v>17</v>
      </c>
      <c r="B11" s="6">
        <v>417846</v>
      </c>
      <c r="C11" s="6">
        <v>345.1</v>
      </c>
      <c r="D11" s="18">
        <f t="shared" si="0"/>
        <v>8.2590236594343374</v>
      </c>
      <c r="E11" s="6">
        <v>89</v>
      </c>
      <c r="F11" s="18">
        <f t="shared" si="1"/>
        <v>2.1299713291499742</v>
      </c>
      <c r="G11" s="451">
        <v>10</v>
      </c>
      <c r="H11" s="18">
        <f t="shared" si="2"/>
        <v>0.23932262125280604</v>
      </c>
      <c r="I11" s="6">
        <v>192</v>
      </c>
      <c r="J11" s="18">
        <f t="shared" si="3"/>
        <v>4.5949943280538763</v>
      </c>
      <c r="K11" s="6">
        <v>55</v>
      </c>
      <c r="L11" s="18">
        <f t="shared" si="4"/>
        <v>1.3162744168904332</v>
      </c>
      <c r="M11" s="6">
        <v>293</v>
      </c>
      <c r="N11" s="18">
        <f t="shared" si="5"/>
        <v>7.0121528027072175</v>
      </c>
    </row>
    <row r="12" spans="1:15">
      <c r="A12" s="501" t="s">
        <v>18</v>
      </c>
      <c r="B12" s="507">
        <v>469998</v>
      </c>
      <c r="C12" s="507">
        <v>549.70000000000005</v>
      </c>
      <c r="D12" s="519">
        <f t="shared" si="0"/>
        <v>11.695794450189149</v>
      </c>
      <c r="E12" s="507">
        <v>135</v>
      </c>
      <c r="F12" s="519">
        <f t="shared" si="1"/>
        <v>2.8723526483091417</v>
      </c>
      <c r="G12" s="502">
        <v>17</v>
      </c>
      <c r="H12" s="519">
        <f t="shared" si="2"/>
        <v>0.36170366682411415</v>
      </c>
      <c r="I12" s="507">
        <v>378</v>
      </c>
      <c r="J12" s="519">
        <f t="shared" si="3"/>
        <v>8.0425874152655972</v>
      </c>
      <c r="K12" s="507">
        <v>59</v>
      </c>
      <c r="L12" s="519">
        <f t="shared" si="4"/>
        <v>1.2553244907425136</v>
      </c>
      <c r="M12" s="507">
        <v>425</v>
      </c>
      <c r="N12" s="519">
        <f t="shared" si="5"/>
        <v>9.0425916706028531</v>
      </c>
    </row>
    <row r="13" spans="1:15">
      <c r="A13" s="439" t="s">
        <v>19</v>
      </c>
      <c r="B13" s="6">
        <v>407435</v>
      </c>
      <c r="C13" s="6">
        <v>368.1</v>
      </c>
      <c r="D13" s="18">
        <f t="shared" si="0"/>
        <v>9.0345699314001013</v>
      </c>
      <c r="E13" s="6">
        <v>91</v>
      </c>
      <c r="F13" s="18">
        <f t="shared" si="1"/>
        <v>2.2334850957821493</v>
      </c>
      <c r="G13" s="451">
        <v>12</v>
      </c>
      <c r="H13" s="18">
        <f t="shared" si="2"/>
        <v>0.29452550713610759</v>
      </c>
      <c r="I13" s="6">
        <v>329</v>
      </c>
      <c r="J13" s="18">
        <f t="shared" si="3"/>
        <v>8.0749076539816169</v>
      </c>
      <c r="K13" s="6">
        <v>30</v>
      </c>
      <c r="L13" s="18">
        <f t="shared" si="4"/>
        <v>0.73631376784026903</v>
      </c>
      <c r="M13" s="6">
        <v>283</v>
      </c>
      <c r="N13" s="18">
        <f t="shared" si="5"/>
        <v>6.9458932099598707</v>
      </c>
    </row>
    <row r="14" spans="1:15">
      <c r="A14" s="501" t="s">
        <v>20</v>
      </c>
      <c r="B14" s="507">
        <v>462534</v>
      </c>
      <c r="C14" s="507">
        <v>812.95</v>
      </c>
      <c r="D14" s="519">
        <f t="shared" si="0"/>
        <v>17.576005223399793</v>
      </c>
      <c r="E14" s="507">
        <v>134</v>
      </c>
      <c r="F14" s="519">
        <f t="shared" si="1"/>
        <v>2.8970843224498091</v>
      </c>
      <c r="G14" s="502">
        <v>21</v>
      </c>
      <c r="H14" s="519">
        <f t="shared" si="2"/>
        <v>0.45402067739885066</v>
      </c>
      <c r="I14" s="507">
        <v>388</v>
      </c>
      <c r="J14" s="519">
        <f t="shared" si="3"/>
        <v>8.3885725157501927</v>
      </c>
      <c r="K14" s="507">
        <v>20</v>
      </c>
      <c r="L14" s="519">
        <f t="shared" si="4"/>
        <v>0.43240064514176252</v>
      </c>
      <c r="M14" s="507">
        <v>553</v>
      </c>
      <c r="N14" s="519">
        <f t="shared" si="5"/>
        <v>11.955877838169735</v>
      </c>
    </row>
    <row r="15" spans="1:15">
      <c r="A15" s="439" t="s">
        <v>21</v>
      </c>
      <c r="B15" s="6">
        <v>2610755</v>
      </c>
      <c r="C15" s="6">
        <v>3931.15</v>
      </c>
      <c r="D15" s="18">
        <f t="shared" si="0"/>
        <v>15.05752167476458</v>
      </c>
      <c r="E15" s="6">
        <v>680</v>
      </c>
      <c r="F15" s="18">
        <f t="shared" si="1"/>
        <v>2.6046105436932994</v>
      </c>
      <c r="G15" s="451">
        <v>193</v>
      </c>
      <c r="H15" s="18">
        <f t="shared" si="2"/>
        <v>0.73924975725412756</v>
      </c>
      <c r="I15" s="6">
        <v>3409</v>
      </c>
      <c r="J15" s="18">
        <f t="shared" si="3"/>
        <v>13.057525505074203</v>
      </c>
      <c r="K15" s="6">
        <v>262</v>
      </c>
      <c r="L15" s="18">
        <f t="shared" si="4"/>
        <v>1.0035411212465359</v>
      </c>
      <c r="M15" s="6">
        <v>3280</v>
      </c>
      <c r="N15" s="18">
        <f t="shared" si="5"/>
        <v>12.563415563697092</v>
      </c>
    </row>
    <row r="16" spans="1:15">
      <c r="A16" s="501" t="s">
        <v>22</v>
      </c>
      <c r="B16" s="507">
        <v>516779</v>
      </c>
      <c r="C16" s="507">
        <v>580.1</v>
      </c>
      <c r="D16" s="519">
        <f t="shared" si="0"/>
        <v>11.225301337709157</v>
      </c>
      <c r="E16" s="507">
        <v>119</v>
      </c>
      <c r="F16" s="519">
        <f t="shared" si="1"/>
        <v>2.3027251494352519</v>
      </c>
      <c r="G16" s="502">
        <v>16</v>
      </c>
      <c r="H16" s="519">
        <f t="shared" si="2"/>
        <v>0.30961010412574813</v>
      </c>
      <c r="I16" s="507">
        <v>327</v>
      </c>
      <c r="J16" s="519">
        <f t="shared" si="3"/>
        <v>6.3276565030699778</v>
      </c>
      <c r="K16" s="507">
        <v>64</v>
      </c>
      <c r="L16" s="519">
        <f t="shared" si="4"/>
        <v>1.2384404165029925</v>
      </c>
      <c r="M16" s="507">
        <v>433</v>
      </c>
      <c r="N16" s="519">
        <f t="shared" si="5"/>
        <v>8.3788234429030588</v>
      </c>
    </row>
    <row r="17" spans="1:14">
      <c r="A17" s="439" t="s">
        <v>23</v>
      </c>
      <c r="B17" s="6">
        <v>412862</v>
      </c>
      <c r="C17" s="6">
        <v>357.75</v>
      </c>
      <c r="D17" s="18">
        <f t="shared" si="0"/>
        <v>8.6651229708716233</v>
      </c>
      <c r="E17" s="6">
        <v>33</v>
      </c>
      <c r="F17" s="18">
        <f t="shared" si="1"/>
        <v>0.79929855496509739</v>
      </c>
      <c r="G17" s="451">
        <v>9</v>
      </c>
      <c r="H17" s="18">
        <f t="shared" si="2"/>
        <v>0.21799051499048108</v>
      </c>
      <c r="I17" s="6">
        <v>93</v>
      </c>
      <c r="J17" s="18">
        <f t="shared" si="3"/>
        <v>2.2525686549016379</v>
      </c>
      <c r="K17" s="6">
        <v>32</v>
      </c>
      <c r="L17" s="18">
        <f t="shared" si="4"/>
        <v>0.77507738663282166</v>
      </c>
      <c r="M17" s="6">
        <v>289</v>
      </c>
      <c r="N17" s="18">
        <f t="shared" si="5"/>
        <v>6.9999176480276697</v>
      </c>
    </row>
    <row r="18" spans="1:14">
      <c r="A18" s="498" t="s">
        <v>24</v>
      </c>
      <c r="B18" s="499">
        <f>SUM(B19:B24)</f>
        <v>7324324</v>
      </c>
      <c r="C18" s="499">
        <f>SUM(C19:C24)</f>
        <v>8194.9</v>
      </c>
      <c r="D18" s="500">
        <f t="shared" si="0"/>
        <v>11.188609351525137</v>
      </c>
      <c r="E18" s="499">
        <f>SUM(E19:E24)</f>
        <v>1277</v>
      </c>
      <c r="F18" s="500">
        <f t="shared" si="1"/>
        <v>1.7435056122585511</v>
      </c>
      <c r="G18" s="499">
        <f>SUM(G19:G24)</f>
        <v>176</v>
      </c>
      <c r="H18" s="500">
        <f t="shared" si="2"/>
        <v>0.24029521359240799</v>
      </c>
      <c r="I18" s="499">
        <f>SUM(I19:I24)</f>
        <v>3874</v>
      </c>
      <c r="J18" s="500">
        <f t="shared" si="3"/>
        <v>5.2892253264601621</v>
      </c>
      <c r="K18" s="499">
        <f>SUM(K19:K24)</f>
        <v>844</v>
      </c>
      <c r="L18" s="500">
        <f t="shared" si="4"/>
        <v>1.1523247742726836</v>
      </c>
      <c r="M18" s="499">
        <f>SUM(M19:M24)</f>
        <v>7779</v>
      </c>
      <c r="N18" s="500">
        <f t="shared" si="5"/>
        <v>10.620775378041715</v>
      </c>
    </row>
    <row r="19" spans="1:14">
      <c r="A19" s="439" t="s">
        <v>25</v>
      </c>
      <c r="B19" s="6">
        <v>616299</v>
      </c>
      <c r="C19" s="6">
        <v>694.9</v>
      </c>
      <c r="D19" s="18">
        <f t="shared" si="0"/>
        <v>11.2753712078066</v>
      </c>
      <c r="E19" s="6">
        <v>145</v>
      </c>
      <c r="F19" s="18">
        <f t="shared" si="1"/>
        <v>2.3527541014994346</v>
      </c>
      <c r="G19" s="6">
        <v>15</v>
      </c>
      <c r="H19" s="18">
        <f t="shared" si="2"/>
        <v>0.2433883553275277</v>
      </c>
      <c r="I19" s="6">
        <v>327</v>
      </c>
      <c r="J19" s="18">
        <f t="shared" si="3"/>
        <v>5.3058661461401035</v>
      </c>
      <c r="K19" s="6">
        <v>81</v>
      </c>
      <c r="L19" s="18">
        <f t="shared" si="4"/>
        <v>1.3142971187686496</v>
      </c>
      <c r="M19" s="6">
        <v>533</v>
      </c>
      <c r="N19" s="18">
        <f t="shared" si="5"/>
        <v>8.6483995593048171</v>
      </c>
    </row>
    <row r="20" spans="1:14">
      <c r="A20" s="501" t="s">
        <v>26</v>
      </c>
      <c r="B20" s="507">
        <v>496331</v>
      </c>
      <c r="C20" s="507">
        <v>420.9</v>
      </c>
      <c r="D20" s="519">
        <f t="shared" si="0"/>
        <v>8.4802279124213484</v>
      </c>
      <c r="E20" s="507">
        <v>102</v>
      </c>
      <c r="F20" s="519">
        <f t="shared" si="1"/>
        <v>2.0550801783487231</v>
      </c>
      <c r="G20" s="507">
        <v>11</v>
      </c>
      <c r="H20" s="519">
        <f t="shared" si="2"/>
        <v>0.22162629374348972</v>
      </c>
      <c r="I20" s="507">
        <v>184</v>
      </c>
      <c r="J20" s="519">
        <f t="shared" si="3"/>
        <v>3.70720345898201</v>
      </c>
      <c r="K20" s="507">
        <v>87</v>
      </c>
      <c r="L20" s="519">
        <f t="shared" si="4"/>
        <v>1.752862505062146</v>
      </c>
      <c r="M20" s="507">
        <v>383</v>
      </c>
      <c r="N20" s="519">
        <f t="shared" si="5"/>
        <v>7.7166245912505973</v>
      </c>
    </row>
    <row r="21" spans="1:14">
      <c r="A21" s="439" t="s">
        <v>27</v>
      </c>
      <c r="B21" s="6">
        <v>3712012</v>
      </c>
      <c r="C21" s="6">
        <v>4645.1499999999996</v>
      </c>
      <c r="D21" s="18">
        <f t="shared" si="0"/>
        <v>12.513833468210771</v>
      </c>
      <c r="E21" s="6">
        <v>595</v>
      </c>
      <c r="F21" s="18">
        <f t="shared" si="1"/>
        <v>1.6029043009559236</v>
      </c>
      <c r="G21" s="6">
        <v>123</v>
      </c>
      <c r="H21" s="18">
        <f t="shared" si="2"/>
        <v>0.33135668742450181</v>
      </c>
      <c r="I21" s="6">
        <v>2180</v>
      </c>
      <c r="J21" s="18">
        <f t="shared" si="3"/>
        <v>5.8728258421578374</v>
      </c>
      <c r="K21" s="6">
        <v>449</v>
      </c>
      <c r="L21" s="18">
        <f t="shared" si="4"/>
        <v>1.2095866069398482</v>
      </c>
      <c r="M21" s="6">
        <v>4914</v>
      </c>
      <c r="N21" s="18">
        <f t="shared" si="5"/>
        <v>13.238103756130098</v>
      </c>
    </row>
    <row r="22" spans="1:14">
      <c r="A22" s="501" t="s">
        <v>28</v>
      </c>
      <c r="B22" s="507">
        <v>790808</v>
      </c>
      <c r="C22" s="507">
        <v>864.7</v>
      </c>
      <c r="D22" s="519">
        <f t="shared" si="0"/>
        <v>10.934386096245865</v>
      </c>
      <c r="E22" s="507">
        <v>133</v>
      </c>
      <c r="F22" s="519">
        <f t="shared" si="1"/>
        <v>1.6818241595937322</v>
      </c>
      <c r="G22" s="507">
        <v>15</v>
      </c>
      <c r="H22" s="519">
        <f t="shared" si="2"/>
        <v>0.18967941649553369</v>
      </c>
      <c r="I22" s="507">
        <v>215</v>
      </c>
      <c r="J22" s="519">
        <f t="shared" si="3"/>
        <v>2.7187383031026493</v>
      </c>
      <c r="K22" s="507">
        <v>113</v>
      </c>
      <c r="L22" s="519">
        <f t="shared" si="4"/>
        <v>1.4289182709330204</v>
      </c>
      <c r="M22" s="507">
        <v>571</v>
      </c>
      <c r="N22" s="519">
        <f t="shared" si="5"/>
        <v>7.2204631212633155</v>
      </c>
    </row>
    <row r="23" spans="1:14">
      <c r="A23" s="439" t="s">
        <v>29</v>
      </c>
      <c r="B23" s="6">
        <v>1399539</v>
      </c>
      <c r="C23" s="6">
        <v>1391.6</v>
      </c>
      <c r="D23" s="18">
        <f t="shared" si="0"/>
        <v>9.9432741781400882</v>
      </c>
      <c r="E23" s="6">
        <v>264</v>
      </c>
      <c r="F23" s="18">
        <f t="shared" si="1"/>
        <v>1.8863354290234142</v>
      </c>
      <c r="G23" s="6">
        <v>11</v>
      </c>
      <c r="H23" s="18">
        <f t="shared" si="2"/>
        <v>7.8597309542642255E-2</v>
      </c>
      <c r="I23" s="6">
        <v>917</v>
      </c>
      <c r="J23" s="18">
        <f t="shared" si="3"/>
        <v>6.5521575318729957</v>
      </c>
      <c r="K23" s="6">
        <v>73</v>
      </c>
      <c r="L23" s="18">
        <f t="shared" si="4"/>
        <v>0.52160032696480774</v>
      </c>
      <c r="M23" s="6">
        <v>1238</v>
      </c>
      <c r="N23" s="18">
        <f t="shared" si="5"/>
        <v>8.8457699285264635</v>
      </c>
    </row>
    <row r="24" spans="1:14">
      <c r="A24" s="501" t="s">
        <v>30</v>
      </c>
      <c r="B24" s="507">
        <v>309335</v>
      </c>
      <c r="C24" s="507">
        <v>177.65</v>
      </c>
      <c r="D24" s="519">
        <f t="shared" si="0"/>
        <v>5.7429647469571821</v>
      </c>
      <c r="E24" s="507">
        <v>38</v>
      </c>
      <c r="F24" s="519">
        <f t="shared" si="1"/>
        <v>1.2284416571031407</v>
      </c>
      <c r="G24" s="507">
        <v>1</v>
      </c>
      <c r="H24" s="519">
        <f t="shared" si="2"/>
        <v>3.2327412029030014E-2</v>
      </c>
      <c r="I24" s="507">
        <v>51</v>
      </c>
      <c r="J24" s="519">
        <f t="shared" si="3"/>
        <v>1.6486980134805307</v>
      </c>
      <c r="K24" s="507">
        <v>41</v>
      </c>
      <c r="L24" s="519">
        <f t="shared" si="4"/>
        <v>1.3254238931902307</v>
      </c>
      <c r="M24" s="507">
        <v>140</v>
      </c>
      <c r="N24" s="519">
        <f t="shared" si="5"/>
        <v>4.5258376840642018</v>
      </c>
    </row>
    <row r="25" spans="1:14">
      <c r="A25" s="438" t="s">
        <v>31</v>
      </c>
      <c r="B25" s="275">
        <f>SUM(B26:B31)</f>
        <v>736993</v>
      </c>
      <c r="C25" s="275">
        <f>SUM(C26:C31)</f>
        <v>934.5</v>
      </c>
      <c r="D25" s="17">
        <f t="shared" si="0"/>
        <v>12.67990333693807</v>
      </c>
      <c r="E25" s="275">
        <f>SUM(E26:E31)</f>
        <v>339</v>
      </c>
      <c r="F25" s="17">
        <f t="shared" si="1"/>
        <v>4.5997723180545806</v>
      </c>
      <c r="G25" s="275">
        <f>SUM(G26:G31)</f>
        <v>22</v>
      </c>
      <c r="H25" s="17">
        <f t="shared" si="2"/>
        <v>0.29851029792684597</v>
      </c>
      <c r="I25" s="275">
        <f>SUM(I26:I31)</f>
        <v>547</v>
      </c>
      <c r="J25" s="17">
        <f t="shared" si="3"/>
        <v>7.4220514984538521</v>
      </c>
      <c r="K25" s="275">
        <f>SUM(K26:K31)</f>
        <v>108</v>
      </c>
      <c r="L25" s="17">
        <f t="shared" si="4"/>
        <v>1.4654141898226984</v>
      </c>
      <c r="M25" s="275">
        <f>SUM(M26:M31)</f>
        <v>687</v>
      </c>
      <c r="N25" s="17">
        <f t="shared" si="5"/>
        <v>9.3216624852610543</v>
      </c>
    </row>
    <row r="26" spans="1:14">
      <c r="A26" s="503" t="s">
        <v>32</v>
      </c>
      <c r="B26" s="507">
        <v>149206</v>
      </c>
      <c r="C26" s="507">
        <v>196.85</v>
      </c>
      <c r="D26" s="519">
        <f t="shared" si="0"/>
        <v>13.193169175502325</v>
      </c>
      <c r="E26" s="507">
        <v>75</v>
      </c>
      <c r="F26" s="519">
        <f t="shared" si="1"/>
        <v>5.026607509081404</v>
      </c>
      <c r="G26" s="507">
        <v>3</v>
      </c>
      <c r="H26" s="519">
        <f t="shared" si="2"/>
        <v>0.20106430036325618</v>
      </c>
      <c r="I26" s="507">
        <v>124</v>
      </c>
      <c r="J26" s="519">
        <f t="shared" si="3"/>
        <v>8.3106577483479214</v>
      </c>
      <c r="K26" s="507">
        <v>8</v>
      </c>
      <c r="L26" s="519">
        <f t="shared" si="4"/>
        <v>0.53617146763534973</v>
      </c>
      <c r="M26" s="507">
        <v>180</v>
      </c>
      <c r="N26" s="519">
        <f t="shared" si="5"/>
        <v>12.063858021795369</v>
      </c>
    </row>
    <row r="27" spans="1:14">
      <c r="A27" s="441" t="s">
        <v>33</v>
      </c>
      <c r="B27" s="6">
        <v>103933</v>
      </c>
      <c r="C27" s="6">
        <v>178.45</v>
      </c>
      <c r="D27" s="18">
        <f t="shared" si="0"/>
        <v>17.169715104923363</v>
      </c>
      <c r="E27" s="6">
        <v>67</v>
      </c>
      <c r="F27" s="18">
        <f t="shared" si="1"/>
        <v>6.4464607006436836</v>
      </c>
      <c r="G27" s="6">
        <v>5</v>
      </c>
      <c r="H27" s="18">
        <f t="shared" si="2"/>
        <v>0.48107915676445401</v>
      </c>
      <c r="I27" s="6">
        <v>96</v>
      </c>
      <c r="J27" s="18">
        <f t="shared" si="3"/>
        <v>9.236719809877517</v>
      </c>
      <c r="K27" s="6">
        <v>23</v>
      </c>
      <c r="L27" s="18">
        <f t="shared" si="4"/>
        <v>2.2129641211164883</v>
      </c>
      <c r="M27" s="6">
        <v>102</v>
      </c>
      <c r="N27" s="18">
        <f t="shared" si="5"/>
        <v>9.8140147979948615</v>
      </c>
    </row>
    <row r="28" spans="1:14">
      <c r="A28" s="503" t="s">
        <v>34</v>
      </c>
      <c r="B28" s="507">
        <v>83711</v>
      </c>
      <c r="C28" s="507">
        <v>137.94999999999999</v>
      </c>
      <c r="D28" s="519">
        <f t="shared" si="0"/>
        <v>16.479315741061505</v>
      </c>
      <c r="E28" s="507">
        <v>63</v>
      </c>
      <c r="F28" s="519">
        <f t="shared" si="1"/>
        <v>7.5258926544898515</v>
      </c>
      <c r="G28" s="507">
        <v>3</v>
      </c>
      <c r="H28" s="519">
        <f t="shared" si="2"/>
        <v>0.35837584068999295</v>
      </c>
      <c r="I28" s="507">
        <v>51</v>
      </c>
      <c r="J28" s="519">
        <f t="shared" si="3"/>
        <v>6.0923892917298801</v>
      </c>
      <c r="K28" s="507">
        <v>29</v>
      </c>
      <c r="L28" s="519">
        <f t="shared" si="4"/>
        <v>3.4642997933365982</v>
      </c>
      <c r="M28" s="507">
        <v>111</v>
      </c>
      <c r="N28" s="519">
        <f t="shared" si="5"/>
        <v>13.259906105529739</v>
      </c>
    </row>
    <row r="29" spans="1:14">
      <c r="A29" s="441" t="s">
        <v>35</v>
      </c>
      <c r="B29" s="6">
        <v>93409</v>
      </c>
      <c r="C29" s="6">
        <v>116.2</v>
      </c>
      <c r="D29" s="18">
        <f t="shared" si="0"/>
        <v>12.439914783372052</v>
      </c>
      <c r="E29" s="6">
        <v>43</v>
      </c>
      <c r="F29" s="18">
        <f t="shared" si="1"/>
        <v>4.6034108062392276</v>
      </c>
      <c r="G29" s="6">
        <v>1</v>
      </c>
      <c r="H29" s="18">
        <f t="shared" si="2"/>
        <v>0.10705606526137738</v>
      </c>
      <c r="I29" s="6">
        <v>79</v>
      </c>
      <c r="J29" s="18">
        <f t="shared" si="3"/>
        <v>8.4574291556488124</v>
      </c>
      <c r="K29" s="6">
        <v>9</v>
      </c>
      <c r="L29" s="18">
        <f t="shared" si="4"/>
        <v>0.96350458735239641</v>
      </c>
      <c r="M29" s="6">
        <v>99</v>
      </c>
      <c r="N29" s="18">
        <f t="shared" si="5"/>
        <v>10.598550460876361</v>
      </c>
    </row>
    <row r="30" spans="1:14">
      <c r="A30" s="503" t="s">
        <v>36</v>
      </c>
      <c r="B30" s="507">
        <v>175358</v>
      </c>
      <c r="C30" s="507">
        <v>163.05000000000001</v>
      </c>
      <c r="D30" s="519">
        <f t="shared" si="0"/>
        <v>9.2981215570433058</v>
      </c>
      <c r="E30" s="507">
        <v>45</v>
      </c>
      <c r="F30" s="519">
        <f t="shared" si="1"/>
        <v>2.5661789025878488</v>
      </c>
      <c r="G30" s="507">
        <v>4</v>
      </c>
      <c r="H30" s="519">
        <f t="shared" si="2"/>
        <v>0.22810479134114214</v>
      </c>
      <c r="I30" s="507">
        <v>106</v>
      </c>
      <c r="J30" s="519">
        <f t="shared" si="3"/>
        <v>6.0447769705402665</v>
      </c>
      <c r="K30" s="507">
        <v>27</v>
      </c>
      <c r="L30" s="519">
        <f t="shared" si="4"/>
        <v>1.5397073415527094</v>
      </c>
      <c r="M30" s="507">
        <v>117</v>
      </c>
      <c r="N30" s="519">
        <f t="shared" si="5"/>
        <v>6.6720651467284071</v>
      </c>
    </row>
    <row r="31" spans="1:14">
      <c r="A31" s="441" t="s">
        <v>37</v>
      </c>
      <c r="B31" s="6">
        <v>131376</v>
      </c>
      <c r="C31" s="6">
        <v>142</v>
      </c>
      <c r="D31" s="18">
        <f t="shared" si="0"/>
        <v>10.808671294604798</v>
      </c>
      <c r="E31" s="6">
        <v>46</v>
      </c>
      <c r="F31" s="18">
        <f t="shared" si="1"/>
        <v>3.5014005602240896</v>
      </c>
      <c r="G31" s="6">
        <v>6</v>
      </c>
      <c r="H31" s="18">
        <f t="shared" si="2"/>
        <v>0.45670442089879432</v>
      </c>
      <c r="I31" s="6">
        <v>91</v>
      </c>
      <c r="J31" s="18">
        <f t="shared" si="3"/>
        <v>6.9266837169650461</v>
      </c>
      <c r="K31" s="6">
        <v>12</v>
      </c>
      <c r="L31" s="18">
        <f t="shared" si="4"/>
        <v>0.91340884179758863</v>
      </c>
      <c r="M31" s="6">
        <v>78</v>
      </c>
      <c r="N31" s="18">
        <f t="shared" si="5"/>
        <v>5.9371574716843254</v>
      </c>
    </row>
    <row r="32" spans="1:14">
      <c r="A32" s="504" t="s">
        <v>38</v>
      </c>
      <c r="B32" s="499">
        <f>B33</f>
        <v>25036</v>
      </c>
      <c r="C32" s="499">
        <f>SUM(C33)</f>
        <v>30.5</v>
      </c>
      <c r="D32" s="500">
        <f t="shared" si="0"/>
        <v>12.182457261543378</v>
      </c>
      <c r="E32" s="499">
        <f>SUM(E33)</f>
        <v>14</v>
      </c>
      <c r="F32" s="500">
        <f t="shared" si="1"/>
        <v>5.5919475954625346</v>
      </c>
      <c r="G32" s="499">
        <f>SUM(G33)</f>
        <v>0</v>
      </c>
      <c r="H32" s="500">
        <f t="shared" si="2"/>
        <v>0</v>
      </c>
      <c r="I32" s="499">
        <f>SUM(I33)</f>
        <v>12</v>
      </c>
      <c r="J32" s="500">
        <f t="shared" si="3"/>
        <v>4.7930979389678861</v>
      </c>
      <c r="K32" s="499">
        <f>SUM(K33)</f>
        <v>2</v>
      </c>
      <c r="L32" s="500">
        <f t="shared" si="4"/>
        <v>0.79884965649464768</v>
      </c>
      <c r="M32" s="499">
        <f>SUM(M33)</f>
        <v>16</v>
      </c>
      <c r="N32" s="500">
        <f t="shared" si="5"/>
        <v>6.3907972519571814</v>
      </c>
    </row>
    <row r="33" spans="1:14">
      <c r="A33" s="441" t="s">
        <v>40</v>
      </c>
      <c r="B33" s="452">
        <v>25036</v>
      </c>
      <c r="C33" s="452">
        <v>30.5</v>
      </c>
      <c r="D33" s="18">
        <f t="shared" si="0"/>
        <v>12.182457261543378</v>
      </c>
      <c r="E33" s="6">
        <v>14</v>
      </c>
      <c r="F33" s="18">
        <f t="shared" si="1"/>
        <v>5.5919475954625346</v>
      </c>
      <c r="G33" s="6">
        <v>0</v>
      </c>
      <c r="H33" s="18">
        <f t="shared" si="2"/>
        <v>0</v>
      </c>
      <c r="I33" s="6">
        <v>12</v>
      </c>
      <c r="J33" s="18">
        <f t="shared" si="3"/>
        <v>4.7930979389678861</v>
      </c>
      <c r="K33" s="6">
        <v>2</v>
      </c>
      <c r="L33" s="18">
        <f t="shared" si="4"/>
        <v>0.79884965649464768</v>
      </c>
      <c r="M33" s="453">
        <v>16</v>
      </c>
      <c r="N33" s="18">
        <f t="shared" si="5"/>
        <v>6.3907972519571814</v>
      </c>
    </row>
    <row r="34" spans="1:14" ht="11.25" customHeight="1">
      <c r="A34" s="505" t="s">
        <v>41</v>
      </c>
      <c r="B34" s="508">
        <v>33149</v>
      </c>
      <c r="C34" s="508">
        <v>1</v>
      </c>
      <c r="D34" s="500">
        <f t="shared" si="0"/>
        <v>0.30166822528583065</v>
      </c>
      <c r="E34" s="508">
        <v>1</v>
      </c>
      <c r="F34" s="500">
        <f t="shared" si="1"/>
        <v>0.30166822528583065</v>
      </c>
      <c r="G34" s="508">
        <v>0</v>
      </c>
      <c r="H34" s="500">
        <f t="shared" si="2"/>
        <v>0</v>
      </c>
      <c r="I34" s="508">
        <v>1</v>
      </c>
      <c r="J34" s="500">
        <f t="shared" si="3"/>
        <v>0.30166822528583065</v>
      </c>
      <c r="K34" s="508">
        <v>0</v>
      </c>
      <c r="L34" s="500">
        <f t="shared" si="4"/>
        <v>0</v>
      </c>
      <c r="M34" s="508">
        <v>1</v>
      </c>
      <c r="N34" s="500">
        <f t="shared" si="5"/>
        <v>0.30166822528583065</v>
      </c>
    </row>
    <row r="35" spans="1:14" ht="11.25" customHeight="1">
      <c r="A35"/>
      <c r="B35"/>
      <c r="C35"/>
      <c r="D35"/>
      <c r="E35"/>
      <c r="F35"/>
      <c r="G35"/>
      <c r="H35"/>
      <c r="I35"/>
      <c r="J35"/>
      <c r="K35"/>
      <c r="L35"/>
      <c r="M35"/>
      <c r="N35"/>
    </row>
    <row r="36" spans="1:14" ht="22.5" customHeight="1">
      <c r="A36" s="1065" t="s">
        <v>1552</v>
      </c>
      <c r="B36" s="1065"/>
      <c r="C36" s="1065"/>
      <c r="D36" s="1065"/>
      <c r="E36" s="1065"/>
      <c r="F36" s="1065"/>
      <c r="G36" s="1065"/>
      <c r="H36" s="1065"/>
      <c r="I36" s="1065"/>
      <c r="J36" s="1065"/>
      <c r="K36" s="1065"/>
      <c r="L36" s="1065"/>
      <c r="M36" s="303"/>
      <c r="N36" s="60"/>
    </row>
    <row r="37" spans="1:14" ht="11.25" customHeight="1">
      <c r="A37" s="1232" t="s">
        <v>577</v>
      </c>
      <c r="B37" s="1232"/>
      <c r="C37" s="1232"/>
      <c r="D37" s="1232"/>
      <c r="E37" s="1232"/>
      <c r="F37" s="1232"/>
      <c r="G37" s="1232"/>
      <c r="H37" s="1232"/>
      <c r="I37" s="1232"/>
      <c r="J37" s="1232"/>
      <c r="K37" s="1232"/>
      <c r="L37" s="1232"/>
      <c r="M37" s="303"/>
      <c r="N37" s="60"/>
    </row>
    <row r="38" spans="1:14" ht="25.5" customHeight="1">
      <c r="A38" s="1065" t="s">
        <v>1306</v>
      </c>
      <c r="B38" s="1065"/>
      <c r="C38" s="1065"/>
      <c r="D38" s="1065"/>
      <c r="E38" s="1065"/>
      <c r="F38" s="1065"/>
      <c r="G38" s="1065"/>
      <c r="H38" s="1065"/>
      <c r="I38" s="1065"/>
      <c r="J38" s="1065"/>
      <c r="K38" s="1065"/>
      <c r="L38" s="1065"/>
      <c r="M38" s="1065"/>
      <c r="N38" s="1065"/>
    </row>
    <row r="39" spans="1:14" ht="11.25" customHeight="1">
      <c r="A39" s="315"/>
      <c r="B39" s="303"/>
      <c r="C39" s="303"/>
      <c r="D39" s="60"/>
      <c r="E39" s="303"/>
      <c r="F39" s="60"/>
      <c r="G39" s="303"/>
      <c r="H39" s="60"/>
      <c r="I39" s="303"/>
      <c r="J39" s="60"/>
      <c r="K39" s="303"/>
      <c r="L39" s="60"/>
      <c r="M39" s="303"/>
      <c r="N39" s="60"/>
    </row>
    <row r="40" spans="1:14" ht="54" customHeight="1">
      <c r="A40" s="1169" t="s">
        <v>584</v>
      </c>
      <c r="B40" s="1169"/>
      <c r="C40" s="1169"/>
      <c r="D40" s="1169"/>
      <c r="E40" s="1169"/>
      <c r="F40" s="1169"/>
      <c r="G40" s="1169"/>
      <c r="H40" s="1169"/>
      <c r="I40" s="1169"/>
      <c r="J40" s="1169"/>
      <c r="K40" s="1169"/>
      <c r="L40" s="1169"/>
      <c r="M40" s="1169"/>
      <c r="N40" s="1169"/>
    </row>
  </sheetData>
  <mergeCells count="12">
    <mergeCell ref="A1:N1"/>
    <mergeCell ref="M3:N3"/>
    <mergeCell ref="A40:N40"/>
    <mergeCell ref="A3:A4"/>
    <mergeCell ref="C3:D3"/>
    <mergeCell ref="E3:F3"/>
    <mergeCell ref="G3:H3"/>
    <mergeCell ref="I3:J3"/>
    <mergeCell ref="K3:L3"/>
    <mergeCell ref="A36:L36"/>
    <mergeCell ref="A37:L37"/>
    <mergeCell ref="A38:N38"/>
  </mergeCells>
  <hyperlinks>
    <hyperlink ref="O1" location="INDICE!A114" display="INDICE"/>
  </hyperlinks>
  <printOptions horizontalCentered="1"/>
  <pageMargins left="0.51181102362204722" right="0.51181102362204722" top="1.1023622047244095" bottom="0.51181102362204722" header="0.11811023622047245" footer="0.23622047244094491"/>
  <pageSetup paperSize="9" scale="74" firstPageNumber="134" orientation="landscape" useFirstPageNumber="1" r:id="rId1"/>
  <headerFooter scaleWithDoc="0">
    <oddHeader>&amp;C&amp;G</oddHeader>
    <oddFooter>&amp;C&amp;12 &amp;P</oddFooter>
  </headerFooter>
  <legacyDrawingHF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1"/>
  <dimension ref="A1:O40"/>
  <sheetViews>
    <sheetView showGridLines="0" zoomScale="90" zoomScaleNormal="90" zoomScalePageLayoutView="80" workbookViewId="0">
      <selection activeCell="B1" sqref="B1:Q1"/>
    </sheetView>
  </sheetViews>
  <sheetFormatPr baseColWidth="10" defaultRowHeight="15"/>
  <cols>
    <col min="1" max="1" width="31.28515625" style="59" customWidth="1"/>
    <col min="2" max="3" width="11.42578125" style="304"/>
    <col min="4" max="4" width="11.42578125" style="59"/>
    <col min="5" max="5" width="11.42578125" style="304"/>
    <col min="6" max="6" width="11.42578125" style="59"/>
    <col min="7" max="7" width="11.42578125" style="304"/>
    <col min="8" max="8" width="11.42578125" style="59"/>
    <col min="9" max="9" width="11.42578125" style="304"/>
    <col min="10" max="10" width="11.85546875" style="59" customWidth="1"/>
    <col min="11" max="11" width="11.85546875" style="304" customWidth="1"/>
    <col min="12" max="12" width="11.85546875" style="59" customWidth="1"/>
    <col min="13" max="13" width="11.85546875" style="304" customWidth="1"/>
    <col min="14" max="14" width="11.85546875" style="59" customWidth="1"/>
  </cols>
  <sheetData>
    <row r="1" spans="1:15" ht="50.25" customHeight="1">
      <c r="A1" s="1061" t="s">
        <v>1151</v>
      </c>
      <c r="B1" s="1061"/>
      <c r="C1" s="1061"/>
      <c r="D1" s="1061"/>
      <c r="E1" s="1061"/>
      <c r="F1" s="1061"/>
      <c r="G1" s="1061"/>
      <c r="H1" s="1061"/>
      <c r="I1" s="1061"/>
      <c r="J1" s="1061"/>
      <c r="K1" s="1061"/>
      <c r="L1" s="1061"/>
      <c r="M1" s="1061"/>
      <c r="N1" s="1061"/>
      <c r="O1" s="240" t="s">
        <v>555</v>
      </c>
    </row>
    <row r="2" spans="1:15" ht="6" customHeight="1">
      <c r="A2" s="2"/>
      <c r="B2" s="336"/>
      <c r="C2" s="336"/>
      <c r="D2" s="337"/>
      <c r="E2" s="336"/>
      <c r="F2" s="337"/>
      <c r="G2" s="336"/>
      <c r="H2" s="337"/>
      <c r="I2" s="336"/>
      <c r="J2" s="337"/>
      <c r="K2" s="336"/>
      <c r="L2" s="337"/>
      <c r="M2" s="336"/>
      <c r="N2" s="337"/>
    </row>
    <row r="3" spans="1:15" ht="25.5" customHeight="1">
      <c r="A3" s="1064" t="s">
        <v>0</v>
      </c>
      <c r="B3" s="345" t="s">
        <v>1</v>
      </c>
      <c r="C3" s="1062" t="s">
        <v>2</v>
      </c>
      <c r="D3" s="1062"/>
      <c r="E3" s="1062" t="s">
        <v>3</v>
      </c>
      <c r="F3" s="1062"/>
      <c r="G3" s="1062" t="s">
        <v>4</v>
      </c>
      <c r="H3" s="1062"/>
      <c r="I3" s="1062" t="s">
        <v>5</v>
      </c>
      <c r="J3" s="1062"/>
      <c r="K3" s="1062" t="s">
        <v>6</v>
      </c>
      <c r="L3" s="1062"/>
      <c r="M3" s="1062" t="s">
        <v>7</v>
      </c>
      <c r="N3" s="1062"/>
    </row>
    <row r="4" spans="1:15" ht="36" customHeight="1">
      <c r="A4" s="1231"/>
      <c r="B4" s="496" t="s">
        <v>8</v>
      </c>
      <c r="C4" s="496" t="s">
        <v>9</v>
      </c>
      <c r="D4" s="497" t="s">
        <v>10</v>
      </c>
      <c r="E4" s="496" t="s">
        <v>9</v>
      </c>
      <c r="F4" s="497" t="s">
        <v>10</v>
      </c>
      <c r="G4" s="496" t="s">
        <v>9</v>
      </c>
      <c r="H4" s="497" t="s">
        <v>10</v>
      </c>
      <c r="I4" s="496" t="s">
        <v>9</v>
      </c>
      <c r="J4" s="497" t="s">
        <v>10</v>
      </c>
      <c r="K4" s="496" t="s">
        <v>9</v>
      </c>
      <c r="L4" s="497" t="s">
        <v>10</v>
      </c>
      <c r="M4" s="496" t="s">
        <v>9</v>
      </c>
      <c r="N4" s="497" t="s">
        <v>10</v>
      </c>
    </row>
    <row r="5" spans="1:15">
      <c r="A5" s="438" t="s">
        <v>11</v>
      </c>
      <c r="B5" s="275">
        <f>B6+B18+B25+B32+B34</f>
        <v>15012228</v>
      </c>
      <c r="C5" s="275">
        <f>SUM(C6,C18,C25,C32,C34)</f>
        <v>19343.75</v>
      </c>
      <c r="D5" s="17">
        <f>C5/B5*10000</f>
        <v>12.885329212958929</v>
      </c>
      <c r="E5" s="275">
        <f>SUM(E6,E18,E25,E32,E34)</f>
        <v>3534</v>
      </c>
      <c r="F5" s="17">
        <f>E5/B5*10000</f>
        <v>2.354080953206946</v>
      </c>
      <c r="G5" s="275">
        <f>SUM(G6,G18,G25,G32,G34)</f>
        <v>523</v>
      </c>
      <c r="H5" s="17">
        <f>G5/B5*10000</f>
        <v>0.34838266511806243</v>
      </c>
      <c r="I5" s="275">
        <f>SUM(I6,I18,I25,I32,I34)</f>
        <v>11634</v>
      </c>
      <c r="J5" s="17">
        <f>I5/B5*10000</f>
        <v>7.7496824588595379</v>
      </c>
      <c r="K5" s="275">
        <f>SUM(K6,K18,K25,K32,K34)</f>
        <v>1861</v>
      </c>
      <c r="L5" s="17">
        <f>K5/B5*10000</f>
        <v>1.23965609901475</v>
      </c>
      <c r="M5" s="275">
        <f>SUM(M6,M18,M25,M32,M34)</f>
        <v>16270</v>
      </c>
      <c r="N5" s="17">
        <f>M5/B5*10000</f>
        <v>10.837831666292304</v>
      </c>
    </row>
    <row r="6" spans="1:15">
      <c r="A6" s="498" t="s">
        <v>12</v>
      </c>
      <c r="B6" s="499">
        <f>SUM(B7:B17)</f>
        <v>6736640</v>
      </c>
      <c r="C6" s="499">
        <f>SUM(C7:C17)</f>
        <v>9434.6999999999989</v>
      </c>
      <c r="D6" s="500">
        <f t="shared" ref="D6:D34" si="0">C6/B6*10000</f>
        <v>14.00505296408892</v>
      </c>
      <c r="E6" s="499">
        <f>SUM(E7:E17)</f>
        <v>1745</v>
      </c>
      <c r="F6" s="500">
        <f t="shared" ref="F6:F34" si="1">E6/B6*10000</f>
        <v>2.5903120843625307</v>
      </c>
      <c r="G6" s="499">
        <f>SUM(G7:G17)</f>
        <v>335</v>
      </c>
      <c r="H6" s="500">
        <f t="shared" ref="H6:H34" si="2">G6/B6*10000</f>
        <v>0.49728054341630251</v>
      </c>
      <c r="I6" s="499">
        <f>SUM(I7:I17)</f>
        <v>6909</v>
      </c>
      <c r="J6" s="500">
        <f t="shared" ref="J6:J34" si="3">I6/B6*10000</f>
        <v>10.255854550636521</v>
      </c>
      <c r="K6" s="499">
        <f>SUM(K7:K17)</f>
        <v>602</v>
      </c>
      <c r="L6" s="500">
        <f t="shared" ref="L6:L34" si="4">K6/B6*10000</f>
        <v>0.8936205586167586</v>
      </c>
      <c r="M6" s="499">
        <f>SUM(M7:M17)</f>
        <v>7290</v>
      </c>
      <c r="N6" s="500">
        <f t="shared" ref="N6:N34" si="5">M6/B6*10000</f>
        <v>10.821418392551777</v>
      </c>
    </row>
    <row r="7" spans="1:15">
      <c r="A7" s="439" t="s">
        <v>13</v>
      </c>
      <c r="B7" s="6">
        <v>739520</v>
      </c>
      <c r="C7" s="6">
        <v>1452.15</v>
      </c>
      <c r="D7" s="18">
        <f t="shared" si="0"/>
        <v>19.636385763738641</v>
      </c>
      <c r="E7" s="6">
        <v>225</v>
      </c>
      <c r="F7" s="18">
        <f t="shared" si="1"/>
        <v>3.0425140631761138</v>
      </c>
      <c r="G7" s="451">
        <v>51</v>
      </c>
      <c r="H7" s="18">
        <f t="shared" si="2"/>
        <v>0.68963652098658579</v>
      </c>
      <c r="I7" s="6">
        <v>743</v>
      </c>
      <c r="J7" s="18">
        <f t="shared" si="3"/>
        <v>10.047057550843789</v>
      </c>
      <c r="K7" s="6">
        <v>24</v>
      </c>
      <c r="L7" s="18">
        <f t="shared" si="4"/>
        <v>0.32453483340545214</v>
      </c>
      <c r="M7" s="6">
        <v>763</v>
      </c>
      <c r="N7" s="18">
        <f t="shared" si="5"/>
        <v>10.317503245348334</v>
      </c>
    </row>
    <row r="8" spans="1:15">
      <c r="A8" s="501" t="s">
        <v>14</v>
      </c>
      <c r="B8" s="507">
        <v>191631</v>
      </c>
      <c r="C8" s="507">
        <v>220.6</v>
      </c>
      <c r="D8" s="519">
        <f t="shared" si="0"/>
        <v>11.511707395984992</v>
      </c>
      <c r="E8" s="507">
        <v>76</v>
      </c>
      <c r="F8" s="519">
        <f t="shared" si="1"/>
        <v>3.9659554038751557</v>
      </c>
      <c r="G8" s="502">
        <v>10</v>
      </c>
      <c r="H8" s="519">
        <f t="shared" si="2"/>
        <v>0.52183623735199425</v>
      </c>
      <c r="I8" s="507">
        <v>237</v>
      </c>
      <c r="J8" s="519">
        <f t="shared" si="3"/>
        <v>12.367518825242264</v>
      </c>
      <c r="K8" s="507">
        <v>22</v>
      </c>
      <c r="L8" s="519">
        <f t="shared" si="4"/>
        <v>1.1480397221743872</v>
      </c>
      <c r="M8" s="507">
        <v>178</v>
      </c>
      <c r="N8" s="519">
        <f t="shared" si="5"/>
        <v>9.2886850248654973</v>
      </c>
    </row>
    <row r="9" spans="1:15">
      <c r="A9" s="439" t="s">
        <v>15</v>
      </c>
      <c r="B9" s="6">
        <v>235814</v>
      </c>
      <c r="C9" s="6">
        <v>302.39999999999998</v>
      </c>
      <c r="D9" s="18">
        <f t="shared" si="0"/>
        <v>12.823666109730549</v>
      </c>
      <c r="E9" s="6">
        <v>91</v>
      </c>
      <c r="F9" s="18">
        <f t="shared" si="1"/>
        <v>3.8589735978355821</v>
      </c>
      <c r="G9" s="451">
        <v>6</v>
      </c>
      <c r="H9" s="18">
        <f t="shared" si="2"/>
        <v>0.25443781963751094</v>
      </c>
      <c r="I9" s="6">
        <v>155</v>
      </c>
      <c r="J9" s="18">
        <f t="shared" si="3"/>
        <v>6.5729770073023657</v>
      </c>
      <c r="K9" s="6">
        <v>20</v>
      </c>
      <c r="L9" s="18">
        <f t="shared" si="4"/>
        <v>0.84812606545836966</v>
      </c>
      <c r="M9" s="6">
        <v>317</v>
      </c>
      <c r="N9" s="18">
        <f t="shared" si="5"/>
        <v>13.442798137515162</v>
      </c>
    </row>
    <row r="10" spans="1:15">
      <c r="A10" s="501" t="s">
        <v>16</v>
      </c>
      <c r="B10" s="507">
        <v>171746</v>
      </c>
      <c r="C10" s="507">
        <v>152.30000000000001</v>
      </c>
      <c r="D10" s="519">
        <f t="shared" si="0"/>
        <v>8.8677465559605473</v>
      </c>
      <c r="E10" s="507">
        <v>75</v>
      </c>
      <c r="F10" s="519">
        <f t="shared" si="1"/>
        <v>4.3669139310376952</v>
      </c>
      <c r="G10" s="502">
        <v>7</v>
      </c>
      <c r="H10" s="519">
        <f t="shared" si="2"/>
        <v>0.4075786335635182</v>
      </c>
      <c r="I10" s="507">
        <v>148</v>
      </c>
      <c r="J10" s="519">
        <f t="shared" si="3"/>
        <v>8.6173768239143858</v>
      </c>
      <c r="K10" s="507">
        <v>38</v>
      </c>
      <c r="L10" s="519">
        <f t="shared" si="4"/>
        <v>2.2125697250590988</v>
      </c>
      <c r="M10" s="507">
        <v>135</v>
      </c>
      <c r="N10" s="519">
        <f t="shared" si="5"/>
        <v>7.8604450758678519</v>
      </c>
    </row>
    <row r="11" spans="1:15">
      <c r="A11" s="439" t="s">
        <v>17</v>
      </c>
      <c r="B11" s="6">
        <v>424663</v>
      </c>
      <c r="C11" s="6">
        <v>376.3</v>
      </c>
      <c r="D11" s="18">
        <f t="shared" si="0"/>
        <v>8.8611440130173804</v>
      </c>
      <c r="E11" s="6">
        <v>93</v>
      </c>
      <c r="F11" s="18">
        <f t="shared" si="1"/>
        <v>2.1899718129434396</v>
      </c>
      <c r="G11" s="451">
        <v>11</v>
      </c>
      <c r="H11" s="18">
        <f t="shared" si="2"/>
        <v>0.25902892411158962</v>
      </c>
      <c r="I11" s="6">
        <v>211</v>
      </c>
      <c r="J11" s="18">
        <f t="shared" si="3"/>
        <v>4.9686457261404922</v>
      </c>
      <c r="K11" s="6">
        <v>54</v>
      </c>
      <c r="L11" s="18">
        <f t="shared" si="4"/>
        <v>1.2715965365478037</v>
      </c>
      <c r="M11" s="6">
        <v>297</v>
      </c>
      <c r="N11" s="18">
        <f t="shared" si="5"/>
        <v>6.9937809510129201</v>
      </c>
    </row>
    <row r="12" spans="1:15">
      <c r="A12" s="501" t="s">
        <v>18</v>
      </c>
      <c r="B12" s="507">
        <v>476255</v>
      </c>
      <c r="C12" s="507">
        <v>534.4</v>
      </c>
      <c r="D12" s="519">
        <f t="shared" si="0"/>
        <v>11.220879570818154</v>
      </c>
      <c r="E12" s="507">
        <v>134</v>
      </c>
      <c r="F12" s="519">
        <f t="shared" si="1"/>
        <v>2.8136187546587439</v>
      </c>
      <c r="G12" s="502">
        <v>19</v>
      </c>
      <c r="H12" s="519">
        <f t="shared" si="2"/>
        <v>0.39894594282474727</v>
      </c>
      <c r="I12" s="507">
        <v>389</v>
      </c>
      <c r="J12" s="519">
        <f t="shared" si="3"/>
        <v>8.1678932504645623</v>
      </c>
      <c r="K12" s="507">
        <v>44</v>
      </c>
      <c r="L12" s="519">
        <f t="shared" si="4"/>
        <v>0.92387481496257262</v>
      </c>
      <c r="M12" s="507">
        <v>414</v>
      </c>
      <c r="N12" s="519">
        <f t="shared" si="5"/>
        <v>8.6928221226023883</v>
      </c>
    </row>
    <row r="13" spans="1:15">
      <c r="A13" s="439" t="s">
        <v>19</v>
      </c>
      <c r="B13" s="6">
        <v>413657</v>
      </c>
      <c r="C13" s="6">
        <v>421.85</v>
      </c>
      <c r="D13" s="18">
        <f t="shared" si="0"/>
        <v>10.198062646105349</v>
      </c>
      <c r="E13" s="6">
        <v>102</v>
      </c>
      <c r="F13" s="18">
        <f t="shared" si="1"/>
        <v>2.4658110463499949</v>
      </c>
      <c r="G13" s="451">
        <v>11</v>
      </c>
      <c r="H13" s="18">
        <f t="shared" si="2"/>
        <v>0.26592079911617594</v>
      </c>
      <c r="I13" s="6">
        <v>449</v>
      </c>
      <c r="J13" s="18">
        <f t="shared" si="3"/>
        <v>10.854403527560272</v>
      </c>
      <c r="K13" s="6">
        <v>35</v>
      </c>
      <c r="L13" s="18">
        <f t="shared" si="4"/>
        <v>0.8461116335514689</v>
      </c>
      <c r="M13" s="6">
        <v>342</v>
      </c>
      <c r="N13" s="18">
        <f t="shared" si="5"/>
        <v>8.2677193907029256</v>
      </c>
    </row>
    <row r="14" spans="1:15">
      <c r="A14" s="501" t="s">
        <v>20</v>
      </c>
      <c r="B14" s="507">
        <v>467671</v>
      </c>
      <c r="C14" s="507">
        <v>850.1</v>
      </c>
      <c r="D14" s="519">
        <f t="shared" si="0"/>
        <v>18.177308406978412</v>
      </c>
      <c r="E14" s="507">
        <v>138</v>
      </c>
      <c r="F14" s="519">
        <f t="shared" si="1"/>
        <v>2.950792330505847</v>
      </c>
      <c r="G14" s="502">
        <v>21</v>
      </c>
      <c r="H14" s="519">
        <f t="shared" si="2"/>
        <v>0.44903361551175935</v>
      </c>
      <c r="I14" s="507">
        <v>426</v>
      </c>
      <c r="J14" s="519">
        <f t="shared" si="3"/>
        <v>9.1089676289528327</v>
      </c>
      <c r="K14" s="507">
        <v>19</v>
      </c>
      <c r="L14" s="519">
        <f t="shared" si="4"/>
        <v>0.40626850927254415</v>
      </c>
      <c r="M14" s="507">
        <v>606</v>
      </c>
      <c r="N14" s="519">
        <f t="shared" si="5"/>
        <v>12.957827190482197</v>
      </c>
    </row>
    <row r="15" spans="1:15">
      <c r="A15" s="439" t="s">
        <v>21</v>
      </c>
      <c r="B15" s="6">
        <v>2667953</v>
      </c>
      <c r="C15" s="6">
        <v>4163.45</v>
      </c>
      <c r="D15" s="18">
        <f t="shared" si="0"/>
        <v>15.605409840428223</v>
      </c>
      <c r="E15" s="6">
        <v>659</v>
      </c>
      <c r="F15" s="18">
        <f t="shared" si="1"/>
        <v>2.4700585055283959</v>
      </c>
      <c r="G15" s="451">
        <v>175</v>
      </c>
      <c r="H15" s="18">
        <f t="shared" si="2"/>
        <v>0.65593359403257856</v>
      </c>
      <c r="I15" s="6">
        <v>3676</v>
      </c>
      <c r="J15" s="18">
        <f t="shared" si="3"/>
        <v>13.77835366665005</v>
      </c>
      <c r="K15" s="6">
        <v>262</v>
      </c>
      <c r="L15" s="18">
        <f t="shared" si="4"/>
        <v>0.98202629506591754</v>
      </c>
      <c r="M15" s="6">
        <v>3519</v>
      </c>
      <c r="N15" s="18">
        <f t="shared" si="5"/>
        <v>13.189887528003679</v>
      </c>
    </row>
    <row r="16" spans="1:15">
      <c r="A16" s="501" t="s">
        <v>22</v>
      </c>
      <c r="B16" s="507">
        <v>524048</v>
      </c>
      <c r="C16" s="507">
        <v>640.54999999999995</v>
      </c>
      <c r="D16" s="519">
        <f t="shared" si="0"/>
        <v>12.223116966384758</v>
      </c>
      <c r="E16" s="507">
        <v>121</v>
      </c>
      <c r="F16" s="519">
        <f t="shared" si="1"/>
        <v>2.3089487985833359</v>
      </c>
      <c r="G16" s="502">
        <v>19</v>
      </c>
      <c r="H16" s="519">
        <f t="shared" si="2"/>
        <v>0.36256220804201145</v>
      </c>
      <c r="I16" s="507">
        <v>360</v>
      </c>
      <c r="J16" s="519">
        <f t="shared" si="3"/>
        <v>6.8695997313223218</v>
      </c>
      <c r="K16" s="507">
        <v>58</v>
      </c>
      <c r="L16" s="519">
        <f t="shared" si="4"/>
        <v>1.1067688456019296</v>
      </c>
      <c r="M16" s="507">
        <v>463</v>
      </c>
      <c r="N16" s="519">
        <f t="shared" si="5"/>
        <v>8.8350685433395419</v>
      </c>
    </row>
    <row r="17" spans="1:14">
      <c r="A17" s="439" t="s">
        <v>23</v>
      </c>
      <c r="B17" s="6">
        <v>423682</v>
      </c>
      <c r="C17" s="6">
        <v>320.60000000000002</v>
      </c>
      <c r="D17" s="18">
        <f t="shared" si="0"/>
        <v>7.5669960017182705</v>
      </c>
      <c r="E17" s="6">
        <v>31</v>
      </c>
      <c r="F17" s="18">
        <f t="shared" si="1"/>
        <v>0.7316808360987721</v>
      </c>
      <c r="G17" s="451">
        <v>5</v>
      </c>
      <c r="H17" s="18">
        <f t="shared" si="2"/>
        <v>0.11801303808044714</v>
      </c>
      <c r="I17" s="6">
        <v>115</v>
      </c>
      <c r="J17" s="18">
        <f t="shared" si="3"/>
        <v>2.7142998758502843</v>
      </c>
      <c r="K17" s="6">
        <v>26</v>
      </c>
      <c r="L17" s="18">
        <f t="shared" si="4"/>
        <v>0.61366779801832505</v>
      </c>
      <c r="M17" s="6">
        <v>256</v>
      </c>
      <c r="N17" s="18">
        <f t="shared" si="5"/>
        <v>6.0422675497188925</v>
      </c>
    </row>
    <row r="18" spans="1:14">
      <c r="A18" s="498" t="s">
        <v>24</v>
      </c>
      <c r="B18" s="499">
        <f>SUM(B19:B24)</f>
        <v>7455097</v>
      </c>
      <c r="C18" s="499">
        <f>SUM(C19:C24)</f>
        <v>8908.1</v>
      </c>
      <c r="D18" s="500">
        <f t="shared" si="0"/>
        <v>11.949006163165953</v>
      </c>
      <c r="E18" s="499">
        <f>SUM(E19:E24)</f>
        <v>1385</v>
      </c>
      <c r="F18" s="500">
        <f t="shared" si="1"/>
        <v>1.8577893755104729</v>
      </c>
      <c r="G18" s="499">
        <f>SUM(G19:G24)</f>
        <v>167</v>
      </c>
      <c r="H18" s="500">
        <f t="shared" si="2"/>
        <v>0.22400781639729167</v>
      </c>
      <c r="I18" s="499">
        <f>SUM(I19:I24)</f>
        <v>4032</v>
      </c>
      <c r="J18" s="500">
        <f t="shared" si="3"/>
        <v>5.4083803336160479</v>
      </c>
      <c r="K18" s="499">
        <f>SUM(K19:K24)</f>
        <v>1164</v>
      </c>
      <c r="L18" s="500">
        <f t="shared" si="4"/>
        <v>1.5613478939308234</v>
      </c>
      <c r="M18" s="499">
        <f>SUM(M19:M24)</f>
        <v>8244</v>
      </c>
      <c r="N18" s="500">
        <f t="shared" si="5"/>
        <v>11.058206217839956</v>
      </c>
    </row>
    <row r="19" spans="1:14">
      <c r="A19" s="439" t="s">
        <v>25</v>
      </c>
      <c r="B19" s="6">
        <v>624860</v>
      </c>
      <c r="C19" s="6">
        <v>786.75</v>
      </c>
      <c r="D19" s="18">
        <f t="shared" si="0"/>
        <v>12.590820343757001</v>
      </c>
      <c r="E19" s="6">
        <v>145</v>
      </c>
      <c r="F19" s="18">
        <f t="shared" si="1"/>
        <v>2.3205197964344011</v>
      </c>
      <c r="G19" s="6">
        <v>16</v>
      </c>
      <c r="H19" s="18">
        <f t="shared" si="2"/>
        <v>0.25605735684793396</v>
      </c>
      <c r="I19" s="6">
        <v>331</v>
      </c>
      <c r="J19" s="18">
        <f t="shared" si="3"/>
        <v>5.2971865697916334</v>
      </c>
      <c r="K19" s="6">
        <v>84</v>
      </c>
      <c r="L19" s="18">
        <f t="shared" si="4"/>
        <v>1.3443011234516531</v>
      </c>
      <c r="M19" s="6">
        <v>604</v>
      </c>
      <c r="N19" s="18">
        <f t="shared" si="5"/>
        <v>9.6661652210095053</v>
      </c>
    </row>
    <row r="20" spans="1:14">
      <c r="A20" s="501" t="s">
        <v>26</v>
      </c>
      <c r="B20" s="507">
        <v>507408</v>
      </c>
      <c r="C20" s="507">
        <v>410.8</v>
      </c>
      <c r="D20" s="519">
        <f t="shared" si="0"/>
        <v>8.0960489389209478</v>
      </c>
      <c r="E20" s="507">
        <v>107</v>
      </c>
      <c r="F20" s="519">
        <f t="shared" si="1"/>
        <v>2.1087566613060891</v>
      </c>
      <c r="G20" s="507">
        <v>10</v>
      </c>
      <c r="H20" s="519">
        <f t="shared" si="2"/>
        <v>0.19708006180430737</v>
      </c>
      <c r="I20" s="507">
        <v>228</v>
      </c>
      <c r="J20" s="519">
        <f t="shared" si="3"/>
        <v>4.493425409138208</v>
      </c>
      <c r="K20" s="507">
        <v>90</v>
      </c>
      <c r="L20" s="519">
        <f t="shared" si="4"/>
        <v>1.7737205562387666</v>
      </c>
      <c r="M20" s="507">
        <v>396</v>
      </c>
      <c r="N20" s="519">
        <f t="shared" si="5"/>
        <v>7.8043704474505722</v>
      </c>
    </row>
    <row r="21" spans="1:14">
      <c r="A21" s="439" t="s">
        <v>27</v>
      </c>
      <c r="B21" s="6">
        <v>3778720</v>
      </c>
      <c r="C21" s="6">
        <v>5085.45</v>
      </c>
      <c r="D21" s="18">
        <f t="shared" si="0"/>
        <v>13.458128678494305</v>
      </c>
      <c r="E21" s="6">
        <v>646</v>
      </c>
      <c r="F21" s="18">
        <f t="shared" si="1"/>
        <v>1.7095736122284795</v>
      </c>
      <c r="G21" s="6">
        <v>118</v>
      </c>
      <c r="H21" s="18">
        <f t="shared" si="2"/>
        <v>0.31227505610365414</v>
      </c>
      <c r="I21" s="6">
        <v>2340</v>
      </c>
      <c r="J21" s="18">
        <f t="shared" si="3"/>
        <v>6.1925731464622942</v>
      </c>
      <c r="K21" s="6">
        <v>632</v>
      </c>
      <c r="L21" s="18">
        <f t="shared" si="4"/>
        <v>1.6725240293009271</v>
      </c>
      <c r="M21" s="6">
        <v>5155</v>
      </c>
      <c r="N21" s="18">
        <f t="shared" si="5"/>
        <v>13.642185713680824</v>
      </c>
    </row>
    <row r="22" spans="1:14">
      <c r="A22" s="501" t="s">
        <v>28</v>
      </c>
      <c r="B22" s="507">
        <v>805514</v>
      </c>
      <c r="C22" s="507">
        <v>839.25</v>
      </c>
      <c r="D22" s="519">
        <f t="shared" si="0"/>
        <v>10.418813329128978</v>
      </c>
      <c r="E22" s="507">
        <v>160</v>
      </c>
      <c r="F22" s="519">
        <f t="shared" si="1"/>
        <v>1.9863093627174699</v>
      </c>
      <c r="G22" s="507">
        <v>10</v>
      </c>
      <c r="H22" s="519">
        <f t="shared" si="2"/>
        <v>0.12414433516984187</v>
      </c>
      <c r="I22" s="507">
        <v>252</v>
      </c>
      <c r="J22" s="519">
        <f t="shared" si="3"/>
        <v>3.1284372462800154</v>
      </c>
      <c r="K22" s="507">
        <v>133</v>
      </c>
      <c r="L22" s="519">
        <f t="shared" si="4"/>
        <v>1.6511196577588969</v>
      </c>
      <c r="M22" s="507">
        <v>546</v>
      </c>
      <c r="N22" s="519">
        <f t="shared" si="5"/>
        <v>6.778280700273366</v>
      </c>
    </row>
    <row r="23" spans="1:14">
      <c r="A23" s="439" t="s">
        <v>29</v>
      </c>
      <c r="B23" s="6">
        <v>1420348</v>
      </c>
      <c r="C23" s="6">
        <v>1507.4</v>
      </c>
      <c r="D23" s="18">
        <f t="shared" si="0"/>
        <v>10.612892051807023</v>
      </c>
      <c r="E23" s="6">
        <v>271</v>
      </c>
      <c r="F23" s="18">
        <f t="shared" si="1"/>
        <v>1.9079831139974146</v>
      </c>
      <c r="G23" s="6">
        <v>9</v>
      </c>
      <c r="H23" s="18">
        <f t="shared" si="2"/>
        <v>6.3364752863382778E-2</v>
      </c>
      <c r="I23" s="6">
        <v>807</v>
      </c>
      <c r="J23" s="18">
        <f t="shared" si="3"/>
        <v>5.6817061734166554</v>
      </c>
      <c r="K23" s="6">
        <v>161</v>
      </c>
      <c r="L23" s="18">
        <f t="shared" si="4"/>
        <v>1.1335250234449585</v>
      </c>
      <c r="M23" s="6">
        <v>1390</v>
      </c>
      <c r="N23" s="18">
        <f t="shared" si="5"/>
        <v>9.7863340533446745</v>
      </c>
    </row>
    <row r="24" spans="1:14">
      <c r="A24" s="501" t="s">
        <v>30</v>
      </c>
      <c r="B24" s="507">
        <v>318247</v>
      </c>
      <c r="C24" s="507">
        <v>278.45</v>
      </c>
      <c r="D24" s="519">
        <f t="shared" si="0"/>
        <v>8.7494933180831236</v>
      </c>
      <c r="E24" s="507">
        <v>56</v>
      </c>
      <c r="F24" s="519">
        <f t="shared" si="1"/>
        <v>1.7596395252743937</v>
      </c>
      <c r="G24" s="507">
        <v>4</v>
      </c>
      <c r="H24" s="519">
        <f t="shared" si="2"/>
        <v>0.12568853751959955</v>
      </c>
      <c r="I24" s="507">
        <v>74</v>
      </c>
      <c r="J24" s="519">
        <f t="shared" si="3"/>
        <v>2.3252379441125917</v>
      </c>
      <c r="K24" s="507">
        <v>64</v>
      </c>
      <c r="L24" s="519">
        <f t="shared" si="4"/>
        <v>2.0110166003135928</v>
      </c>
      <c r="M24" s="507">
        <v>153</v>
      </c>
      <c r="N24" s="519">
        <f t="shared" si="5"/>
        <v>4.8075865601246832</v>
      </c>
    </row>
    <row r="25" spans="1:14">
      <c r="A25" s="438" t="s">
        <v>31</v>
      </c>
      <c r="B25" s="275">
        <f>SUM(B26:B31)</f>
        <v>760853</v>
      </c>
      <c r="C25" s="275">
        <f>SUM(C26:C31)</f>
        <v>957.95</v>
      </c>
      <c r="D25" s="17">
        <f t="shared" si="0"/>
        <v>12.590474112607822</v>
      </c>
      <c r="E25" s="275">
        <f>SUM(E26:E31)</f>
        <v>385</v>
      </c>
      <c r="F25" s="17">
        <f t="shared" si="1"/>
        <v>5.0601101658270382</v>
      </c>
      <c r="G25" s="275">
        <f>SUM(G26:G31)</f>
        <v>21</v>
      </c>
      <c r="H25" s="17">
        <f t="shared" si="2"/>
        <v>0.27600600904511119</v>
      </c>
      <c r="I25" s="275">
        <f>SUM(I26:I31)</f>
        <v>681</v>
      </c>
      <c r="J25" s="17">
        <f t="shared" si="3"/>
        <v>8.9504805790343216</v>
      </c>
      <c r="K25" s="275">
        <f>SUM(K26:K31)</f>
        <v>93</v>
      </c>
      <c r="L25" s="17">
        <f t="shared" si="4"/>
        <v>1.222312325771207</v>
      </c>
      <c r="M25" s="275">
        <f>SUM(M26:M31)</f>
        <v>718</v>
      </c>
      <c r="N25" s="17">
        <f t="shared" si="5"/>
        <v>9.4367768806852315</v>
      </c>
    </row>
    <row r="26" spans="1:14">
      <c r="A26" s="503" t="s">
        <v>32</v>
      </c>
      <c r="B26" s="507">
        <v>153163</v>
      </c>
      <c r="C26" s="507">
        <v>236.8</v>
      </c>
      <c r="D26" s="519">
        <f t="shared" si="0"/>
        <v>15.460653029778733</v>
      </c>
      <c r="E26" s="507">
        <v>87</v>
      </c>
      <c r="F26" s="519">
        <f t="shared" si="1"/>
        <v>5.6802230303663412</v>
      </c>
      <c r="G26" s="507">
        <v>3</v>
      </c>
      <c r="H26" s="519">
        <f t="shared" si="2"/>
        <v>0.19586975966780487</v>
      </c>
      <c r="I26" s="507">
        <v>170</v>
      </c>
      <c r="J26" s="519">
        <f t="shared" si="3"/>
        <v>11.09928638117561</v>
      </c>
      <c r="K26" s="507">
        <v>8</v>
      </c>
      <c r="L26" s="519">
        <f t="shared" si="4"/>
        <v>0.52231935911414629</v>
      </c>
      <c r="M26" s="507">
        <v>208</v>
      </c>
      <c r="N26" s="519">
        <f t="shared" si="5"/>
        <v>13.580303336967805</v>
      </c>
    </row>
    <row r="27" spans="1:14">
      <c r="A27" s="441" t="s">
        <v>33</v>
      </c>
      <c r="B27" s="6">
        <v>106953</v>
      </c>
      <c r="C27" s="6">
        <v>144.55000000000001</v>
      </c>
      <c r="D27" s="18">
        <f t="shared" si="0"/>
        <v>13.515282413770535</v>
      </c>
      <c r="E27" s="6">
        <v>70</v>
      </c>
      <c r="F27" s="18">
        <f t="shared" si="1"/>
        <v>6.5449309509784674</v>
      </c>
      <c r="G27" s="6">
        <v>3</v>
      </c>
      <c r="H27" s="18">
        <f t="shared" si="2"/>
        <v>0.28049704075622001</v>
      </c>
      <c r="I27" s="6">
        <v>127</v>
      </c>
      <c r="J27" s="18">
        <f t="shared" si="3"/>
        <v>11.874374725346648</v>
      </c>
      <c r="K27" s="6">
        <v>20</v>
      </c>
      <c r="L27" s="18">
        <f t="shared" si="4"/>
        <v>1.8699802717081335</v>
      </c>
      <c r="M27" s="6">
        <v>93</v>
      </c>
      <c r="N27" s="18">
        <f t="shared" si="5"/>
        <v>8.69540826344282</v>
      </c>
    </row>
    <row r="28" spans="1:14">
      <c r="A28" s="503" t="s">
        <v>34</v>
      </c>
      <c r="B28" s="507">
        <v>86470</v>
      </c>
      <c r="C28" s="507">
        <v>141.9</v>
      </c>
      <c r="D28" s="519">
        <f t="shared" si="0"/>
        <v>16.410315716433448</v>
      </c>
      <c r="E28" s="507">
        <v>73</v>
      </c>
      <c r="F28" s="519">
        <f t="shared" si="1"/>
        <v>8.4422343009136114</v>
      </c>
      <c r="G28" s="507">
        <v>6</v>
      </c>
      <c r="H28" s="519">
        <f t="shared" si="2"/>
        <v>0.69388227130796798</v>
      </c>
      <c r="I28" s="507">
        <v>94</v>
      </c>
      <c r="J28" s="519">
        <f t="shared" si="3"/>
        <v>10.8708222504915</v>
      </c>
      <c r="K28" s="507">
        <v>23</v>
      </c>
      <c r="L28" s="519">
        <f t="shared" si="4"/>
        <v>2.6598820400138776</v>
      </c>
      <c r="M28" s="507">
        <v>113</v>
      </c>
      <c r="N28" s="519">
        <f t="shared" si="5"/>
        <v>13.068116109633399</v>
      </c>
    </row>
    <row r="29" spans="1:14">
      <c r="A29" s="441" t="s">
        <v>35</v>
      </c>
      <c r="B29" s="6">
        <v>95194</v>
      </c>
      <c r="C29" s="6">
        <v>141.30000000000001</v>
      </c>
      <c r="D29" s="18">
        <f t="shared" si="0"/>
        <v>14.843372481458918</v>
      </c>
      <c r="E29" s="6">
        <v>46</v>
      </c>
      <c r="F29" s="18">
        <f t="shared" si="1"/>
        <v>4.8322373258818834</v>
      </c>
      <c r="G29" s="6">
        <v>1</v>
      </c>
      <c r="H29" s="18">
        <f t="shared" si="2"/>
        <v>0.10504863751917137</v>
      </c>
      <c r="I29" s="6">
        <v>92</v>
      </c>
      <c r="J29" s="18">
        <f t="shared" si="3"/>
        <v>9.6644746517637667</v>
      </c>
      <c r="K29" s="6">
        <v>5</v>
      </c>
      <c r="L29" s="18">
        <f t="shared" si="4"/>
        <v>0.52524318759585686</v>
      </c>
      <c r="M29" s="6">
        <v>101</v>
      </c>
      <c r="N29" s="18">
        <f t="shared" si="5"/>
        <v>10.60991238943631</v>
      </c>
    </row>
    <row r="30" spans="1:14">
      <c r="A30" s="503" t="s">
        <v>36</v>
      </c>
      <c r="B30" s="507">
        <v>181287</v>
      </c>
      <c r="C30" s="507">
        <v>162.6</v>
      </c>
      <c r="D30" s="519">
        <f t="shared" si="0"/>
        <v>8.9692035281073643</v>
      </c>
      <c r="E30" s="507">
        <v>56</v>
      </c>
      <c r="F30" s="519">
        <f t="shared" si="1"/>
        <v>3.0890245853260301</v>
      </c>
      <c r="G30" s="507">
        <v>3</v>
      </c>
      <c r="H30" s="519">
        <f t="shared" si="2"/>
        <v>0.1654834599281802</v>
      </c>
      <c r="I30" s="507">
        <v>109</v>
      </c>
      <c r="J30" s="519">
        <f t="shared" si="3"/>
        <v>6.0125657107238792</v>
      </c>
      <c r="K30" s="507">
        <v>28</v>
      </c>
      <c r="L30" s="519">
        <f t="shared" si="4"/>
        <v>1.544512292663015</v>
      </c>
      <c r="M30" s="507">
        <v>126</v>
      </c>
      <c r="N30" s="519">
        <f t="shared" si="5"/>
        <v>6.9503053169835685</v>
      </c>
    </row>
    <row r="31" spans="1:14">
      <c r="A31" s="441" t="s">
        <v>37</v>
      </c>
      <c r="B31" s="6">
        <v>137786</v>
      </c>
      <c r="C31" s="6">
        <v>130.80000000000001</v>
      </c>
      <c r="D31" s="18">
        <f t="shared" si="0"/>
        <v>9.4929818704367648</v>
      </c>
      <c r="E31" s="6">
        <v>53</v>
      </c>
      <c r="F31" s="18">
        <f t="shared" si="1"/>
        <v>3.8465446416907381</v>
      </c>
      <c r="G31" s="6">
        <v>5</v>
      </c>
      <c r="H31" s="18">
        <f t="shared" si="2"/>
        <v>0.36288156997082432</v>
      </c>
      <c r="I31" s="6">
        <v>89</v>
      </c>
      <c r="J31" s="18">
        <f t="shared" si="3"/>
        <v>6.4592919454806728</v>
      </c>
      <c r="K31" s="6">
        <v>9</v>
      </c>
      <c r="L31" s="18">
        <f t="shared" si="4"/>
        <v>0.6531868259474839</v>
      </c>
      <c r="M31" s="6">
        <v>77</v>
      </c>
      <c r="N31" s="18">
        <f t="shared" si="5"/>
        <v>5.5883761775506953</v>
      </c>
    </row>
    <row r="32" spans="1:14">
      <c r="A32" s="504" t="s">
        <v>38</v>
      </c>
      <c r="B32" s="499">
        <f>B33</f>
        <v>25884</v>
      </c>
      <c r="C32" s="499">
        <f>SUM(C33)</f>
        <v>42</v>
      </c>
      <c r="D32" s="500">
        <f t="shared" si="0"/>
        <v>16.226240148354197</v>
      </c>
      <c r="E32" s="499">
        <f>SUM(E33)</f>
        <v>18</v>
      </c>
      <c r="F32" s="500">
        <f t="shared" si="1"/>
        <v>6.9541029207232263</v>
      </c>
      <c r="G32" s="499">
        <f>SUM(G33)</f>
        <v>0</v>
      </c>
      <c r="H32" s="500">
        <f t="shared" si="2"/>
        <v>0</v>
      </c>
      <c r="I32" s="499">
        <f>SUM(I33)</f>
        <v>11</v>
      </c>
      <c r="J32" s="500">
        <f t="shared" si="3"/>
        <v>4.2497295626641947</v>
      </c>
      <c r="K32" s="499">
        <f>SUM(K33)</f>
        <v>2</v>
      </c>
      <c r="L32" s="500">
        <f t="shared" si="4"/>
        <v>0.77267810230258083</v>
      </c>
      <c r="M32" s="499">
        <f>SUM(M33)</f>
        <v>17</v>
      </c>
      <c r="N32" s="500">
        <f t="shared" si="5"/>
        <v>6.5677638695719356</v>
      </c>
    </row>
    <row r="33" spans="1:14">
      <c r="A33" s="441" t="s">
        <v>40</v>
      </c>
      <c r="B33" s="452">
        <v>25884</v>
      </c>
      <c r="C33" s="452">
        <v>42</v>
      </c>
      <c r="D33" s="18">
        <f t="shared" si="0"/>
        <v>16.226240148354197</v>
      </c>
      <c r="E33" s="6">
        <v>18</v>
      </c>
      <c r="F33" s="18">
        <f t="shared" si="1"/>
        <v>6.9541029207232263</v>
      </c>
      <c r="G33" s="6">
        <v>0</v>
      </c>
      <c r="H33" s="18">
        <f t="shared" si="2"/>
        <v>0</v>
      </c>
      <c r="I33" s="6">
        <v>11</v>
      </c>
      <c r="J33" s="18">
        <f t="shared" si="3"/>
        <v>4.2497295626641947</v>
      </c>
      <c r="K33" s="6">
        <v>2</v>
      </c>
      <c r="L33" s="18">
        <f t="shared" si="4"/>
        <v>0.77267810230258083</v>
      </c>
      <c r="M33" s="453">
        <v>17</v>
      </c>
      <c r="N33" s="18">
        <f t="shared" si="5"/>
        <v>6.5677638695719356</v>
      </c>
    </row>
    <row r="34" spans="1:14" ht="11.25" customHeight="1">
      <c r="A34" s="505" t="s">
        <v>41</v>
      </c>
      <c r="B34" s="508">
        <v>33754</v>
      </c>
      <c r="C34" s="508">
        <v>1</v>
      </c>
      <c r="D34" s="500">
        <f t="shared" si="0"/>
        <v>0.29626118385969069</v>
      </c>
      <c r="E34" s="508">
        <v>1</v>
      </c>
      <c r="F34" s="500">
        <f t="shared" si="1"/>
        <v>0.29626118385969069</v>
      </c>
      <c r="G34" s="508">
        <v>0</v>
      </c>
      <c r="H34" s="500">
        <f t="shared" si="2"/>
        <v>0</v>
      </c>
      <c r="I34" s="508">
        <v>1</v>
      </c>
      <c r="J34" s="500">
        <f t="shared" si="3"/>
        <v>0.29626118385969069</v>
      </c>
      <c r="K34" s="508">
        <v>0</v>
      </c>
      <c r="L34" s="500">
        <f t="shared" si="4"/>
        <v>0</v>
      </c>
      <c r="M34" s="508">
        <v>1</v>
      </c>
      <c r="N34" s="500">
        <f t="shared" si="5"/>
        <v>0.29626118385969069</v>
      </c>
    </row>
    <row r="35" spans="1:14" ht="11.25" customHeight="1">
      <c r="A35"/>
      <c r="B35"/>
      <c r="C35"/>
      <c r="D35"/>
      <c r="E35"/>
      <c r="F35"/>
      <c r="G35"/>
      <c r="H35"/>
      <c r="I35"/>
      <c r="J35"/>
      <c r="K35"/>
      <c r="L35"/>
      <c r="M35"/>
      <c r="N35"/>
    </row>
    <row r="36" spans="1:14" ht="25.5" customHeight="1">
      <c r="A36" s="1065" t="s">
        <v>1552</v>
      </c>
      <c r="B36" s="1065"/>
      <c r="C36" s="1065"/>
      <c r="D36" s="1065"/>
      <c r="E36" s="1065"/>
      <c r="F36" s="1065"/>
      <c r="G36" s="1065"/>
      <c r="H36" s="1065"/>
      <c r="I36" s="1065"/>
      <c r="J36" s="1065"/>
      <c r="K36" s="1065"/>
      <c r="L36" s="1065"/>
      <c r="M36" s="303"/>
      <c r="N36" s="60"/>
    </row>
    <row r="37" spans="1:14" ht="11.25" customHeight="1">
      <c r="A37" s="1232" t="s">
        <v>577</v>
      </c>
      <c r="B37" s="1232"/>
      <c r="C37" s="1232"/>
      <c r="D37" s="1232"/>
      <c r="E37" s="1232"/>
      <c r="F37" s="1232"/>
      <c r="G37" s="1232"/>
      <c r="H37" s="1232"/>
      <c r="I37" s="1232"/>
      <c r="J37" s="1232"/>
      <c r="K37" s="1232"/>
      <c r="L37" s="1232"/>
      <c r="M37" s="303"/>
      <c r="N37" s="60"/>
    </row>
    <row r="38" spans="1:14" ht="25.5" customHeight="1">
      <c r="A38" s="1065" t="s">
        <v>1306</v>
      </c>
      <c r="B38" s="1065"/>
      <c r="C38" s="1065"/>
      <c r="D38" s="1065"/>
      <c r="E38" s="1065"/>
      <c r="F38" s="1065"/>
      <c r="G38" s="1065"/>
      <c r="H38" s="1065"/>
      <c r="I38" s="1065"/>
      <c r="J38" s="1065"/>
      <c r="K38" s="1065"/>
      <c r="L38" s="1065"/>
      <c r="M38" s="1065"/>
      <c r="N38" s="1065"/>
    </row>
    <row r="39" spans="1:14" ht="11.25" customHeight="1">
      <c r="A39" s="315"/>
      <c r="B39" s="303"/>
      <c r="C39" s="303"/>
      <c r="D39" s="60"/>
      <c r="E39" s="303"/>
      <c r="F39" s="60"/>
      <c r="G39" s="303"/>
      <c r="H39" s="60"/>
      <c r="I39" s="303"/>
      <c r="J39" s="60"/>
      <c r="K39" s="303"/>
      <c r="L39" s="60"/>
      <c r="M39" s="303"/>
      <c r="N39" s="60"/>
    </row>
    <row r="40" spans="1:14" s="58" customFormat="1" ht="54" customHeight="1">
      <c r="A40" s="1169" t="s">
        <v>585</v>
      </c>
      <c r="B40" s="1169"/>
      <c r="C40" s="1169"/>
      <c r="D40" s="1169"/>
      <c r="E40" s="1169"/>
      <c r="F40" s="1169"/>
      <c r="G40" s="1169"/>
      <c r="H40" s="1169"/>
      <c r="I40" s="1169"/>
      <c r="J40" s="1169"/>
      <c r="K40" s="1169"/>
      <c r="L40" s="1169"/>
      <c r="M40" s="1169"/>
      <c r="N40" s="1169"/>
    </row>
  </sheetData>
  <mergeCells count="12">
    <mergeCell ref="A1:N1"/>
    <mergeCell ref="M3:N3"/>
    <mergeCell ref="A40:N40"/>
    <mergeCell ref="A3:A4"/>
    <mergeCell ref="C3:D3"/>
    <mergeCell ref="E3:F3"/>
    <mergeCell ref="G3:H3"/>
    <mergeCell ref="I3:J3"/>
    <mergeCell ref="K3:L3"/>
    <mergeCell ref="A36:L36"/>
    <mergeCell ref="A37:L37"/>
    <mergeCell ref="A38:N38"/>
  </mergeCells>
  <hyperlinks>
    <hyperlink ref="O1" location="INDICE!A114" display="INDICE"/>
  </hyperlinks>
  <printOptions horizontalCentered="1"/>
  <pageMargins left="0.51181102362204722" right="0.51181102362204722" top="1.1023622047244095" bottom="0.51181102362204722" header="0.11811023622047245" footer="0.23622047244094491"/>
  <pageSetup paperSize="9" scale="74" firstPageNumber="135" orientation="landscape" useFirstPageNumber="1" r:id="rId1"/>
  <headerFooter scaleWithDoc="0">
    <oddHeader>&amp;C&amp;G</oddHeader>
    <oddFooter>&amp;C&amp;12 &amp;P</oddFooter>
  </headerFooter>
  <legacyDrawingHF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2"/>
  <dimension ref="A1:O40"/>
  <sheetViews>
    <sheetView showGridLines="0" zoomScale="90" zoomScaleNormal="90" zoomScalePageLayoutView="80" workbookViewId="0">
      <selection activeCell="B1" sqref="B1:Q1"/>
    </sheetView>
  </sheetViews>
  <sheetFormatPr baseColWidth="10" defaultRowHeight="15"/>
  <cols>
    <col min="1" max="1" width="31.28515625" style="59" customWidth="1"/>
    <col min="2" max="3" width="11.42578125" style="304"/>
    <col min="4" max="4" width="11.42578125" style="59"/>
    <col min="5" max="5" width="11.42578125" style="304"/>
    <col min="6" max="6" width="11.42578125" style="59"/>
    <col min="7" max="7" width="11.42578125" style="304"/>
    <col min="8" max="8" width="11.42578125" style="59"/>
    <col min="9" max="9" width="11.42578125" style="304"/>
    <col min="10" max="10" width="11.85546875" style="59" customWidth="1"/>
    <col min="11" max="11" width="11.85546875" style="304" customWidth="1"/>
    <col min="12" max="12" width="11.85546875" style="59" customWidth="1"/>
    <col min="13" max="13" width="11.85546875" style="304" customWidth="1"/>
    <col min="14" max="14" width="11.85546875" style="59" customWidth="1"/>
  </cols>
  <sheetData>
    <row r="1" spans="1:15" ht="45.75" customHeight="1">
      <c r="A1" s="1061" t="s">
        <v>1152</v>
      </c>
      <c r="B1" s="1061"/>
      <c r="C1" s="1061"/>
      <c r="D1" s="1061"/>
      <c r="E1" s="1061"/>
      <c r="F1" s="1061"/>
      <c r="G1" s="1061"/>
      <c r="H1" s="1061"/>
      <c r="I1" s="1061"/>
      <c r="J1" s="1061"/>
      <c r="K1" s="1061"/>
      <c r="L1" s="1061"/>
      <c r="M1" s="1061"/>
      <c r="N1" s="1061"/>
      <c r="O1" s="240" t="s">
        <v>555</v>
      </c>
    </row>
    <row r="2" spans="1:15" ht="3.75" customHeight="1">
      <c r="A2" s="2"/>
      <c r="B2" s="336"/>
      <c r="C2" s="336"/>
      <c r="D2" s="337"/>
      <c r="E2" s="336"/>
      <c r="F2" s="337"/>
      <c r="G2" s="336"/>
      <c r="H2" s="337"/>
      <c r="I2" s="336"/>
      <c r="J2" s="337"/>
      <c r="K2" s="336"/>
      <c r="L2" s="337"/>
      <c r="M2" s="336"/>
      <c r="N2" s="337"/>
    </row>
    <row r="3" spans="1:15" s="59" customFormat="1" ht="25.5" customHeight="1">
      <c r="A3" s="1064" t="s">
        <v>0</v>
      </c>
      <c r="B3" s="345" t="s">
        <v>1</v>
      </c>
      <c r="C3" s="1062" t="s">
        <v>2</v>
      </c>
      <c r="D3" s="1062"/>
      <c r="E3" s="1062" t="s">
        <v>3</v>
      </c>
      <c r="F3" s="1062"/>
      <c r="G3" s="1062" t="s">
        <v>4</v>
      </c>
      <c r="H3" s="1062"/>
      <c r="I3" s="1062" t="s">
        <v>5</v>
      </c>
      <c r="J3" s="1062"/>
      <c r="K3" s="1062" t="s">
        <v>6</v>
      </c>
      <c r="L3" s="1062"/>
      <c r="M3" s="1062" t="s">
        <v>7</v>
      </c>
      <c r="N3" s="1062"/>
    </row>
    <row r="4" spans="1:15" s="59" customFormat="1" ht="36" customHeight="1">
      <c r="A4" s="1231"/>
      <c r="B4" s="496" t="s">
        <v>8</v>
      </c>
      <c r="C4" s="496" t="s">
        <v>9</v>
      </c>
      <c r="D4" s="497" t="s">
        <v>10</v>
      </c>
      <c r="E4" s="496" t="s">
        <v>9</v>
      </c>
      <c r="F4" s="497" t="s">
        <v>10</v>
      </c>
      <c r="G4" s="496" t="s">
        <v>9</v>
      </c>
      <c r="H4" s="497" t="s">
        <v>10</v>
      </c>
      <c r="I4" s="496" t="s">
        <v>9</v>
      </c>
      <c r="J4" s="497" t="s">
        <v>10</v>
      </c>
      <c r="K4" s="496" t="s">
        <v>9</v>
      </c>
      <c r="L4" s="497" t="s">
        <v>10</v>
      </c>
      <c r="M4" s="496" t="s">
        <v>9</v>
      </c>
      <c r="N4" s="497" t="s">
        <v>10</v>
      </c>
    </row>
    <row r="5" spans="1:15">
      <c r="A5" s="438" t="s">
        <v>11</v>
      </c>
      <c r="B5" s="275">
        <f>B6+B18+B25+B32+B34</f>
        <v>15266431</v>
      </c>
      <c r="C5" s="275">
        <f>SUM(C6,C18,C25,C32,C34)</f>
        <v>21174.05</v>
      </c>
      <c r="D5" s="17">
        <f>C5/B5*10000</f>
        <v>13.86967916731815</v>
      </c>
      <c r="E5" s="275">
        <f>SUM(E6,E18,E25,E32,E34)</f>
        <v>4183</v>
      </c>
      <c r="F5" s="17">
        <f>E5/B5*10000</f>
        <v>2.7399986283631055</v>
      </c>
      <c r="G5" s="275">
        <f>SUM(G6,G18,G25,G32,G34)</f>
        <v>561</v>
      </c>
      <c r="H5" s="17">
        <f>G5/B5*10000</f>
        <v>0.36747292147064364</v>
      </c>
      <c r="I5" s="275">
        <f>SUM(I6,I18,I25,I32,I34)</f>
        <v>12668</v>
      </c>
      <c r="J5" s="17">
        <f>I5/B5*10000</f>
        <v>8.297944686613393</v>
      </c>
      <c r="K5" s="275">
        <f>SUM(K6,K18,K25,K32,K34)</f>
        <v>2098</v>
      </c>
      <c r="L5" s="17">
        <f>K5/B5*10000</f>
        <v>1.3742570218278261</v>
      </c>
      <c r="M5" s="275">
        <f>SUM(M6,M18,M25,M32,M34)</f>
        <v>16869</v>
      </c>
      <c r="N5" s="17">
        <f>M5/B5*10000</f>
        <v>11.049733889996949</v>
      </c>
    </row>
    <row r="6" spans="1:15">
      <c r="A6" s="498" t="s">
        <v>12</v>
      </c>
      <c r="B6" s="499">
        <f>SUM(B7:B17)</f>
        <v>6808224</v>
      </c>
      <c r="C6" s="499">
        <f>SUM(C7:C17)</f>
        <v>10110.15</v>
      </c>
      <c r="D6" s="500">
        <f t="shared" ref="D6:D34" si="0">C6/B6*10000</f>
        <v>14.849907993626532</v>
      </c>
      <c r="E6" s="499">
        <f>SUM(E7:E17)</f>
        <v>1816</v>
      </c>
      <c r="F6" s="500">
        <f t="shared" ref="F6:F34" si="1">E6/B6*10000</f>
        <v>2.6673622959526599</v>
      </c>
      <c r="G6" s="499">
        <f>SUM(G7:G17)</f>
        <v>348</v>
      </c>
      <c r="H6" s="500">
        <f t="shared" ref="H6:H31" si="2">G6/B6*10000</f>
        <v>0.51114651926846122</v>
      </c>
      <c r="I6" s="499">
        <f>SUM(I7:I17)</f>
        <v>7245</v>
      </c>
      <c r="J6" s="500">
        <f t="shared" ref="J6:J34" si="3">I6/B6*10000</f>
        <v>10.641541758908051</v>
      </c>
      <c r="K6" s="499">
        <f>SUM(K7:K17)</f>
        <v>952</v>
      </c>
      <c r="L6" s="500">
        <f t="shared" ref="L6:L33" si="4">K6/B6*10000</f>
        <v>1.3983088688033767</v>
      </c>
      <c r="M6" s="499">
        <f>SUM(M7:M17)</f>
        <v>7627</v>
      </c>
      <c r="N6" s="500">
        <f t="shared" ref="N6:N34" si="5">M6/B6*10000</f>
        <v>11.202627880633775</v>
      </c>
    </row>
    <row r="7" spans="1:15">
      <c r="A7" s="439" t="s">
        <v>13</v>
      </c>
      <c r="B7" s="443">
        <v>753493</v>
      </c>
      <c r="C7" s="6">
        <v>1471.85</v>
      </c>
      <c r="D7" s="18">
        <f t="shared" si="0"/>
        <v>19.533691752942627</v>
      </c>
      <c r="E7" s="6">
        <v>244</v>
      </c>
      <c r="F7" s="18">
        <f t="shared" si="1"/>
        <v>3.2382517156761907</v>
      </c>
      <c r="G7" s="446">
        <v>57</v>
      </c>
      <c r="H7" s="18">
        <f t="shared" si="2"/>
        <v>0.75647683521943798</v>
      </c>
      <c r="I7" s="6">
        <v>841</v>
      </c>
      <c r="J7" s="18">
        <f t="shared" si="3"/>
        <v>11.161351200342935</v>
      </c>
      <c r="K7" s="6">
        <v>19</v>
      </c>
      <c r="L7" s="18">
        <f t="shared" si="4"/>
        <v>0.25215894507314601</v>
      </c>
      <c r="M7" s="6">
        <v>810</v>
      </c>
      <c r="N7" s="18">
        <f t="shared" si="5"/>
        <v>10.749933974170961</v>
      </c>
    </row>
    <row r="8" spans="1:15">
      <c r="A8" s="501" t="s">
        <v>14</v>
      </c>
      <c r="B8" s="509">
        <v>193689</v>
      </c>
      <c r="C8" s="507">
        <v>216</v>
      </c>
      <c r="D8" s="519">
        <f t="shared" si="0"/>
        <v>11.151898145996935</v>
      </c>
      <c r="E8" s="507">
        <v>76</v>
      </c>
      <c r="F8" s="519">
        <f t="shared" si="1"/>
        <v>3.923816014332254</v>
      </c>
      <c r="G8" s="510">
        <v>8</v>
      </c>
      <c r="H8" s="519">
        <f t="shared" si="2"/>
        <v>0.41303326466655305</v>
      </c>
      <c r="I8" s="507">
        <v>225</v>
      </c>
      <c r="J8" s="519">
        <f t="shared" si="3"/>
        <v>11.616560568746806</v>
      </c>
      <c r="K8" s="507">
        <v>19</v>
      </c>
      <c r="L8" s="519">
        <f t="shared" si="4"/>
        <v>0.98095400358306351</v>
      </c>
      <c r="M8" s="507">
        <v>159</v>
      </c>
      <c r="N8" s="519">
        <f t="shared" si="5"/>
        <v>8.209036135247743</v>
      </c>
    </row>
    <row r="9" spans="1:15">
      <c r="A9" s="439" t="s">
        <v>15</v>
      </c>
      <c r="B9" s="443">
        <v>240248</v>
      </c>
      <c r="C9" s="6">
        <v>340.3</v>
      </c>
      <c r="D9" s="18">
        <f t="shared" si="0"/>
        <v>14.164529985681462</v>
      </c>
      <c r="E9" s="6">
        <v>91</v>
      </c>
      <c r="F9" s="18">
        <f t="shared" si="1"/>
        <v>3.7877526555892245</v>
      </c>
      <c r="G9" s="446">
        <v>6</v>
      </c>
      <c r="H9" s="18">
        <f t="shared" si="2"/>
        <v>0.24974193333555328</v>
      </c>
      <c r="I9" s="6">
        <v>168</v>
      </c>
      <c r="J9" s="18">
        <f t="shared" si="3"/>
        <v>6.9927741333954909</v>
      </c>
      <c r="K9" s="6">
        <v>25</v>
      </c>
      <c r="L9" s="18">
        <f t="shared" si="4"/>
        <v>1.0405913888981386</v>
      </c>
      <c r="M9" s="6">
        <v>314</v>
      </c>
      <c r="N9" s="18">
        <f t="shared" si="5"/>
        <v>13.069827844560621</v>
      </c>
    </row>
    <row r="10" spans="1:15">
      <c r="A10" s="501" t="s">
        <v>16</v>
      </c>
      <c r="B10" s="509">
        <v>173410</v>
      </c>
      <c r="C10" s="507">
        <v>151.05000000000001</v>
      </c>
      <c r="D10" s="519">
        <f t="shared" si="0"/>
        <v>8.7105703246640918</v>
      </c>
      <c r="E10" s="507">
        <v>76</v>
      </c>
      <c r="F10" s="519">
        <f t="shared" si="1"/>
        <v>4.38267689291275</v>
      </c>
      <c r="G10" s="510">
        <v>5</v>
      </c>
      <c r="H10" s="519">
        <f t="shared" si="2"/>
        <v>0.28833400611268095</v>
      </c>
      <c r="I10" s="507">
        <v>174</v>
      </c>
      <c r="J10" s="519">
        <f t="shared" si="3"/>
        <v>10.034023412721297</v>
      </c>
      <c r="K10" s="507">
        <v>48</v>
      </c>
      <c r="L10" s="519">
        <f t="shared" si="4"/>
        <v>2.7680064586817368</v>
      </c>
      <c r="M10" s="507">
        <v>157</v>
      </c>
      <c r="N10" s="519">
        <f t="shared" si="5"/>
        <v>9.0536877919381809</v>
      </c>
    </row>
    <row r="11" spans="1:15">
      <c r="A11" s="439" t="s">
        <v>17</v>
      </c>
      <c r="B11" s="447">
        <v>431243</v>
      </c>
      <c r="C11" s="6">
        <v>423.8</v>
      </c>
      <c r="D11" s="18">
        <f t="shared" si="0"/>
        <v>9.8274058941246576</v>
      </c>
      <c r="E11" s="6">
        <v>100</v>
      </c>
      <c r="F11" s="18">
        <f t="shared" si="1"/>
        <v>2.3188782194725479</v>
      </c>
      <c r="G11" s="446">
        <v>11</v>
      </c>
      <c r="H11" s="18">
        <f t="shared" si="2"/>
        <v>0.2550766041419803</v>
      </c>
      <c r="I11" s="6">
        <v>187</v>
      </c>
      <c r="J11" s="18">
        <f t="shared" si="3"/>
        <v>4.3363022704136647</v>
      </c>
      <c r="K11" s="6">
        <v>94</v>
      </c>
      <c r="L11" s="18">
        <f t="shared" si="4"/>
        <v>2.1797455263041954</v>
      </c>
      <c r="M11" s="6">
        <v>322</v>
      </c>
      <c r="N11" s="18">
        <f t="shared" si="5"/>
        <v>7.4667878667016039</v>
      </c>
    </row>
    <row r="12" spans="1:15">
      <c r="A12" s="501" t="s">
        <v>18</v>
      </c>
      <c r="B12" s="509">
        <v>481498</v>
      </c>
      <c r="C12" s="507">
        <v>607.04999999999995</v>
      </c>
      <c r="D12" s="519">
        <f t="shared" si="0"/>
        <v>12.607529003235735</v>
      </c>
      <c r="E12" s="507">
        <v>134</v>
      </c>
      <c r="F12" s="519">
        <f t="shared" si="1"/>
        <v>2.7829814454057962</v>
      </c>
      <c r="G12" s="510">
        <v>18</v>
      </c>
      <c r="H12" s="519">
        <f t="shared" si="2"/>
        <v>0.37383332848734574</v>
      </c>
      <c r="I12" s="507">
        <v>409</v>
      </c>
      <c r="J12" s="519">
        <f t="shared" si="3"/>
        <v>8.4943239639624668</v>
      </c>
      <c r="K12" s="507">
        <v>37</v>
      </c>
      <c r="L12" s="519">
        <f t="shared" si="4"/>
        <v>0.76843517522398841</v>
      </c>
      <c r="M12" s="507">
        <v>445</v>
      </c>
      <c r="N12" s="519">
        <f t="shared" si="5"/>
        <v>9.241990620937159</v>
      </c>
    </row>
    <row r="13" spans="1:15">
      <c r="A13" s="439" t="s">
        <v>19</v>
      </c>
      <c r="B13" s="447">
        <v>419919</v>
      </c>
      <c r="C13" s="6">
        <v>467.95</v>
      </c>
      <c r="D13" s="18">
        <f t="shared" si="0"/>
        <v>11.143815831148387</v>
      </c>
      <c r="E13" s="6">
        <v>98</v>
      </c>
      <c r="F13" s="18">
        <f t="shared" si="1"/>
        <v>2.3337834201357883</v>
      </c>
      <c r="G13" s="446">
        <v>16</v>
      </c>
      <c r="H13" s="18">
        <f t="shared" si="2"/>
        <v>0.38102586451196541</v>
      </c>
      <c r="I13" s="6">
        <v>368</v>
      </c>
      <c r="J13" s="18">
        <f t="shared" si="3"/>
        <v>8.7635948837752053</v>
      </c>
      <c r="K13" s="6">
        <v>34</v>
      </c>
      <c r="L13" s="18">
        <f t="shared" si="4"/>
        <v>0.80967996208792647</v>
      </c>
      <c r="M13" s="6">
        <v>292</v>
      </c>
      <c r="N13" s="18">
        <f t="shared" si="5"/>
        <v>6.9537220273433693</v>
      </c>
    </row>
    <row r="14" spans="1:15">
      <c r="A14" s="501" t="s">
        <v>20</v>
      </c>
      <c r="B14" s="509">
        <v>473331</v>
      </c>
      <c r="C14" s="507">
        <v>883.95</v>
      </c>
      <c r="D14" s="519">
        <f t="shared" si="0"/>
        <v>18.675092060312974</v>
      </c>
      <c r="E14" s="507">
        <v>128</v>
      </c>
      <c r="F14" s="519">
        <f t="shared" si="1"/>
        <v>2.7042386828667464</v>
      </c>
      <c r="G14" s="510">
        <v>20</v>
      </c>
      <c r="H14" s="519">
        <f t="shared" si="2"/>
        <v>0.42253729419792913</v>
      </c>
      <c r="I14" s="507">
        <v>438</v>
      </c>
      <c r="J14" s="519">
        <f t="shared" si="3"/>
        <v>9.2535667429346482</v>
      </c>
      <c r="K14" s="507">
        <v>15</v>
      </c>
      <c r="L14" s="519">
        <f t="shared" si="4"/>
        <v>0.31690297064844686</v>
      </c>
      <c r="M14" s="507">
        <v>613</v>
      </c>
      <c r="N14" s="519">
        <f t="shared" si="5"/>
        <v>12.950768067166527</v>
      </c>
    </row>
    <row r="15" spans="1:15">
      <c r="A15" s="439" t="s">
        <v>21</v>
      </c>
      <c r="B15" s="447">
        <v>2723509</v>
      </c>
      <c r="C15" s="6">
        <v>4528.3</v>
      </c>
      <c r="D15" s="18">
        <f t="shared" si="0"/>
        <v>16.626712083565724</v>
      </c>
      <c r="E15" s="6">
        <v>714</v>
      </c>
      <c r="F15" s="18">
        <f t="shared" si="1"/>
        <v>2.6216179201170253</v>
      </c>
      <c r="G15" s="446">
        <v>176</v>
      </c>
      <c r="H15" s="18">
        <f t="shared" si="2"/>
        <v>0.64622514557506516</v>
      </c>
      <c r="I15" s="6">
        <v>3756</v>
      </c>
      <c r="J15" s="18">
        <f t="shared" si="3"/>
        <v>13.791032083976958</v>
      </c>
      <c r="K15" s="6">
        <v>575</v>
      </c>
      <c r="L15" s="18">
        <f t="shared" si="4"/>
        <v>2.1112469244639911</v>
      </c>
      <c r="M15" s="6">
        <v>3742</v>
      </c>
      <c r="N15" s="18">
        <f t="shared" si="5"/>
        <v>13.739627811033488</v>
      </c>
    </row>
    <row r="16" spans="1:15">
      <c r="A16" s="501" t="s">
        <v>22</v>
      </c>
      <c r="B16" s="509">
        <v>530655</v>
      </c>
      <c r="C16" s="507">
        <v>682.35</v>
      </c>
      <c r="D16" s="519">
        <f t="shared" si="0"/>
        <v>12.858636967521271</v>
      </c>
      <c r="E16" s="507">
        <v>119</v>
      </c>
      <c r="F16" s="519">
        <f t="shared" si="1"/>
        <v>2.2425116130065672</v>
      </c>
      <c r="G16" s="510">
        <v>23</v>
      </c>
      <c r="H16" s="519">
        <f t="shared" si="2"/>
        <v>0.43342661427858026</v>
      </c>
      <c r="I16" s="507">
        <v>521</v>
      </c>
      <c r="J16" s="519">
        <f t="shared" si="3"/>
        <v>9.8180550451800119</v>
      </c>
      <c r="K16" s="507">
        <v>49</v>
      </c>
      <c r="L16" s="519">
        <f t="shared" si="4"/>
        <v>0.92338713476741008</v>
      </c>
      <c r="M16" s="507">
        <v>462</v>
      </c>
      <c r="N16" s="519">
        <f t="shared" si="5"/>
        <v>8.7062215563784378</v>
      </c>
    </row>
    <row r="17" spans="1:14">
      <c r="A17" s="439" t="s">
        <v>23</v>
      </c>
      <c r="B17" s="447">
        <v>387229</v>
      </c>
      <c r="C17" s="6">
        <v>337.55</v>
      </c>
      <c r="D17" s="18">
        <f t="shared" si="0"/>
        <v>8.7170640628671929</v>
      </c>
      <c r="E17" s="6">
        <v>36</v>
      </c>
      <c r="F17" s="18">
        <f t="shared" si="1"/>
        <v>0.92968243597457834</v>
      </c>
      <c r="G17" s="446">
        <v>8</v>
      </c>
      <c r="H17" s="18">
        <f t="shared" si="2"/>
        <v>0.20659609688323963</v>
      </c>
      <c r="I17" s="6">
        <v>158</v>
      </c>
      <c r="J17" s="18">
        <f t="shared" si="3"/>
        <v>4.0802729134439826</v>
      </c>
      <c r="K17" s="6">
        <v>37</v>
      </c>
      <c r="L17" s="18">
        <f t="shared" si="4"/>
        <v>0.95550694808498327</v>
      </c>
      <c r="M17" s="6">
        <v>311</v>
      </c>
      <c r="N17" s="18">
        <f t="shared" si="5"/>
        <v>8.0314232663359402</v>
      </c>
    </row>
    <row r="18" spans="1:14">
      <c r="A18" s="498" t="s">
        <v>24</v>
      </c>
      <c r="B18" s="499">
        <f>SUM(B19:B24)</f>
        <v>7616555</v>
      </c>
      <c r="C18" s="499">
        <f>SUM(C19:C24)</f>
        <v>9899.9</v>
      </c>
      <c r="D18" s="500">
        <f t="shared" si="0"/>
        <v>12.997871084762073</v>
      </c>
      <c r="E18" s="499">
        <f>SUM(E19:E24)</f>
        <v>1962</v>
      </c>
      <c r="F18" s="500">
        <f t="shared" si="1"/>
        <v>2.5759677439472308</v>
      </c>
      <c r="G18" s="499">
        <f>SUM(G19:G24)</f>
        <v>189</v>
      </c>
      <c r="H18" s="500">
        <f t="shared" si="2"/>
        <v>0.24814368175638463</v>
      </c>
      <c r="I18" s="499">
        <f>SUM(I19:I24)</f>
        <v>4695</v>
      </c>
      <c r="J18" s="500">
        <f t="shared" si="3"/>
        <v>6.1642041579165383</v>
      </c>
      <c r="K18" s="499">
        <f>SUM(K19:K24)</f>
        <v>1035</v>
      </c>
      <c r="L18" s="500">
        <f t="shared" si="4"/>
        <v>1.3588820667611536</v>
      </c>
      <c r="M18" s="499">
        <f>SUM(M19:M24)</f>
        <v>8486</v>
      </c>
      <c r="N18" s="500">
        <f t="shared" si="5"/>
        <v>11.141520017908359</v>
      </c>
    </row>
    <row r="19" spans="1:14">
      <c r="A19" s="439" t="s">
        <v>25</v>
      </c>
      <c r="B19" s="447">
        <v>634481</v>
      </c>
      <c r="C19" s="6">
        <v>829</v>
      </c>
      <c r="D19" s="18">
        <f t="shared" si="0"/>
        <v>13.065797084546267</v>
      </c>
      <c r="E19" s="6">
        <v>159</v>
      </c>
      <c r="F19" s="18">
        <f t="shared" si="1"/>
        <v>2.5059852068068231</v>
      </c>
      <c r="G19" s="6">
        <v>20</v>
      </c>
      <c r="H19" s="18">
        <f t="shared" si="2"/>
        <v>0.31521826500714756</v>
      </c>
      <c r="I19" s="6">
        <v>367</v>
      </c>
      <c r="J19" s="18">
        <f t="shared" si="3"/>
        <v>5.7842551628811583</v>
      </c>
      <c r="K19" s="6">
        <v>111</v>
      </c>
      <c r="L19" s="18">
        <f t="shared" si="4"/>
        <v>1.7494613707896689</v>
      </c>
      <c r="M19" s="6">
        <v>553</v>
      </c>
      <c r="N19" s="18">
        <f t="shared" si="5"/>
        <v>8.7157850274476303</v>
      </c>
    </row>
    <row r="20" spans="1:14">
      <c r="A20" s="501" t="s">
        <v>26</v>
      </c>
      <c r="B20" s="509">
        <v>561605</v>
      </c>
      <c r="C20" s="507">
        <v>469.95</v>
      </c>
      <c r="D20" s="519">
        <f t="shared" si="0"/>
        <v>8.3679810542997313</v>
      </c>
      <c r="E20" s="507">
        <v>112</v>
      </c>
      <c r="F20" s="519">
        <f t="shared" si="1"/>
        <v>1.9942842389223743</v>
      </c>
      <c r="G20" s="507">
        <v>12</v>
      </c>
      <c r="H20" s="519">
        <f t="shared" si="2"/>
        <v>0.21367331131311154</v>
      </c>
      <c r="I20" s="507">
        <v>275</v>
      </c>
      <c r="J20" s="519">
        <f t="shared" si="3"/>
        <v>4.8966800509254726</v>
      </c>
      <c r="K20" s="507">
        <v>98</v>
      </c>
      <c r="L20" s="519">
        <f t="shared" si="4"/>
        <v>1.7449987090570773</v>
      </c>
      <c r="M20" s="507">
        <v>417</v>
      </c>
      <c r="N20" s="519">
        <f t="shared" si="5"/>
        <v>7.4251475681306252</v>
      </c>
    </row>
    <row r="21" spans="1:14">
      <c r="A21" s="439" t="s">
        <v>27</v>
      </c>
      <c r="B21" s="447">
        <v>3840319</v>
      </c>
      <c r="C21" s="6">
        <v>5958.85</v>
      </c>
      <c r="D21" s="18">
        <f t="shared" si="0"/>
        <v>15.516549536640056</v>
      </c>
      <c r="E21" s="6">
        <v>1178</v>
      </c>
      <c r="F21" s="18">
        <f t="shared" si="1"/>
        <v>3.0674535110234329</v>
      </c>
      <c r="G21" s="6">
        <v>125</v>
      </c>
      <c r="H21" s="18">
        <f t="shared" si="2"/>
        <v>0.32549379361454084</v>
      </c>
      <c r="I21" s="6">
        <v>2791</v>
      </c>
      <c r="J21" s="18">
        <f t="shared" si="3"/>
        <v>7.2676254238254687</v>
      </c>
      <c r="K21" s="6">
        <v>560</v>
      </c>
      <c r="L21" s="18">
        <f t="shared" si="4"/>
        <v>1.4582121953931433</v>
      </c>
      <c r="M21" s="6">
        <v>5595</v>
      </c>
      <c r="N21" s="18">
        <f t="shared" si="5"/>
        <v>14.569102202186849</v>
      </c>
    </row>
    <row r="22" spans="1:14">
      <c r="A22" s="501" t="s">
        <v>28</v>
      </c>
      <c r="B22" s="509">
        <v>817676</v>
      </c>
      <c r="C22" s="507">
        <v>794.25</v>
      </c>
      <c r="D22" s="519">
        <f t="shared" si="0"/>
        <v>9.7135051047114018</v>
      </c>
      <c r="E22" s="507">
        <v>165</v>
      </c>
      <c r="F22" s="519">
        <f t="shared" si="1"/>
        <v>2.0179141860590257</v>
      </c>
      <c r="G22" s="507">
        <v>8</v>
      </c>
      <c r="H22" s="519">
        <f t="shared" si="2"/>
        <v>9.7838263566498218E-2</v>
      </c>
      <c r="I22" s="507">
        <v>284</v>
      </c>
      <c r="J22" s="519">
        <f t="shared" si="3"/>
        <v>3.4732583566106867</v>
      </c>
      <c r="K22" s="507">
        <v>128</v>
      </c>
      <c r="L22" s="519">
        <f t="shared" si="4"/>
        <v>1.5654122170639715</v>
      </c>
      <c r="M22" s="507">
        <v>547</v>
      </c>
      <c r="N22" s="519">
        <f t="shared" si="5"/>
        <v>6.6896912713593162</v>
      </c>
    </row>
    <row r="23" spans="1:14">
      <c r="A23" s="439" t="s">
        <v>29</v>
      </c>
      <c r="B23" s="447">
        <v>1436259</v>
      </c>
      <c r="C23" s="6">
        <v>1557.7</v>
      </c>
      <c r="D23" s="18">
        <f t="shared" si="0"/>
        <v>10.845536912214301</v>
      </c>
      <c r="E23" s="6">
        <v>292</v>
      </c>
      <c r="F23" s="18">
        <f t="shared" si="1"/>
        <v>2.0330594969291749</v>
      </c>
      <c r="G23" s="6">
        <v>19</v>
      </c>
      <c r="H23" s="18">
        <f t="shared" si="2"/>
        <v>0.13228811795087098</v>
      </c>
      <c r="I23" s="6">
        <v>910</v>
      </c>
      <c r="J23" s="18">
        <f t="shared" si="3"/>
        <v>6.3359045965943475</v>
      </c>
      <c r="K23" s="6">
        <v>74</v>
      </c>
      <c r="L23" s="18">
        <f t="shared" si="4"/>
        <v>0.51522740675602374</v>
      </c>
      <c r="M23" s="6">
        <v>1204</v>
      </c>
      <c r="N23" s="18">
        <f t="shared" si="5"/>
        <v>8.3828891585709826</v>
      </c>
    </row>
    <row r="24" spans="1:14">
      <c r="A24" s="501" t="s">
        <v>30</v>
      </c>
      <c r="B24" s="509">
        <v>326215</v>
      </c>
      <c r="C24" s="507">
        <v>290.14999999999998</v>
      </c>
      <c r="D24" s="519">
        <f t="shared" si="0"/>
        <v>8.89444078291924</v>
      </c>
      <c r="E24" s="507">
        <v>56</v>
      </c>
      <c r="F24" s="519">
        <f t="shared" si="1"/>
        <v>1.7166592584645095</v>
      </c>
      <c r="G24" s="507">
        <v>5</v>
      </c>
      <c r="H24" s="519">
        <f t="shared" si="2"/>
        <v>0.15327314807718834</v>
      </c>
      <c r="I24" s="507">
        <v>68</v>
      </c>
      <c r="J24" s="519">
        <f t="shared" si="3"/>
        <v>2.0845148138497618</v>
      </c>
      <c r="K24" s="507">
        <v>64</v>
      </c>
      <c r="L24" s="519">
        <f t="shared" si="4"/>
        <v>1.961896295388011</v>
      </c>
      <c r="M24" s="507">
        <v>170</v>
      </c>
      <c r="N24" s="519">
        <f t="shared" si="5"/>
        <v>5.2112870346244051</v>
      </c>
    </row>
    <row r="25" spans="1:14">
      <c r="A25" s="438" t="s">
        <v>31</v>
      </c>
      <c r="B25" s="275">
        <f>SUM(B26:B31)</f>
        <v>780529</v>
      </c>
      <c r="C25" s="275">
        <f>SUM(C26:C31)</f>
        <v>1119</v>
      </c>
      <c r="D25" s="17">
        <f t="shared" si="0"/>
        <v>14.336430805261559</v>
      </c>
      <c r="E25" s="275">
        <f>SUM(E26:E31)</f>
        <v>388</v>
      </c>
      <c r="F25" s="17">
        <f t="shared" si="1"/>
        <v>4.9709876250594149</v>
      </c>
      <c r="G25" s="275">
        <f>SUM(G26:G31)</f>
        <v>24</v>
      </c>
      <c r="H25" s="17">
        <f t="shared" si="2"/>
        <v>0.30748377062223187</v>
      </c>
      <c r="I25" s="275">
        <f>SUM(I26:I31)</f>
        <v>706</v>
      </c>
      <c r="J25" s="17">
        <f t="shared" si="3"/>
        <v>9.0451475858039867</v>
      </c>
      <c r="K25" s="275">
        <f>SUM(K26:K31)</f>
        <v>109</v>
      </c>
      <c r="L25" s="17">
        <f t="shared" si="4"/>
        <v>1.3964887915759696</v>
      </c>
      <c r="M25" s="275">
        <f>SUM(M26:M31)</f>
        <v>740</v>
      </c>
      <c r="N25" s="17">
        <f t="shared" si="5"/>
        <v>9.4807495941854825</v>
      </c>
    </row>
    <row r="26" spans="1:14">
      <c r="A26" s="503" t="s">
        <v>32</v>
      </c>
      <c r="B26" s="509">
        <v>157551</v>
      </c>
      <c r="C26" s="507">
        <v>279.5</v>
      </c>
      <c r="D26" s="519">
        <f t="shared" si="0"/>
        <v>17.740287272057937</v>
      </c>
      <c r="E26" s="507">
        <v>89</v>
      </c>
      <c r="F26" s="519">
        <f t="shared" si="1"/>
        <v>5.6489644623010955</v>
      </c>
      <c r="G26" s="507">
        <v>2</v>
      </c>
      <c r="H26" s="519">
        <f t="shared" si="2"/>
        <v>0.12694302162474375</v>
      </c>
      <c r="I26" s="507">
        <v>179</v>
      </c>
      <c r="J26" s="519">
        <f t="shared" si="3"/>
        <v>11.361400435414563</v>
      </c>
      <c r="K26" s="507">
        <v>8</v>
      </c>
      <c r="L26" s="519">
        <f t="shared" si="4"/>
        <v>0.50777208649897498</v>
      </c>
      <c r="M26" s="507">
        <v>222</v>
      </c>
      <c r="N26" s="519">
        <f t="shared" si="5"/>
        <v>14.090675400346553</v>
      </c>
    </row>
    <row r="27" spans="1:14">
      <c r="A27" s="441" t="s">
        <v>33</v>
      </c>
      <c r="B27" s="448">
        <v>109514</v>
      </c>
      <c r="C27" s="6">
        <v>191.3</v>
      </c>
      <c r="D27" s="18">
        <f t="shared" si="0"/>
        <v>17.468086272074803</v>
      </c>
      <c r="E27" s="6">
        <v>66</v>
      </c>
      <c r="F27" s="18">
        <f t="shared" si="1"/>
        <v>6.0266267326551857</v>
      </c>
      <c r="G27" s="6">
        <v>4</v>
      </c>
      <c r="H27" s="18">
        <f t="shared" si="2"/>
        <v>0.36525010500940519</v>
      </c>
      <c r="I27" s="6">
        <v>138</v>
      </c>
      <c r="J27" s="18">
        <f t="shared" si="3"/>
        <v>12.601128622824479</v>
      </c>
      <c r="K27" s="6">
        <v>21</v>
      </c>
      <c r="L27" s="18">
        <f t="shared" si="4"/>
        <v>1.9175630512993771</v>
      </c>
      <c r="M27" s="6">
        <v>109</v>
      </c>
      <c r="N27" s="18">
        <f t="shared" si="5"/>
        <v>9.9530653615062921</v>
      </c>
    </row>
    <row r="28" spans="1:14">
      <c r="A28" s="503" t="s">
        <v>34</v>
      </c>
      <c r="B28" s="511">
        <v>89053</v>
      </c>
      <c r="C28" s="507">
        <v>140.75</v>
      </c>
      <c r="D28" s="519">
        <f t="shared" si="0"/>
        <v>15.805194659360156</v>
      </c>
      <c r="E28" s="507">
        <v>64</v>
      </c>
      <c r="F28" s="519">
        <f t="shared" si="1"/>
        <v>7.1867314969737119</v>
      </c>
      <c r="G28" s="507">
        <v>5</v>
      </c>
      <c r="H28" s="519">
        <f t="shared" si="2"/>
        <v>0.56146339820107127</v>
      </c>
      <c r="I28" s="507">
        <v>69</v>
      </c>
      <c r="J28" s="519">
        <f t="shared" si="3"/>
        <v>7.7481948951747839</v>
      </c>
      <c r="K28" s="507">
        <v>44</v>
      </c>
      <c r="L28" s="519">
        <f t="shared" si="4"/>
        <v>4.9408779041694277</v>
      </c>
      <c r="M28" s="507">
        <v>104</v>
      </c>
      <c r="N28" s="519">
        <f t="shared" si="5"/>
        <v>11.678438682582284</v>
      </c>
    </row>
    <row r="29" spans="1:14">
      <c r="A29" s="441" t="s">
        <v>35</v>
      </c>
      <c r="B29" s="447">
        <v>97676</v>
      </c>
      <c r="C29" s="6">
        <v>159.9</v>
      </c>
      <c r="D29" s="18">
        <f t="shared" si="0"/>
        <v>16.370449240345632</v>
      </c>
      <c r="E29" s="6">
        <v>51</v>
      </c>
      <c r="F29" s="18">
        <f t="shared" si="1"/>
        <v>5.221344035382284</v>
      </c>
      <c r="G29" s="6">
        <v>1</v>
      </c>
      <c r="H29" s="18">
        <f t="shared" si="2"/>
        <v>0.10237929481141735</v>
      </c>
      <c r="I29" s="6">
        <v>104</v>
      </c>
      <c r="J29" s="18">
        <f t="shared" si="3"/>
        <v>10.647446660387402</v>
      </c>
      <c r="K29" s="6">
        <v>4</v>
      </c>
      <c r="L29" s="18">
        <f t="shared" si="4"/>
        <v>0.40951717924566938</v>
      </c>
      <c r="M29" s="6">
        <v>106</v>
      </c>
      <c r="N29" s="18">
        <f t="shared" si="5"/>
        <v>10.852205250010238</v>
      </c>
    </row>
    <row r="30" spans="1:14">
      <c r="A30" s="503" t="s">
        <v>36</v>
      </c>
      <c r="B30" s="509">
        <v>186072</v>
      </c>
      <c r="C30" s="507">
        <v>183.75</v>
      </c>
      <c r="D30" s="519">
        <f t="shared" si="0"/>
        <v>9.875209596285309</v>
      </c>
      <c r="E30" s="507">
        <v>57</v>
      </c>
      <c r="F30" s="519">
        <f t="shared" si="1"/>
        <v>3.0633303237456468</v>
      </c>
      <c r="G30" s="507">
        <v>5</v>
      </c>
      <c r="H30" s="519">
        <f t="shared" si="2"/>
        <v>0.26871318629347779</v>
      </c>
      <c r="I30" s="507">
        <v>118</v>
      </c>
      <c r="J30" s="519">
        <f t="shared" si="3"/>
        <v>6.3416311965260759</v>
      </c>
      <c r="K30" s="507">
        <v>21</v>
      </c>
      <c r="L30" s="519">
        <f t="shared" si="4"/>
        <v>1.1285953824326067</v>
      </c>
      <c r="M30" s="507">
        <v>112</v>
      </c>
      <c r="N30" s="519">
        <f t="shared" si="5"/>
        <v>6.019175372973903</v>
      </c>
    </row>
    <row r="31" spans="1:14">
      <c r="A31" s="441" t="s">
        <v>37</v>
      </c>
      <c r="B31" s="447">
        <v>140663</v>
      </c>
      <c r="C31" s="6">
        <v>163.80000000000001</v>
      </c>
      <c r="D31" s="18">
        <f t="shared" si="0"/>
        <v>11.64485330186332</v>
      </c>
      <c r="E31" s="6">
        <v>61</v>
      </c>
      <c r="F31" s="18">
        <f t="shared" si="1"/>
        <v>4.3366059304863391</v>
      </c>
      <c r="G31" s="6">
        <v>7</v>
      </c>
      <c r="H31" s="18">
        <f t="shared" si="2"/>
        <v>0.49764330349843244</v>
      </c>
      <c r="I31" s="6">
        <v>98</v>
      </c>
      <c r="J31" s="18">
        <f t="shared" si="3"/>
        <v>6.9670062489780538</v>
      </c>
      <c r="K31" s="6">
        <v>11</v>
      </c>
      <c r="L31" s="18">
        <f t="shared" si="4"/>
        <v>0.78201090549753671</v>
      </c>
      <c r="M31" s="6">
        <v>87</v>
      </c>
      <c r="N31" s="18">
        <f t="shared" si="5"/>
        <v>6.1849953434805167</v>
      </c>
    </row>
    <row r="32" spans="1:14">
      <c r="A32" s="504" t="s">
        <v>38</v>
      </c>
      <c r="B32" s="499">
        <f>B33</f>
        <v>26576</v>
      </c>
      <c r="C32" s="499">
        <f>SUM(C33)</f>
        <v>44</v>
      </c>
      <c r="D32" s="500">
        <f t="shared" si="0"/>
        <v>16.556291390728475</v>
      </c>
      <c r="E32" s="499">
        <f>SUM(E33)</f>
        <v>16</v>
      </c>
      <c r="F32" s="500">
        <f t="shared" si="1"/>
        <v>6.0204695966285371</v>
      </c>
      <c r="G32" s="499" t="s">
        <v>39</v>
      </c>
      <c r="H32" s="500" t="s">
        <v>39</v>
      </c>
      <c r="I32" s="499">
        <f>SUM(I33)</f>
        <v>21</v>
      </c>
      <c r="J32" s="500">
        <f t="shared" si="3"/>
        <v>7.9018663455749554</v>
      </c>
      <c r="K32" s="499">
        <f>SUM(K33)</f>
        <v>2</v>
      </c>
      <c r="L32" s="500">
        <f t="shared" si="4"/>
        <v>0.75255869957856714</v>
      </c>
      <c r="M32" s="499">
        <f>SUM(M33)</f>
        <v>15</v>
      </c>
      <c r="N32" s="500">
        <f t="shared" si="5"/>
        <v>5.644190246839254</v>
      </c>
    </row>
    <row r="33" spans="1:14">
      <c r="A33" s="441" t="s">
        <v>40</v>
      </c>
      <c r="B33" s="447">
        <v>26576</v>
      </c>
      <c r="C33" s="449">
        <v>44</v>
      </c>
      <c r="D33" s="18">
        <f t="shared" si="0"/>
        <v>16.556291390728475</v>
      </c>
      <c r="E33" s="6">
        <v>16</v>
      </c>
      <c r="F33" s="18">
        <f t="shared" si="1"/>
        <v>6.0204695966285371</v>
      </c>
      <c r="G33" s="6" t="s">
        <v>39</v>
      </c>
      <c r="H33" s="18" t="s">
        <v>39</v>
      </c>
      <c r="I33" s="6">
        <v>21</v>
      </c>
      <c r="J33" s="18">
        <f t="shared" si="3"/>
        <v>7.9018663455749554</v>
      </c>
      <c r="K33" s="6">
        <v>2</v>
      </c>
      <c r="L33" s="18">
        <f t="shared" si="4"/>
        <v>0.75255869957856714</v>
      </c>
      <c r="M33" s="450">
        <v>15</v>
      </c>
      <c r="N33" s="18">
        <f t="shared" si="5"/>
        <v>5.644190246839254</v>
      </c>
    </row>
    <row r="34" spans="1:14" ht="11.25" customHeight="1">
      <c r="A34" s="505" t="s">
        <v>41</v>
      </c>
      <c r="B34" s="509">
        <v>34547</v>
      </c>
      <c r="C34" s="508">
        <v>1</v>
      </c>
      <c r="D34" s="500">
        <f t="shared" si="0"/>
        <v>0.28946073465134453</v>
      </c>
      <c r="E34" s="508">
        <v>1</v>
      </c>
      <c r="F34" s="500">
        <f t="shared" si="1"/>
        <v>0.28946073465134453</v>
      </c>
      <c r="G34" s="508" t="s">
        <v>39</v>
      </c>
      <c r="H34" s="500" t="s">
        <v>39</v>
      </c>
      <c r="I34" s="508">
        <v>1</v>
      </c>
      <c r="J34" s="500">
        <f t="shared" si="3"/>
        <v>0.28946073465134453</v>
      </c>
      <c r="K34" s="508" t="s">
        <v>39</v>
      </c>
      <c r="L34" s="500" t="s">
        <v>39</v>
      </c>
      <c r="M34" s="508">
        <v>1</v>
      </c>
      <c r="N34" s="500">
        <f t="shared" si="5"/>
        <v>0.28946073465134453</v>
      </c>
    </row>
    <row r="35" spans="1:14" ht="11.25" customHeight="1">
      <c r="A35"/>
      <c r="B35"/>
      <c r="C35"/>
      <c r="D35"/>
      <c r="E35"/>
      <c r="F35"/>
      <c r="G35"/>
      <c r="H35"/>
      <c r="I35"/>
      <c r="J35"/>
      <c r="K35"/>
      <c r="L35"/>
      <c r="M35"/>
      <c r="N35"/>
    </row>
    <row r="36" spans="1:14" ht="24.75" customHeight="1">
      <c r="A36" s="1065" t="s">
        <v>1552</v>
      </c>
      <c r="B36" s="1065"/>
      <c r="C36" s="1065"/>
      <c r="D36" s="1065"/>
      <c r="E36" s="1065"/>
      <c r="F36" s="1065"/>
      <c r="G36" s="1065"/>
      <c r="H36" s="1065"/>
      <c r="I36" s="1065"/>
      <c r="J36" s="1065"/>
      <c r="K36" s="1065"/>
      <c r="L36" s="1065"/>
      <c r="M36" s="303"/>
      <c r="N36" s="60"/>
    </row>
    <row r="37" spans="1:14" ht="11.25" customHeight="1">
      <c r="A37" s="1232" t="s">
        <v>577</v>
      </c>
      <c r="B37" s="1232"/>
      <c r="C37" s="1232"/>
      <c r="D37" s="1232"/>
      <c r="E37" s="1232"/>
      <c r="F37" s="1232"/>
      <c r="G37" s="1232"/>
      <c r="H37" s="1232"/>
      <c r="I37" s="1232"/>
      <c r="J37" s="1232"/>
      <c r="K37" s="1232"/>
      <c r="L37" s="1232"/>
      <c r="M37" s="303"/>
      <c r="N37" s="60"/>
    </row>
    <row r="38" spans="1:14" ht="24.75" customHeight="1">
      <c r="A38" s="1065" t="s">
        <v>1306</v>
      </c>
      <c r="B38" s="1065"/>
      <c r="C38" s="1065"/>
      <c r="D38" s="1065"/>
      <c r="E38" s="1065"/>
      <c r="F38" s="1065"/>
      <c r="G38" s="1065"/>
      <c r="H38" s="1065"/>
      <c r="I38" s="1065"/>
      <c r="J38" s="1065"/>
      <c r="K38" s="1065"/>
      <c r="L38" s="1065"/>
      <c r="M38" s="1065"/>
      <c r="N38" s="1065"/>
    </row>
    <row r="39" spans="1:14" ht="11.25" customHeight="1">
      <c r="A39" s="315"/>
      <c r="B39" s="303"/>
      <c r="C39" s="303"/>
      <c r="D39" s="60"/>
      <c r="E39" s="303"/>
      <c r="F39" s="60"/>
      <c r="G39" s="303"/>
      <c r="H39" s="60"/>
      <c r="I39" s="303"/>
      <c r="J39" s="60"/>
      <c r="K39" s="303"/>
      <c r="L39" s="60"/>
      <c r="M39" s="303"/>
      <c r="N39" s="60"/>
    </row>
    <row r="40" spans="1:14" ht="54" customHeight="1">
      <c r="A40" s="1169" t="s">
        <v>586</v>
      </c>
      <c r="B40" s="1169"/>
      <c r="C40" s="1169"/>
      <c r="D40" s="1169"/>
      <c r="E40" s="1169"/>
      <c r="F40" s="1169"/>
      <c r="G40" s="1169"/>
      <c r="H40" s="1169"/>
      <c r="I40" s="1169"/>
      <c r="J40" s="1169"/>
      <c r="K40" s="1169"/>
      <c r="L40" s="1169"/>
      <c r="M40" s="1169"/>
      <c r="N40" s="1169"/>
    </row>
  </sheetData>
  <mergeCells count="12">
    <mergeCell ref="A1:N1"/>
    <mergeCell ref="M3:N3"/>
    <mergeCell ref="A40:N40"/>
    <mergeCell ref="A3:A4"/>
    <mergeCell ref="C3:D3"/>
    <mergeCell ref="E3:F3"/>
    <mergeCell ref="G3:H3"/>
    <mergeCell ref="I3:J3"/>
    <mergeCell ref="K3:L3"/>
    <mergeCell ref="A36:L36"/>
    <mergeCell ref="A37:L37"/>
    <mergeCell ref="A38:N38"/>
  </mergeCells>
  <hyperlinks>
    <hyperlink ref="O1" location="INDICE!A114" display="INDICE"/>
  </hyperlinks>
  <printOptions horizontalCentered="1"/>
  <pageMargins left="0.51181102362204722" right="0.51181102362204722" top="1.1023622047244095" bottom="0.51181102362204722" header="0.11811023622047245" footer="0.23622047244094491"/>
  <pageSetup paperSize="9" scale="74" firstPageNumber="136" orientation="landscape" useFirstPageNumber="1" r:id="rId1"/>
  <headerFooter scaleWithDoc="0">
    <oddHeader>&amp;C&amp;G</oddHeader>
    <oddFooter>&amp;C&amp;12 &amp;P</oddFooter>
  </headerFooter>
  <legacyDrawingHF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3"/>
  <dimension ref="A1:O39"/>
  <sheetViews>
    <sheetView showGridLines="0" zoomScale="90" zoomScaleNormal="90" zoomScalePageLayoutView="80" workbookViewId="0">
      <selection activeCell="B1" sqref="B1:Q1"/>
    </sheetView>
  </sheetViews>
  <sheetFormatPr baseColWidth="10" defaultRowHeight="15"/>
  <cols>
    <col min="1" max="1" width="31.28515625" style="59" customWidth="1"/>
    <col min="2" max="9" width="11.42578125" style="59"/>
    <col min="10" max="14" width="11.85546875" style="59" customWidth="1"/>
  </cols>
  <sheetData>
    <row r="1" spans="1:15" ht="46.5" customHeight="1">
      <c r="A1" s="1061" t="s">
        <v>1153</v>
      </c>
      <c r="B1" s="1061"/>
      <c r="C1" s="1061"/>
      <c r="D1" s="1061"/>
      <c r="E1" s="1061"/>
      <c r="F1" s="1061"/>
      <c r="G1" s="1061"/>
      <c r="H1" s="1061"/>
      <c r="I1" s="1061"/>
      <c r="J1" s="1061"/>
      <c r="K1" s="1061"/>
      <c r="L1" s="1061"/>
      <c r="M1" s="1061"/>
      <c r="N1" s="1061"/>
      <c r="O1" s="240" t="s">
        <v>555</v>
      </c>
    </row>
    <row r="2" spans="1:15" ht="18" customHeight="1">
      <c r="A2" s="1064" t="s">
        <v>0</v>
      </c>
      <c r="B2" s="342" t="s">
        <v>1</v>
      </c>
      <c r="C2" s="1062" t="s">
        <v>2</v>
      </c>
      <c r="D2" s="1062"/>
      <c r="E2" s="1062" t="s">
        <v>3</v>
      </c>
      <c r="F2" s="1062"/>
      <c r="G2" s="1062" t="s">
        <v>4</v>
      </c>
      <c r="H2" s="1062"/>
      <c r="I2" s="1062" t="s">
        <v>5</v>
      </c>
      <c r="J2" s="1062"/>
      <c r="K2" s="1062" t="s">
        <v>6</v>
      </c>
      <c r="L2" s="1062"/>
      <c r="M2" s="1062" t="s">
        <v>7</v>
      </c>
      <c r="N2" s="1062"/>
    </row>
    <row r="3" spans="1:15" ht="25.5" customHeight="1">
      <c r="A3" s="1231"/>
      <c r="B3" s="497" t="s">
        <v>8</v>
      </c>
      <c r="C3" s="497" t="s">
        <v>9</v>
      </c>
      <c r="D3" s="497" t="s">
        <v>10</v>
      </c>
      <c r="E3" s="497" t="s">
        <v>9</v>
      </c>
      <c r="F3" s="497" t="s">
        <v>10</v>
      </c>
      <c r="G3" s="497" t="s">
        <v>9</v>
      </c>
      <c r="H3" s="497" t="s">
        <v>10</v>
      </c>
      <c r="I3" s="497" t="s">
        <v>9</v>
      </c>
      <c r="J3" s="497" t="s">
        <v>10</v>
      </c>
      <c r="K3" s="497" t="s">
        <v>9</v>
      </c>
      <c r="L3" s="497" t="s">
        <v>10</v>
      </c>
      <c r="M3" s="497" t="s">
        <v>9</v>
      </c>
      <c r="N3" s="497" t="s">
        <v>10</v>
      </c>
    </row>
    <row r="4" spans="1:15">
      <c r="A4" s="438" t="s">
        <v>11</v>
      </c>
      <c r="B4" s="442">
        <f>SUM(B5,B17,B24,B31,B33)</f>
        <v>15520973</v>
      </c>
      <c r="C4" s="275">
        <f>SUM(C5,C17,C24,C31,C33)</f>
        <v>24301.950000000004</v>
      </c>
      <c r="D4" s="17">
        <f>C4/B4*10000</f>
        <v>15.657491318360004</v>
      </c>
      <c r="E4" s="275">
        <f>SUM(E5,E17,E24,E31,E33)</f>
        <v>3870</v>
      </c>
      <c r="F4" s="17">
        <f>E4/B4*10000</f>
        <v>2.4934003815353587</v>
      </c>
      <c r="G4" s="275">
        <f>SUM(G5,G17,G24,G31,G33)</f>
        <v>739</v>
      </c>
      <c r="H4" s="17">
        <f>G4/B4*10000</f>
        <v>0.47612994365752714</v>
      </c>
      <c r="I4" s="275">
        <f>SUM(I5,I17,I24,I31,I33)</f>
        <v>14071</v>
      </c>
      <c r="J4" s="17">
        <f>I4/B4*10000</f>
        <v>9.0657976146211965</v>
      </c>
      <c r="K4" s="275">
        <f>SUM(K5,K17,K24,K31,K33)</f>
        <v>2239</v>
      </c>
      <c r="L4" s="17">
        <f>K4/B4*10000</f>
        <v>1.4425642000665808</v>
      </c>
      <c r="M4" s="275">
        <f>SUM(M5,M17,M24,M31,M33)</f>
        <v>17648</v>
      </c>
      <c r="N4" s="17">
        <f>M4/B4*10000</f>
        <v>11.370421171404653</v>
      </c>
    </row>
    <row r="5" spans="1:15">
      <c r="A5" s="498" t="s">
        <v>12</v>
      </c>
      <c r="B5" s="512">
        <f>SUM(B6:B16)</f>
        <v>6924765</v>
      </c>
      <c r="C5" s="499">
        <f>SUM(C6:C16)</f>
        <v>11928.05</v>
      </c>
      <c r="D5" s="500">
        <f t="shared" ref="D5:D33" si="0">C5/B5*10000</f>
        <v>17.22520547628692</v>
      </c>
      <c r="E5" s="499">
        <f>SUM(E6:E16)</f>
        <v>1857</v>
      </c>
      <c r="F5" s="500">
        <f t="shared" ref="F5:F33" si="1">E5/B5*10000</f>
        <v>2.6816794504939878</v>
      </c>
      <c r="G5" s="499">
        <f>SUM(G6:G16)</f>
        <v>445</v>
      </c>
      <c r="H5" s="500">
        <f t="shared" ref="H5:H33" si="2">G5/B5*10000</f>
        <v>0.64262108533646989</v>
      </c>
      <c r="I5" s="499">
        <f>SUM(I6:I16)</f>
        <v>8038</v>
      </c>
      <c r="J5" s="500">
        <f t="shared" ref="J5:J33" si="3">I5/B5*10000</f>
        <v>11.607614121201225</v>
      </c>
      <c r="K5" s="499">
        <f>SUM(K6:K16)</f>
        <v>864</v>
      </c>
      <c r="L5" s="500">
        <f t="shared" ref="L5:L33" si="4">K5/B5*10000</f>
        <v>1.2476957701813707</v>
      </c>
      <c r="M5" s="499">
        <f>SUM(M6:M16)</f>
        <v>7794</v>
      </c>
      <c r="N5" s="500">
        <f t="shared" ref="N5:N33" si="5">M5/B5*10000</f>
        <v>11.255255593511114</v>
      </c>
    </row>
    <row r="6" spans="1:15">
      <c r="A6" s="439" t="s">
        <v>13</v>
      </c>
      <c r="B6" s="440">
        <v>767695</v>
      </c>
      <c r="C6" s="443">
        <v>1713.4</v>
      </c>
      <c r="D6" s="18">
        <f t="shared" si="0"/>
        <v>22.318759403148384</v>
      </c>
      <c r="E6" s="444">
        <v>256</v>
      </c>
      <c r="F6" s="18">
        <f t="shared" si="1"/>
        <v>3.3346576439862186</v>
      </c>
      <c r="G6" s="445">
        <v>66</v>
      </c>
      <c r="H6" s="18">
        <f t="shared" si="2"/>
        <v>0.85971642384019697</v>
      </c>
      <c r="I6" s="445">
        <v>841</v>
      </c>
      <c r="J6" s="18">
        <f t="shared" si="3"/>
        <v>10.9548714007516</v>
      </c>
      <c r="K6" s="444">
        <v>112</v>
      </c>
      <c r="L6" s="18">
        <f t="shared" si="4"/>
        <v>1.4589127192439706</v>
      </c>
      <c r="M6" s="444">
        <v>866</v>
      </c>
      <c r="N6" s="18">
        <f t="shared" si="5"/>
        <v>11.28052156129713</v>
      </c>
    </row>
    <row r="7" spans="1:15">
      <c r="A7" s="501" t="s">
        <v>14</v>
      </c>
      <c r="B7" s="513">
        <v>195719</v>
      </c>
      <c r="C7" s="514">
        <v>241.1</v>
      </c>
      <c r="D7" s="519">
        <f t="shared" si="0"/>
        <v>12.318681374828197</v>
      </c>
      <c r="E7" s="515">
        <v>82</v>
      </c>
      <c r="F7" s="519">
        <f t="shared" si="1"/>
        <v>4.1896801025960686</v>
      </c>
      <c r="G7" s="516">
        <v>13</v>
      </c>
      <c r="H7" s="519">
        <f t="shared" si="2"/>
        <v>0.66421757724084018</v>
      </c>
      <c r="I7" s="516">
        <v>233</v>
      </c>
      <c r="J7" s="519">
        <f t="shared" si="3"/>
        <v>11.904822730547366</v>
      </c>
      <c r="K7" s="515">
        <v>22</v>
      </c>
      <c r="L7" s="519">
        <f t="shared" si="4"/>
        <v>1.1240605153306527</v>
      </c>
      <c r="M7" s="515">
        <v>180</v>
      </c>
      <c r="N7" s="519">
        <f t="shared" si="5"/>
        <v>9.1968587617962481</v>
      </c>
    </row>
    <row r="8" spans="1:15">
      <c r="A8" s="439" t="s">
        <v>15</v>
      </c>
      <c r="B8" s="440">
        <v>244754</v>
      </c>
      <c r="C8" s="443">
        <v>400.1</v>
      </c>
      <c r="D8" s="18">
        <f t="shared" si="0"/>
        <v>16.347025993446483</v>
      </c>
      <c r="E8" s="444">
        <v>99</v>
      </c>
      <c r="F8" s="18">
        <f t="shared" si="1"/>
        <v>4.0448777139495169</v>
      </c>
      <c r="G8" s="445">
        <v>15</v>
      </c>
      <c r="H8" s="18">
        <f t="shared" si="2"/>
        <v>0.61286025968932067</v>
      </c>
      <c r="I8" s="445">
        <v>244</v>
      </c>
      <c r="J8" s="18">
        <f t="shared" si="3"/>
        <v>9.9691935576129502</v>
      </c>
      <c r="K8" s="444">
        <v>9</v>
      </c>
      <c r="L8" s="18">
        <f t="shared" si="4"/>
        <v>0.3677161558135924</v>
      </c>
      <c r="M8" s="444">
        <v>324</v>
      </c>
      <c r="N8" s="18">
        <f t="shared" si="5"/>
        <v>13.237781609289328</v>
      </c>
    </row>
    <row r="9" spans="1:15">
      <c r="A9" s="501" t="s">
        <v>16</v>
      </c>
      <c r="B9" s="513">
        <v>175050</v>
      </c>
      <c r="C9" s="514">
        <v>187.45</v>
      </c>
      <c r="D9" s="519">
        <f t="shared" si="0"/>
        <v>10.70836903741788</v>
      </c>
      <c r="E9" s="515">
        <v>78</v>
      </c>
      <c r="F9" s="519">
        <f t="shared" si="1"/>
        <v>4.4558697514995718</v>
      </c>
      <c r="G9" s="516">
        <v>10</v>
      </c>
      <c r="H9" s="519">
        <f t="shared" si="2"/>
        <v>0.57126535275635526</v>
      </c>
      <c r="I9" s="516">
        <v>168</v>
      </c>
      <c r="J9" s="519">
        <f t="shared" si="3"/>
        <v>9.597257926306769</v>
      </c>
      <c r="K9" s="515">
        <v>41</v>
      </c>
      <c r="L9" s="519">
        <f t="shared" si="4"/>
        <v>2.3421879463010566</v>
      </c>
      <c r="M9" s="515">
        <v>145</v>
      </c>
      <c r="N9" s="519">
        <f t="shared" si="5"/>
        <v>8.2833476149671519</v>
      </c>
    </row>
    <row r="10" spans="1:15">
      <c r="A10" s="439" t="s">
        <v>17</v>
      </c>
      <c r="B10" s="440">
        <v>437826</v>
      </c>
      <c r="C10" s="443">
        <v>436.15</v>
      </c>
      <c r="D10" s="18">
        <f t="shared" si="0"/>
        <v>9.9617199526752636</v>
      </c>
      <c r="E10" s="444">
        <v>96</v>
      </c>
      <c r="F10" s="18">
        <f t="shared" si="1"/>
        <v>2.1926518754025572</v>
      </c>
      <c r="G10" s="445">
        <v>14</v>
      </c>
      <c r="H10" s="18">
        <f t="shared" si="2"/>
        <v>0.3197617318295396</v>
      </c>
      <c r="I10" s="445">
        <v>201</v>
      </c>
      <c r="J10" s="18">
        <f t="shared" si="3"/>
        <v>4.5908648641241037</v>
      </c>
      <c r="K10" s="444">
        <v>50</v>
      </c>
      <c r="L10" s="18">
        <f t="shared" si="4"/>
        <v>1.1420061851054986</v>
      </c>
      <c r="M10" s="444">
        <v>334</v>
      </c>
      <c r="N10" s="18">
        <f t="shared" si="5"/>
        <v>7.6286013165047306</v>
      </c>
    </row>
    <row r="11" spans="1:15">
      <c r="A11" s="501" t="s">
        <v>18</v>
      </c>
      <c r="B11" s="513">
        <v>486680</v>
      </c>
      <c r="C11" s="514">
        <v>675.65</v>
      </c>
      <c r="D11" s="519">
        <f t="shared" si="0"/>
        <v>13.882838826333524</v>
      </c>
      <c r="E11" s="515">
        <v>130</v>
      </c>
      <c r="F11" s="519">
        <f t="shared" si="1"/>
        <v>2.6711596942549516</v>
      </c>
      <c r="G11" s="516">
        <v>18</v>
      </c>
      <c r="H11" s="519">
        <f t="shared" si="2"/>
        <v>0.36985288074299333</v>
      </c>
      <c r="I11" s="516">
        <v>431</v>
      </c>
      <c r="J11" s="519">
        <f t="shared" si="3"/>
        <v>8.8559217555683407</v>
      </c>
      <c r="K11" s="515">
        <v>41</v>
      </c>
      <c r="L11" s="519">
        <f t="shared" si="4"/>
        <v>0.84244267280348495</v>
      </c>
      <c r="M11" s="515">
        <v>472</v>
      </c>
      <c r="N11" s="519">
        <f t="shared" si="5"/>
        <v>9.6983644283718249</v>
      </c>
    </row>
    <row r="12" spans="1:15">
      <c r="A12" s="439" t="s">
        <v>19</v>
      </c>
      <c r="B12" s="440">
        <v>426223</v>
      </c>
      <c r="C12" s="443">
        <v>603.75</v>
      </c>
      <c r="D12" s="18">
        <f t="shared" si="0"/>
        <v>14.165120136642086</v>
      </c>
      <c r="E12" s="444">
        <v>96</v>
      </c>
      <c r="F12" s="18">
        <f t="shared" si="1"/>
        <v>2.2523420838387418</v>
      </c>
      <c r="G12" s="445">
        <v>19</v>
      </c>
      <c r="H12" s="18">
        <f t="shared" si="2"/>
        <v>0.44577603742641758</v>
      </c>
      <c r="I12" s="445">
        <v>538</v>
      </c>
      <c r="J12" s="18">
        <f t="shared" si="3"/>
        <v>12.622500428179615</v>
      </c>
      <c r="K12" s="444">
        <v>35</v>
      </c>
      <c r="L12" s="18">
        <f t="shared" si="4"/>
        <v>0.82116638473287462</v>
      </c>
      <c r="M12" s="444">
        <v>387</v>
      </c>
      <c r="N12" s="18">
        <f t="shared" si="5"/>
        <v>9.0797540254749265</v>
      </c>
    </row>
    <row r="13" spans="1:15">
      <c r="A13" s="501" t="s">
        <v>20</v>
      </c>
      <c r="B13" s="513">
        <v>478964</v>
      </c>
      <c r="C13" s="514">
        <v>972.8</v>
      </c>
      <c r="D13" s="519">
        <f t="shared" si="0"/>
        <v>20.310503503394827</v>
      </c>
      <c r="E13" s="515">
        <v>148</v>
      </c>
      <c r="F13" s="519">
        <f t="shared" si="1"/>
        <v>3.090002588921088</v>
      </c>
      <c r="G13" s="516">
        <v>18</v>
      </c>
      <c r="H13" s="519">
        <f t="shared" si="2"/>
        <v>0.3758111256795918</v>
      </c>
      <c r="I13" s="516">
        <v>517</v>
      </c>
      <c r="J13" s="519">
        <f t="shared" si="3"/>
        <v>10.794130665352718</v>
      </c>
      <c r="K13" s="515">
        <v>22</v>
      </c>
      <c r="L13" s="519">
        <f t="shared" si="4"/>
        <v>0.45932470916394552</v>
      </c>
      <c r="M13" s="515">
        <v>588</v>
      </c>
      <c r="N13" s="519">
        <f t="shared" si="5"/>
        <v>12.276496772199998</v>
      </c>
    </row>
    <row r="14" spans="1:15">
      <c r="A14" s="439" t="s">
        <v>21</v>
      </c>
      <c r="B14" s="440">
        <v>2779370</v>
      </c>
      <c r="C14" s="443">
        <v>5434.85</v>
      </c>
      <c r="D14" s="18">
        <f t="shared" si="0"/>
        <v>19.554251503038461</v>
      </c>
      <c r="E14" s="444">
        <v>709</v>
      </c>
      <c r="F14" s="18">
        <f t="shared" si="1"/>
        <v>2.5509378024516347</v>
      </c>
      <c r="G14" s="445">
        <v>233</v>
      </c>
      <c r="H14" s="18">
        <f t="shared" si="2"/>
        <v>0.83831947527677131</v>
      </c>
      <c r="I14" s="445">
        <v>4121</v>
      </c>
      <c r="J14" s="18">
        <f t="shared" si="3"/>
        <v>14.827101105646245</v>
      </c>
      <c r="K14" s="444">
        <v>430</v>
      </c>
      <c r="L14" s="18">
        <f t="shared" si="4"/>
        <v>1.5471131947167882</v>
      </c>
      <c r="M14" s="444">
        <v>3682</v>
      </c>
      <c r="N14" s="18">
        <f t="shared" si="5"/>
        <v>13.247606471970265</v>
      </c>
    </row>
    <row r="15" spans="1:15">
      <c r="A15" s="501" t="s">
        <v>22</v>
      </c>
      <c r="B15" s="513">
        <v>537351</v>
      </c>
      <c r="C15" s="514">
        <v>742.5</v>
      </c>
      <c r="D15" s="519">
        <f t="shared" si="0"/>
        <v>13.817783906608531</v>
      </c>
      <c r="E15" s="515">
        <v>123</v>
      </c>
      <c r="F15" s="519">
        <f t="shared" si="1"/>
        <v>2.289006626953332</v>
      </c>
      <c r="G15" s="516">
        <v>28</v>
      </c>
      <c r="H15" s="519">
        <f t="shared" si="2"/>
        <v>0.52107467930644957</v>
      </c>
      <c r="I15" s="516">
        <v>494</v>
      </c>
      <c r="J15" s="519">
        <f t="shared" si="3"/>
        <v>9.1932461277637891</v>
      </c>
      <c r="K15" s="515">
        <v>56</v>
      </c>
      <c r="L15" s="519">
        <f t="shared" si="4"/>
        <v>1.0421493586128991</v>
      </c>
      <c r="M15" s="515">
        <v>491</v>
      </c>
      <c r="N15" s="519">
        <f t="shared" si="5"/>
        <v>9.1374166978380984</v>
      </c>
    </row>
    <row r="16" spans="1:15">
      <c r="A16" s="439" t="s">
        <v>23</v>
      </c>
      <c r="B16" s="440">
        <v>395133</v>
      </c>
      <c r="C16" s="443">
        <v>520.29999999999995</v>
      </c>
      <c r="D16" s="18">
        <f t="shared" si="0"/>
        <v>13.167718211336435</v>
      </c>
      <c r="E16" s="444">
        <v>40</v>
      </c>
      <c r="F16" s="18">
        <f t="shared" si="1"/>
        <v>1.0123173716191762</v>
      </c>
      <c r="G16" s="445">
        <v>11</v>
      </c>
      <c r="H16" s="18">
        <f t="shared" si="2"/>
        <v>0.27838727719527351</v>
      </c>
      <c r="I16" s="445">
        <v>250</v>
      </c>
      <c r="J16" s="18">
        <f t="shared" si="3"/>
        <v>6.3269835726198522</v>
      </c>
      <c r="K16" s="444">
        <v>46</v>
      </c>
      <c r="L16" s="18">
        <f t="shared" si="4"/>
        <v>1.1641649773620528</v>
      </c>
      <c r="M16" s="444">
        <v>325</v>
      </c>
      <c r="N16" s="18">
        <f t="shared" si="5"/>
        <v>8.2250786444058068</v>
      </c>
    </row>
    <row r="17" spans="1:14">
      <c r="A17" s="498" t="s">
        <v>24</v>
      </c>
      <c r="B17" s="512">
        <f>SUM(B18:B23)</f>
        <v>7733291</v>
      </c>
      <c r="C17" s="499">
        <f>SUM(C18:C23)</f>
        <v>10972.000000000002</v>
      </c>
      <c r="D17" s="500">
        <f t="shared" si="0"/>
        <v>14.188008701599362</v>
      </c>
      <c r="E17" s="499">
        <f>SUM(E18:E23)</f>
        <v>1584</v>
      </c>
      <c r="F17" s="500">
        <f t="shared" si="1"/>
        <v>2.0482870746749349</v>
      </c>
      <c r="G17" s="499">
        <f>SUM(G18:G23)</f>
        <v>252</v>
      </c>
      <c r="H17" s="500">
        <f t="shared" si="2"/>
        <v>0.32586385278919416</v>
      </c>
      <c r="I17" s="499">
        <f>SUM(I18:I23)</f>
        <v>5136</v>
      </c>
      <c r="J17" s="500">
        <f t="shared" si="3"/>
        <v>6.6414156663702419</v>
      </c>
      <c r="K17" s="499">
        <f>SUM(K18:K23)</f>
        <v>1259</v>
      </c>
      <c r="L17" s="500">
        <f t="shared" si="4"/>
        <v>1.6280261534190295</v>
      </c>
      <c r="M17" s="499">
        <f>SUM(M18:M23)</f>
        <v>8983</v>
      </c>
      <c r="N17" s="500">
        <f t="shared" si="5"/>
        <v>11.616011863513219</v>
      </c>
    </row>
    <row r="18" spans="1:14">
      <c r="A18" s="439" t="s">
        <v>25</v>
      </c>
      <c r="B18" s="440">
        <v>644000</v>
      </c>
      <c r="C18" s="443">
        <v>951.75</v>
      </c>
      <c r="D18" s="18">
        <f t="shared" si="0"/>
        <v>14.778726708074535</v>
      </c>
      <c r="E18" s="444">
        <v>171</v>
      </c>
      <c r="F18" s="18">
        <f t="shared" si="1"/>
        <v>2.6552795031055902</v>
      </c>
      <c r="G18" s="445">
        <v>32</v>
      </c>
      <c r="H18" s="18">
        <f t="shared" si="2"/>
        <v>0.49689440993788819</v>
      </c>
      <c r="I18" s="445">
        <v>392</v>
      </c>
      <c r="J18" s="18">
        <f t="shared" si="3"/>
        <v>6.0869565217391299</v>
      </c>
      <c r="K18" s="444">
        <v>94</v>
      </c>
      <c r="L18" s="18">
        <f t="shared" si="4"/>
        <v>1.4596273291925466</v>
      </c>
      <c r="M18" s="444">
        <v>561</v>
      </c>
      <c r="N18" s="18">
        <f t="shared" si="5"/>
        <v>8.7111801242236027</v>
      </c>
    </row>
    <row r="19" spans="1:14">
      <c r="A19" s="501" t="s">
        <v>26</v>
      </c>
      <c r="B19" s="513">
        <v>571382</v>
      </c>
      <c r="C19" s="514">
        <v>549.45000000000005</v>
      </c>
      <c r="D19" s="519">
        <f t="shared" si="0"/>
        <v>9.6161587169354306</v>
      </c>
      <c r="E19" s="515">
        <v>138</v>
      </c>
      <c r="F19" s="519">
        <f t="shared" si="1"/>
        <v>2.4151968385423412</v>
      </c>
      <c r="G19" s="516">
        <v>9</v>
      </c>
      <c r="H19" s="519">
        <f t="shared" si="2"/>
        <v>0.15751283729623966</v>
      </c>
      <c r="I19" s="516">
        <v>333</v>
      </c>
      <c r="J19" s="519">
        <f t="shared" si="3"/>
        <v>5.8279749799608664</v>
      </c>
      <c r="K19" s="515">
        <v>139</v>
      </c>
      <c r="L19" s="519">
        <f t="shared" si="4"/>
        <v>2.43269826490859</v>
      </c>
      <c r="M19" s="515">
        <v>459</v>
      </c>
      <c r="N19" s="519">
        <f t="shared" si="5"/>
        <v>8.0331547021082219</v>
      </c>
    </row>
    <row r="20" spans="1:14">
      <c r="A20" s="439" t="s">
        <v>27</v>
      </c>
      <c r="B20" s="440">
        <v>3901981</v>
      </c>
      <c r="C20" s="443">
        <v>6336.55</v>
      </c>
      <c r="D20" s="18">
        <f t="shared" si="0"/>
        <v>16.239315363145028</v>
      </c>
      <c r="E20" s="444">
        <v>746</v>
      </c>
      <c r="F20" s="18">
        <f t="shared" si="1"/>
        <v>1.9118493913732537</v>
      </c>
      <c r="G20" s="445">
        <v>165</v>
      </c>
      <c r="H20" s="18">
        <f t="shared" si="2"/>
        <v>0.4228621307997143</v>
      </c>
      <c r="I20" s="445">
        <v>2968</v>
      </c>
      <c r="J20" s="18">
        <f t="shared" si="3"/>
        <v>7.6063927528094064</v>
      </c>
      <c r="K20" s="444">
        <v>562</v>
      </c>
      <c r="L20" s="18">
        <f t="shared" si="4"/>
        <v>1.4402940455117541</v>
      </c>
      <c r="M20" s="444">
        <v>5822</v>
      </c>
      <c r="N20" s="18">
        <f t="shared" si="5"/>
        <v>14.920626215248101</v>
      </c>
    </row>
    <row r="21" spans="1:14">
      <c r="A21" s="501" t="s">
        <v>28</v>
      </c>
      <c r="B21" s="513">
        <v>829779</v>
      </c>
      <c r="C21" s="514">
        <v>912.45</v>
      </c>
      <c r="D21" s="519">
        <f t="shared" si="0"/>
        <v>10.996301424837215</v>
      </c>
      <c r="E21" s="515">
        <v>193</v>
      </c>
      <c r="F21" s="519">
        <f t="shared" si="1"/>
        <v>2.3259205161856351</v>
      </c>
      <c r="G21" s="516">
        <v>19</v>
      </c>
      <c r="H21" s="519">
        <f t="shared" si="2"/>
        <v>0.22897663112708322</v>
      </c>
      <c r="I21" s="516">
        <v>343</v>
      </c>
      <c r="J21" s="519">
        <f t="shared" si="3"/>
        <v>4.1336307619257662</v>
      </c>
      <c r="K21" s="515">
        <v>157</v>
      </c>
      <c r="L21" s="519">
        <f t="shared" si="4"/>
        <v>1.8920700572080034</v>
      </c>
      <c r="M21" s="515">
        <v>632</v>
      </c>
      <c r="N21" s="519">
        <f t="shared" si="5"/>
        <v>7.6164858353850846</v>
      </c>
    </row>
    <row r="22" spans="1:14">
      <c r="A22" s="439" t="s">
        <v>29</v>
      </c>
      <c r="B22" s="440">
        <v>1451873</v>
      </c>
      <c r="C22" s="443">
        <v>1897.85</v>
      </c>
      <c r="D22" s="18">
        <f t="shared" si="0"/>
        <v>13.071735613238896</v>
      </c>
      <c r="E22" s="444">
        <v>272</v>
      </c>
      <c r="F22" s="18">
        <f t="shared" si="1"/>
        <v>1.8734420985857578</v>
      </c>
      <c r="G22" s="445">
        <v>22</v>
      </c>
      <c r="H22" s="18">
        <f t="shared" si="2"/>
        <v>0.15152840503267159</v>
      </c>
      <c r="I22" s="445">
        <v>1009</v>
      </c>
      <c r="J22" s="18">
        <f t="shared" si="3"/>
        <v>6.9496436671802559</v>
      </c>
      <c r="K22" s="444">
        <v>248</v>
      </c>
      <c r="L22" s="18">
        <f t="shared" si="4"/>
        <v>1.7081383840046616</v>
      </c>
      <c r="M22" s="444">
        <v>1321</v>
      </c>
      <c r="N22" s="18">
        <f t="shared" si="5"/>
        <v>9.0985919567345075</v>
      </c>
    </row>
    <row r="23" spans="1:14">
      <c r="A23" s="501" t="s">
        <v>30</v>
      </c>
      <c r="B23" s="513">
        <v>334276</v>
      </c>
      <c r="C23" s="514">
        <v>323.95</v>
      </c>
      <c r="D23" s="519">
        <f t="shared" si="0"/>
        <v>9.6910935873350166</v>
      </c>
      <c r="E23" s="515">
        <v>64</v>
      </c>
      <c r="F23" s="519">
        <f t="shared" si="1"/>
        <v>1.9145855520587778</v>
      </c>
      <c r="G23" s="516">
        <v>5</v>
      </c>
      <c r="H23" s="519">
        <f t="shared" si="2"/>
        <v>0.149576996254592</v>
      </c>
      <c r="I23" s="516">
        <v>91</v>
      </c>
      <c r="J23" s="519">
        <f t="shared" si="3"/>
        <v>2.7223013318335747</v>
      </c>
      <c r="K23" s="515">
        <v>59</v>
      </c>
      <c r="L23" s="519">
        <f t="shared" si="4"/>
        <v>1.7650085558041859</v>
      </c>
      <c r="M23" s="515">
        <v>188</v>
      </c>
      <c r="N23" s="519">
        <f t="shared" si="5"/>
        <v>5.6240950591726602</v>
      </c>
    </row>
    <row r="24" spans="1:14">
      <c r="A24" s="438" t="s">
        <v>31</v>
      </c>
      <c r="B24" s="442">
        <f>SUM(B25:B30)</f>
        <v>800285</v>
      </c>
      <c r="C24" s="275">
        <f>SUM(C25:C30)</f>
        <v>1329.9</v>
      </c>
      <c r="D24" s="17">
        <f t="shared" si="0"/>
        <v>16.617829898098805</v>
      </c>
      <c r="E24" s="275">
        <f>SUM(E25:E30)</f>
        <v>409</v>
      </c>
      <c r="F24" s="17">
        <f t="shared" si="1"/>
        <v>5.1106793204920749</v>
      </c>
      <c r="G24" s="275">
        <f>SUM(G25:G30)</f>
        <v>41</v>
      </c>
      <c r="H24" s="17">
        <f t="shared" si="2"/>
        <v>0.51231748689529355</v>
      </c>
      <c r="I24" s="275">
        <f>SUM(I25:I30)</f>
        <v>865</v>
      </c>
      <c r="J24" s="17">
        <f t="shared" si="3"/>
        <v>10.808649418644608</v>
      </c>
      <c r="K24" s="275">
        <f>SUM(K25:K30)</f>
        <v>113</v>
      </c>
      <c r="L24" s="17">
        <f t="shared" si="4"/>
        <v>1.4119969760772726</v>
      </c>
      <c r="M24" s="275">
        <f>SUM(M25:M30)</f>
        <v>853</v>
      </c>
      <c r="N24" s="17">
        <f t="shared" si="5"/>
        <v>10.658702837114278</v>
      </c>
    </row>
    <row r="25" spans="1:14">
      <c r="A25" s="503" t="s">
        <v>32</v>
      </c>
      <c r="B25" s="513">
        <v>161948</v>
      </c>
      <c r="C25" s="514">
        <v>348.7</v>
      </c>
      <c r="D25" s="519">
        <f t="shared" si="0"/>
        <v>21.53160273668091</v>
      </c>
      <c r="E25" s="515">
        <v>101</v>
      </c>
      <c r="F25" s="519">
        <f t="shared" si="1"/>
        <v>6.2365697631338453</v>
      </c>
      <c r="G25" s="516">
        <v>8</v>
      </c>
      <c r="H25" s="519">
        <f t="shared" si="2"/>
        <v>0.49398572381258182</v>
      </c>
      <c r="I25" s="516">
        <v>210</v>
      </c>
      <c r="J25" s="519">
        <f t="shared" si="3"/>
        <v>12.967125250080272</v>
      </c>
      <c r="K25" s="515">
        <v>8</v>
      </c>
      <c r="L25" s="519">
        <f t="shared" si="4"/>
        <v>0.49398572381258182</v>
      </c>
      <c r="M25" s="515">
        <v>253</v>
      </c>
      <c r="N25" s="519">
        <f t="shared" si="5"/>
        <v>15.622298515572901</v>
      </c>
    </row>
    <row r="26" spans="1:14">
      <c r="A26" s="441" t="s">
        <v>33</v>
      </c>
      <c r="B26" s="440">
        <v>112151</v>
      </c>
      <c r="C26" s="443">
        <v>255</v>
      </c>
      <c r="D26" s="18">
        <f t="shared" si="0"/>
        <v>22.737202521600341</v>
      </c>
      <c r="E26" s="444">
        <v>65</v>
      </c>
      <c r="F26" s="18">
        <f t="shared" si="1"/>
        <v>5.7957575055059696</v>
      </c>
      <c r="G26" s="445">
        <v>5</v>
      </c>
      <c r="H26" s="18">
        <f t="shared" si="2"/>
        <v>0.44582750042353614</v>
      </c>
      <c r="I26" s="445">
        <v>154</v>
      </c>
      <c r="J26" s="18">
        <f t="shared" si="3"/>
        <v>13.731487013044912</v>
      </c>
      <c r="K26" s="444">
        <v>26</v>
      </c>
      <c r="L26" s="18">
        <f t="shared" si="4"/>
        <v>2.3183030022023878</v>
      </c>
      <c r="M26" s="444">
        <v>132</v>
      </c>
      <c r="N26" s="18">
        <f t="shared" si="5"/>
        <v>11.769846011181354</v>
      </c>
    </row>
    <row r="27" spans="1:14">
      <c r="A27" s="503" t="s">
        <v>34</v>
      </c>
      <c r="B27" s="513">
        <v>91699</v>
      </c>
      <c r="C27" s="514">
        <v>125.7</v>
      </c>
      <c r="D27" s="519">
        <f t="shared" si="0"/>
        <v>13.707892125323067</v>
      </c>
      <c r="E27" s="515">
        <v>68</v>
      </c>
      <c r="F27" s="519">
        <f t="shared" si="1"/>
        <v>7.4155661457594961</v>
      </c>
      <c r="G27" s="516">
        <v>6</v>
      </c>
      <c r="H27" s="519">
        <f t="shared" si="2"/>
        <v>0.65431465991995552</v>
      </c>
      <c r="I27" s="516">
        <v>124</v>
      </c>
      <c r="J27" s="519">
        <f t="shared" si="3"/>
        <v>13.522502971679081</v>
      </c>
      <c r="K27" s="515">
        <v>38</v>
      </c>
      <c r="L27" s="519">
        <f t="shared" si="4"/>
        <v>4.1439928461597182</v>
      </c>
      <c r="M27" s="515">
        <v>120</v>
      </c>
      <c r="N27" s="519">
        <f t="shared" si="5"/>
        <v>13.08629319839911</v>
      </c>
    </row>
    <row r="28" spans="1:14">
      <c r="A28" s="441" t="s">
        <v>35</v>
      </c>
      <c r="B28" s="440">
        <v>100170</v>
      </c>
      <c r="C28" s="443">
        <v>177.4</v>
      </c>
      <c r="D28" s="18">
        <f t="shared" si="0"/>
        <v>17.709893181591298</v>
      </c>
      <c r="E28" s="444">
        <v>59</v>
      </c>
      <c r="F28" s="18">
        <f t="shared" si="1"/>
        <v>5.8899870220624937</v>
      </c>
      <c r="G28" s="445">
        <v>3</v>
      </c>
      <c r="H28" s="18">
        <f t="shared" si="2"/>
        <v>0.29949086552860138</v>
      </c>
      <c r="I28" s="445">
        <v>114</v>
      </c>
      <c r="J28" s="18">
        <f t="shared" si="3"/>
        <v>11.380652890086852</v>
      </c>
      <c r="K28" s="444">
        <v>4</v>
      </c>
      <c r="L28" s="18">
        <f t="shared" si="4"/>
        <v>0.39932115403813517</v>
      </c>
      <c r="M28" s="444">
        <v>113</v>
      </c>
      <c r="N28" s="18">
        <f t="shared" si="5"/>
        <v>11.280822601577318</v>
      </c>
    </row>
    <row r="29" spans="1:14">
      <c r="A29" s="503" t="s">
        <v>36</v>
      </c>
      <c r="B29" s="513">
        <v>190896</v>
      </c>
      <c r="C29" s="514">
        <v>213.5</v>
      </c>
      <c r="D29" s="519">
        <f t="shared" si="0"/>
        <v>11.184100243064286</v>
      </c>
      <c r="E29" s="515">
        <v>52</v>
      </c>
      <c r="F29" s="519">
        <f t="shared" si="1"/>
        <v>2.7239963121280697</v>
      </c>
      <c r="G29" s="516">
        <v>6</v>
      </c>
      <c r="H29" s="519">
        <f t="shared" si="2"/>
        <v>0.31430726678400805</v>
      </c>
      <c r="I29" s="516">
        <v>122</v>
      </c>
      <c r="J29" s="519">
        <f t="shared" si="3"/>
        <v>6.3909144246081642</v>
      </c>
      <c r="K29" s="515">
        <v>20</v>
      </c>
      <c r="L29" s="519">
        <f t="shared" si="4"/>
        <v>1.0476908892800267</v>
      </c>
      <c r="M29" s="515">
        <v>142</v>
      </c>
      <c r="N29" s="519">
        <f t="shared" si="5"/>
        <v>7.4386053138881909</v>
      </c>
    </row>
    <row r="30" spans="1:14">
      <c r="A30" s="441" t="s">
        <v>37</v>
      </c>
      <c r="B30" s="440">
        <v>143421</v>
      </c>
      <c r="C30" s="443">
        <v>209.6</v>
      </c>
      <c r="D30" s="18">
        <f t="shared" si="0"/>
        <v>14.614317289657722</v>
      </c>
      <c r="E30" s="444">
        <v>64</v>
      </c>
      <c r="F30" s="18">
        <f t="shared" si="1"/>
        <v>4.4623869586741129</v>
      </c>
      <c r="G30" s="445">
        <v>13</v>
      </c>
      <c r="H30" s="18">
        <f t="shared" si="2"/>
        <v>0.90642235098067925</v>
      </c>
      <c r="I30" s="445">
        <v>141</v>
      </c>
      <c r="J30" s="18">
        <f t="shared" si="3"/>
        <v>9.831196268328906</v>
      </c>
      <c r="K30" s="444">
        <v>17</v>
      </c>
      <c r="L30" s="18">
        <f t="shared" si="4"/>
        <v>1.1853215358978113</v>
      </c>
      <c r="M30" s="444">
        <v>93</v>
      </c>
      <c r="N30" s="18">
        <f t="shared" si="5"/>
        <v>6.4844060493233213</v>
      </c>
    </row>
    <row r="31" spans="1:14">
      <c r="A31" s="504" t="s">
        <v>38</v>
      </c>
      <c r="B31" s="512">
        <f>SUM(B32)</f>
        <v>27284</v>
      </c>
      <c r="C31" s="499">
        <f>SUM(C32)</f>
        <v>71</v>
      </c>
      <c r="D31" s="500">
        <f t="shared" si="0"/>
        <v>26.022577334701658</v>
      </c>
      <c r="E31" s="499">
        <f>SUM(E32)</f>
        <v>19</v>
      </c>
      <c r="F31" s="500">
        <f t="shared" si="1"/>
        <v>6.9637883008356543</v>
      </c>
      <c r="G31" s="499">
        <f>SUM(G32)</f>
        <v>1</v>
      </c>
      <c r="H31" s="500">
        <f t="shared" si="2"/>
        <v>0.36651517372819231</v>
      </c>
      <c r="I31" s="499">
        <f>SUM(I32)</f>
        <v>31</v>
      </c>
      <c r="J31" s="500">
        <f t="shared" si="3"/>
        <v>11.361970385573962</v>
      </c>
      <c r="K31" s="499">
        <f>SUM(K32)</f>
        <v>3</v>
      </c>
      <c r="L31" s="500">
        <f t="shared" si="4"/>
        <v>1.099545521184577</v>
      </c>
      <c r="M31" s="499">
        <f>SUM(M32)</f>
        <v>17</v>
      </c>
      <c r="N31" s="500">
        <f t="shared" si="5"/>
        <v>6.2307579533792694</v>
      </c>
    </row>
    <row r="32" spans="1:14">
      <c r="A32" s="441" t="s">
        <v>40</v>
      </c>
      <c r="B32" s="440">
        <v>27284</v>
      </c>
      <c r="C32" s="443">
        <v>71</v>
      </c>
      <c r="D32" s="18">
        <f t="shared" si="0"/>
        <v>26.022577334701658</v>
      </c>
      <c r="E32" s="444">
        <v>19</v>
      </c>
      <c r="F32" s="18">
        <f t="shared" si="1"/>
        <v>6.9637883008356543</v>
      </c>
      <c r="G32" s="6">
        <v>1</v>
      </c>
      <c r="H32" s="18">
        <f t="shared" si="2"/>
        <v>0.36651517372819231</v>
      </c>
      <c r="I32" s="445">
        <v>31</v>
      </c>
      <c r="J32" s="18">
        <f t="shared" si="3"/>
        <v>11.361970385573962</v>
      </c>
      <c r="K32" s="6">
        <v>3</v>
      </c>
      <c r="L32" s="18">
        <f t="shared" si="4"/>
        <v>1.099545521184577</v>
      </c>
      <c r="M32" s="444">
        <v>17</v>
      </c>
      <c r="N32" s="18">
        <f t="shared" si="5"/>
        <v>6.2307579533792694</v>
      </c>
    </row>
    <row r="33" spans="1:14" ht="12.75" customHeight="1">
      <c r="A33" s="505" t="s">
        <v>41</v>
      </c>
      <c r="B33" s="517">
        <v>35348</v>
      </c>
      <c r="C33" s="508">
        <v>1</v>
      </c>
      <c r="D33" s="500">
        <f t="shared" si="0"/>
        <v>0.28290143713930066</v>
      </c>
      <c r="E33" s="515">
        <v>1</v>
      </c>
      <c r="F33" s="500">
        <f t="shared" si="1"/>
        <v>0.28290143713930066</v>
      </c>
      <c r="G33" s="508">
        <v>0</v>
      </c>
      <c r="H33" s="500">
        <f t="shared" si="2"/>
        <v>0</v>
      </c>
      <c r="I33" s="508">
        <v>1</v>
      </c>
      <c r="J33" s="500">
        <f t="shared" si="3"/>
        <v>0.28290143713930066</v>
      </c>
      <c r="K33" s="508">
        <v>0</v>
      </c>
      <c r="L33" s="500">
        <f t="shared" si="4"/>
        <v>0</v>
      </c>
      <c r="M33" s="508">
        <v>1</v>
      </c>
      <c r="N33" s="500">
        <f t="shared" si="5"/>
        <v>0.28290143713930066</v>
      </c>
    </row>
    <row r="34" spans="1:14" ht="12.75" customHeight="1">
      <c r="A34"/>
      <c r="B34"/>
      <c r="C34"/>
      <c r="D34"/>
      <c r="E34"/>
      <c r="F34"/>
      <c r="G34"/>
      <c r="H34"/>
      <c r="I34"/>
      <c r="J34"/>
      <c r="K34"/>
      <c r="L34"/>
      <c r="M34"/>
      <c r="N34"/>
    </row>
    <row r="35" spans="1:14" ht="23.25" customHeight="1">
      <c r="A35" s="1065" t="s">
        <v>1552</v>
      </c>
      <c r="B35" s="1065"/>
      <c r="C35" s="1065"/>
      <c r="D35" s="1065"/>
      <c r="E35" s="1065"/>
      <c r="F35" s="1065"/>
      <c r="G35" s="1065"/>
      <c r="H35" s="1065"/>
      <c r="I35" s="1065"/>
      <c r="J35" s="1065"/>
      <c r="K35" s="1065"/>
      <c r="L35" s="1065"/>
      <c r="M35" s="60"/>
      <c r="N35" s="60"/>
    </row>
    <row r="36" spans="1:14" ht="9" customHeight="1">
      <c r="A36" s="1232" t="s">
        <v>577</v>
      </c>
      <c r="B36" s="1232"/>
      <c r="C36" s="1232"/>
      <c r="D36" s="1232"/>
      <c r="E36" s="1232"/>
      <c r="F36" s="1232"/>
      <c r="G36" s="1232"/>
      <c r="H36" s="1232"/>
      <c r="I36" s="1232"/>
      <c r="J36" s="1232"/>
      <c r="K36" s="1232"/>
      <c r="L36" s="1232"/>
      <c r="M36" s="60"/>
      <c r="N36" s="60"/>
    </row>
    <row r="37" spans="1:14" ht="23.25" customHeight="1">
      <c r="A37" s="1065" t="s">
        <v>1306</v>
      </c>
      <c r="B37" s="1065"/>
      <c r="C37" s="1065"/>
      <c r="D37" s="1065"/>
      <c r="E37" s="1065"/>
      <c r="F37" s="1065"/>
      <c r="G37" s="1065"/>
      <c r="H37" s="1065"/>
      <c r="I37" s="1065"/>
      <c r="J37" s="1065"/>
      <c r="K37" s="1065"/>
      <c r="L37" s="1065"/>
      <c r="M37" s="1065"/>
      <c r="N37" s="1065"/>
    </row>
    <row r="38" spans="1:14" ht="10.5" customHeight="1">
      <c r="A38" s="315"/>
      <c r="B38" s="60"/>
      <c r="C38" s="60"/>
      <c r="D38" s="60"/>
      <c r="E38" s="60"/>
      <c r="F38" s="60"/>
      <c r="G38" s="60"/>
      <c r="H38" s="60"/>
      <c r="I38" s="60"/>
      <c r="J38" s="60"/>
      <c r="K38" s="60"/>
      <c r="L38" s="60"/>
      <c r="M38" s="60"/>
      <c r="N38" s="60"/>
    </row>
    <row r="39" spans="1:14" ht="46.5" customHeight="1">
      <c r="A39" s="1169" t="s">
        <v>587</v>
      </c>
      <c r="B39" s="1169"/>
      <c r="C39" s="1169"/>
      <c r="D39" s="1169"/>
      <c r="E39" s="1169"/>
      <c r="F39" s="1169"/>
      <c r="G39" s="1169"/>
      <c r="H39" s="1169"/>
      <c r="I39" s="1169"/>
      <c r="J39" s="1169"/>
      <c r="K39" s="1169"/>
      <c r="L39" s="1169"/>
      <c r="M39" s="1169"/>
      <c r="N39" s="1169"/>
    </row>
  </sheetData>
  <mergeCells count="12">
    <mergeCell ref="A1:N1"/>
    <mergeCell ref="M2:N2"/>
    <mergeCell ref="A39:N39"/>
    <mergeCell ref="A2:A3"/>
    <mergeCell ref="C2:D2"/>
    <mergeCell ref="E2:F2"/>
    <mergeCell ref="G2:H2"/>
    <mergeCell ref="I2:J2"/>
    <mergeCell ref="K2:L2"/>
    <mergeCell ref="A35:L35"/>
    <mergeCell ref="A36:L36"/>
    <mergeCell ref="A37:N37"/>
  </mergeCells>
  <hyperlinks>
    <hyperlink ref="O1" location="INDICE!A114" display="INDICE"/>
  </hyperlinks>
  <printOptions horizontalCentered="1"/>
  <pageMargins left="0.51181102362204722" right="0.51181102362204722" top="1.1023622047244095" bottom="0.51181102362204722" header="0.11811023622047245" footer="0.23622047244094491"/>
  <pageSetup paperSize="9" scale="74" firstPageNumber="137" orientation="landscape" useFirstPageNumber="1" r:id="rId1"/>
  <headerFooter scaleWithDoc="0">
    <oddHeader>&amp;C&amp;G</oddHeader>
    <oddFooter>&amp;C&amp;12 &amp;P</oddFooter>
  </headerFooter>
  <legacyDrawingHF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4"/>
  <dimension ref="A1:O38"/>
  <sheetViews>
    <sheetView showGridLines="0" zoomScale="90" zoomScaleNormal="90" workbookViewId="0">
      <selection activeCell="B1" sqref="B1:Q1"/>
    </sheetView>
  </sheetViews>
  <sheetFormatPr baseColWidth="10" defaultRowHeight="15"/>
  <cols>
    <col min="1" max="1" width="31.28515625" customWidth="1"/>
    <col min="3" max="3" width="11.42578125" style="319"/>
    <col min="10" max="14" width="11.85546875" customWidth="1"/>
  </cols>
  <sheetData>
    <row r="1" spans="1:15" ht="55.5" customHeight="1">
      <c r="A1" s="1061" t="s">
        <v>1154</v>
      </c>
      <c r="B1" s="1061"/>
      <c r="C1" s="1061"/>
      <c r="D1" s="1061"/>
      <c r="E1" s="1061"/>
      <c r="F1" s="1061"/>
      <c r="G1" s="1061"/>
      <c r="H1" s="1061"/>
      <c r="I1" s="1061"/>
      <c r="J1" s="1061"/>
      <c r="K1" s="1061"/>
      <c r="L1" s="1061"/>
      <c r="M1" s="1061"/>
      <c r="N1" s="1061"/>
      <c r="O1" s="240" t="s">
        <v>555</v>
      </c>
    </row>
    <row r="2" spans="1:15" ht="27.75" customHeight="1">
      <c r="A2" s="1064" t="s">
        <v>0</v>
      </c>
      <c r="B2" s="345" t="s">
        <v>1</v>
      </c>
      <c r="C2" s="1062" t="s">
        <v>2</v>
      </c>
      <c r="D2" s="1062"/>
      <c r="E2" s="1062" t="s">
        <v>3</v>
      </c>
      <c r="F2" s="1062"/>
      <c r="G2" s="1062" t="s">
        <v>4</v>
      </c>
      <c r="H2" s="1062"/>
      <c r="I2" s="1062" t="s">
        <v>5</v>
      </c>
      <c r="J2" s="1062"/>
      <c r="K2" s="1062" t="s">
        <v>6</v>
      </c>
      <c r="L2" s="1062"/>
      <c r="M2" s="1062" t="s">
        <v>7</v>
      </c>
      <c r="N2" s="1062"/>
    </row>
    <row r="3" spans="1:15" ht="33.75" customHeight="1">
      <c r="A3" s="1231"/>
      <c r="B3" s="496" t="s">
        <v>8</v>
      </c>
      <c r="C3" s="496" t="s">
        <v>9</v>
      </c>
      <c r="D3" s="497" t="s">
        <v>10</v>
      </c>
      <c r="E3" s="496" t="s">
        <v>9</v>
      </c>
      <c r="F3" s="497" t="s">
        <v>10</v>
      </c>
      <c r="G3" s="496" t="s">
        <v>9</v>
      </c>
      <c r="H3" s="497" t="s">
        <v>10</v>
      </c>
      <c r="I3" s="496" t="s">
        <v>9</v>
      </c>
      <c r="J3" s="497" t="s">
        <v>10</v>
      </c>
      <c r="K3" s="496" t="s">
        <v>9</v>
      </c>
      <c r="L3" s="497" t="s">
        <v>10</v>
      </c>
      <c r="M3" s="496" t="s">
        <v>9</v>
      </c>
      <c r="N3" s="497" t="s">
        <v>10</v>
      </c>
    </row>
    <row r="4" spans="1:15" s="320" customFormat="1">
      <c r="A4" s="438" t="s">
        <v>11</v>
      </c>
      <c r="B4" s="442">
        <f>SUM(B5,B17,B24,B31,B33)</f>
        <v>15774749</v>
      </c>
      <c r="C4" s="275">
        <f>SUM(C5,C17,C24,C31,C33)</f>
        <v>25999.800000000003</v>
      </c>
      <c r="D4" s="17">
        <f>C4/B4*10000</f>
        <v>16.481910425325946</v>
      </c>
      <c r="E4" s="275">
        <f>SUM(E5,E17,E24,E31,E33)</f>
        <v>4162</v>
      </c>
      <c r="F4" s="17">
        <f>E4/B4*10000</f>
        <v>2.6383938026525811</v>
      </c>
      <c r="G4" s="275">
        <f>SUM(G5,G17,G24,G31,G33)</f>
        <v>981</v>
      </c>
      <c r="H4" s="17">
        <f>G4/B4*10000</f>
        <v>0.62187994243204758</v>
      </c>
      <c r="I4" s="275">
        <f>SUM(I5,I17,I24,I31,I33)</f>
        <v>15775.999999999996</v>
      </c>
      <c r="J4" s="17">
        <f>I4/B4*10000</f>
        <v>10.000793039559614</v>
      </c>
      <c r="K4" s="275">
        <f>SUM(K5,K17,K24,K31,K33)</f>
        <v>2119.9999999999995</v>
      </c>
      <c r="L4" s="17">
        <f>K4/B4*10000</f>
        <v>1.3439199571416314</v>
      </c>
      <c r="M4" s="275">
        <f>SUM(M5,M17,M24,M31,M33)</f>
        <v>18466.000000000007</v>
      </c>
      <c r="N4" s="17">
        <f>M4/B4*10000</f>
        <v>11.706049966310086</v>
      </c>
    </row>
    <row r="5" spans="1:15">
      <c r="A5" s="498" t="s">
        <v>12</v>
      </c>
      <c r="B5" s="512">
        <f>SUM(B6:B16)</f>
        <v>7041335</v>
      </c>
      <c r="C5" s="499">
        <f>SUM(C6:C16)</f>
        <v>13092.350000000006</v>
      </c>
      <c r="D5" s="500">
        <f>C5/B5*10000</f>
        <v>18.593562158312317</v>
      </c>
      <c r="E5" s="499">
        <f>SUM(E6:E16)</f>
        <v>2046</v>
      </c>
      <c r="F5" s="500">
        <f t="shared" ref="F5:F33" si="0">E5/B5*10000</f>
        <v>2.9056989903193071</v>
      </c>
      <c r="G5" s="499">
        <f>SUM(G6:G16)</f>
        <v>580</v>
      </c>
      <c r="H5" s="500">
        <f t="shared" ref="H5:H32" si="1">G5/B5*10000</f>
        <v>0.82370743616089848</v>
      </c>
      <c r="I5" s="499">
        <f>SUM(I6:I16)</f>
        <v>8837.9999999999982</v>
      </c>
      <c r="J5" s="500">
        <f t="shared" ref="J5:J33" si="2">I5/B5*10000</f>
        <v>12.551597104810378</v>
      </c>
      <c r="K5" s="499">
        <f>SUM(K6:K16)</f>
        <v>711</v>
      </c>
      <c r="L5" s="500">
        <f t="shared" ref="L5:L32" si="3">K5/B5*10000</f>
        <v>1.0097517019144806</v>
      </c>
      <c r="M5" s="499">
        <f>SUM(M6:M16)</f>
        <v>8342.0000000000036</v>
      </c>
      <c r="N5" s="500">
        <f t="shared" ref="N5:N33" si="4">M5/B5*10000</f>
        <v>11.847185228369341</v>
      </c>
    </row>
    <row r="6" spans="1:15">
      <c r="A6" s="439" t="s">
        <v>13</v>
      </c>
      <c r="B6" s="440">
        <v>781919</v>
      </c>
      <c r="C6" s="10">
        <v>1733.6500000000003</v>
      </c>
      <c r="D6" s="18">
        <f t="shared" ref="D6:D32" si="5">C6/B6*10000</f>
        <v>22.171733900826048</v>
      </c>
      <c r="E6" s="278">
        <v>264.00000000000006</v>
      </c>
      <c r="F6" s="18">
        <f t="shared" si="0"/>
        <v>3.3763087992490282</v>
      </c>
      <c r="G6" s="279">
        <v>79.000000000000057</v>
      </c>
      <c r="H6" s="18">
        <f t="shared" si="1"/>
        <v>1.0103348300783079</v>
      </c>
      <c r="I6" s="279">
        <v>1019</v>
      </c>
      <c r="J6" s="18">
        <f t="shared" si="2"/>
        <v>13.032040403161965</v>
      </c>
      <c r="K6" s="278">
        <v>17.000000000000007</v>
      </c>
      <c r="L6" s="18">
        <f t="shared" si="3"/>
        <v>0.21741382419406621</v>
      </c>
      <c r="M6" s="278">
        <v>837.00000000000011</v>
      </c>
      <c r="N6" s="18">
        <f t="shared" si="4"/>
        <v>10.704433579437257</v>
      </c>
    </row>
    <row r="7" spans="1:15">
      <c r="A7" s="501" t="s">
        <v>14</v>
      </c>
      <c r="B7" s="513">
        <v>197708</v>
      </c>
      <c r="C7" s="518">
        <v>258.89999999999992</v>
      </c>
      <c r="D7" s="519">
        <f t="shared" si="5"/>
        <v>13.095069496429073</v>
      </c>
      <c r="E7" s="520">
        <v>83.000000000000014</v>
      </c>
      <c r="F7" s="519">
        <f t="shared" si="0"/>
        <v>4.1981103445485264</v>
      </c>
      <c r="G7" s="521">
        <v>15.000000000000004</v>
      </c>
      <c r="H7" s="519">
        <f t="shared" si="1"/>
        <v>0.75869464058105907</v>
      </c>
      <c r="I7" s="521">
        <v>239.99999999999997</v>
      </c>
      <c r="J7" s="519">
        <f t="shared" si="2"/>
        <v>12.139114249296941</v>
      </c>
      <c r="K7" s="520">
        <v>25.999999999999986</v>
      </c>
      <c r="L7" s="519">
        <f t="shared" si="3"/>
        <v>1.3150707103405015</v>
      </c>
      <c r="M7" s="520">
        <v>180</v>
      </c>
      <c r="N7" s="519">
        <f t="shared" si="4"/>
        <v>9.104335686972707</v>
      </c>
    </row>
    <row r="8" spans="1:15">
      <c r="A8" s="439" t="s">
        <v>15</v>
      </c>
      <c r="B8" s="440">
        <v>249297</v>
      </c>
      <c r="C8" s="10">
        <v>428.60000000000014</v>
      </c>
      <c r="D8" s="18">
        <f t="shared" si="5"/>
        <v>17.192344873785089</v>
      </c>
      <c r="E8" s="278">
        <v>100.99999999999999</v>
      </c>
      <c r="F8" s="18">
        <f t="shared" si="0"/>
        <v>4.0513925157543005</v>
      </c>
      <c r="G8" s="279">
        <v>23.999999999999989</v>
      </c>
      <c r="H8" s="18">
        <f t="shared" si="1"/>
        <v>0.96270713245646722</v>
      </c>
      <c r="I8" s="279">
        <v>250.99999999999997</v>
      </c>
      <c r="J8" s="18">
        <f t="shared" si="2"/>
        <v>10.068312093607222</v>
      </c>
      <c r="K8" s="278">
        <v>5.9999999999999982</v>
      </c>
      <c r="L8" s="18">
        <f t="shared" si="3"/>
        <v>0.24067678311411683</v>
      </c>
      <c r="M8" s="278">
        <v>316.00000000000011</v>
      </c>
      <c r="N8" s="18">
        <f t="shared" si="4"/>
        <v>12.675643910676827</v>
      </c>
    </row>
    <row r="9" spans="1:15">
      <c r="A9" s="501" t="s">
        <v>16</v>
      </c>
      <c r="B9" s="513">
        <v>176662</v>
      </c>
      <c r="C9" s="518">
        <v>215.75000000000003</v>
      </c>
      <c r="D9" s="519">
        <f t="shared" si="5"/>
        <v>12.212586747574466</v>
      </c>
      <c r="E9" s="520">
        <v>79</v>
      </c>
      <c r="F9" s="519">
        <f t="shared" si="0"/>
        <v>4.4718162366553083</v>
      </c>
      <c r="G9" s="521">
        <v>21.000000000000004</v>
      </c>
      <c r="H9" s="519">
        <f t="shared" si="1"/>
        <v>1.1887106451868541</v>
      </c>
      <c r="I9" s="521">
        <v>241.00000000000003</v>
      </c>
      <c r="J9" s="519">
        <f t="shared" si="2"/>
        <v>13.641869785239612</v>
      </c>
      <c r="K9" s="520">
        <v>66.999999999999972</v>
      </c>
      <c r="L9" s="519">
        <f t="shared" si="3"/>
        <v>3.7925530108342467</v>
      </c>
      <c r="M9" s="520">
        <v>150.00000000000011</v>
      </c>
      <c r="N9" s="519">
        <f t="shared" si="4"/>
        <v>8.4907903227632495</v>
      </c>
    </row>
    <row r="10" spans="1:15">
      <c r="A10" s="439" t="s">
        <v>17</v>
      </c>
      <c r="B10" s="440">
        <v>444398</v>
      </c>
      <c r="C10" s="10">
        <v>475.44999999999993</v>
      </c>
      <c r="D10" s="18">
        <f t="shared" si="5"/>
        <v>10.698743018645446</v>
      </c>
      <c r="E10" s="278">
        <v>156.00000000000006</v>
      </c>
      <c r="F10" s="18">
        <f t="shared" si="0"/>
        <v>3.5103668333340847</v>
      </c>
      <c r="G10" s="279">
        <v>16.000000000000007</v>
      </c>
      <c r="H10" s="18">
        <f t="shared" si="1"/>
        <v>0.36003762393170102</v>
      </c>
      <c r="I10" s="279">
        <v>251.00000000000009</v>
      </c>
      <c r="J10" s="18">
        <f t="shared" si="2"/>
        <v>5.6480902254285592</v>
      </c>
      <c r="K10" s="278">
        <v>52.000000000000014</v>
      </c>
      <c r="L10" s="18">
        <f t="shared" si="3"/>
        <v>1.1701222777780282</v>
      </c>
      <c r="M10" s="278">
        <v>311</v>
      </c>
      <c r="N10" s="18">
        <f t="shared" si="4"/>
        <v>6.9982313151724354</v>
      </c>
    </row>
    <row r="11" spans="1:15">
      <c r="A11" s="501" t="s">
        <v>18</v>
      </c>
      <c r="B11" s="513">
        <v>491753</v>
      </c>
      <c r="C11" s="518">
        <v>725.50000000000023</v>
      </c>
      <c r="D11" s="519">
        <f t="shared" si="5"/>
        <v>14.75334161662461</v>
      </c>
      <c r="E11" s="520">
        <v>142.00000000000003</v>
      </c>
      <c r="F11" s="519">
        <f t="shared" si="0"/>
        <v>2.8876285452249406</v>
      </c>
      <c r="G11" s="521">
        <v>38</v>
      </c>
      <c r="H11" s="519">
        <f t="shared" si="1"/>
        <v>0.7727456670320263</v>
      </c>
      <c r="I11" s="521">
        <v>459.99999999999972</v>
      </c>
      <c r="J11" s="519">
        <f t="shared" si="2"/>
        <v>9.3542896535455764</v>
      </c>
      <c r="K11" s="520">
        <v>56</v>
      </c>
      <c r="L11" s="519">
        <f t="shared" si="3"/>
        <v>1.1387830882577228</v>
      </c>
      <c r="M11" s="520">
        <v>509.00000000000011</v>
      </c>
      <c r="N11" s="519">
        <f t="shared" si="4"/>
        <v>10.350724855771091</v>
      </c>
    </row>
    <row r="12" spans="1:15">
      <c r="A12" s="439" t="s">
        <v>19</v>
      </c>
      <c r="B12" s="440">
        <v>432543</v>
      </c>
      <c r="C12" s="10">
        <v>668.40000000000009</v>
      </c>
      <c r="D12" s="18">
        <f t="shared" si="5"/>
        <v>15.452798912478068</v>
      </c>
      <c r="E12" s="278">
        <v>119.00000000000003</v>
      </c>
      <c r="F12" s="18">
        <f t="shared" si="0"/>
        <v>2.751171559821799</v>
      </c>
      <c r="G12" s="279">
        <v>31.000000000000011</v>
      </c>
      <c r="H12" s="18">
        <f t="shared" si="1"/>
        <v>0.71669175087794756</v>
      </c>
      <c r="I12" s="279">
        <v>525.00000000000011</v>
      </c>
      <c r="J12" s="18">
        <f t="shared" si="2"/>
        <v>12.137521587449111</v>
      </c>
      <c r="K12" s="278">
        <v>37.000000000000014</v>
      </c>
      <c r="L12" s="18">
        <f t="shared" si="3"/>
        <v>0.8554062833059376</v>
      </c>
      <c r="M12" s="278">
        <v>372.99999999999989</v>
      </c>
      <c r="N12" s="18">
        <f t="shared" si="4"/>
        <v>8.6234200992733641</v>
      </c>
    </row>
    <row r="13" spans="1:15">
      <c r="A13" s="501" t="s">
        <v>20</v>
      </c>
      <c r="B13" s="513">
        <v>484529</v>
      </c>
      <c r="C13" s="518">
        <v>1068.8499999999995</v>
      </c>
      <c r="D13" s="519">
        <f t="shared" si="5"/>
        <v>22.059567126013086</v>
      </c>
      <c r="E13" s="520">
        <v>178.00000000000014</v>
      </c>
      <c r="F13" s="519">
        <f t="shared" si="0"/>
        <v>3.6736707193996674</v>
      </c>
      <c r="G13" s="521">
        <v>24.000000000000004</v>
      </c>
      <c r="H13" s="519">
        <f t="shared" si="1"/>
        <v>0.49532638913253907</v>
      </c>
      <c r="I13" s="521">
        <v>572.99999999999977</v>
      </c>
      <c r="J13" s="519">
        <f t="shared" si="2"/>
        <v>11.825917540539365</v>
      </c>
      <c r="K13" s="520">
        <v>30.000000000000007</v>
      </c>
      <c r="L13" s="519">
        <f t="shared" si="3"/>
        <v>0.61915798641567399</v>
      </c>
      <c r="M13" s="520">
        <v>641</v>
      </c>
      <c r="N13" s="519">
        <f t="shared" si="4"/>
        <v>13.22934230974823</v>
      </c>
    </row>
    <row r="14" spans="1:15">
      <c r="A14" s="439" t="s">
        <v>21</v>
      </c>
      <c r="B14" s="440">
        <v>2835373</v>
      </c>
      <c r="C14" s="10">
        <v>6267.0500000000047</v>
      </c>
      <c r="D14" s="18">
        <f t="shared" si="5"/>
        <v>22.10308837673211</v>
      </c>
      <c r="E14" s="278">
        <v>745.99999999999977</v>
      </c>
      <c r="F14" s="18">
        <f t="shared" si="0"/>
        <v>2.6310471320704534</v>
      </c>
      <c r="G14" s="279">
        <v>290.99999999999994</v>
      </c>
      <c r="H14" s="18">
        <f t="shared" si="1"/>
        <v>1.0263199938773486</v>
      </c>
      <c r="I14" s="279">
        <v>4607.9999999999991</v>
      </c>
      <c r="J14" s="18">
        <f t="shared" si="2"/>
        <v>16.251830006140281</v>
      </c>
      <c r="K14" s="278">
        <v>302</v>
      </c>
      <c r="L14" s="18">
        <f t="shared" si="3"/>
        <v>1.0651155950204787</v>
      </c>
      <c r="M14" s="278">
        <v>4183.0000000000018</v>
      </c>
      <c r="N14" s="18">
        <f t="shared" si="4"/>
        <v>14.752909052882996</v>
      </c>
    </row>
    <row r="15" spans="1:15">
      <c r="A15" s="501" t="s">
        <v>22</v>
      </c>
      <c r="B15" s="513">
        <v>544090</v>
      </c>
      <c r="C15" s="518">
        <v>701.25000000000023</v>
      </c>
      <c r="D15" s="519">
        <f t="shared" si="5"/>
        <v>12.888492712602698</v>
      </c>
      <c r="E15" s="520">
        <v>128.99999999999997</v>
      </c>
      <c r="F15" s="519">
        <f t="shared" si="0"/>
        <v>2.370931279751511</v>
      </c>
      <c r="G15" s="521">
        <v>26</v>
      </c>
      <c r="H15" s="519">
        <f t="shared" si="1"/>
        <v>0.47786211839952947</v>
      </c>
      <c r="I15" s="521">
        <v>497.99999999999989</v>
      </c>
      <c r="J15" s="519">
        <f t="shared" si="2"/>
        <v>9.1528974985756015</v>
      </c>
      <c r="K15" s="520">
        <v>57</v>
      </c>
      <c r="L15" s="519">
        <f t="shared" si="3"/>
        <v>1.0476207980297376</v>
      </c>
      <c r="M15" s="520">
        <v>473.00000000000074</v>
      </c>
      <c r="N15" s="519">
        <f t="shared" si="4"/>
        <v>8.6934146924222233</v>
      </c>
    </row>
    <row r="16" spans="1:15" s="320" customFormat="1">
      <c r="A16" s="439" t="s">
        <v>23</v>
      </c>
      <c r="B16" s="440">
        <v>403063</v>
      </c>
      <c r="C16" s="10">
        <v>548.94999999999993</v>
      </c>
      <c r="D16" s="18">
        <f t="shared" si="5"/>
        <v>13.619458992762917</v>
      </c>
      <c r="E16" s="278">
        <v>49</v>
      </c>
      <c r="F16" s="18">
        <f t="shared" si="0"/>
        <v>1.2156908473365207</v>
      </c>
      <c r="G16" s="279">
        <v>15.000000000000014</v>
      </c>
      <c r="H16" s="18">
        <f t="shared" si="1"/>
        <v>0.37215025938873114</v>
      </c>
      <c r="I16" s="279">
        <v>171.99999999999989</v>
      </c>
      <c r="J16" s="18">
        <f t="shared" si="2"/>
        <v>4.2673229743241103</v>
      </c>
      <c r="K16" s="278">
        <v>60.999999999999979</v>
      </c>
      <c r="L16" s="18">
        <f t="shared" si="3"/>
        <v>1.5134110548475048</v>
      </c>
      <c r="M16" s="278">
        <v>369.00000000000017</v>
      </c>
      <c r="N16" s="18">
        <f t="shared" si="4"/>
        <v>9.1548963809627821</v>
      </c>
    </row>
    <row r="17" spans="1:14">
      <c r="A17" s="498" t="s">
        <v>24</v>
      </c>
      <c r="B17" s="512">
        <f>SUM(B18:B23)</f>
        <v>7849237</v>
      </c>
      <c r="C17" s="499">
        <f>SUM(C18:C23)</f>
        <v>11391.349999999995</v>
      </c>
      <c r="D17" s="500">
        <f t="shared" si="5"/>
        <v>14.512684481306902</v>
      </c>
      <c r="E17" s="499">
        <f>SUM(E18:E23)</f>
        <v>1651.0000000000005</v>
      </c>
      <c r="F17" s="500">
        <f t="shared" si="0"/>
        <v>2.1033891574429471</v>
      </c>
      <c r="G17" s="499">
        <f>SUM(G18:G23)</f>
        <v>332.99999999999994</v>
      </c>
      <c r="H17" s="500">
        <f t="shared" si="1"/>
        <v>0.42424505719473105</v>
      </c>
      <c r="I17" s="499">
        <f>SUM(I18:I23)</f>
        <v>5955.9999999999982</v>
      </c>
      <c r="J17" s="500">
        <f t="shared" si="2"/>
        <v>7.5879986806360904</v>
      </c>
      <c r="K17" s="499">
        <f>SUM(K18:K23)</f>
        <v>1224.9999999999995</v>
      </c>
      <c r="L17" s="500">
        <f t="shared" si="3"/>
        <v>1.5606612464370737</v>
      </c>
      <c r="M17" s="499">
        <f>SUM(M18:M23)</f>
        <v>9257.0000000000055</v>
      </c>
      <c r="N17" s="500">
        <f t="shared" si="4"/>
        <v>11.793502986341226</v>
      </c>
    </row>
    <row r="18" spans="1:14">
      <c r="A18" s="439" t="s">
        <v>25</v>
      </c>
      <c r="B18" s="440">
        <v>653400</v>
      </c>
      <c r="C18" s="10">
        <v>1098.0000000000005</v>
      </c>
      <c r="D18" s="18">
        <f t="shared" si="5"/>
        <v>16.80440771349863</v>
      </c>
      <c r="E18" s="278">
        <v>196.00000000000017</v>
      </c>
      <c r="F18" s="18">
        <f t="shared" si="0"/>
        <v>2.9996939087848205</v>
      </c>
      <c r="G18" s="279">
        <v>55.999999999999986</v>
      </c>
      <c r="H18" s="18">
        <f t="shared" si="1"/>
        <v>0.85705540250994772</v>
      </c>
      <c r="I18" s="279">
        <v>629.00000000000045</v>
      </c>
      <c r="J18" s="18">
        <f t="shared" si="2"/>
        <v>9.6265687174778147</v>
      </c>
      <c r="K18" s="278">
        <v>126.99999999999993</v>
      </c>
      <c r="L18" s="18">
        <f t="shared" si="3"/>
        <v>1.9436792164064882</v>
      </c>
      <c r="M18" s="278">
        <v>696.00000000000091</v>
      </c>
      <c r="N18" s="18">
        <f t="shared" si="4"/>
        <v>10.651974288337939</v>
      </c>
    </row>
    <row r="19" spans="1:14">
      <c r="A19" s="501" t="s">
        <v>26</v>
      </c>
      <c r="B19" s="513">
        <v>581010</v>
      </c>
      <c r="C19" s="518">
        <v>618.00000000000023</v>
      </c>
      <c r="D19" s="519">
        <f t="shared" si="5"/>
        <v>10.636649971601182</v>
      </c>
      <c r="E19" s="520">
        <v>133</v>
      </c>
      <c r="F19" s="519">
        <f t="shared" si="0"/>
        <v>2.289117226897988</v>
      </c>
      <c r="G19" s="521">
        <v>16</v>
      </c>
      <c r="H19" s="519">
        <f t="shared" si="1"/>
        <v>0.27538252353660003</v>
      </c>
      <c r="I19" s="521">
        <v>381.00000000000023</v>
      </c>
      <c r="J19" s="519">
        <f t="shared" si="2"/>
        <v>6.5575463417152928</v>
      </c>
      <c r="K19" s="520">
        <v>150</v>
      </c>
      <c r="L19" s="519">
        <f t="shared" si="3"/>
        <v>2.5817111581556258</v>
      </c>
      <c r="M19" s="520">
        <v>473.99999999999966</v>
      </c>
      <c r="N19" s="519">
        <f t="shared" si="4"/>
        <v>8.1582072597717712</v>
      </c>
    </row>
    <row r="20" spans="1:14">
      <c r="A20" s="439" t="s">
        <v>27</v>
      </c>
      <c r="B20" s="440">
        <v>3963541</v>
      </c>
      <c r="C20" s="10">
        <v>6266.1999999999916</v>
      </c>
      <c r="D20" s="18">
        <f t="shared" si="5"/>
        <v>15.809600556673923</v>
      </c>
      <c r="E20" s="278">
        <v>761</v>
      </c>
      <c r="F20" s="18">
        <f t="shared" si="0"/>
        <v>1.9200003229435496</v>
      </c>
      <c r="G20" s="279">
        <v>193.99999999999997</v>
      </c>
      <c r="H20" s="18">
        <f t="shared" si="1"/>
        <v>0.48946131754408484</v>
      </c>
      <c r="I20" s="279">
        <v>3072.9999999999968</v>
      </c>
      <c r="J20" s="18">
        <f t="shared" si="2"/>
        <v>7.7531681897575844</v>
      </c>
      <c r="K20" s="278">
        <v>592.99999999999966</v>
      </c>
      <c r="L20" s="18">
        <f t="shared" si="3"/>
        <v>1.4961369139363001</v>
      </c>
      <c r="M20" s="278">
        <v>5767.0000000000045</v>
      </c>
      <c r="N20" s="18">
        <f t="shared" si="4"/>
        <v>14.550120712766702</v>
      </c>
    </row>
    <row r="21" spans="1:14">
      <c r="A21" s="501" t="s">
        <v>28</v>
      </c>
      <c r="B21" s="513">
        <v>841767</v>
      </c>
      <c r="C21" s="518">
        <v>865.05000000000007</v>
      </c>
      <c r="D21" s="519">
        <f t="shared" si="5"/>
        <v>10.276596730449162</v>
      </c>
      <c r="E21" s="520">
        <v>168.00000000000003</v>
      </c>
      <c r="F21" s="519">
        <f t="shared" si="0"/>
        <v>1.9958016885907861</v>
      </c>
      <c r="G21" s="521">
        <v>21.999999999999993</v>
      </c>
      <c r="H21" s="519">
        <f t="shared" si="1"/>
        <v>0.26135498302974569</v>
      </c>
      <c r="I21" s="521">
        <v>399.00000000000023</v>
      </c>
      <c r="J21" s="519">
        <f t="shared" si="2"/>
        <v>4.7400290104031191</v>
      </c>
      <c r="K21" s="520">
        <v>166.00000000000003</v>
      </c>
      <c r="L21" s="519">
        <f t="shared" si="3"/>
        <v>1.9720421446789913</v>
      </c>
      <c r="M21" s="520">
        <v>635</v>
      </c>
      <c r="N21" s="519">
        <f t="shared" si="4"/>
        <v>7.543655191994934</v>
      </c>
    </row>
    <row r="22" spans="1:14">
      <c r="A22" s="439" t="s">
        <v>29</v>
      </c>
      <c r="B22" s="440">
        <v>1467111</v>
      </c>
      <c r="C22" s="10">
        <v>2083.300000000002</v>
      </c>
      <c r="D22" s="18">
        <f t="shared" si="5"/>
        <v>14.200016222358103</v>
      </c>
      <c r="E22" s="278">
        <v>308.00000000000011</v>
      </c>
      <c r="F22" s="18">
        <f t="shared" si="0"/>
        <v>2.099363988137231</v>
      </c>
      <c r="G22" s="279">
        <v>33.000000000000014</v>
      </c>
      <c r="H22" s="18">
        <f t="shared" si="1"/>
        <v>0.22493185587184619</v>
      </c>
      <c r="I22" s="279">
        <v>1310.0000000000009</v>
      </c>
      <c r="J22" s="18">
        <f t="shared" si="2"/>
        <v>8.9291130664278349</v>
      </c>
      <c r="K22" s="278">
        <v>104.00000000000007</v>
      </c>
      <c r="L22" s="18">
        <f t="shared" si="3"/>
        <v>0.7088761518385458</v>
      </c>
      <c r="M22" s="278">
        <v>1406</v>
      </c>
      <c r="N22" s="18">
        <f t="shared" si="4"/>
        <v>9.583460283509563</v>
      </c>
    </row>
    <row r="23" spans="1:14" s="320" customFormat="1">
      <c r="A23" s="501" t="s">
        <v>30</v>
      </c>
      <c r="B23" s="513">
        <v>342408</v>
      </c>
      <c r="C23" s="518">
        <v>460.79999999999995</v>
      </c>
      <c r="D23" s="519">
        <f t="shared" si="5"/>
        <v>13.457629494637974</v>
      </c>
      <c r="E23" s="520">
        <v>85.000000000000043</v>
      </c>
      <c r="F23" s="519">
        <f t="shared" si="0"/>
        <v>2.4824186350786208</v>
      </c>
      <c r="G23" s="521">
        <v>12.000000000000004</v>
      </c>
      <c r="H23" s="519">
        <f t="shared" si="1"/>
        <v>0.35045910142286407</v>
      </c>
      <c r="I23" s="521">
        <v>163.99999999999997</v>
      </c>
      <c r="J23" s="519">
        <f t="shared" si="2"/>
        <v>4.7896077194458062</v>
      </c>
      <c r="K23" s="520">
        <v>84.999999999999972</v>
      </c>
      <c r="L23" s="519">
        <f t="shared" si="3"/>
        <v>2.482418635078619</v>
      </c>
      <c r="M23" s="520">
        <v>279</v>
      </c>
      <c r="N23" s="519">
        <f t="shared" si="4"/>
        <v>8.1481741080815873</v>
      </c>
    </row>
    <row r="24" spans="1:14">
      <c r="A24" s="438" t="s">
        <v>31</v>
      </c>
      <c r="B24" s="442">
        <f>SUM(B25:B30)</f>
        <v>820024</v>
      </c>
      <c r="C24" s="275">
        <f>SUM(C25:C30)</f>
        <v>1421.8999999999999</v>
      </c>
      <c r="D24" s="17">
        <f t="shared" si="5"/>
        <v>17.339736397959083</v>
      </c>
      <c r="E24" s="275">
        <f>SUM(E25:E30)</f>
        <v>440</v>
      </c>
      <c r="F24" s="17">
        <f t="shared" si="0"/>
        <v>5.3656966137576454</v>
      </c>
      <c r="G24" s="275">
        <f>SUM(G25:G30)</f>
        <v>66</v>
      </c>
      <c r="H24" s="17">
        <f t="shared" si="1"/>
        <v>0.8048544920636469</v>
      </c>
      <c r="I24" s="275">
        <f>SUM(I25:I30)</f>
        <v>941.00000000000023</v>
      </c>
      <c r="J24" s="17">
        <f t="shared" si="2"/>
        <v>11.475273894422605</v>
      </c>
      <c r="K24" s="275">
        <f>SUM(K25:K30)</f>
        <v>180</v>
      </c>
      <c r="L24" s="17">
        <f t="shared" si="3"/>
        <v>2.1950577056281277</v>
      </c>
      <c r="M24" s="275">
        <f>SUM(M25:M30)</f>
        <v>850</v>
      </c>
      <c r="N24" s="17">
        <f t="shared" si="4"/>
        <v>10.36555027657727</v>
      </c>
    </row>
    <row r="25" spans="1:14">
      <c r="A25" s="503" t="s">
        <v>32</v>
      </c>
      <c r="B25" s="513">
        <v>166345</v>
      </c>
      <c r="C25" s="518">
        <v>336.75</v>
      </c>
      <c r="D25" s="519">
        <f t="shared" si="5"/>
        <v>20.244071057140282</v>
      </c>
      <c r="E25" s="520">
        <v>99.999999999999957</v>
      </c>
      <c r="F25" s="519">
        <f t="shared" si="0"/>
        <v>6.0116023926177498</v>
      </c>
      <c r="G25" s="521">
        <v>13.999999999999998</v>
      </c>
      <c r="H25" s="519">
        <f t="shared" si="1"/>
        <v>0.84162433496648514</v>
      </c>
      <c r="I25" s="521">
        <v>232.00000000000006</v>
      </c>
      <c r="J25" s="519">
        <f t="shared" si="2"/>
        <v>13.946917550873188</v>
      </c>
      <c r="K25" s="520">
        <v>9.9999999999999964</v>
      </c>
      <c r="L25" s="519">
        <f t="shared" si="3"/>
        <v>0.60116023926177498</v>
      </c>
      <c r="M25" s="520">
        <v>234.00000000000006</v>
      </c>
      <c r="N25" s="519">
        <f t="shared" si="4"/>
        <v>14.067149598725544</v>
      </c>
    </row>
    <row r="26" spans="1:14">
      <c r="A26" s="441" t="s">
        <v>33</v>
      </c>
      <c r="B26" s="440">
        <v>114805</v>
      </c>
      <c r="C26" s="10">
        <v>296.09999999999991</v>
      </c>
      <c r="D26" s="18">
        <f t="shared" si="5"/>
        <v>25.791559601062662</v>
      </c>
      <c r="E26" s="278">
        <v>68.000000000000014</v>
      </c>
      <c r="F26" s="18">
        <f t="shared" si="0"/>
        <v>5.9230869735638709</v>
      </c>
      <c r="G26" s="279">
        <v>7.0000000000000009</v>
      </c>
      <c r="H26" s="18">
        <f t="shared" si="1"/>
        <v>0.60972954139628066</v>
      </c>
      <c r="I26" s="279">
        <v>179.00000000000003</v>
      </c>
      <c r="J26" s="18">
        <f t="shared" si="2"/>
        <v>15.591655415704894</v>
      </c>
      <c r="K26" s="278">
        <v>53.000000000000007</v>
      </c>
      <c r="L26" s="18">
        <f t="shared" si="3"/>
        <v>4.6165236705718398</v>
      </c>
      <c r="M26" s="278">
        <v>127</v>
      </c>
      <c r="N26" s="18">
        <f t="shared" si="4"/>
        <v>11.062235965332519</v>
      </c>
    </row>
    <row r="27" spans="1:14">
      <c r="A27" s="503" t="s">
        <v>34</v>
      </c>
      <c r="B27" s="513">
        <v>94373</v>
      </c>
      <c r="C27" s="518">
        <v>105.2</v>
      </c>
      <c r="D27" s="519">
        <f t="shared" si="5"/>
        <v>11.147256100791541</v>
      </c>
      <c r="E27" s="520">
        <v>65.000000000000028</v>
      </c>
      <c r="F27" s="519">
        <f t="shared" si="0"/>
        <v>6.8875631801468673</v>
      </c>
      <c r="G27" s="521">
        <v>4.0000000000000009</v>
      </c>
      <c r="H27" s="519">
        <f t="shared" si="1"/>
        <v>0.42385004185519176</v>
      </c>
      <c r="I27" s="521">
        <v>115.00000000000001</v>
      </c>
      <c r="J27" s="519">
        <f t="shared" si="2"/>
        <v>12.185688703336762</v>
      </c>
      <c r="K27" s="520">
        <v>30.999999999999996</v>
      </c>
      <c r="L27" s="519">
        <f t="shared" si="3"/>
        <v>3.284837824377735</v>
      </c>
      <c r="M27" s="520">
        <v>76.000000000000014</v>
      </c>
      <c r="N27" s="519">
        <f t="shared" si="4"/>
        <v>8.0531507952486425</v>
      </c>
    </row>
    <row r="28" spans="1:14">
      <c r="A28" s="441" t="s">
        <v>35</v>
      </c>
      <c r="B28" s="440">
        <v>102684</v>
      </c>
      <c r="C28" s="10">
        <v>217.70000000000007</v>
      </c>
      <c r="D28" s="18">
        <f t="shared" si="5"/>
        <v>21.200966070663402</v>
      </c>
      <c r="E28" s="278">
        <v>78</v>
      </c>
      <c r="F28" s="18">
        <f t="shared" si="0"/>
        <v>7.5961201355615282</v>
      </c>
      <c r="G28" s="279">
        <v>5.0000000000000009</v>
      </c>
      <c r="H28" s="18">
        <f t="shared" si="1"/>
        <v>0.4869307779206109</v>
      </c>
      <c r="I28" s="279">
        <v>121.99999999999997</v>
      </c>
      <c r="J28" s="18">
        <f t="shared" si="2"/>
        <v>11.8811109812629</v>
      </c>
      <c r="K28" s="278">
        <v>5.0000000000000027</v>
      </c>
      <c r="L28" s="18">
        <f t="shared" si="3"/>
        <v>0.48693077792061107</v>
      </c>
      <c r="M28" s="278">
        <v>118.00000000000004</v>
      </c>
      <c r="N28" s="18">
        <f t="shared" si="4"/>
        <v>11.491566358926418</v>
      </c>
    </row>
    <row r="29" spans="1:14">
      <c r="A29" s="503" t="s">
        <v>36</v>
      </c>
      <c r="B29" s="513">
        <v>195759</v>
      </c>
      <c r="C29" s="518">
        <v>231.84999999999994</v>
      </c>
      <c r="D29" s="519">
        <f t="shared" si="5"/>
        <v>11.843644481224359</v>
      </c>
      <c r="E29" s="520">
        <v>57.999999999999986</v>
      </c>
      <c r="F29" s="519">
        <f t="shared" si="0"/>
        <v>2.962826741043834</v>
      </c>
      <c r="G29" s="521">
        <v>8.0000000000000018</v>
      </c>
      <c r="H29" s="519">
        <f t="shared" si="1"/>
        <v>0.40866575738535654</v>
      </c>
      <c r="I29" s="521">
        <v>125.99999999999999</v>
      </c>
      <c r="J29" s="519">
        <f t="shared" si="2"/>
        <v>6.4364856788193636</v>
      </c>
      <c r="K29" s="520">
        <v>42.000000000000007</v>
      </c>
      <c r="L29" s="519">
        <f t="shared" si="3"/>
        <v>2.1454952262731219</v>
      </c>
      <c r="M29" s="520">
        <v>150.99999999999991</v>
      </c>
      <c r="N29" s="519">
        <f t="shared" si="4"/>
        <v>7.7135661706485985</v>
      </c>
    </row>
    <row r="30" spans="1:14" s="320" customFormat="1">
      <c r="A30" s="441" t="s">
        <v>37</v>
      </c>
      <c r="B30" s="440">
        <v>146058</v>
      </c>
      <c r="C30" s="10">
        <v>234.2999999999999</v>
      </c>
      <c r="D30" s="18">
        <f t="shared" si="5"/>
        <v>16.041572525982822</v>
      </c>
      <c r="E30" s="278">
        <v>70.999999999999986</v>
      </c>
      <c r="F30" s="18">
        <f t="shared" si="0"/>
        <v>4.8610825836311591</v>
      </c>
      <c r="G30" s="279">
        <v>27.999999999999993</v>
      </c>
      <c r="H30" s="18">
        <f t="shared" si="1"/>
        <v>1.9170466526996119</v>
      </c>
      <c r="I30" s="279">
        <v>167.00000000000009</v>
      </c>
      <c r="J30" s="18">
        <f t="shared" si="2"/>
        <v>11.433813964315551</v>
      </c>
      <c r="K30" s="278">
        <v>39.000000000000007</v>
      </c>
      <c r="L30" s="18">
        <f t="shared" si="3"/>
        <v>2.6701721234030318</v>
      </c>
      <c r="M30" s="278">
        <v>144</v>
      </c>
      <c r="N30" s="18">
        <f t="shared" si="4"/>
        <v>9.8590970710265768</v>
      </c>
    </row>
    <row r="31" spans="1:14">
      <c r="A31" s="504" t="s">
        <v>38</v>
      </c>
      <c r="B31" s="512">
        <f>SUM(B32)</f>
        <v>28000</v>
      </c>
      <c r="C31" s="508">
        <f>SUM(C32)</f>
        <v>94.200000000000017</v>
      </c>
      <c r="D31" s="500">
        <f t="shared" si="5"/>
        <v>33.642857142857153</v>
      </c>
      <c r="E31" s="508">
        <f>SUM(E32)</f>
        <v>25</v>
      </c>
      <c r="F31" s="500">
        <f t="shared" si="0"/>
        <v>8.9285714285714288</v>
      </c>
      <c r="G31" s="508">
        <f>SUM(G32)</f>
        <v>2.0000000000000004</v>
      </c>
      <c r="H31" s="500">
        <f t="shared" si="1"/>
        <v>0.71428571428571452</v>
      </c>
      <c r="I31" s="508">
        <f>SUM(I32)</f>
        <v>41</v>
      </c>
      <c r="J31" s="500">
        <f t="shared" si="2"/>
        <v>14.642857142857142</v>
      </c>
      <c r="K31" s="508">
        <f>SUM(K32)</f>
        <v>4.0000000000000009</v>
      </c>
      <c r="L31" s="500">
        <f t="shared" si="3"/>
        <v>1.428571428571429</v>
      </c>
      <c r="M31" s="508">
        <f>SUM(M32)</f>
        <v>17</v>
      </c>
      <c r="N31" s="500">
        <f t="shared" si="4"/>
        <v>6.0714285714285712</v>
      </c>
    </row>
    <row r="32" spans="1:14" s="320" customFormat="1">
      <c r="A32" s="441" t="s">
        <v>40</v>
      </c>
      <c r="B32" s="440">
        <v>28000</v>
      </c>
      <c r="C32" s="10">
        <v>94.200000000000017</v>
      </c>
      <c r="D32" s="18">
        <f t="shared" si="5"/>
        <v>33.642857142857153</v>
      </c>
      <c r="E32" s="278">
        <v>25</v>
      </c>
      <c r="F32" s="18">
        <f t="shared" si="0"/>
        <v>8.9285714285714288</v>
      </c>
      <c r="G32" s="8">
        <v>2.0000000000000004</v>
      </c>
      <c r="H32" s="18">
        <f t="shared" si="1"/>
        <v>0.71428571428571452</v>
      </c>
      <c r="I32" s="279">
        <v>41</v>
      </c>
      <c r="J32" s="18">
        <f t="shared" si="2"/>
        <v>14.642857142857142</v>
      </c>
      <c r="K32" s="6">
        <v>4.0000000000000009</v>
      </c>
      <c r="L32" s="18">
        <f t="shared" si="3"/>
        <v>1.428571428571429</v>
      </c>
      <c r="M32" s="278">
        <v>17</v>
      </c>
      <c r="N32" s="18">
        <f t="shared" si="4"/>
        <v>6.0714285714285712</v>
      </c>
    </row>
    <row r="33" spans="1:14" ht="9.75" customHeight="1">
      <c r="A33" s="505" t="s">
        <v>41</v>
      </c>
      <c r="B33" s="517">
        <v>36153</v>
      </c>
      <c r="C33" s="508"/>
      <c r="D33" s="500" t="s">
        <v>39</v>
      </c>
      <c r="E33" s="520"/>
      <c r="F33" s="522">
        <f t="shared" si="0"/>
        <v>0</v>
      </c>
      <c r="G33" s="508"/>
      <c r="H33" s="522" t="s">
        <v>39</v>
      </c>
      <c r="I33" s="508"/>
      <c r="J33" s="522">
        <f t="shared" si="2"/>
        <v>0</v>
      </c>
      <c r="K33" s="508"/>
      <c r="L33" s="522" t="s">
        <v>39</v>
      </c>
      <c r="M33" s="508"/>
      <c r="N33" s="522">
        <f t="shared" si="4"/>
        <v>0</v>
      </c>
    </row>
    <row r="34" spans="1:14" ht="9.75" customHeight="1">
      <c r="C34"/>
    </row>
    <row r="35" spans="1:14" ht="26.25" customHeight="1">
      <c r="A35" s="1065" t="s">
        <v>1552</v>
      </c>
      <c r="B35" s="1065"/>
      <c r="C35" s="1065"/>
      <c r="D35" s="1065"/>
      <c r="E35" s="1065"/>
      <c r="F35" s="1065"/>
      <c r="G35" s="1065"/>
      <c r="H35" s="1065"/>
      <c r="I35" s="1065"/>
      <c r="J35" s="1065"/>
      <c r="K35" s="1065"/>
      <c r="L35" s="1065"/>
    </row>
    <row r="36" spans="1:14" ht="9" customHeight="1">
      <c r="A36" s="1232" t="s">
        <v>577</v>
      </c>
      <c r="B36" s="1232"/>
      <c r="C36" s="1232"/>
      <c r="D36" s="1232"/>
      <c r="E36" s="1232"/>
      <c r="F36" s="1232"/>
      <c r="G36" s="1232"/>
      <c r="H36" s="1232"/>
      <c r="I36" s="1232"/>
      <c r="J36" s="1232"/>
      <c r="K36" s="1232"/>
      <c r="L36" s="1232"/>
    </row>
    <row r="37" spans="1:14" ht="22.5" customHeight="1">
      <c r="A37" s="1065" t="s">
        <v>1306</v>
      </c>
      <c r="B37" s="1065"/>
      <c r="C37" s="1065"/>
      <c r="D37" s="1065"/>
      <c r="E37" s="1065"/>
      <c r="F37" s="1065"/>
      <c r="G37" s="1065"/>
      <c r="H37" s="1065"/>
      <c r="I37" s="1065"/>
      <c r="J37" s="1065"/>
      <c r="K37" s="1065"/>
      <c r="L37" s="1065"/>
      <c r="M37" s="1065"/>
      <c r="N37" s="1065"/>
    </row>
    <row r="38" spans="1:14">
      <c r="A38" s="315"/>
    </row>
  </sheetData>
  <mergeCells count="11">
    <mergeCell ref="A37:N37"/>
    <mergeCell ref="A35:L35"/>
    <mergeCell ref="A36:L36"/>
    <mergeCell ref="A1:N1"/>
    <mergeCell ref="A2:A3"/>
    <mergeCell ref="C2:D2"/>
    <mergeCell ref="E2:F2"/>
    <mergeCell ref="G2:H2"/>
    <mergeCell ref="I2:J2"/>
    <mergeCell ref="K2:L2"/>
    <mergeCell ref="M2:N2"/>
  </mergeCells>
  <hyperlinks>
    <hyperlink ref="O1" location="INDICE!A114" display="INDICE"/>
  </hyperlinks>
  <printOptions horizontalCentered="1"/>
  <pageMargins left="0.51181102362204722" right="0.51181102362204722" top="1.1023622047244095" bottom="0.51181102362204722" header="0.11811023622047245" footer="0.23622047244094491"/>
  <pageSetup paperSize="9" scale="74" firstPageNumber="138" orientation="landscape" useFirstPageNumber="1" r:id="rId1"/>
  <headerFooter scaleWithDoc="0">
    <oddHeader>&amp;C&amp;G</oddHeader>
    <oddFooter>&amp;C&amp;12 &amp;P</oddFooter>
  </headerFooter>
  <colBreaks count="1" manualBreakCount="1">
    <brk id="14" max="1048575" man="1"/>
  </colBreaks>
  <legacyDrawingHF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8"/>
  <sheetViews>
    <sheetView showGridLines="0" zoomScale="90" zoomScaleNormal="90" workbookViewId="0">
      <selection activeCell="B1" sqref="B1:Q1"/>
    </sheetView>
  </sheetViews>
  <sheetFormatPr baseColWidth="10" defaultRowHeight="15"/>
  <cols>
    <col min="1" max="1" width="31.28515625" style="455" customWidth="1"/>
    <col min="2" max="2" width="11.42578125" style="455"/>
    <col min="3" max="3" width="11.42578125" style="319"/>
    <col min="4" max="9" width="11.42578125" style="455"/>
    <col min="10" max="14" width="11.85546875" style="455" customWidth="1"/>
    <col min="15" max="16384" width="11.42578125" style="455"/>
  </cols>
  <sheetData>
    <row r="1" spans="1:15" ht="55.5" customHeight="1">
      <c r="A1" s="1061" t="s">
        <v>1394</v>
      </c>
      <c r="B1" s="1061"/>
      <c r="C1" s="1061"/>
      <c r="D1" s="1061"/>
      <c r="E1" s="1061"/>
      <c r="F1" s="1061"/>
      <c r="G1" s="1061"/>
      <c r="H1" s="1061"/>
      <c r="I1" s="1061"/>
      <c r="J1" s="1061"/>
      <c r="K1" s="1061"/>
      <c r="L1" s="1061"/>
      <c r="M1" s="1061"/>
      <c r="N1" s="1061"/>
      <c r="O1" s="240" t="s">
        <v>555</v>
      </c>
    </row>
    <row r="2" spans="1:15" ht="27.75" customHeight="1">
      <c r="A2" s="1064" t="s">
        <v>0</v>
      </c>
      <c r="B2" s="345" t="s">
        <v>1</v>
      </c>
      <c r="C2" s="1062" t="s">
        <v>2</v>
      </c>
      <c r="D2" s="1062"/>
      <c r="E2" s="1062" t="s">
        <v>3</v>
      </c>
      <c r="F2" s="1062"/>
      <c r="G2" s="1062" t="s">
        <v>4</v>
      </c>
      <c r="H2" s="1062"/>
      <c r="I2" s="1062" t="s">
        <v>5</v>
      </c>
      <c r="J2" s="1062"/>
      <c r="K2" s="1062" t="s">
        <v>6</v>
      </c>
      <c r="L2" s="1062"/>
      <c r="M2" s="1062" t="s">
        <v>7</v>
      </c>
      <c r="N2" s="1062"/>
    </row>
    <row r="3" spans="1:15" ht="33.75" customHeight="1">
      <c r="A3" s="1231"/>
      <c r="B3" s="496" t="s">
        <v>8</v>
      </c>
      <c r="C3" s="496" t="s">
        <v>9</v>
      </c>
      <c r="D3" s="497" t="s">
        <v>10</v>
      </c>
      <c r="E3" s="496" t="s">
        <v>9</v>
      </c>
      <c r="F3" s="497" t="s">
        <v>10</v>
      </c>
      <c r="G3" s="496" t="s">
        <v>9</v>
      </c>
      <c r="H3" s="497" t="s">
        <v>10</v>
      </c>
      <c r="I3" s="496" t="s">
        <v>9</v>
      </c>
      <c r="J3" s="497" t="s">
        <v>10</v>
      </c>
      <c r="K3" s="496" t="s">
        <v>9</v>
      </c>
      <c r="L3" s="497" t="s">
        <v>10</v>
      </c>
      <c r="M3" s="496" t="s">
        <v>9</v>
      </c>
      <c r="N3" s="497" t="s">
        <v>10</v>
      </c>
    </row>
    <row r="4" spans="1:15" s="320" customFormat="1">
      <c r="A4" s="438" t="s">
        <v>11</v>
      </c>
      <c r="B4" s="275">
        <f>B5+B17+B24+B31+B33</f>
        <v>16027466</v>
      </c>
      <c r="C4" s="275">
        <f>SUM(C5,C17,C24,C31,C33)</f>
        <v>32617.249999999993</v>
      </c>
      <c r="D4" s="17">
        <f>C4/B4*10000</f>
        <v>20.350846478164414</v>
      </c>
      <c r="E4" s="275">
        <f>SUM(E5,E17,E24,E31,E33)</f>
        <v>4476.9999999999991</v>
      </c>
      <c r="F4" s="17">
        <f>E4/B4*10000</f>
        <v>2.7933299000603085</v>
      </c>
      <c r="G4" s="275">
        <f>SUM(G5,G17,G24,G31,G33)</f>
        <v>1081.9999999999993</v>
      </c>
      <c r="H4" s="17">
        <f>G4/B4*10000</f>
        <v>0.67509112170320573</v>
      </c>
      <c r="I4" s="275">
        <f>SUM(I5,I17,I24,I31,I33)</f>
        <v>16249.999999999995</v>
      </c>
      <c r="J4" s="17">
        <f>I4/B4*10000</f>
        <v>10.138845404507485</v>
      </c>
      <c r="K4" s="275">
        <f>SUM(K5,K17,K24,K31,K33)</f>
        <v>2207</v>
      </c>
      <c r="L4" s="17">
        <f>K4/B4*10000</f>
        <v>1.3770111881691094</v>
      </c>
      <c r="M4" s="275">
        <f>SUM(M5,M17,M24,M31,M33)</f>
        <v>18103.999999999989</v>
      </c>
      <c r="N4" s="17">
        <f>M4/B4*10000</f>
        <v>11.295609674043289</v>
      </c>
    </row>
    <row r="5" spans="1:15">
      <c r="A5" s="498" t="s">
        <v>12</v>
      </c>
      <c r="B5" s="282">
        <f>SUM(B6:B16)</f>
        <v>7157782</v>
      </c>
      <c r="C5" s="282">
        <f>SUM(C6:C16)</f>
        <v>16191.5</v>
      </c>
      <c r="D5" s="283">
        <f>C5/B5*10000</f>
        <v>22.620834219315423</v>
      </c>
      <c r="E5" s="282">
        <f>SUM(E6:E16)</f>
        <v>2213.9999999999995</v>
      </c>
      <c r="F5" s="283">
        <f t="shared" ref="F5:F33" si="0">E5/B5*10000</f>
        <v>3.0931369522011143</v>
      </c>
      <c r="G5" s="282">
        <f>SUM(G6:G16)</f>
        <v>603.99999999999955</v>
      </c>
      <c r="H5" s="283">
        <f t="shared" ref="H5:H32" si="1">G5/B5*10000</f>
        <v>0.84383681984167658</v>
      </c>
      <c r="I5" s="282">
        <f>SUM(I6:I16)</f>
        <v>8902.9999999999982</v>
      </c>
      <c r="J5" s="283">
        <f t="shared" ref="J5:J33" si="2">I5/B5*10000</f>
        <v>12.438210607699423</v>
      </c>
      <c r="K5" s="282">
        <f>SUM(K6:K16)</f>
        <v>837.00000000000011</v>
      </c>
      <c r="L5" s="283">
        <f t="shared" ref="L5:L32" si="3">K5/B5*10000</f>
        <v>1.1693566526613972</v>
      </c>
      <c r="M5" s="282">
        <f>SUM(M6:M16)</f>
        <v>8133.0000000000027</v>
      </c>
      <c r="N5" s="283">
        <f t="shared" ref="N5:N33" si="4">M5/B5*10000</f>
        <v>11.362458370484045</v>
      </c>
    </row>
    <row r="6" spans="1:15">
      <c r="A6" s="439" t="s">
        <v>13</v>
      </c>
      <c r="B6" s="443">
        <v>796169</v>
      </c>
      <c r="C6" s="10">
        <v>1827.5</v>
      </c>
      <c r="D6" s="18">
        <f t="shared" ref="D6:D32" si="5">C6/B6*10000</f>
        <v>22.953669384263893</v>
      </c>
      <c r="E6" s="278">
        <v>338</v>
      </c>
      <c r="F6" s="18">
        <f t="shared" si="0"/>
        <v>4.2453298231908052</v>
      </c>
      <c r="G6" s="279">
        <v>82.000000000000043</v>
      </c>
      <c r="H6" s="18">
        <f t="shared" si="1"/>
        <v>1.0299320872829769</v>
      </c>
      <c r="I6" s="279">
        <v>686.00000000000034</v>
      </c>
      <c r="J6" s="18">
        <f t="shared" si="2"/>
        <v>8.6162611204405142</v>
      </c>
      <c r="K6" s="278">
        <v>15</v>
      </c>
      <c r="L6" s="18">
        <f t="shared" si="3"/>
        <v>0.18840221108834931</v>
      </c>
      <c r="M6" s="278">
        <v>657.99999999999989</v>
      </c>
      <c r="N6" s="18">
        <f t="shared" si="4"/>
        <v>8.2645769930755897</v>
      </c>
    </row>
    <row r="7" spans="1:15">
      <c r="A7" s="501" t="s">
        <v>14</v>
      </c>
      <c r="B7" s="456">
        <v>199646</v>
      </c>
      <c r="C7" s="285">
        <v>310.74999999999983</v>
      </c>
      <c r="D7" s="286">
        <f t="shared" si="5"/>
        <v>15.565050138745571</v>
      </c>
      <c r="E7" s="287">
        <v>89</v>
      </c>
      <c r="F7" s="286">
        <f t="shared" si="0"/>
        <v>4.4578904661250416</v>
      </c>
      <c r="G7" s="288">
        <v>13.000000000000005</v>
      </c>
      <c r="H7" s="286">
        <f t="shared" si="1"/>
        <v>0.65115253999579281</v>
      </c>
      <c r="I7" s="288">
        <v>267.99999999999994</v>
      </c>
      <c r="J7" s="286">
        <f t="shared" si="2"/>
        <v>13.423760055297874</v>
      </c>
      <c r="K7" s="287">
        <v>20.999999999999993</v>
      </c>
      <c r="L7" s="286">
        <f t="shared" si="3"/>
        <v>1.0518617953778184</v>
      </c>
      <c r="M7" s="287">
        <v>173.00000000000003</v>
      </c>
      <c r="N7" s="286">
        <f t="shared" si="4"/>
        <v>8.6653376476363189</v>
      </c>
    </row>
    <row r="8" spans="1:15">
      <c r="A8" s="439" t="s">
        <v>15</v>
      </c>
      <c r="B8" s="443">
        <v>253863</v>
      </c>
      <c r="C8" s="10">
        <v>449.75000000000011</v>
      </c>
      <c r="D8" s="18">
        <f t="shared" si="5"/>
        <v>17.716248527749222</v>
      </c>
      <c r="E8" s="278">
        <v>118.0000000000001</v>
      </c>
      <c r="F8" s="18">
        <f t="shared" si="0"/>
        <v>4.6481763785979089</v>
      </c>
      <c r="G8" s="279">
        <v>20.000000000000004</v>
      </c>
      <c r="H8" s="18">
        <f t="shared" si="1"/>
        <v>0.78782650484710282</v>
      </c>
      <c r="I8" s="279">
        <v>254.99999999999991</v>
      </c>
      <c r="J8" s="18">
        <f t="shared" si="2"/>
        <v>10.044787936800555</v>
      </c>
      <c r="K8" s="278">
        <v>7.0000000000000009</v>
      </c>
      <c r="L8" s="18">
        <f t="shared" si="3"/>
        <v>0.2757392766964859</v>
      </c>
      <c r="M8" s="278">
        <v>311.99999999999994</v>
      </c>
      <c r="N8" s="18">
        <f t="shared" si="4"/>
        <v>12.290093475614796</v>
      </c>
    </row>
    <row r="9" spans="1:15">
      <c r="A9" s="501" t="s">
        <v>16</v>
      </c>
      <c r="B9" s="456">
        <v>178228</v>
      </c>
      <c r="C9" s="285">
        <v>255.75000000000003</v>
      </c>
      <c r="D9" s="286">
        <f t="shared" si="5"/>
        <v>14.349597145229707</v>
      </c>
      <c r="E9" s="287">
        <v>85.000000000000014</v>
      </c>
      <c r="F9" s="286">
        <f t="shared" si="0"/>
        <v>4.7691720717283488</v>
      </c>
      <c r="G9" s="288">
        <v>21.999999999999996</v>
      </c>
      <c r="H9" s="286">
        <f t="shared" si="1"/>
        <v>1.2343739479767486</v>
      </c>
      <c r="I9" s="288">
        <v>254.00000000000003</v>
      </c>
      <c r="J9" s="286">
        <f t="shared" si="2"/>
        <v>14.251408308458831</v>
      </c>
      <c r="K9" s="287">
        <v>49</v>
      </c>
      <c r="L9" s="286">
        <f t="shared" si="3"/>
        <v>2.7492874295845771</v>
      </c>
      <c r="M9" s="287">
        <v>143.00000000000009</v>
      </c>
      <c r="N9" s="286">
        <f t="shared" si="4"/>
        <v>8.023430661848872</v>
      </c>
    </row>
    <row r="10" spans="1:15">
      <c r="A10" s="439" t="s">
        <v>17</v>
      </c>
      <c r="B10" s="447">
        <v>450921</v>
      </c>
      <c r="C10" s="10">
        <v>761.00000000000023</v>
      </c>
      <c r="D10" s="18">
        <f t="shared" si="5"/>
        <v>16.876570397031859</v>
      </c>
      <c r="E10" s="278">
        <v>149.00000000000003</v>
      </c>
      <c r="F10" s="18">
        <f t="shared" si="0"/>
        <v>3.3043482117710203</v>
      </c>
      <c r="G10" s="279">
        <v>24.000000000000004</v>
      </c>
      <c r="H10" s="18">
        <f t="shared" si="1"/>
        <v>0.53224400726513077</v>
      </c>
      <c r="I10" s="279">
        <v>339.00000000000017</v>
      </c>
      <c r="J10" s="18">
        <f t="shared" si="2"/>
        <v>7.5179466026199746</v>
      </c>
      <c r="K10" s="278">
        <v>79.999999999999986</v>
      </c>
      <c r="L10" s="18">
        <f t="shared" si="3"/>
        <v>1.7741466908837686</v>
      </c>
      <c r="M10" s="278">
        <v>307.99999999999989</v>
      </c>
      <c r="N10" s="18">
        <f t="shared" si="4"/>
        <v>6.8304647599025081</v>
      </c>
    </row>
    <row r="11" spans="1:15">
      <c r="A11" s="501" t="s">
        <v>18</v>
      </c>
      <c r="B11" s="456">
        <v>496735</v>
      </c>
      <c r="C11" s="285">
        <v>949.2499999999992</v>
      </c>
      <c r="D11" s="286">
        <f t="shared" si="5"/>
        <v>19.109786908512572</v>
      </c>
      <c r="E11" s="287">
        <v>172.00000000000009</v>
      </c>
      <c r="F11" s="286">
        <f t="shared" si="0"/>
        <v>3.4626108488429463</v>
      </c>
      <c r="G11" s="288">
        <v>29.000000000000014</v>
      </c>
      <c r="H11" s="286">
        <f t="shared" si="1"/>
        <v>0.58381229428165959</v>
      </c>
      <c r="I11" s="288">
        <v>507.00000000000028</v>
      </c>
      <c r="J11" s="286">
        <f t="shared" si="2"/>
        <v>10.206649420717289</v>
      </c>
      <c r="K11" s="287">
        <v>53.000000000000028</v>
      </c>
      <c r="L11" s="286">
        <f t="shared" si="3"/>
        <v>1.0669672964457915</v>
      </c>
      <c r="M11" s="287">
        <v>471.00000000000017</v>
      </c>
      <c r="N11" s="286">
        <f t="shared" si="4"/>
        <v>9.4819169174710893</v>
      </c>
    </row>
    <row r="12" spans="1:15">
      <c r="A12" s="439" t="s">
        <v>19</v>
      </c>
      <c r="B12" s="447">
        <v>438868</v>
      </c>
      <c r="C12" s="10">
        <v>768.25000000000023</v>
      </c>
      <c r="D12" s="18">
        <f t="shared" si="5"/>
        <v>17.505263541657175</v>
      </c>
      <c r="E12" s="278">
        <v>110.00000000000004</v>
      </c>
      <c r="F12" s="18">
        <f t="shared" si="0"/>
        <v>2.5064484081774028</v>
      </c>
      <c r="G12" s="279">
        <v>27</v>
      </c>
      <c r="H12" s="18">
        <f t="shared" si="1"/>
        <v>0.61521915473445321</v>
      </c>
      <c r="I12" s="279">
        <v>556.99999999999989</v>
      </c>
      <c r="J12" s="18">
        <f t="shared" si="2"/>
        <v>12.69174330322557</v>
      </c>
      <c r="K12" s="278">
        <v>21.000000000000018</v>
      </c>
      <c r="L12" s="18">
        <f t="shared" si="3"/>
        <v>0.47850378701568624</v>
      </c>
      <c r="M12" s="278">
        <v>389.0000000000004</v>
      </c>
      <c r="N12" s="18">
        <f t="shared" si="4"/>
        <v>8.8637130071000936</v>
      </c>
    </row>
    <row r="13" spans="1:15">
      <c r="A13" s="501" t="s">
        <v>20</v>
      </c>
      <c r="B13" s="456">
        <v>490039</v>
      </c>
      <c r="C13" s="285">
        <v>1249.4999999999995</v>
      </c>
      <c r="D13" s="286">
        <f t="shared" si="5"/>
        <v>25.497970569689343</v>
      </c>
      <c r="E13" s="287">
        <v>191.99999999999994</v>
      </c>
      <c r="F13" s="286">
        <f t="shared" si="0"/>
        <v>3.918055501704965</v>
      </c>
      <c r="G13" s="288">
        <v>26.000000000000028</v>
      </c>
      <c r="H13" s="286">
        <f t="shared" si="1"/>
        <v>0.53057001585588148</v>
      </c>
      <c r="I13" s="288">
        <v>644.99999999999966</v>
      </c>
      <c r="J13" s="286">
        <f t="shared" si="2"/>
        <v>13.162217701040113</v>
      </c>
      <c r="K13" s="287">
        <v>31.999999999999993</v>
      </c>
      <c r="L13" s="286">
        <f t="shared" si="3"/>
        <v>0.6530092502841609</v>
      </c>
      <c r="M13" s="287">
        <v>569.99999999999989</v>
      </c>
      <c r="N13" s="286">
        <f t="shared" si="4"/>
        <v>11.631727270686616</v>
      </c>
    </row>
    <row r="14" spans="1:15">
      <c r="A14" s="439" t="s">
        <v>21</v>
      </c>
      <c r="B14" s="447">
        <v>2891472</v>
      </c>
      <c r="C14" s="10">
        <v>7527.7500000000009</v>
      </c>
      <c r="D14" s="18">
        <f t="shared" si="5"/>
        <v>26.034317468749485</v>
      </c>
      <c r="E14" s="278">
        <v>742.99999999999909</v>
      </c>
      <c r="F14" s="18">
        <f t="shared" si="0"/>
        <v>2.5696254364558921</v>
      </c>
      <c r="G14" s="279">
        <v>306.99999999999949</v>
      </c>
      <c r="H14" s="18">
        <f t="shared" si="1"/>
        <v>1.0617429461533763</v>
      </c>
      <c r="I14" s="279">
        <v>4470.9999999999982</v>
      </c>
      <c r="J14" s="18">
        <f t="shared" si="2"/>
        <v>15.462712417758146</v>
      </c>
      <c r="K14" s="278">
        <v>415.00000000000006</v>
      </c>
      <c r="L14" s="18">
        <f t="shared" si="3"/>
        <v>1.4352551226503318</v>
      </c>
      <c r="M14" s="278">
        <v>4220.0000000000027</v>
      </c>
      <c r="N14" s="18">
        <f t="shared" si="4"/>
        <v>14.594642452010612</v>
      </c>
    </row>
    <row r="15" spans="1:15">
      <c r="A15" s="501" t="s">
        <v>22</v>
      </c>
      <c r="B15" s="456">
        <v>550832</v>
      </c>
      <c r="C15" s="285">
        <v>1174.2500000000002</v>
      </c>
      <c r="D15" s="286">
        <f t="shared" si="5"/>
        <v>21.317752055073058</v>
      </c>
      <c r="E15" s="287">
        <v>131.00000000000003</v>
      </c>
      <c r="F15" s="286">
        <f t="shared" si="0"/>
        <v>2.3782205826821974</v>
      </c>
      <c r="G15" s="288">
        <v>33.000000000000014</v>
      </c>
      <c r="H15" s="286">
        <f t="shared" si="1"/>
        <v>0.599093734568798</v>
      </c>
      <c r="I15" s="288">
        <v>596.00000000000011</v>
      </c>
      <c r="J15" s="286">
        <f t="shared" si="2"/>
        <v>10.81999593342435</v>
      </c>
      <c r="K15" s="287">
        <v>58.000000000000007</v>
      </c>
      <c r="L15" s="286">
        <f t="shared" si="3"/>
        <v>1.0529526243936447</v>
      </c>
      <c r="M15" s="287">
        <v>513.00000000000034</v>
      </c>
      <c r="N15" s="286">
        <f t="shared" si="4"/>
        <v>9.3131844192058608</v>
      </c>
    </row>
    <row r="16" spans="1:15" s="320" customFormat="1">
      <c r="A16" s="439" t="s">
        <v>23</v>
      </c>
      <c r="B16" s="447">
        <v>411009</v>
      </c>
      <c r="C16" s="10">
        <v>917.75</v>
      </c>
      <c r="D16" s="18">
        <f t="shared" si="5"/>
        <v>22.329194737828125</v>
      </c>
      <c r="E16" s="278">
        <v>86.999999999999972</v>
      </c>
      <c r="F16" s="18">
        <f t="shared" si="0"/>
        <v>2.1167419691539595</v>
      </c>
      <c r="G16" s="279">
        <v>21.000000000000004</v>
      </c>
      <c r="H16" s="18">
        <f t="shared" si="1"/>
        <v>0.51093771669233534</v>
      </c>
      <c r="I16" s="279">
        <v>325</v>
      </c>
      <c r="J16" s="18">
        <f t="shared" si="2"/>
        <v>7.9073694250004252</v>
      </c>
      <c r="K16" s="278">
        <v>86.000000000000014</v>
      </c>
      <c r="L16" s="18">
        <f t="shared" si="3"/>
        <v>2.0924116016924206</v>
      </c>
      <c r="M16" s="278">
        <v>375.99999999999994</v>
      </c>
      <c r="N16" s="18">
        <f t="shared" si="4"/>
        <v>9.1482181655389532</v>
      </c>
    </row>
    <row r="17" spans="1:14">
      <c r="A17" s="498" t="s">
        <v>24</v>
      </c>
      <c r="B17" s="282">
        <f>SUM(B18:B23)</f>
        <v>7964269</v>
      </c>
      <c r="C17" s="282">
        <f>SUM(C18:C23)</f>
        <v>14447.749999999993</v>
      </c>
      <c r="D17" s="283">
        <f t="shared" si="5"/>
        <v>18.140710716827861</v>
      </c>
      <c r="E17" s="282">
        <f>SUM(E18:E23)</f>
        <v>1773.9999999999995</v>
      </c>
      <c r="F17" s="283">
        <f t="shared" si="0"/>
        <v>2.2274486208338762</v>
      </c>
      <c r="G17" s="282">
        <f>SUM(G18:G23)</f>
        <v>406.99999999999989</v>
      </c>
      <c r="H17" s="283">
        <f t="shared" si="1"/>
        <v>0.51103246261521285</v>
      </c>
      <c r="I17" s="282">
        <f>SUM(I18:I23)</f>
        <v>6201.9999999999964</v>
      </c>
      <c r="J17" s="283">
        <f t="shared" si="2"/>
        <v>7.7872809168047894</v>
      </c>
      <c r="K17" s="282">
        <f>SUM(K18:K23)</f>
        <v>1199.9999999999998</v>
      </c>
      <c r="L17" s="283">
        <f t="shared" si="3"/>
        <v>1.5067296195043134</v>
      </c>
      <c r="M17" s="282">
        <f>SUM(M18:M23)</f>
        <v>9057.9999999999854</v>
      </c>
      <c r="N17" s="283">
        <f t="shared" si="4"/>
        <v>11.373297411225041</v>
      </c>
    </row>
    <row r="18" spans="1:14">
      <c r="A18" s="439" t="s">
        <v>25</v>
      </c>
      <c r="B18" s="447">
        <v>662671</v>
      </c>
      <c r="C18" s="10">
        <v>1553.0000000000002</v>
      </c>
      <c r="D18" s="18">
        <f t="shared" si="5"/>
        <v>23.435460432099791</v>
      </c>
      <c r="E18" s="278">
        <v>216.99999999999994</v>
      </c>
      <c r="F18" s="18">
        <f t="shared" si="0"/>
        <v>3.2746264737705428</v>
      </c>
      <c r="G18" s="279">
        <v>56.999999999999986</v>
      </c>
      <c r="H18" s="18">
        <f t="shared" si="1"/>
        <v>0.86015534103650204</v>
      </c>
      <c r="I18" s="279">
        <v>635.99999999999989</v>
      </c>
      <c r="J18" s="18">
        <f t="shared" si="2"/>
        <v>9.5975227526178131</v>
      </c>
      <c r="K18" s="278">
        <v>117.99999999999999</v>
      </c>
      <c r="L18" s="18">
        <f t="shared" si="3"/>
        <v>1.7806724603913553</v>
      </c>
      <c r="M18" s="278">
        <v>712</v>
      </c>
      <c r="N18" s="18">
        <f t="shared" si="4"/>
        <v>10.744396540666484</v>
      </c>
    </row>
    <row r="19" spans="1:14">
      <c r="A19" s="501" t="s">
        <v>26</v>
      </c>
      <c r="B19" s="456">
        <v>590483</v>
      </c>
      <c r="C19" s="285">
        <v>769.74999999999909</v>
      </c>
      <c r="D19" s="286">
        <f t="shared" si="5"/>
        <v>13.035938375871941</v>
      </c>
      <c r="E19" s="287">
        <v>157.99999999999997</v>
      </c>
      <c r="F19" s="286">
        <f t="shared" si="0"/>
        <v>2.6757755938782313</v>
      </c>
      <c r="G19" s="288">
        <v>20.999999999999993</v>
      </c>
      <c r="H19" s="286">
        <f t="shared" si="1"/>
        <v>0.35564105994584083</v>
      </c>
      <c r="I19" s="288">
        <v>443.99999999999994</v>
      </c>
      <c r="J19" s="286">
        <f t="shared" si="2"/>
        <v>7.5192681245692077</v>
      </c>
      <c r="K19" s="287">
        <v>140.99999999999997</v>
      </c>
      <c r="L19" s="286">
        <f t="shared" si="3"/>
        <v>2.3878756882077887</v>
      </c>
      <c r="M19" s="287">
        <v>365.00000000000051</v>
      </c>
      <c r="N19" s="286">
        <f t="shared" si="4"/>
        <v>6.1813803276301016</v>
      </c>
    </row>
    <row r="20" spans="1:14">
      <c r="A20" s="439" t="s">
        <v>27</v>
      </c>
      <c r="B20" s="447">
        <v>4024929</v>
      </c>
      <c r="C20" s="10">
        <v>8015.2499999999936</v>
      </c>
      <c r="D20" s="18">
        <f t="shared" si="5"/>
        <v>19.914015874565724</v>
      </c>
      <c r="E20" s="278">
        <v>768.99999999999989</v>
      </c>
      <c r="F20" s="18">
        <f t="shared" si="0"/>
        <v>1.9105927085918779</v>
      </c>
      <c r="G20" s="279">
        <v>238.99999999999991</v>
      </c>
      <c r="H20" s="18">
        <f t="shared" si="1"/>
        <v>0.59379929434780065</v>
      </c>
      <c r="I20" s="279">
        <v>3272.9999999999986</v>
      </c>
      <c r="J20" s="18">
        <f t="shared" si="2"/>
        <v>8.1318204619261572</v>
      </c>
      <c r="K20" s="278">
        <v>585.99999999999989</v>
      </c>
      <c r="L20" s="18">
        <f t="shared" si="3"/>
        <v>1.4559263032962815</v>
      </c>
      <c r="M20" s="278">
        <v>5719.9999999999854</v>
      </c>
      <c r="N20" s="18">
        <f t="shared" si="4"/>
        <v>14.211430810332269</v>
      </c>
    </row>
    <row r="21" spans="1:14">
      <c r="A21" s="501" t="s">
        <v>28</v>
      </c>
      <c r="B21" s="456">
        <v>853622</v>
      </c>
      <c r="C21" s="285">
        <v>1162</v>
      </c>
      <c r="D21" s="286">
        <f t="shared" si="5"/>
        <v>13.612582618536074</v>
      </c>
      <c r="E21" s="287">
        <v>190</v>
      </c>
      <c r="F21" s="286">
        <f t="shared" si="0"/>
        <v>2.2258095503630413</v>
      </c>
      <c r="G21" s="288">
        <v>39.000000000000007</v>
      </c>
      <c r="H21" s="286">
        <f t="shared" si="1"/>
        <v>0.45687669717978224</v>
      </c>
      <c r="I21" s="288">
        <v>471.99999999999989</v>
      </c>
      <c r="J21" s="286">
        <f t="shared" si="2"/>
        <v>5.5293795145860809</v>
      </c>
      <c r="K21" s="287">
        <v>159.99999999999989</v>
      </c>
      <c r="L21" s="286">
        <f t="shared" si="3"/>
        <v>1.8743659371478227</v>
      </c>
      <c r="M21" s="287">
        <v>642.00000000000023</v>
      </c>
      <c r="N21" s="286">
        <f t="shared" si="4"/>
        <v>7.520893322805648</v>
      </c>
    </row>
    <row r="22" spans="1:14">
      <c r="A22" s="439" t="s">
        <v>29</v>
      </c>
      <c r="B22" s="447">
        <v>1481940</v>
      </c>
      <c r="C22" s="10">
        <v>2404.75</v>
      </c>
      <c r="D22" s="18">
        <f t="shared" si="5"/>
        <v>16.227040231048491</v>
      </c>
      <c r="E22" s="278">
        <v>356.99999999999989</v>
      </c>
      <c r="F22" s="18">
        <f t="shared" si="0"/>
        <v>2.4090044131341339</v>
      </c>
      <c r="G22" s="279">
        <v>39.000000000000007</v>
      </c>
      <c r="H22" s="18">
        <f t="shared" si="1"/>
        <v>0.26316854933398115</v>
      </c>
      <c r="I22" s="279">
        <v>1185.9999999999986</v>
      </c>
      <c r="J22" s="18">
        <f t="shared" si="2"/>
        <v>8.003023064361571</v>
      </c>
      <c r="K22" s="278">
        <v>106.00000000000001</v>
      </c>
      <c r="L22" s="18">
        <f t="shared" si="3"/>
        <v>0.71527862126671804</v>
      </c>
      <c r="M22" s="278">
        <v>1306.9999999999993</v>
      </c>
      <c r="N22" s="18">
        <f t="shared" si="4"/>
        <v>8.819520358449056</v>
      </c>
    </row>
    <row r="23" spans="1:14" s="320" customFormat="1">
      <c r="A23" s="501" t="s">
        <v>30</v>
      </c>
      <c r="B23" s="456">
        <v>350624</v>
      </c>
      <c r="C23" s="285">
        <v>542.99999999999977</v>
      </c>
      <c r="D23" s="286">
        <f t="shared" si="5"/>
        <v>15.486675184813354</v>
      </c>
      <c r="E23" s="287">
        <v>83</v>
      </c>
      <c r="F23" s="286">
        <f t="shared" si="0"/>
        <v>2.3672081774208267</v>
      </c>
      <c r="G23" s="288">
        <v>12.000000000000005</v>
      </c>
      <c r="H23" s="286">
        <f t="shared" si="1"/>
        <v>0.34224696541024019</v>
      </c>
      <c r="I23" s="288">
        <v>191</v>
      </c>
      <c r="J23" s="286">
        <f t="shared" si="2"/>
        <v>5.4474308661129873</v>
      </c>
      <c r="K23" s="287">
        <v>88.999999999999972</v>
      </c>
      <c r="L23" s="286">
        <f t="shared" si="3"/>
        <v>2.5383316601259458</v>
      </c>
      <c r="M23" s="287">
        <v>312.00000000000011</v>
      </c>
      <c r="N23" s="286">
        <f t="shared" si="4"/>
        <v>8.8984211006662441</v>
      </c>
    </row>
    <row r="24" spans="1:14">
      <c r="A24" s="438" t="s">
        <v>31</v>
      </c>
      <c r="B24" s="275">
        <f>SUM(B25:B30)</f>
        <v>839722</v>
      </c>
      <c r="C24" s="275">
        <f>SUM(C25:C30)</f>
        <v>1870.5</v>
      </c>
      <c r="D24" s="17">
        <f t="shared" si="5"/>
        <v>22.275229182991517</v>
      </c>
      <c r="E24" s="275">
        <f>SUM(E25:E30)</f>
        <v>456</v>
      </c>
      <c r="F24" s="17">
        <f t="shared" si="0"/>
        <v>5.4303686219963279</v>
      </c>
      <c r="G24" s="275">
        <f>SUM(G25:G30)</f>
        <v>66.999999999999986</v>
      </c>
      <c r="H24" s="17">
        <f t="shared" si="1"/>
        <v>0.79788310893367065</v>
      </c>
      <c r="I24" s="275">
        <f>SUM(I25:I30)</f>
        <v>1097</v>
      </c>
      <c r="J24" s="17">
        <f t="shared" si="2"/>
        <v>13.063847320899059</v>
      </c>
      <c r="K24" s="275">
        <f>SUM(K25:K30)</f>
        <v>160.99999999999997</v>
      </c>
      <c r="L24" s="17">
        <f t="shared" si="3"/>
        <v>1.9173012020644924</v>
      </c>
      <c r="M24" s="275">
        <f>SUM(M25:M30)</f>
        <v>889</v>
      </c>
      <c r="N24" s="17">
        <f t="shared" si="4"/>
        <v>10.586837072269157</v>
      </c>
    </row>
    <row r="25" spans="1:14">
      <c r="A25" s="503" t="s">
        <v>32</v>
      </c>
      <c r="B25" s="456">
        <v>170722</v>
      </c>
      <c r="C25" s="285">
        <v>363.25000000000011</v>
      </c>
      <c r="D25" s="286">
        <f t="shared" si="5"/>
        <v>21.277281193987893</v>
      </c>
      <c r="E25" s="287">
        <v>88.000000000000028</v>
      </c>
      <c r="F25" s="286">
        <f t="shared" si="0"/>
        <v>5.1545787889082844</v>
      </c>
      <c r="G25" s="288">
        <v>10.999999999999998</v>
      </c>
      <c r="H25" s="286">
        <f t="shared" si="1"/>
        <v>0.64432234861353532</v>
      </c>
      <c r="I25" s="288">
        <v>192</v>
      </c>
      <c r="J25" s="286">
        <f t="shared" si="2"/>
        <v>11.246353721254437</v>
      </c>
      <c r="K25" s="287">
        <v>19.999999999999996</v>
      </c>
      <c r="L25" s="286">
        <f t="shared" si="3"/>
        <v>1.1714951792973369</v>
      </c>
      <c r="M25" s="287">
        <v>185</v>
      </c>
      <c r="N25" s="286">
        <f t="shared" si="4"/>
        <v>10.83633040850037</v>
      </c>
    </row>
    <row r="26" spans="1:14">
      <c r="A26" s="441" t="s">
        <v>33</v>
      </c>
      <c r="B26" s="448">
        <v>117465</v>
      </c>
      <c r="C26" s="10">
        <v>354.74999999999983</v>
      </c>
      <c r="D26" s="18">
        <f t="shared" si="5"/>
        <v>30.200485250925791</v>
      </c>
      <c r="E26" s="278">
        <v>82.000000000000014</v>
      </c>
      <c r="F26" s="18">
        <f t="shared" si="0"/>
        <v>6.9808027923211187</v>
      </c>
      <c r="G26" s="279">
        <v>8</v>
      </c>
      <c r="H26" s="18">
        <f t="shared" si="1"/>
        <v>0.68105393095815769</v>
      </c>
      <c r="I26" s="279">
        <v>219.00000000000009</v>
      </c>
      <c r="J26" s="18">
        <f t="shared" si="2"/>
        <v>18.643851359979575</v>
      </c>
      <c r="K26" s="278">
        <v>38.000000000000007</v>
      </c>
      <c r="L26" s="18">
        <f t="shared" si="3"/>
        <v>3.23500617205125</v>
      </c>
      <c r="M26" s="278">
        <v>137</v>
      </c>
      <c r="N26" s="18">
        <f t="shared" si="4"/>
        <v>11.66304856765845</v>
      </c>
    </row>
    <row r="27" spans="1:14">
      <c r="A27" s="503" t="s">
        <v>34</v>
      </c>
      <c r="B27" s="457">
        <v>97093</v>
      </c>
      <c r="C27" s="285">
        <v>237.00000000000011</v>
      </c>
      <c r="D27" s="286">
        <f t="shared" si="5"/>
        <v>24.409586684930954</v>
      </c>
      <c r="E27" s="287">
        <v>81.999999999999957</v>
      </c>
      <c r="F27" s="286">
        <f t="shared" si="0"/>
        <v>8.4455110049128113</v>
      </c>
      <c r="G27" s="288">
        <v>10.000000000000004</v>
      </c>
      <c r="H27" s="286">
        <f t="shared" si="1"/>
        <v>1.0299403664527829</v>
      </c>
      <c r="I27" s="288">
        <v>165.99999999999994</v>
      </c>
      <c r="J27" s="286">
        <f t="shared" si="2"/>
        <v>17.097010083116182</v>
      </c>
      <c r="K27" s="287">
        <v>30</v>
      </c>
      <c r="L27" s="286">
        <f t="shared" si="3"/>
        <v>3.089821099358347</v>
      </c>
      <c r="M27" s="287">
        <v>111.99999999999999</v>
      </c>
      <c r="N27" s="286">
        <f t="shared" si="4"/>
        <v>11.535332104271161</v>
      </c>
    </row>
    <row r="28" spans="1:14">
      <c r="A28" s="441" t="s">
        <v>35</v>
      </c>
      <c r="B28" s="447">
        <v>105213</v>
      </c>
      <c r="C28" s="10">
        <v>266.74999999999994</v>
      </c>
      <c r="D28" s="18">
        <f t="shared" si="5"/>
        <v>25.353330862155811</v>
      </c>
      <c r="E28" s="278">
        <v>67.000000000000014</v>
      </c>
      <c r="F28" s="18">
        <f t="shared" si="0"/>
        <v>6.3680343683765335</v>
      </c>
      <c r="G28" s="279">
        <v>8</v>
      </c>
      <c r="H28" s="18">
        <f t="shared" si="1"/>
        <v>0.76036231264197396</v>
      </c>
      <c r="I28" s="279">
        <v>161.99999999999991</v>
      </c>
      <c r="J28" s="18">
        <f t="shared" si="2"/>
        <v>15.397336830999965</v>
      </c>
      <c r="K28" s="278">
        <v>6.0000000000000018</v>
      </c>
      <c r="L28" s="18">
        <f t="shared" si="3"/>
        <v>0.57027173448148061</v>
      </c>
      <c r="M28" s="278">
        <v>138.99999999999997</v>
      </c>
      <c r="N28" s="18">
        <f t="shared" si="4"/>
        <v>13.211295182154295</v>
      </c>
    </row>
    <row r="29" spans="1:14">
      <c r="A29" s="503" t="s">
        <v>36</v>
      </c>
      <c r="B29" s="456">
        <v>200656</v>
      </c>
      <c r="C29" s="285">
        <v>349</v>
      </c>
      <c r="D29" s="286">
        <f t="shared" si="5"/>
        <v>17.392951120325332</v>
      </c>
      <c r="E29" s="287">
        <v>66</v>
      </c>
      <c r="F29" s="286">
        <f t="shared" si="0"/>
        <v>3.289211386651782</v>
      </c>
      <c r="G29" s="288">
        <v>6.9999999999999982</v>
      </c>
      <c r="H29" s="286">
        <f t="shared" si="1"/>
        <v>0.34885575312973438</v>
      </c>
      <c r="I29" s="288">
        <v>153.00000000000006</v>
      </c>
      <c r="J29" s="286">
        <f t="shared" si="2"/>
        <v>7.6249900326927706</v>
      </c>
      <c r="K29" s="287">
        <v>34.999999999999979</v>
      </c>
      <c r="L29" s="286">
        <f t="shared" si="3"/>
        <v>1.7442787656486713</v>
      </c>
      <c r="M29" s="287">
        <v>184.99999999999994</v>
      </c>
      <c r="N29" s="286">
        <f t="shared" si="4"/>
        <v>9.2197591898572657</v>
      </c>
    </row>
    <row r="30" spans="1:14" s="320" customFormat="1">
      <c r="A30" s="441" t="s">
        <v>37</v>
      </c>
      <c r="B30" s="447">
        <v>148573</v>
      </c>
      <c r="C30" s="10">
        <v>299.75000000000006</v>
      </c>
      <c r="D30" s="18">
        <f t="shared" si="5"/>
        <v>20.175267376979669</v>
      </c>
      <c r="E30" s="278">
        <v>71</v>
      </c>
      <c r="F30" s="18">
        <f t="shared" si="0"/>
        <v>4.7787956088925982</v>
      </c>
      <c r="G30" s="279">
        <v>22.999999999999989</v>
      </c>
      <c r="H30" s="18">
        <f t="shared" si="1"/>
        <v>1.5480605493595734</v>
      </c>
      <c r="I30" s="279">
        <v>205.00000000000006</v>
      </c>
      <c r="J30" s="18">
        <f t="shared" si="2"/>
        <v>13.797930983422294</v>
      </c>
      <c r="K30" s="278">
        <v>31.999999999999993</v>
      </c>
      <c r="L30" s="18">
        <f t="shared" si="3"/>
        <v>2.1538233730220155</v>
      </c>
      <c r="M30" s="278">
        <v>131</v>
      </c>
      <c r="N30" s="18">
        <f t="shared" si="4"/>
        <v>8.8172144333088784</v>
      </c>
    </row>
    <row r="31" spans="1:14">
      <c r="A31" s="504" t="s">
        <v>38</v>
      </c>
      <c r="B31" s="282">
        <f>B32</f>
        <v>28726</v>
      </c>
      <c r="C31" s="291">
        <f>SUM(C32)</f>
        <v>96.750000000000014</v>
      </c>
      <c r="D31" s="283">
        <f t="shared" si="5"/>
        <v>33.680289633085017</v>
      </c>
      <c r="E31" s="291">
        <f>SUM(E32)</f>
        <v>23.000000000000004</v>
      </c>
      <c r="F31" s="283">
        <f t="shared" si="0"/>
        <v>8.0066838404233103</v>
      </c>
      <c r="G31" s="291">
        <f>SUM(G32)</f>
        <v>3.9999999999999996</v>
      </c>
      <c r="H31" s="283">
        <f t="shared" si="1"/>
        <v>1.3924667548562277</v>
      </c>
      <c r="I31" s="291">
        <f>SUM(I32)</f>
        <v>40.000000000000007</v>
      </c>
      <c r="J31" s="283">
        <f t="shared" si="2"/>
        <v>13.924667548562281</v>
      </c>
      <c r="K31" s="291">
        <f>SUM(K32)</f>
        <v>7.0000000000000009</v>
      </c>
      <c r="L31" s="283">
        <f t="shared" si="3"/>
        <v>2.4368168209983989</v>
      </c>
      <c r="M31" s="291">
        <f>SUM(M32)</f>
        <v>19</v>
      </c>
      <c r="N31" s="283">
        <f t="shared" si="4"/>
        <v>6.6142170855670823</v>
      </c>
    </row>
    <row r="32" spans="1:14" s="320" customFormat="1">
      <c r="A32" s="441" t="s">
        <v>40</v>
      </c>
      <c r="B32" s="447">
        <v>28726</v>
      </c>
      <c r="C32" s="10">
        <v>96.750000000000014</v>
      </c>
      <c r="D32" s="18">
        <f t="shared" si="5"/>
        <v>33.680289633085017</v>
      </c>
      <c r="E32" s="278">
        <v>23.000000000000004</v>
      </c>
      <c r="F32" s="18">
        <f t="shared" si="0"/>
        <v>8.0066838404233103</v>
      </c>
      <c r="G32" s="6">
        <v>3.9999999999999996</v>
      </c>
      <c r="H32" s="18">
        <f t="shared" si="1"/>
        <v>1.3924667548562277</v>
      </c>
      <c r="I32" s="279">
        <v>40.000000000000007</v>
      </c>
      <c r="J32" s="18">
        <f t="shared" si="2"/>
        <v>13.924667548562281</v>
      </c>
      <c r="K32" s="6">
        <v>7.0000000000000009</v>
      </c>
      <c r="L32" s="18">
        <f t="shared" si="3"/>
        <v>2.4368168209983989</v>
      </c>
      <c r="M32" s="278">
        <v>19</v>
      </c>
      <c r="N32" s="18">
        <f t="shared" si="4"/>
        <v>6.6142170855670823</v>
      </c>
    </row>
    <row r="33" spans="1:14" ht="9.75" customHeight="1">
      <c r="A33" s="505" t="s">
        <v>41</v>
      </c>
      <c r="B33" s="912">
        <v>36967</v>
      </c>
      <c r="C33" s="291">
        <v>10.75</v>
      </c>
      <c r="D33" s="283" t="s">
        <v>39</v>
      </c>
      <c r="E33" s="287">
        <v>10</v>
      </c>
      <c r="F33" s="293">
        <f t="shared" si="0"/>
        <v>2.7051153731706656</v>
      </c>
      <c r="G33" s="291" t="s">
        <v>39</v>
      </c>
      <c r="H33" s="293" t="s">
        <v>39</v>
      </c>
      <c r="I33" s="291">
        <v>8</v>
      </c>
      <c r="J33" s="293">
        <f t="shared" si="2"/>
        <v>2.1640922985365325</v>
      </c>
      <c r="K33" s="291">
        <v>2</v>
      </c>
      <c r="L33" s="293" t="s">
        <v>39</v>
      </c>
      <c r="M33" s="291">
        <v>5</v>
      </c>
      <c r="N33" s="293">
        <f t="shared" si="4"/>
        <v>1.3525576865853328</v>
      </c>
    </row>
    <row r="34" spans="1:14" customFormat="1" ht="9.75" customHeight="1"/>
    <row r="35" spans="1:14" ht="26.25" customHeight="1">
      <c r="A35" s="1065" t="s">
        <v>1552</v>
      </c>
      <c r="B35" s="1065"/>
      <c r="C35" s="1065"/>
      <c r="D35" s="1065"/>
      <c r="E35" s="1065"/>
      <c r="F35" s="1065"/>
      <c r="G35" s="1065"/>
      <c r="H35" s="1065"/>
      <c r="I35" s="1065"/>
      <c r="J35" s="1065"/>
      <c r="K35" s="1065"/>
      <c r="L35" s="1065"/>
    </row>
    <row r="36" spans="1:14" ht="9" customHeight="1">
      <c r="A36" s="1232" t="s">
        <v>577</v>
      </c>
      <c r="B36" s="1232"/>
      <c r="C36" s="1232"/>
      <c r="D36" s="1232"/>
      <c r="E36" s="1232"/>
      <c r="F36" s="1232"/>
      <c r="G36" s="1232"/>
      <c r="H36" s="1232"/>
      <c r="I36" s="1232"/>
      <c r="J36" s="1232"/>
      <c r="K36" s="1232"/>
      <c r="L36" s="1232"/>
    </row>
    <row r="37" spans="1:14" ht="22.5" customHeight="1">
      <c r="A37" s="1065" t="s">
        <v>1306</v>
      </c>
      <c r="B37" s="1065"/>
      <c r="C37" s="1065"/>
      <c r="D37" s="1065"/>
      <c r="E37" s="1065"/>
      <c r="F37" s="1065"/>
      <c r="G37" s="1065"/>
      <c r="H37" s="1065"/>
      <c r="I37" s="1065"/>
      <c r="J37" s="1065"/>
      <c r="K37" s="1065"/>
      <c r="L37" s="1065"/>
      <c r="M37" s="1065"/>
      <c r="N37" s="1065"/>
    </row>
    <row r="38" spans="1:14">
      <c r="A38" s="872"/>
    </row>
  </sheetData>
  <mergeCells count="11">
    <mergeCell ref="A35:L35"/>
    <mergeCell ref="A36:L36"/>
    <mergeCell ref="A37:N37"/>
    <mergeCell ref="A1:N1"/>
    <mergeCell ref="A2:A3"/>
    <mergeCell ref="C2:D2"/>
    <mergeCell ref="E2:F2"/>
    <mergeCell ref="G2:H2"/>
    <mergeCell ref="I2:J2"/>
    <mergeCell ref="K2:L2"/>
    <mergeCell ref="M2:N2"/>
  </mergeCells>
  <hyperlinks>
    <hyperlink ref="O1" location="INDICE!A114" display="INDICE"/>
  </hyperlinks>
  <printOptions horizontalCentered="1"/>
  <pageMargins left="0.51181102362204722" right="0.51181102362204722" top="1.1023622047244095" bottom="0.51181102362204722" header="0.11811023622047245" footer="0.23622047244094491"/>
  <pageSetup paperSize="9" scale="74" firstPageNumber="139" orientation="landscape" useFirstPageNumber="1" r:id="rId1"/>
  <headerFooter scaleWithDoc="0">
    <oddHeader>&amp;C&amp;G</oddHeader>
    <oddFooter>&amp;C&amp;12 &amp;P</oddFooter>
  </headerFooter>
  <colBreaks count="1" manualBreakCount="1">
    <brk id="14" max="1048575" man="1"/>
  </colBreaks>
  <legacyDrawingHF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5"/>
  <dimension ref="A1:P2"/>
  <sheetViews>
    <sheetView showGridLines="0" zoomScale="80" zoomScaleNormal="80" zoomScalePageLayoutView="75" workbookViewId="0">
      <selection activeCell="B1" sqref="B1:Q1"/>
    </sheetView>
  </sheetViews>
  <sheetFormatPr baseColWidth="10" defaultRowHeight="15"/>
  <sheetData>
    <row r="1" spans="1:16">
      <c r="A1" s="341" t="s">
        <v>675</v>
      </c>
    </row>
    <row r="2" spans="1:16">
      <c r="P2" s="241" t="s">
        <v>555</v>
      </c>
    </row>
  </sheetData>
  <hyperlinks>
    <hyperlink ref="P2" location="INDICE!A126" display="INDICE"/>
  </hyperlinks>
  <printOptions horizontalCentered="1"/>
  <pageMargins left="0.51181102362204722" right="0.51181102362204722" top="1.1023622047244095" bottom="0.51181102362204722" header="0.11811023622047245" footer="0.23622047244094491"/>
  <pageSetup paperSize="9" scale="79" firstPageNumber="142" orientation="landscape" useFirstPageNumber="1" r:id="rId1"/>
  <headerFooter scaleWithDoc="0">
    <oddHeader>&amp;C&amp;G</oddHeader>
    <oddFooter>&amp;C&amp;12 &amp;P</oddFooter>
  </headerFooter>
  <drawing r:id="rId2"/>
  <legacyDrawingHF r:id="rId3"/>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6"/>
  <dimension ref="A1:Q2"/>
  <sheetViews>
    <sheetView showGridLines="0" zoomScale="80" zoomScaleNormal="80" zoomScalePageLayoutView="64" workbookViewId="0">
      <selection activeCell="B1" sqref="B1:Q1"/>
    </sheetView>
  </sheetViews>
  <sheetFormatPr baseColWidth="10" defaultRowHeight="15"/>
  <cols>
    <col min="1" max="16384" width="11.42578125" style="455"/>
  </cols>
  <sheetData>
    <row r="1" spans="1:17">
      <c r="A1" s="341" t="s">
        <v>675</v>
      </c>
    </row>
    <row r="2" spans="1:17">
      <c r="Q2" s="241" t="s">
        <v>555</v>
      </c>
    </row>
  </sheetData>
  <hyperlinks>
    <hyperlink ref="Q2" location="INDICE!A126" display="INDICE"/>
  </hyperlinks>
  <printOptions horizontalCentered="1"/>
  <pageMargins left="0.51181102362204722" right="0.51181102362204722" top="1.1023622047244095" bottom="0.51181102362204722" header="0.11811023622047245" footer="0.23622047244094491"/>
  <pageSetup paperSize="9" scale="74" firstPageNumber="143" orientation="landscape" useFirstPageNumber="1" r:id="rId1"/>
  <headerFooter scaleWithDoc="0">
    <oddHeader>&amp;C&amp;G</oddHeader>
    <oddFooter>&amp;C&amp;12 &amp;P</oddFooter>
  </headerFooter>
  <drawing r:id="rId2"/>
  <legacyDrawingHF r:id="rId3"/>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8"/>
  <dimension ref="A1:Q2"/>
  <sheetViews>
    <sheetView showGridLines="0" zoomScale="80" zoomScaleNormal="80" zoomScalePageLayoutView="53" workbookViewId="0">
      <selection activeCell="B1" sqref="B1:Q1"/>
    </sheetView>
  </sheetViews>
  <sheetFormatPr baseColWidth="10" defaultRowHeight="15"/>
  <sheetData>
    <row r="1" spans="1:17">
      <c r="A1" s="341" t="s">
        <v>675</v>
      </c>
    </row>
    <row r="2" spans="1:17">
      <c r="Q2" s="241" t="s">
        <v>555</v>
      </c>
    </row>
  </sheetData>
  <hyperlinks>
    <hyperlink ref="Q2" location="INDICE!A126" display="INDICE"/>
  </hyperlinks>
  <printOptions horizontalCentered="1"/>
  <pageMargins left="0.51181102362204722" right="0.51181102362204722" top="1.1023622047244095" bottom="0.51181102362204722" header="0.11811023622047245" footer="0.23622047244094491"/>
  <pageSetup paperSize="9" scale="74" firstPageNumber="144" orientation="landscape" useFirstPageNumber="1" r:id="rId1"/>
  <headerFooter scaleWithDoc="0">
    <oddHeader>&amp;C&amp;G</oddHeader>
    <oddFooter>&amp;C&amp;12 &amp;P</oddFooter>
  </headerFooter>
  <drawing r:id="rId2"/>
  <legacyDrawingHF r:id="rId3"/>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9"/>
  <dimension ref="A1:Q2"/>
  <sheetViews>
    <sheetView showGridLines="0" zoomScale="80" zoomScaleNormal="80" zoomScalePageLayoutView="60" workbookViewId="0">
      <selection activeCell="B1" sqref="B1:Q1"/>
    </sheetView>
  </sheetViews>
  <sheetFormatPr baseColWidth="10" defaultRowHeight="15"/>
  <sheetData>
    <row r="1" spans="1:17">
      <c r="A1" s="341" t="s">
        <v>675</v>
      </c>
    </row>
    <row r="2" spans="1:17">
      <c r="Q2" s="241" t="s">
        <v>555</v>
      </c>
    </row>
  </sheetData>
  <hyperlinks>
    <hyperlink ref="Q2" location="INDICE!A126" display="INDICE"/>
  </hyperlinks>
  <printOptions horizontalCentered="1"/>
  <pageMargins left="0.51181102362204722" right="0.51181102362204722" top="1.1023622047244095" bottom="0.51181102362204722" header="0.11811023622047245" footer="0.23622047244094491"/>
  <pageSetup paperSize="9" scale="74" firstPageNumber="145" orientation="landscape" useFirstPageNumber="1" r:id="rId1"/>
  <headerFooter scaleWithDoc="0">
    <oddHeader>&amp;C&amp;G</oddHeader>
    <oddFooter>&amp;C&amp;12 &amp;P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115</vt:i4>
      </vt:variant>
      <vt:variant>
        <vt:lpstr>Rangos con nombre</vt:lpstr>
      </vt:variant>
      <vt:variant>
        <vt:i4>118</vt:i4>
      </vt:variant>
    </vt:vector>
  </HeadingPairs>
  <TitlesOfParts>
    <vt:vector size="233" baseType="lpstr">
      <vt:lpstr>ga8</vt:lpstr>
      <vt:lpstr>g8</vt:lpstr>
      <vt:lpstr>INDICE_1</vt:lpstr>
      <vt:lpstr>INDICE</vt:lpstr>
      <vt:lpstr>1.1.1</vt:lpstr>
      <vt:lpstr>1.1.2</vt:lpstr>
      <vt:lpstr>2.1.1</vt:lpstr>
      <vt:lpstr>2.1.2</vt:lpstr>
      <vt:lpstr>2.1.3</vt:lpstr>
      <vt:lpstr>Hoja1</vt:lpstr>
      <vt:lpstr>2.1.4</vt:lpstr>
      <vt:lpstr>2.1.5</vt:lpstr>
      <vt:lpstr>2.1.6</vt:lpstr>
      <vt:lpstr>2.1.7</vt:lpstr>
      <vt:lpstr>2.1.8</vt:lpstr>
      <vt:lpstr>2.1.9</vt:lpstr>
      <vt:lpstr>2.1.10</vt:lpstr>
      <vt:lpstr>GRAF6a</vt:lpstr>
      <vt:lpstr>3.1.1</vt:lpstr>
      <vt:lpstr>4.1.1</vt:lpstr>
      <vt:lpstr>4.1.2</vt:lpstr>
      <vt:lpstr>4.1.3</vt:lpstr>
      <vt:lpstr>4.1.4</vt:lpstr>
      <vt:lpstr>4.1.5</vt:lpstr>
      <vt:lpstr>4.1.6</vt:lpstr>
      <vt:lpstr>4.1.7</vt:lpstr>
      <vt:lpstr>4.1.8</vt:lpstr>
      <vt:lpstr>4.1.9</vt:lpstr>
      <vt:lpstr>4.1.10</vt:lpstr>
      <vt:lpstr>4.1.11</vt:lpstr>
      <vt:lpstr>4.1.12</vt:lpstr>
      <vt:lpstr>4.1.13</vt:lpstr>
      <vt:lpstr>4.1.14</vt:lpstr>
      <vt:lpstr>4.1.15</vt:lpstr>
      <vt:lpstr>4.1.16</vt:lpstr>
      <vt:lpstr>4.1.17</vt:lpstr>
      <vt:lpstr>4.1.18.1</vt:lpstr>
      <vt:lpstr>4.1.18.2</vt:lpstr>
      <vt:lpstr>4.1.19</vt:lpstr>
      <vt:lpstr>4.1.20</vt:lpstr>
      <vt:lpstr>4.1.21</vt:lpstr>
      <vt:lpstr>4.1.22</vt:lpstr>
      <vt:lpstr>4.1.23</vt:lpstr>
      <vt:lpstr>4.1.24</vt:lpstr>
      <vt:lpstr>4.1.25.1</vt:lpstr>
      <vt:lpstr>4.1.25.2</vt:lpstr>
      <vt:lpstr>4.1.26</vt:lpstr>
      <vt:lpstr>4.1.27</vt:lpstr>
      <vt:lpstr>4.1.28</vt:lpstr>
      <vt:lpstr>4.1.29</vt:lpstr>
      <vt:lpstr>4.1.30</vt:lpstr>
      <vt:lpstr>4.1.31</vt:lpstr>
      <vt:lpstr>4.1.32</vt:lpstr>
      <vt:lpstr>4.1.33</vt:lpstr>
      <vt:lpstr>4.1.34</vt:lpstr>
      <vt:lpstr>ANX2001</vt:lpstr>
      <vt:lpstr>ANX2002</vt:lpstr>
      <vt:lpstr>4.1.35</vt:lpstr>
      <vt:lpstr>4.1.36</vt:lpstr>
      <vt:lpstr>4.1.37</vt:lpstr>
      <vt:lpstr>4.1.38</vt:lpstr>
      <vt:lpstr>4.1.39</vt:lpstr>
      <vt:lpstr>4.1.40</vt:lpstr>
      <vt:lpstr>4.1.41</vt:lpstr>
      <vt:lpstr>4.1.42</vt:lpstr>
      <vt:lpstr>4.1.43</vt:lpstr>
      <vt:lpstr>4.1.44</vt:lpstr>
      <vt:lpstr>4.1.45.1</vt:lpstr>
      <vt:lpstr>4.1.45.2</vt:lpstr>
      <vt:lpstr>4.1.46</vt:lpstr>
      <vt:lpstr>4.1.47</vt:lpstr>
      <vt:lpstr>4.1.48</vt:lpstr>
      <vt:lpstr>4.1.49</vt:lpstr>
      <vt:lpstr>4.1.50</vt:lpstr>
      <vt:lpstr>4.1.51</vt:lpstr>
      <vt:lpstr>4.1.52.1</vt:lpstr>
      <vt:lpstr>4.1.52.2</vt:lpstr>
      <vt:lpstr>4.1.53</vt:lpstr>
      <vt:lpstr>4.1.54</vt:lpstr>
      <vt:lpstr>4.1.55</vt:lpstr>
      <vt:lpstr>4.1.56</vt:lpstr>
      <vt:lpstr>4.1.57</vt:lpstr>
      <vt:lpstr>4.1.58</vt:lpstr>
      <vt:lpstr>4.1.59</vt:lpstr>
      <vt:lpstr>4.1.60</vt:lpstr>
      <vt:lpstr>4.1.61</vt:lpstr>
      <vt:lpstr>4.1.62</vt:lpstr>
      <vt:lpstr>4.1.63</vt:lpstr>
      <vt:lpstr>4.1.64</vt:lpstr>
      <vt:lpstr>4.1.65</vt:lpstr>
      <vt:lpstr>4.1.66</vt:lpstr>
      <vt:lpstr>4.1.67</vt:lpstr>
      <vt:lpstr>4.1.68.1</vt:lpstr>
      <vt:lpstr>4.1.68.2</vt:lpstr>
      <vt:lpstr>4.1.69</vt:lpstr>
      <vt:lpstr>4.1.70</vt:lpstr>
      <vt:lpstr>4.1.71</vt:lpstr>
      <vt:lpstr>4.1.72</vt:lpstr>
      <vt:lpstr>4.1.73</vt:lpstr>
      <vt:lpstr>4.1.74</vt:lpstr>
      <vt:lpstr>4.1.75</vt:lpstr>
      <vt:lpstr>5.1.1</vt:lpstr>
      <vt:lpstr>5.1.2</vt:lpstr>
      <vt:lpstr>5.1.3</vt:lpstr>
      <vt:lpstr>5.1.4</vt:lpstr>
      <vt:lpstr>5.1.5</vt:lpstr>
      <vt:lpstr>5.1.6</vt:lpstr>
      <vt:lpstr>5.1.7</vt:lpstr>
      <vt:lpstr>5.1.8</vt:lpstr>
      <vt:lpstr>5.1.9</vt:lpstr>
      <vt:lpstr>5.1.10</vt:lpstr>
      <vt:lpstr>6.1.1</vt:lpstr>
      <vt:lpstr>6.1.2</vt:lpstr>
      <vt:lpstr>6.1.3</vt:lpstr>
      <vt:lpstr>6.1.4</vt:lpstr>
      <vt:lpstr>'1.1.1'!Área_de_impresión</vt:lpstr>
      <vt:lpstr>'1.1.2'!Área_de_impresión</vt:lpstr>
      <vt:lpstr>'2.1.1'!Área_de_impresión</vt:lpstr>
      <vt:lpstr>'2.1.10'!Área_de_impresión</vt:lpstr>
      <vt:lpstr>'2.1.2'!Área_de_impresión</vt:lpstr>
      <vt:lpstr>'2.1.3'!Área_de_impresión</vt:lpstr>
      <vt:lpstr>'2.1.4'!Área_de_impresión</vt:lpstr>
      <vt:lpstr>'2.1.5'!Área_de_impresión</vt:lpstr>
      <vt:lpstr>'2.1.6'!Área_de_impresión</vt:lpstr>
      <vt:lpstr>'2.1.7'!Área_de_impresión</vt:lpstr>
      <vt:lpstr>'2.1.8'!Área_de_impresión</vt:lpstr>
      <vt:lpstr>'2.1.9'!Área_de_impresión</vt:lpstr>
      <vt:lpstr>'3.1.1'!Área_de_impresión</vt:lpstr>
      <vt:lpstr>'4.1.1'!Área_de_impresión</vt:lpstr>
      <vt:lpstr>'4.1.10'!Área_de_impresión</vt:lpstr>
      <vt:lpstr>'4.1.11'!Área_de_impresión</vt:lpstr>
      <vt:lpstr>'4.1.12'!Área_de_impresión</vt:lpstr>
      <vt:lpstr>'4.1.13'!Área_de_impresión</vt:lpstr>
      <vt:lpstr>'4.1.14'!Área_de_impresión</vt:lpstr>
      <vt:lpstr>'4.1.15'!Área_de_impresión</vt:lpstr>
      <vt:lpstr>'4.1.16'!Área_de_impresión</vt:lpstr>
      <vt:lpstr>'4.1.17'!Área_de_impresión</vt:lpstr>
      <vt:lpstr>'4.1.18.1'!Área_de_impresión</vt:lpstr>
      <vt:lpstr>'4.1.18.2'!Área_de_impresión</vt:lpstr>
      <vt:lpstr>'4.1.19'!Área_de_impresión</vt:lpstr>
      <vt:lpstr>'4.1.2'!Área_de_impresión</vt:lpstr>
      <vt:lpstr>'4.1.20'!Área_de_impresión</vt:lpstr>
      <vt:lpstr>'4.1.21'!Área_de_impresión</vt:lpstr>
      <vt:lpstr>'4.1.22'!Área_de_impresión</vt:lpstr>
      <vt:lpstr>'4.1.23'!Área_de_impresión</vt:lpstr>
      <vt:lpstr>'4.1.24'!Área_de_impresión</vt:lpstr>
      <vt:lpstr>'4.1.25.1'!Área_de_impresión</vt:lpstr>
      <vt:lpstr>'4.1.25.2'!Área_de_impresión</vt:lpstr>
      <vt:lpstr>'4.1.26'!Área_de_impresión</vt:lpstr>
      <vt:lpstr>'4.1.27'!Área_de_impresión</vt:lpstr>
      <vt:lpstr>'4.1.28'!Área_de_impresión</vt:lpstr>
      <vt:lpstr>'4.1.29'!Área_de_impresión</vt:lpstr>
      <vt:lpstr>'4.1.3'!Área_de_impresión</vt:lpstr>
      <vt:lpstr>'4.1.30'!Área_de_impresión</vt:lpstr>
      <vt:lpstr>'4.1.31'!Área_de_impresión</vt:lpstr>
      <vt:lpstr>'4.1.32'!Área_de_impresión</vt:lpstr>
      <vt:lpstr>'4.1.33'!Área_de_impresión</vt:lpstr>
      <vt:lpstr>'4.1.34'!Área_de_impresión</vt:lpstr>
      <vt:lpstr>'4.1.35'!Área_de_impresión</vt:lpstr>
      <vt:lpstr>'4.1.36'!Área_de_impresión</vt:lpstr>
      <vt:lpstr>'4.1.37'!Área_de_impresión</vt:lpstr>
      <vt:lpstr>'4.1.38'!Área_de_impresión</vt:lpstr>
      <vt:lpstr>'4.1.39'!Área_de_impresión</vt:lpstr>
      <vt:lpstr>'4.1.4'!Área_de_impresión</vt:lpstr>
      <vt:lpstr>'4.1.40'!Área_de_impresión</vt:lpstr>
      <vt:lpstr>'4.1.41'!Área_de_impresión</vt:lpstr>
      <vt:lpstr>'4.1.42'!Área_de_impresión</vt:lpstr>
      <vt:lpstr>'4.1.43'!Área_de_impresión</vt:lpstr>
      <vt:lpstr>'4.1.44'!Área_de_impresión</vt:lpstr>
      <vt:lpstr>'4.1.45.1'!Área_de_impresión</vt:lpstr>
      <vt:lpstr>'4.1.45.2'!Área_de_impresión</vt:lpstr>
      <vt:lpstr>'4.1.46'!Área_de_impresión</vt:lpstr>
      <vt:lpstr>'4.1.47'!Área_de_impresión</vt:lpstr>
      <vt:lpstr>'4.1.48'!Área_de_impresión</vt:lpstr>
      <vt:lpstr>'4.1.49'!Área_de_impresión</vt:lpstr>
      <vt:lpstr>'4.1.5'!Área_de_impresión</vt:lpstr>
      <vt:lpstr>'4.1.50'!Área_de_impresión</vt:lpstr>
      <vt:lpstr>'4.1.51'!Área_de_impresión</vt:lpstr>
      <vt:lpstr>'4.1.52.1'!Área_de_impresión</vt:lpstr>
      <vt:lpstr>'4.1.52.2'!Área_de_impresión</vt:lpstr>
      <vt:lpstr>'4.1.53'!Área_de_impresión</vt:lpstr>
      <vt:lpstr>'4.1.54'!Área_de_impresión</vt:lpstr>
      <vt:lpstr>'4.1.55'!Área_de_impresión</vt:lpstr>
      <vt:lpstr>'4.1.56'!Área_de_impresión</vt:lpstr>
      <vt:lpstr>'4.1.57'!Área_de_impresión</vt:lpstr>
      <vt:lpstr>'4.1.58'!Área_de_impresión</vt:lpstr>
      <vt:lpstr>'4.1.59'!Área_de_impresión</vt:lpstr>
      <vt:lpstr>'4.1.6'!Área_de_impresión</vt:lpstr>
      <vt:lpstr>'4.1.60'!Área_de_impresión</vt:lpstr>
      <vt:lpstr>'4.1.61'!Área_de_impresión</vt:lpstr>
      <vt:lpstr>'4.1.62'!Área_de_impresión</vt:lpstr>
      <vt:lpstr>'4.1.63'!Área_de_impresión</vt:lpstr>
      <vt:lpstr>'4.1.64'!Área_de_impresión</vt:lpstr>
      <vt:lpstr>'4.1.65'!Área_de_impresión</vt:lpstr>
      <vt:lpstr>'4.1.66'!Área_de_impresión</vt:lpstr>
      <vt:lpstr>'4.1.67'!Área_de_impresión</vt:lpstr>
      <vt:lpstr>'4.1.68.1'!Área_de_impresión</vt:lpstr>
      <vt:lpstr>'4.1.68.2'!Área_de_impresión</vt:lpstr>
      <vt:lpstr>'4.1.69'!Área_de_impresión</vt:lpstr>
      <vt:lpstr>'4.1.7'!Área_de_impresión</vt:lpstr>
      <vt:lpstr>'4.1.70'!Área_de_impresión</vt:lpstr>
      <vt:lpstr>'4.1.71'!Área_de_impresión</vt:lpstr>
      <vt:lpstr>'4.1.72'!Área_de_impresión</vt:lpstr>
      <vt:lpstr>'4.1.73'!Área_de_impresión</vt:lpstr>
      <vt:lpstr>'4.1.74'!Área_de_impresión</vt:lpstr>
      <vt:lpstr>'4.1.75'!Área_de_impresión</vt:lpstr>
      <vt:lpstr>'4.1.8'!Área_de_impresión</vt:lpstr>
      <vt:lpstr>'4.1.9'!Área_de_impresión</vt:lpstr>
      <vt:lpstr>'5.1.1'!Área_de_impresión</vt:lpstr>
      <vt:lpstr>'5.1.10'!Área_de_impresión</vt:lpstr>
      <vt:lpstr>'5.1.2'!Área_de_impresión</vt:lpstr>
      <vt:lpstr>'5.1.3'!Área_de_impresión</vt:lpstr>
      <vt:lpstr>'5.1.4'!Área_de_impresión</vt:lpstr>
      <vt:lpstr>'5.1.5'!Área_de_impresión</vt:lpstr>
      <vt:lpstr>'5.1.6'!Área_de_impresión</vt:lpstr>
      <vt:lpstr>'5.1.7'!Área_de_impresión</vt:lpstr>
      <vt:lpstr>'5.1.8'!Área_de_impresión</vt:lpstr>
      <vt:lpstr>'5.1.9'!Área_de_impresión</vt:lpstr>
      <vt:lpstr>'6.1.1'!Área_de_impresión</vt:lpstr>
      <vt:lpstr>'6.1.2'!Área_de_impresión</vt:lpstr>
      <vt:lpstr>'6.1.3'!Área_de_impresión</vt:lpstr>
      <vt:lpstr>'6.1.4'!Área_de_impresión</vt:lpstr>
      <vt:lpstr>'ANX2002'!Área_de_impresión</vt:lpstr>
      <vt:lpstr>GRAF6a!Área_de_impresión</vt:lpstr>
      <vt:lpstr>INDICE!Área_de_impresión</vt:lpstr>
      <vt:lpstr>INDICE_1!Área_de_impresión</vt:lpstr>
      <vt:lpstr>'4.1.41'!Títulos_a_imprimir</vt:lpstr>
      <vt:lpstr>'4.1.42'!Títulos_a_imprimir</vt:lpstr>
      <vt:lpstr>'4.1.43'!Títulos_a_imprimir</vt:lpstr>
      <vt:lpstr>'4.1.56'!Títulos_a_imprimir</vt:lpstr>
      <vt:lpstr>'4.1.7'!Títulos_a_imprimir</vt:lpstr>
      <vt:lpstr>'4.1.8'!Títulos_a_imprimir</vt:lpstr>
      <vt:lpstr>'4.1.9'!Títulos_a_imprimir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jcyunga</dc:creator>
  <cp:lastModifiedBy>personal</cp:lastModifiedBy>
  <cp:lastPrinted>2016-01-04T16:42:03Z</cp:lastPrinted>
  <dcterms:created xsi:type="dcterms:W3CDTF">2012-12-21T16:15:43Z</dcterms:created>
  <dcterms:modified xsi:type="dcterms:W3CDTF">2020-04-30T17:29:01Z</dcterms:modified>
</cp:coreProperties>
</file>