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19425" windowHeight="10425" tabRatio="765"/>
  </bookViews>
  <sheets>
    <sheet name="ÍNDICE" sheetId="18" r:id="rId1"/>
    <sheet name="1" sheetId="71" r:id="rId2"/>
    <sheet name="2" sheetId="72" r:id="rId3"/>
    <sheet name="3" sheetId="73" r:id="rId4"/>
    <sheet name="4" sheetId="74" r:id="rId5"/>
    <sheet name="5" sheetId="75" r:id="rId6"/>
    <sheet name="6" sheetId="76" r:id="rId7"/>
    <sheet name="7" sheetId="77" r:id="rId8"/>
    <sheet name="8" sheetId="78" r:id="rId9"/>
    <sheet name="9" sheetId="79" r:id="rId10"/>
    <sheet name="10" sheetId="80" r:id="rId11"/>
    <sheet name="11" sheetId="81" r:id="rId12"/>
    <sheet name="12" sheetId="82" r:id="rId13"/>
    <sheet name="13" sheetId="83" r:id="rId14"/>
    <sheet name="14" sheetId="84" r:id="rId15"/>
    <sheet name="15" sheetId="61" r:id="rId16"/>
    <sheet name="16" sheetId="56" r:id="rId17"/>
    <sheet name="17" sheetId="26" r:id="rId18"/>
    <sheet name="18" sheetId="27" r:id="rId19"/>
    <sheet name="19" sheetId="28" r:id="rId20"/>
    <sheet name="20" sheetId="29" r:id="rId21"/>
    <sheet name="21" sheetId="30" r:id="rId22"/>
    <sheet name="22" sheetId="31" r:id="rId23"/>
    <sheet name="23" sheetId="59" r:id="rId24"/>
    <sheet name="24" sheetId="54" r:id="rId25"/>
    <sheet name="25" sheetId="85" r:id="rId26"/>
    <sheet name="26" sheetId="86" r:id="rId27"/>
    <sheet name="27" sheetId="87" r:id="rId28"/>
    <sheet name="28" sheetId="88" r:id="rId29"/>
    <sheet name="29" sheetId="89" r:id="rId30"/>
    <sheet name="30" sheetId="90" r:id="rId31"/>
    <sheet name="31" sheetId="133" r:id="rId32"/>
    <sheet name="32" sheetId="134" r:id="rId33"/>
    <sheet name="33" sheetId="95" r:id="rId34"/>
    <sheet name="34" sheetId="96" r:id="rId35"/>
    <sheet name="35" sheetId="97" r:id="rId36"/>
    <sheet name="36" sheetId="98" r:id="rId37"/>
    <sheet name="37" sheetId="99" r:id="rId38"/>
    <sheet name="38" sheetId="100" r:id="rId39"/>
    <sheet name="39" sheetId="101" r:id="rId40"/>
    <sheet name="40" sheetId="102" r:id="rId41"/>
    <sheet name="41" sheetId="135" r:id="rId42"/>
    <sheet name="42" sheetId="103" r:id="rId43"/>
    <sheet name="43" sheetId="104" r:id="rId44"/>
    <sheet name="44" sheetId="136" r:id="rId45"/>
    <sheet name="45" sheetId="105" r:id="rId46"/>
    <sheet name="46" sheetId="106" r:id="rId47"/>
    <sheet name="47" sheetId="107" r:id="rId48"/>
    <sheet name="48" sheetId="108" r:id="rId49"/>
    <sheet name="49" sheetId="109" r:id="rId50"/>
    <sheet name="50" sheetId="110" r:id="rId51"/>
    <sheet name="51" sheetId="137" r:id="rId52"/>
    <sheet name="52" sheetId="138" r:id="rId53"/>
    <sheet name="53" sheetId="117" r:id="rId54"/>
    <sheet name="54" sheetId="118" r:id="rId55"/>
    <sheet name="55" sheetId="119" r:id="rId56"/>
    <sheet name="56" sheetId="120" r:id="rId57"/>
    <sheet name="57" sheetId="121" r:id="rId58"/>
    <sheet name="58" sheetId="122" r:id="rId59"/>
    <sheet name="59" sheetId="123" r:id="rId60"/>
    <sheet name="60" sheetId="124" r:id="rId61"/>
    <sheet name="61" sheetId="125" r:id="rId62"/>
    <sheet name="62" sheetId="126" r:id="rId63"/>
    <sheet name="63" sheetId="127" r:id="rId64"/>
    <sheet name="64" sheetId="128" r:id="rId65"/>
    <sheet name="65" sheetId="129" r:id="rId66"/>
    <sheet name="66" sheetId="130" r:id="rId67"/>
    <sheet name="67" sheetId="131" r:id="rId68"/>
    <sheet name="68" sheetId="132" r:id="rId69"/>
  </sheets>
  <definedNames>
    <definedName name="_xlnm._FilterDatabase" localSheetId="13" hidden="1">'13'!$A$8:$R$122</definedName>
    <definedName name="_xlnm._FilterDatabase" localSheetId="14" hidden="1">'14'!$A$8:$P$54</definedName>
    <definedName name="_xlnm._FilterDatabase" localSheetId="15" hidden="1">'15'!$B$8:$E$8</definedName>
    <definedName name="_xlnm._FilterDatabase" localSheetId="17" hidden="1">'17'!$B$5:$P$33</definedName>
    <definedName name="_xlnm._FilterDatabase" localSheetId="25" hidden="1">'25'!$A$7:$K$46</definedName>
    <definedName name="_xlnm._FilterDatabase" localSheetId="33" hidden="1">'33'!$B$10:$N$39</definedName>
    <definedName name="_xlnm._FilterDatabase" localSheetId="34" hidden="1">'34'!$B$9:$G$39</definedName>
    <definedName name="_xlnm._FilterDatabase" localSheetId="35" hidden="1">'35'!$B$10:$K$38</definedName>
    <definedName name="_xlnm._FilterDatabase" localSheetId="36" hidden="1">'36'!$B$11:$K$11</definedName>
    <definedName name="_xlnm._FilterDatabase" localSheetId="37" hidden="1">'37'!$B$10:$L$45</definedName>
    <definedName name="_xlnm._FilterDatabase" localSheetId="39" hidden="1">'39'!$B$9:$K$31</definedName>
    <definedName name="_xlnm._FilterDatabase" localSheetId="40" hidden="1">'40'!$B$9:$L$28</definedName>
    <definedName name="_xlnm._FilterDatabase" localSheetId="42" hidden="1">'42'!$B$8:$AG$42</definedName>
    <definedName name="_xlnm._FilterDatabase" localSheetId="45" hidden="1">'45'!$C$8:$O$8</definedName>
    <definedName name="_xlnm._FilterDatabase" localSheetId="46" hidden="1">'46'!$B$8:$AH$30</definedName>
    <definedName name="_xlnm._FilterDatabase" localSheetId="47" hidden="1">'47'!$B$9:$P$22</definedName>
    <definedName name="_xlnm._FilterDatabase" localSheetId="48" hidden="1">'48'!$A$9:$DR$27</definedName>
    <definedName name="_xlnm._FilterDatabase" localSheetId="51" hidden="1">'51'!$D$9:$K$49</definedName>
    <definedName name="_xlnm._FilterDatabase" localSheetId="55" hidden="1">'55'!$C$8:$D$20</definedName>
    <definedName name="_xlnm._FilterDatabase" localSheetId="59" hidden="1">'59'!$B$8:$G$8</definedName>
    <definedName name="_xlnm._FilterDatabase" localSheetId="6" hidden="1">'6'!$B$8:$U$185</definedName>
    <definedName name="_xlnm._FilterDatabase" localSheetId="61" hidden="1">'61'!#REF!</definedName>
    <definedName name="_xlnm._FilterDatabase" localSheetId="65" hidden="1">'65'!$C$7:$I$28</definedName>
    <definedName name="_xlnm._FilterDatabase" localSheetId="66" hidden="1">'66'!$C$7:$G$40</definedName>
    <definedName name="_xlnm._FilterDatabase" localSheetId="8" hidden="1">'8'!$B$8:$N$8</definedName>
  </definedNames>
  <calcPr calcId="191028"/>
</workbook>
</file>

<file path=xl/calcChain.xml><?xml version="1.0" encoding="utf-8"?>
<calcChain xmlns="http://schemas.openxmlformats.org/spreadsheetml/2006/main">
  <c r="D10" i="84" l="1"/>
  <c r="D11" i="84"/>
  <c r="D12" i="84"/>
  <c r="D13" i="84"/>
  <c r="D14" i="84"/>
  <c r="D15" i="84"/>
  <c r="D16" i="84"/>
  <c r="D17" i="84"/>
  <c r="D18" i="84"/>
  <c r="D19" i="84"/>
  <c r="D20" i="84"/>
  <c r="D21" i="84"/>
  <c r="D22" i="84"/>
  <c r="D23" i="84"/>
  <c r="D24" i="84"/>
  <c r="D25" i="84"/>
  <c r="D26" i="84"/>
  <c r="D27" i="84"/>
  <c r="D28" i="84"/>
  <c r="D29" i="84"/>
  <c r="D30" i="84"/>
  <c r="D31" i="84"/>
  <c r="D32" i="84"/>
  <c r="D33" i="84"/>
  <c r="D34" i="84"/>
  <c r="D35" i="84"/>
  <c r="D36" i="84"/>
  <c r="D37" i="84"/>
  <c r="D38" i="84"/>
  <c r="D39" i="84"/>
  <c r="D40" i="84"/>
  <c r="D41" i="84"/>
  <c r="D42" i="84"/>
  <c r="D43" i="84"/>
  <c r="D44" i="84"/>
  <c r="D45" i="84"/>
  <c r="D46" i="84"/>
  <c r="D47" i="84"/>
  <c r="D48" i="84"/>
  <c r="D49" i="84"/>
  <c r="D50" i="84"/>
  <c r="D51" i="84"/>
  <c r="D52" i="84"/>
  <c r="D53" i="84"/>
  <c r="D54" i="84"/>
  <c r="D55" i="84"/>
  <c r="D9" i="84"/>
  <c r="C33" i="61"/>
  <c r="D10" i="79"/>
  <c r="C43" i="78"/>
  <c r="C10" i="77"/>
  <c r="D9" i="77"/>
  <c r="D11" i="82"/>
  <c r="D12" i="82"/>
  <c r="D13" i="82"/>
  <c r="D14" i="82"/>
  <c r="D15" i="82"/>
  <c r="D16" i="82"/>
  <c r="D17" i="82"/>
  <c r="D18" i="82"/>
  <c r="D19" i="82"/>
  <c r="D20" i="82"/>
  <c r="D21" i="82"/>
  <c r="D22" i="82"/>
  <c r="D23" i="82"/>
  <c r="D24" i="82"/>
  <c r="D25" i="82"/>
  <c r="D26" i="82"/>
  <c r="D27" i="82"/>
  <c r="D28" i="82"/>
  <c r="D29" i="82"/>
  <c r="D30" i="82"/>
  <c r="D31" i="82"/>
  <c r="D32" i="82"/>
  <c r="D33" i="82"/>
  <c r="D10" i="82"/>
  <c r="I9" i="82"/>
  <c r="H9" i="82"/>
  <c r="G9" i="82"/>
  <c r="F9" i="82"/>
  <c r="E9" i="82"/>
  <c r="C9" i="82"/>
  <c r="E9" i="81"/>
  <c r="F9" i="81"/>
  <c r="G9" i="81"/>
  <c r="H9" i="81"/>
  <c r="I9" i="81"/>
  <c r="D11" i="81"/>
  <c r="D12" i="81"/>
  <c r="D13" i="81"/>
  <c r="D14" i="81"/>
  <c r="D15" i="81"/>
  <c r="D16" i="81"/>
  <c r="D17" i="81"/>
  <c r="D18" i="81"/>
  <c r="D19" i="81"/>
  <c r="D20" i="81"/>
  <c r="D21" i="81"/>
  <c r="D22" i="81"/>
  <c r="D23" i="81"/>
  <c r="D24" i="81"/>
  <c r="D25" i="81"/>
  <c r="D26" i="81"/>
  <c r="D27" i="81"/>
  <c r="D28" i="81"/>
  <c r="D29" i="81"/>
  <c r="D30" i="81"/>
  <c r="D31" i="81"/>
  <c r="D32" i="81"/>
  <c r="D33" i="81"/>
  <c r="D10" i="81"/>
  <c r="C9" i="81"/>
  <c r="D11" i="80"/>
  <c r="D12" i="80"/>
  <c r="D13" i="80"/>
  <c r="D14" i="80"/>
  <c r="D10" i="80"/>
  <c r="I9" i="80"/>
  <c r="H9" i="80"/>
  <c r="G9" i="80"/>
  <c r="F9" i="80"/>
  <c r="E9" i="80"/>
  <c r="C9" i="80"/>
  <c r="D11" i="79"/>
  <c r="D12" i="79"/>
  <c r="D13" i="79"/>
  <c r="D14" i="79"/>
  <c r="D15" i="79"/>
  <c r="I9" i="79"/>
  <c r="H9" i="79"/>
  <c r="G9" i="79"/>
  <c r="F9" i="79"/>
  <c r="E9" i="79"/>
  <c r="C9" i="79"/>
  <c r="D9" i="78"/>
  <c r="E9" i="78"/>
  <c r="F9" i="78"/>
  <c r="G9" i="78"/>
  <c r="H9" i="78"/>
  <c r="I9" i="78"/>
  <c r="J9" i="78"/>
  <c r="K9" i="78"/>
  <c r="L9" i="78"/>
  <c r="M9" i="78"/>
  <c r="N9" i="78"/>
  <c r="C11" i="78"/>
  <c r="C12" i="78"/>
  <c r="C13" i="78"/>
  <c r="C14" i="78"/>
  <c r="C15" i="78"/>
  <c r="C16" i="78"/>
  <c r="C17" i="78"/>
  <c r="C18" i="78"/>
  <c r="C19" i="78"/>
  <c r="C20" i="78"/>
  <c r="C21" i="78"/>
  <c r="C22" i="78"/>
  <c r="C23" i="78"/>
  <c r="C24" i="78"/>
  <c r="C25" i="78"/>
  <c r="C26" i="78"/>
  <c r="C27" i="78"/>
  <c r="C28" i="78"/>
  <c r="C29" i="78"/>
  <c r="C30" i="78"/>
  <c r="C31" i="78"/>
  <c r="C32" i="78"/>
  <c r="C33" i="78"/>
  <c r="C34" i="78"/>
  <c r="C35" i="78"/>
  <c r="C36" i="78"/>
  <c r="C37" i="78"/>
  <c r="C38" i="78"/>
  <c r="C39" i="78"/>
  <c r="C40" i="78"/>
  <c r="C41" i="78"/>
  <c r="C42" i="78"/>
  <c r="C44" i="78"/>
  <c r="C45" i="78"/>
  <c r="C46" i="78"/>
  <c r="C47" i="78"/>
  <c r="C48" i="78"/>
  <c r="C49" i="78"/>
  <c r="C50" i="78"/>
  <c r="C51" i="78"/>
  <c r="C52" i="78"/>
  <c r="C53" i="78"/>
  <c r="C54" i="78"/>
  <c r="C55" i="78"/>
  <c r="C56" i="78"/>
  <c r="C57" i="78"/>
  <c r="C58" i="78"/>
  <c r="C59" i="78"/>
  <c r="C60" i="78"/>
  <c r="C61" i="78"/>
  <c r="C62" i="78"/>
  <c r="C63" i="78"/>
  <c r="C64" i="78"/>
  <c r="C65" i="78"/>
  <c r="C66" i="78"/>
  <c r="C67" i="78"/>
  <c r="C68" i="78"/>
  <c r="C69" i="78"/>
  <c r="C70" i="78"/>
  <c r="C71" i="78"/>
  <c r="C72" i="78"/>
  <c r="C73" i="78"/>
  <c r="C74" i="78"/>
  <c r="C75" i="78"/>
  <c r="C76" i="78"/>
  <c r="C77" i="78"/>
  <c r="C78" i="78"/>
  <c r="C79" i="78"/>
  <c r="C80" i="78"/>
  <c r="C81" i="78"/>
  <c r="C82" i="78"/>
  <c r="C83" i="78"/>
  <c r="C84" i="78"/>
  <c r="C85" i="78"/>
  <c r="C86" i="78"/>
  <c r="C87" i="78"/>
  <c r="C88" i="78"/>
  <c r="C89" i="78"/>
  <c r="C90" i="78"/>
  <c r="C91" i="78"/>
  <c r="C92" i="78"/>
  <c r="C93" i="78"/>
  <c r="C94" i="78"/>
  <c r="C95" i="78"/>
  <c r="C96" i="78"/>
  <c r="C97" i="78"/>
  <c r="C98" i="78"/>
  <c r="C99" i="78"/>
  <c r="C100" i="78"/>
  <c r="C101" i="78"/>
  <c r="C102" i="78"/>
  <c r="C103" i="78"/>
  <c r="C104" i="78"/>
  <c r="C105" i="78"/>
  <c r="C106" i="78"/>
  <c r="C107" i="78"/>
  <c r="C108" i="78"/>
  <c r="C109" i="78"/>
  <c r="C110" i="78"/>
  <c r="C111" i="78"/>
  <c r="C112" i="78"/>
  <c r="C113" i="78"/>
  <c r="C114" i="78"/>
  <c r="C115" i="78"/>
  <c r="C116" i="78"/>
  <c r="C117" i="78"/>
  <c r="C118" i="78"/>
  <c r="C119" i="78"/>
  <c r="C120" i="78"/>
  <c r="C121" i="78"/>
  <c r="C122" i="78"/>
  <c r="C123" i="78"/>
  <c r="C124" i="78"/>
  <c r="C125" i="78"/>
  <c r="C126" i="78"/>
  <c r="C127" i="78"/>
  <c r="C128" i="78"/>
  <c r="C129" i="78"/>
  <c r="C130" i="78"/>
  <c r="C131" i="78"/>
  <c r="C132" i="78"/>
  <c r="C133" i="78"/>
  <c r="C134" i="78"/>
  <c r="C135" i="78"/>
  <c r="C136" i="78"/>
  <c r="C137" i="78"/>
  <c r="C138" i="78"/>
  <c r="C139" i="78"/>
  <c r="C140" i="78"/>
  <c r="C141" i="78"/>
  <c r="C142" i="78"/>
  <c r="C143" i="78"/>
  <c r="C144" i="78"/>
  <c r="C145" i="78"/>
  <c r="C146" i="78"/>
  <c r="C147" i="78"/>
  <c r="C148" i="78"/>
  <c r="C149" i="78"/>
  <c r="C150" i="78"/>
  <c r="C151" i="78"/>
  <c r="C152" i="78"/>
  <c r="C153" i="78"/>
  <c r="C154" i="78"/>
  <c r="C155" i="78"/>
  <c r="C156" i="78"/>
  <c r="C157" i="78"/>
  <c r="C158" i="78"/>
  <c r="C159" i="78"/>
  <c r="C160" i="78"/>
  <c r="C161" i="78"/>
  <c r="C162" i="78"/>
  <c r="C163" i="78"/>
  <c r="C164" i="78"/>
  <c r="C165" i="78"/>
  <c r="C166" i="78"/>
  <c r="C167" i="78"/>
  <c r="C168" i="78"/>
  <c r="C169" i="78"/>
  <c r="C170" i="78"/>
  <c r="C171" i="78"/>
  <c r="C172" i="78"/>
  <c r="C173" i="78"/>
  <c r="C174" i="78"/>
  <c r="C175" i="78"/>
  <c r="C176" i="78"/>
  <c r="C177" i="78"/>
  <c r="C178" i="78"/>
  <c r="C179" i="78"/>
  <c r="C180" i="78"/>
  <c r="C181" i="78"/>
  <c r="C182" i="78"/>
  <c r="C183" i="78"/>
  <c r="C184" i="78"/>
  <c r="C185" i="78"/>
  <c r="C186" i="78"/>
  <c r="C187" i="78"/>
  <c r="C188" i="78"/>
  <c r="C189" i="78"/>
  <c r="C190" i="78"/>
  <c r="C191" i="78"/>
  <c r="C192" i="78"/>
  <c r="C10" i="78"/>
  <c r="D9" i="81"/>
  <c r="C9" i="78"/>
  <c r="D9" i="82"/>
  <c r="D9" i="80"/>
  <c r="D9" i="79"/>
  <c r="C11" i="77"/>
  <c r="C12" i="77"/>
  <c r="C13" i="77"/>
  <c r="C14" i="77"/>
  <c r="C15" i="77"/>
  <c r="C16" i="77"/>
  <c r="C17" i="77"/>
  <c r="C18" i="77"/>
  <c r="C19" i="77"/>
  <c r="C20" i="77"/>
  <c r="C21" i="77"/>
  <c r="C22" i="77"/>
  <c r="C23" i="77"/>
  <c r="C24" i="77"/>
  <c r="C25" i="77"/>
  <c r="C26" i="77"/>
  <c r="C27" i="77"/>
  <c r="C28" i="77"/>
  <c r="C29" i="77"/>
  <c r="C30" i="77"/>
  <c r="C31" i="77"/>
  <c r="C32" i="77"/>
  <c r="C33" i="77"/>
  <c r="E9" i="77"/>
  <c r="F9" i="77"/>
  <c r="G9" i="77"/>
  <c r="H9" i="77"/>
  <c r="I9" i="77"/>
  <c r="J9" i="77"/>
  <c r="K9" i="77"/>
  <c r="L9" i="77"/>
  <c r="M9" i="77"/>
  <c r="N9" i="77"/>
  <c r="O9" i="77"/>
  <c r="P9" i="77"/>
  <c r="Q9" i="77"/>
  <c r="R9" i="77"/>
  <c r="S9" i="77"/>
  <c r="T9" i="77"/>
  <c r="U9" i="77"/>
  <c r="C11" i="76"/>
  <c r="C12" i="76"/>
  <c r="C13" i="76"/>
  <c r="C14" i="76"/>
  <c r="C15" i="76"/>
  <c r="C16" i="76"/>
  <c r="C17" i="76"/>
  <c r="C18" i="76"/>
  <c r="C19" i="76"/>
  <c r="C20" i="76"/>
  <c r="C21" i="76"/>
  <c r="C22" i="76"/>
  <c r="C23" i="76"/>
  <c r="C24" i="76"/>
  <c r="C25" i="76"/>
  <c r="C26" i="76"/>
  <c r="C27" i="76"/>
  <c r="C28" i="76"/>
  <c r="C29" i="76"/>
  <c r="C30" i="76"/>
  <c r="C31" i="76"/>
  <c r="C32" i="76"/>
  <c r="C33" i="76"/>
  <c r="C34" i="76"/>
  <c r="C35" i="76"/>
  <c r="C36" i="76"/>
  <c r="C37" i="76"/>
  <c r="C38" i="76"/>
  <c r="C39" i="76"/>
  <c r="C40" i="76"/>
  <c r="C41" i="76"/>
  <c r="C42" i="76"/>
  <c r="C43" i="76"/>
  <c r="C44" i="76"/>
  <c r="C45" i="76"/>
  <c r="C46" i="76"/>
  <c r="C47" i="76"/>
  <c r="C48" i="76"/>
  <c r="C49" i="76"/>
  <c r="C50" i="76"/>
  <c r="C51" i="76"/>
  <c r="C52" i="76"/>
  <c r="C53" i="76"/>
  <c r="C54" i="76"/>
  <c r="C55" i="76"/>
  <c r="C56" i="76"/>
  <c r="C57" i="76"/>
  <c r="C58" i="76"/>
  <c r="C59" i="76"/>
  <c r="C60" i="76"/>
  <c r="C61" i="76"/>
  <c r="C62" i="76"/>
  <c r="C63" i="76"/>
  <c r="C64" i="76"/>
  <c r="C65" i="76"/>
  <c r="C66" i="76"/>
  <c r="C67" i="76"/>
  <c r="C68" i="76"/>
  <c r="C69" i="76"/>
  <c r="C70" i="76"/>
  <c r="C71" i="76"/>
  <c r="C72" i="76"/>
  <c r="C73" i="76"/>
  <c r="C74" i="76"/>
  <c r="C75" i="76"/>
  <c r="C76" i="76"/>
  <c r="C77" i="76"/>
  <c r="C78" i="76"/>
  <c r="C79" i="76"/>
  <c r="C80" i="76"/>
  <c r="C81" i="76"/>
  <c r="C82" i="76"/>
  <c r="C83" i="76"/>
  <c r="C84" i="76"/>
  <c r="C85" i="76"/>
  <c r="C86" i="76"/>
  <c r="C87" i="76"/>
  <c r="C88" i="76"/>
  <c r="C89" i="76"/>
  <c r="C90" i="76"/>
  <c r="C91" i="76"/>
  <c r="C92" i="76"/>
  <c r="C93" i="76"/>
  <c r="C94" i="76"/>
  <c r="C95" i="76"/>
  <c r="C96" i="76"/>
  <c r="C97" i="76"/>
  <c r="C98" i="76"/>
  <c r="C99" i="76"/>
  <c r="C100" i="76"/>
  <c r="C101" i="76"/>
  <c r="C102" i="76"/>
  <c r="C103" i="76"/>
  <c r="C104" i="76"/>
  <c r="C105" i="76"/>
  <c r="C106" i="76"/>
  <c r="C107" i="76"/>
  <c r="C108" i="76"/>
  <c r="C109" i="76"/>
  <c r="C110" i="76"/>
  <c r="C111" i="76"/>
  <c r="C112" i="76"/>
  <c r="C113" i="76"/>
  <c r="C114" i="76"/>
  <c r="C115" i="76"/>
  <c r="C116" i="76"/>
  <c r="C117" i="76"/>
  <c r="C118" i="76"/>
  <c r="C119" i="76"/>
  <c r="C120" i="76"/>
  <c r="C121" i="76"/>
  <c r="C122" i="76"/>
  <c r="C123" i="76"/>
  <c r="C124" i="76"/>
  <c r="C125" i="76"/>
  <c r="C126" i="76"/>
  <c r="C127" i="76"/>
  <c r="C128" i="76"/>
  <c r="C129" i="76"/>
  <c r="C130" i="76"/>
  <c r="C131" i="76"/>
  <c r="C132" i="76"/>
  <c r="C133" i="76"/>
  <c r="C134" i="76"/>
  <c r="C135" i="76"/>
  <c r="C136" i="76"/>
  <c r="C137" i="76"/>
  <c r="C138" i="76"/>
  <c r="C139" i="76"/>
  <c r="C140" i="76"/>
  <c r="C141" i="76"/>
  <c r="C142" i="76"/>
  <c r="C143" i="76"/>
  <c r="C144" i="76"/>
  <c r="C145" i="76"/>
  <c r="C146" i="76"/>
  <c r="C147" i="76"/>
  <c r="C148" i="76"/>
  <c r="C149" i="76"/>
  <c r="C150" i="76"/>
  <c r="C151" i="76"/>
  <c r="C152" i="76"/>
  <c r="C153" i="76"/>
  <c r="C154" i="76"/>
  <c r="C155" i="76"/>
  <c r="C156" i="76"/>
  <c r="C157" i="76"/>
  <c r="C158" i="76"/>
  <c r="C159" i="76"/>
  <c r="C160" i="76"/>
  <c r="C161" i="76"/>
  <c r="C162" i="76"/>
  <c r="C163" i="76"/>
  <c r="C164" i="76"/>
  <c r="C165" i="76"/>
  <c r="C166" i="76"/>
  <c r="C167" i="76"/>
  <c r="C168" i="76"/>
  <c r="C169" i="76"/>
  <c r="C170" i="76"/>
  <c r="C171" i="76"/>
  <c r="C172" i="76"/>
  <c r="C173" i="76"/>
  <c r="C174" i="76"/>
  <c r="C175" i="76"/>
  <c r="C176" i="76"/>
  <c r="C177" i="76"/>
  <c r="C178" i="76"/>
  <c r="C179" i="76"/>
  <c r="C180" i="76"/>
  <c r="C181" i="76"/>
  <c r="C182" i="76"/>
  <c r="C183" i="76"/>
  <c r="C184" i="76"/>
  <c r="C185" i="76"/>
  <c r="C186" i="76"/>
  <c r="C187" i="76"/>
  <c r="C188" i="76"/>
  <c r="C189" i="76"/>
  <c r="C190" i="76"/>
  <c r="C191" i="76"/>
  <c r="C192" i="76"/>
  <c r="C10" i="76"/>
  <c r="U9" i="76"/>
  <c r="T9" i="76"/>
  <c r="S9" i="76"/>
  <c r="R9" i="76"/>
  <c r="Q9" i="76"/>
  <c r="P9" i="76"/>
  <c r="O9" i="76"/>
  <c r="N9" i="76"/>
  <c r="M9" i="76"/>
  <c r="L9" i="76"/>
  <c r="K9" i="76"/>
  <c r="J9" i="76"/>
  <c r="I9" i="76"/>
  <c r="H9" i="76"/>
  <c r="G9" i="76"/>
  <c r="F9" i="76"/>
  <c r="E9" i="76"/>
  <c r="D9" i="76"/>
  <c r="C11" i="75"/>
  <c r="C12" i="75"/>
  <c r="C13" i="75"/>
  <c r="C14" i="75"/>
  <c r="C15" i="75"/>
  <c r="C16" i="75"/>
  <c r="C17" i="75"/>
  <c r="C18" i="75"/>
  <c r="C19" i="75"/>
  <c r="C20" i="75"/>
  <c r="C10" i="75"/>
  <c r="U9" i="75"/>
  <c r="T9" i="75"/>
  <c r="S9" i="75"/>
  <c r="R9" i="75"/>
  <c r="Q9" i="75"/>
  <c r="P9" i="75"/>
  <c r="O9" i="75"/>
  <c r="N9" i="75"/>
  <c r="M9" i="75"/>
  <c r="L9" i="75"/>
  <c r="K9" i="75"/>
  <c r="J9" i="75"/>
  <c r="I9" i="75"/>
  <c r="H9" i="75"/>
  <c r="G9" i="75"/>
  <c r="F9" i="75"/>
  <c r="E9" i="75"/>
  <c r="D9" i="75"/>
  <c r="C11" i="74"/>
  <c r="C12" i="74"/>
  <c r="C13" i="74"/>
  <c r="C14" i="74"/>
  <c r="C15" i="74"/>
  <c r="C16" i="74"/>
  <c r="C17" i="74"/>
  <c r="C18" i="74"/>
  <c r="C19" i="74"/>
  <c r="C20" i="74"/>
  <c r="C21" i="74"/>
  <c r="C22" i="74"/>
  <c r="C23" i="74"/>
  <c r="C24" i="74"/>
  <c r="C25" i="74"/>
  <c r="C26" i="74"/>
  <c r="C27" i="74"/>
  <c r="C28" i="74"/>
  <c r="C29" i="74"/>
  <c r="C30" i="74"/>
  <c r="C31" i="74"/>
  <c r="C32" i="74"/>
  <c r="C33" i="74"/>
  <c r="C10" i="74"/>
  <c r="E9" i="74"/>
  <c r="F9" i="74"/>
  <c r="G9" i="74"/>
  <c r="H9" i="74"/>
  <c r="I9" i="74"/>
  <c r="J9" i="74"/>
  <c r="K9" i="74"/>
  <c r="L9" i="74"/>
  <c r="M9" i="74"/>
  <c r="N9" i="74"/>
  <c r="D9" i="74"/>
  <c r="C11" i="73"/>
  <c r="C12" i="73"/>
  <c r="C13" i="73"/>
  <c r="C14" i="73"/>
  <c r="C15" i="73"/>
  <c r="C16" i="73"/>
  <c r="C17" i="73"/>
  <c r="C18" i="73"/>
  <c r="C19" i="73"/>
  <c r="C20" i="73"/>
  <c r="C21" i="73"/>
  <c r="C22" i="73"/>
  <c r="C23" i="73"/>
  <c r="C24" i="73"/>
  <c r="C25" i="73"/>
  <c r="C26" i="73"/>
  <c r="C27" i="73"/>
  <c r="C10" i="73"/>
  <c r="G9" i="73"/>
  <c r="F9" i="73"/>
  <c r="E9" i="73"/>
  <c r="D9" i="73"/>
  <c r="G9" i="72"/>
  <c r="F9" i="72"/>
  <c r="E9" i="72"/>
  <c r="D9" i="72"/>
  <c r="C11" i="72"/>
  <c r="C12" i="72"/>
  <c r="C13" i="72"/>
  <c r="C14" i="72"/>
  <c r="C15" i="72"/>
  <c r="C16" i="72"/>
  <c r="C17" i="72"/>
  <c r="C18" i="72"/>
  <c r="C19" i="72"/>
  <c r="C20" i="72"/>
  <c r="C10" i="72"/>
  <c r="C9" i="72"/>
  <c r="C9" i="77"/>
  <c r="C9" i="76"/>
  <c r="C9" i="75"/>
  <c r="C9" i="74"/>
  <c r="C9" i="73"/>
  <c r="O9" i="119"/>
  <c r="N9" i="119"/>
  <c r="M9" i="119"/>
  <c r="L9" i="119"/>
  <c r="K9" i="119"/>
  <c r="J9" i="119"/>
  <c r="I9" i="119"/>
  <c r="H9" i="119"/>
  <c r="G9" i="119"/>
  <c r="F9" i="119"/>
  <c r="E9" i="119"/>
  <c r="D9" i="119"/>
  <c r="C9" i="119"/>
  <c r="H21" i="131"/>
  <c r="G21" i="131"/>
  <c r="H20" i="131"/>
  <c r="G20" i="131"/>
  <c r="H19" i="131"/>
  <c r="G19" i="131"/>
  <c r="H18" i="131"/>
  <c r="G18" i="131"/>
  <c r="H17" i="131"/>
  <c r="G17" i="131"/>
  <c r="H16" i="131"/>
  <c r="G16" i="131"/>
  <c r="H15" i="131"/>
  <c r="G15" i="131"/>
  <c r="H14" i="131"/>
  <c r="G14" i="131"/>
  <c r="H13" i="131"/>
  <c r="G13" i="131"/>
  <c r="H12" i="131"/>
  <c r="G12" i="131"/>
  <c r="H11" i="131"/>
  <c r="G11" i="131"/>
  <c r="H10" i="131"/>
  <c r="G10" i="131"/>
  <c r="C9" i="131"/>
  <c r="D9" i="131"/>
  <c r="E9" i="131"/>
  <c r="F9" i="131"/>
  <c r="H9" i="131"/>
  <c r="G9" i="131"/>
  <c r="C8" i="133"/>
  <c r="E37" i="88"/>
  <c r="F37" i="88"/>
  <c r="G37" i="88"/>
  <c r="E27" i="88"/>
  <c r="F27" i="88"/>
  <c r="G27" i="88"/>
  <c r="E18" i="88"/>
  <c r="F18" i="88"/>
  <c r="G18" i="88"/>
  <c r="D9" i="108"/>
  <c r="E9" i="108"/>
  <c r="F9" i="108"/>
  <c r="G9" i="108"/>
  <c r="H9" i="108"/>
  <c r="I9" i="108"/>
  <c r="J9" i="108"/>
  <c r="K9" i="108"/>
  <c r="L9" i="108"/>
  <c r="M9" i="108"/>
  <c r="N9" i="108"/>
  <c r="O9" i="108"/>
  <c r="P9" i="108"/>
  <c r="Q9" i="108"/>
  <c r="R9" i="108"/>
  <c r="S9" i="108"/>
  <c r="T9" i="108"/>
  <c r="U9" i="108"/>
  <c r="C10" i="109"/>
  <c r="D10" i="109"/>
  <c r="E10" i="109"/>
  <c r="F10" i="109"/>
  <c r="G11" i="109"/>
  <c r="H11" i="109"/>
  <c r="G12" i="109"/>
  <c r="H12" i="109"/>
  <c r="G13" i="109"/>
  <c r="H13" i="109"/>
  <c r="G14" i="109"/>
  <c r="H14" i="109"/>
  <c r="G15" i="109"/>
  <c r="H15" i="109"/>
  <c r="G16" i="109"/>
  <c r="H16" i="109"/>
  <c r="G17" i="109"/>
  <c r="H17" i="109"/>
  <c r="G18" i="109"/>
  <c r="H18" i="109"/>
  <c r="G19" i="109"/>
  <c r="H19" i="109"/>
  <c r="G20" i="109"/>
  <c r="H20" i="109"/>
  <c r="G21" i="109"/>
  <c r="H21" i="109"/>
  <c r="G22" i="109"/>
  <c r="H22" i="109"/>
  <c r="E9" i="90"/>
  <c r="F9" i="90"/>
  <c r="G9" i="90"/>
  <c r="D10" i="90"/>
  <c r="D11" i="90"/>
  <c r="D12" i="90"/>
  <c r="D13" i="90"/>
  <c r="D14" i="90"/>
  <c r="D15" i="90"/>
  <c r="D16" i="90"/>
  <c r="D17" i="90"/>
  <c r="D18" i="90"/>
  <c r="D19" i="90"/>
  <c r="D20" i="90"/>
  <c r="D21" i="90"/>
  <c r="D22" i="90"/>
  <c r="D23" i="90"/>
  <c r="D24" i="90"/>
  <c r="D25" i="90"/>
  <c r="E26" i="90"/>
  <c r="F26" i="90"/>
  <c r="G26" i="90"/>
  <c r="D27" i="90"/>
  <c r="D26" i="90"/>
  <c r="E28" i="90"/>
  <c r="F28" i="90"/>
  <c r="G28" i="90"/>
  <c r="D29" i="90"/>
  <c r="D30" i="90"/>
  <c r="D31" i="90"/>
  <c r="D32" i="90"/>
  <c r="D33" i="90"/>
  <c r="D34" i="90"/>
  <c r="D35" i="90"/>
  <c r="D36" i="90"/>
  <c r="D37" i="90"/>
  <c r="D38" i="90"/>
  <c r="D39" i="90"/>
  <c r="D40" i="90"/>
  <c r="D41" i="90"/>
  <c r="D42" i="90"/>
  <c r="D43" i="90"/>
  <c r="D44" i="90"/>
  <c r="D45" i="90"/>
  <c r="D46" i="90"/>
  <c r="D47" i="90"/>
  <c r="D48" i="90"/>
  <c r="D49" i="90"/>
  <c r="D50" i="90"/>
  <c r="D51" i="90"/>
  <c r="D52" i="90"/>
  <c r="D53" i="90"/>
  <c r="D54" i="90"/>
  <c r="D55" i="90"/>
  <c r="D56" i="90"/>
  <c r="D57" i="90"/>
  <c r="D58" i="90"/>
  <c r="D59" i="90"/>
  <c r="E60" i="90"/>
  <c r="F60" i="90"/>
  <c r="G60" i="90"/>
  <c r="D61" i="90"/>
  <c r="D62" i="90"/>
  <c r="D63" i="90"/>
  <c r="D64" i="90"/>
  <c r="E65" i="90"/>
  <c r="F65" i="90"/>
  <c r="G65" i="90"/>
  <c r="D66" i="90"/>
  <c r="D67" i="90"/>
  <c r="D68" i="90"/>
  <c r="D69" i="90"/>
  <c r="D70" i="90"/>
  <c r="D71" i="90"/>
  <c r="D72" i="90"/>
  <c r="D73" i="90"/>
  <c r="D74" i="90"/>
  <c r="D75" i="90"/>
  <c r="D76" i="90"/>
  <c r="D77" i="90"/>
  <c r="D78" i="90"/>
  <c r="D79" i="90"/>
  <c r="D80" i="90"/>
  <c r="D81" i="90"/>
  <c r="D82" i="90"/>
  <c r="D83" i="90"/>
  <c r="D84" i="90"/>
  <c r="E85" i="90"/>
  <c r="F85" i="90"/>
  <c r="G85" i="90"/>
  <c r="D86" i="90"/>
  <c r="D87" i="90"/>
  <c r="D88" i="90"/>
  <c r="D89" i="90"/>
  <c r="D90" i="90"/>
  <c r="D91" i="90"/>
  <c r="D92" i="90"/>
  <c r="D93" i="90"/>
  <c r="D94" i="90"/>
  <c r="D95" i="90"/>
  <c r="D96" i="90"/>
  <c r="D97" i="90"/>
  <c r="D98" i="90"/>
  <c r="D99" i="90"/>
  <c r="D100" i="90"/>
  <c r="D101" i="90"/>
  <c r="D102" i="90"/>
  <c r="D103" i="90"/>
  <c r="D104" i="90"/>
  <c r="D105" i="90"/>
  <c r="D106" i="90"/>
  <c r="D107" i="90"/>
  <c r="D108" i="90"/>
  <c r="D109" i="90"/>
  <c r="D110" i="90"/>
  <c r="D111" i="90"/>
  <c r="D112" i="90"/>
  <c r="D113" i="90"/>
  <c r="D114" i="90"/>
  <c r="D115" i="90"/>
  <c r="D116" i="90"/>
  <c r="D117" i="90"/>
  <c r="D118" i="90"/>
  <c r="D119" i="90"/>
  <c r="D120" i="90"/>
  <c r="D121" i="90"/>
  <c r="D122" i="90"/>
  <c r="D123" i="90"/>
  <c r="D124" i="90"/>
  <c r="D125" i="90"/>
  <c r="E126" i="90"/>
  <c r="F126" i="90"/>
  <c r="G126" i="90"/>
  <c r="D127" i="90"/>
  <c r="D128" i="90"/>
  <c r="D129" i="90"/>
  <c r="D130" i="90"/>
  <c r="E131" i="90"/>
  <c r="F131" i="90"/>
  <c r="G131" i="90"/>
  <c r="D132" i="90"/>
  <c r="D133" i="90"/>
  <c r="D134" i="90"/>
  <c r="D135" i="90"/>
  <c r="D136" i="90"/>
  <c r="D137" i="90"/>
  <c r="D138" i="90"/>
  <c r="D139" i="90"/>
  <c r="D140" i="90"/>
  <c r="D141" i="90"/>
  <c r="D142" i="90"/>
  <c r="D143" i="90"/>
  <c r="D144" i="90"/>
  <c r="D145" i="90"/>
  <c r="E146" i="90"/>
  <c r="F146" i="90"/>
  <c r="G146" i="90"/>
  <c r="D147" i="90"/>
  <c r="D146" i="90"/>
  <c r="H10" i="109"/>
  <c r="G10" i="109"/>
  <c r="D85" i="90"/>
  <c r="D126" i="90"/>
  <c r="D60" i="90"/>
  <c r="D131" i="90"/>
  <c r="D65" i="90"/>
  <c r="D9" i="90"/>
  <c r="D28" i="90"/>
  <c r="E9" i="133"/>
  <c r="E10" i="133"/>
  <c r="E11" i="133"/>
  <c r="E12" i="133"/>
  <c r="E13" i="133"/>
  <c r="E14" i="133"/>
  <c r="E15" i="133"/>
  <c r="E16" i="133"/>
  <c r="E17" i="133"/>
  <c r="E18" i="133"/>
  <c r="E19" i="133"/>
  <c r="E20" i="133"/>
  <c r="J27" i="89"/>
  <c r="K27" i="89"/>
  <c r="K37" i="89"/>
  <c r="J37" i="89"/>
  <c r="J9" i="89"/>
  <c r="K9" i="89"/>
  <c r="I18" i="89"/>
  <c r="J18" i="89"/>
  <c r="K18" i="89"/>
  <c r="E37" i="89"/>
  <c r="F37" i="89"/>
  <c r="G37" i="89"/>
  <c r="H37" i="89"/>
  <c r="I37" i="89"/>
  <c r="D39" i="89"/>
  <c r="D40" i="89"/>
  <c r="D41" i="89"/>
  <c r="D42" i="89"/>
  <c r="D43" i="89"/>
  <c r="D44" i="89"/>
  <c r="D45" i="89"/>
  <c r="D38" i="89"/>
  <c r="D29" i="89"/>
  <c r="D30" i="89"/>
  <c r="D31" i="89"/>
  <c r="D32" i="89"/>
  <c r="D33" i="89"/>
  <c r="D34" i="89"/>
  <c r="D35" i="89"/>
  <c r="D36" i="89"/>
  <c r="D28" i="89"/>
  <c r="E27" i="89"/>
  <c r="F27" i="89"/>
  <c r="G27" i="89"/>
  <c r="H27" i="89"/>
  <c r="I27" i="89"/>
  <c r="E18" i="89"/>
  <c r="F18" i="89"/>
  <c r="G18" i="89"/>
  <c r="H18" i="89"/>
  <c r="D20" i="89"/>
  <c r="D21" i="89"/>
  <c r="D22" i="89"/>
  <c r="D23" i="89"/>
  <c r="D24" i="89"/>
  <c r="D25" i="89"/>
  <c r="D26" i="89"/>
  <c r="D19" i="89"/>
  <c r="D11" i="89"/>
  <c r="D12" i="89"/>
  <c r="D13" i="89"/>
  <c r="D14" i="89"/>
  <c r="D15" i="89"/>
  <c r="D16" i="89"/>
  <c r="D17" i="89"/>
  <c r="D10" i="89"/>
  <c r="E9" i="89"/>
  <c r="F9" i="89"/>
  <c r="G9" i="89"/>
  <c r="H9" i="89"/>
  <c r="I9" i="89"/>
  <c r="D26" i="88"/>
  <c r="D25" i="88"/>
  <c r="D24" i="88"/>
  <c r="D23" i="88"/>
  <c r="D22" i="88"/>
  <c r="D21" i="88"/>
  <c r="D20" i="88"/>
  <c r="D19" i="88"/>
  <c r="D10" i="88"/>
  <c r="C14" i="87"/>
  <c r="C15" i="87"/>
  <c r="D18" i="88"/>
  <c r="D37" i="89"/>
  <c r="D27" i="89"/>
  <c r="D9" i="89"/>
  <c r="D18" i="89"/>
  <c r="J45" i="132"/>
  <c r="I45" i="132"/>
  <c r="H45" i="132"/>
  <c r="G45" i="132"/>
  <c r="F45" i="132"/>
  <c r="E45" i="132"/>
  <c r="D45" i="132"/>
  <c r="D32" i="132"/>
  <c r="E32" i="132"/>
  <c r="J32" i="132"/>
  <c r="I32" i="132"/>
  <c r="H32" i="132"/>
  <c r="G32" i="132"/>
  <c r="F32" i="132"/>
  <c r="H19" i="132"/>
  <c r="J19" i="132"/>
  <c r="I19" i="132"/>
  <c r="G19" i="132"/>
  <c r="E19" i="132"/>
  <c r="F19" i="132"/>
  <c r="D19" i="132"/>
  <c r="C10" i="95"/>
  <c r="D39" i="88"/>
  <c r="D40" i="88"/>
  <c r="D41" i="88"/>
  <c r="D42" i="88"/>
  <c r="D43" i="88"/>
  <c r="D44" i="88"/>
  <c r="D45" i="88"/>
  <c r="D38" i="88"/>
  <c r="D29" i="88"/>
  <c r="D30" i="88"/>
  <c r="D31" i="88"/>
  <c r="D32" i="88"/>
  <c r="D33" i="88"/>
  <c r="D34" i="88"/>
  <c r="D35" i="88"/>
  <c r="D36" i="88"/>
  <c r="D28" i="88"/>
  <c r="G9" i="88"/>
  <c r="F9" i="88"/>
  <c r="E9" i="88"/>
  <c r="D11" i="88"/>
  <c r="D12" i="88"/>
  <c r="D13" i="88"/>
  <c r="D14" i="88"/>
  <c r="D15" i="88"/>
  <c r="D16" i="88"/>
  <c r="D17" i="88"/>
  <c r="D9" i="87"/>
  <c r="E9" i="87"/>
  <c r="F9" i="87"/>
  <c r="C11" i="87"/>
  <c r="C12" i="87"/>
  <c r="C13" i="87"/>
  <c r="C10" i="87"/>
  <c r="D11" i="86"/>
  <c r="D12" i="86"/>
  <c r="D13" i="86"/>
  <c r="D14" i="86"/>
  <c r="D15" i="86"/>
  <c r="D16" i="86"/>
  <c r="D17" i="86"/>
  <c r="E9" i="86"/>
  <c r="F9" i="86"/>
  <c r="G9" i="86"/>
  <c r="H9" i="86"/>
  <c r="I9" i="86"/>
  <c r="J9" i="86"/>
  <c r="K9" i="86"/>
  <c r="L9" i="86"/>
  <c r="M9" i="86"/>
  <c r="N9" i="86"/>
  <c r="O9" i="86"/>
  <c r="P9" i="86"/>
  <c r="D10" i="86"/>
  <c r="D20" i="86"/>
  <c r="D21" i="86"/>
  <c r="D22" i="86"/>
  <c r="D23" i="86"/>
  <c r="D24" i="86"/>
  <c r="D25" i="86"/>
  <c r="D26" i="86"/>
  <c r="E18" i="86"/>
  <c r="F18" i="86"/>
  <c r="G18" i="86"/>
  <c r="H18" i="86"/>
  <c r="I18" i="86"/>
  <c r="J18" i="86"/>
  <c r="K18" i="86"/>
  <c r="L18" i="86"/>
  <c r="M18" i="86"/>
  <c r="N18" i="86"/>
  <c r="O18" i="86"/>
  <c r="P18" i="86"/>
  <c r="D19" i="86"/>
  <c r="E27" i="86"/>
  <c r="F27" i="86"/>
  <c r="G27" i="86"/>
  <c r="H27" i="86"/>
  <c r="I27" i="86"/>
  <c r="J27" i="86"/>
  <c r="K27" i="86"/>
  <c r="L27" i="86"/>
  <c r="M27" i="86"/>
  <c r="N27" i="86"/>
  <c r="O27" i="86"/>
  <c r="P27" i="86"/>
  <c r="D29" i="86"/>
  <c r="D30" i="86"/>
  <c r="D31" i="86"/>
  <c r="D32" i="86"/>
  <c r="D33" i="86"/>
  <c r="D34" i="86"/>
  <c r="D35" i="86"/>
  <c r="D36" i="86"/>
  <c r="D28" i="86"/>
  <c r="D39" i="86"/>
  <c r="D40" i="86"/>
  <c r="D41" i="86"/>
  <c r="D42" i="86"/>
  <c r="D43" i="86"/>
  <c r="D44" i="86"/>
  <c r="D45" i="86"/>
  <c r="D38" i="86"/>
  <c r="E37" i="86"/>
  <c r="F37" i="86"/>
  <c r="G37" i="86"/>
  <c r="H37" i="86"/>
  <c r="I37" i="86"/>
  <c r="J37" i="86"/>
  <c r="K37" i="86"/>
  <c r="L37" i="86"/>
  <c r="M37" i="86"/>
  <c r="N37" i="86"/>
  <c r="O37" i="86"/>
  <c r="P37" i="86"/>
  <c r="D44" i="85"/>
  <c r="D43" i="85"/>
  <c r="D42" i="85"/>
  <c r="D41" i="85"/>
  <c r="D40" i="85"/>
  <c r="D39" i="85"/>
  <c r="D38" i="85"/>
  <c r="D37" i="85"/>
  <c r="E36" i="85"/>
  <c r="F36" i="85"/>
  <c r="D35" i="85"/>
  <c r="D34" i="85"/>
  <c r="D33" i="85"/>
  <c r="D32" i="85"/>
  <c r="D31" i="85"/>
  <c r="D30" i="85"/>
  <c r="D29" i="85"/>
  <c r="D28" i="85"/>
  <c r="D27" i="85"/>
  <c r="E26" i="85"/>
  <c r="F26" i="85"/>
  <c r="D25" i="85"/>
  <c r="D24" i="85"/>
  <c r="D23" i="85"/>
  <c r="D22" i="85"/>
  <c r="D21" i="85"/>
  <c r="D20" i="85"/>
  <c r="D19" i="85"/>
  <c r="D18" i="85"/>
  <c r="F17" i="85"/>
  <c r="E17" i="85"/>
  <c r="D10" i="85"/>
  <c r="D11" i="85"/>
  <c r="D12" i="85"/>
  <c r="D13" i="85"/>
  <c r="D14" i="85"/>
  <c r="D15" i="85"/>
  <c r="D16" i="85"/>
  <c r="D9" i="85"/>
  <c r="E8" i="85"/>
  <c r="F8" i="85"/>
  <c r="E19" i="59"/>
  <c r="M70" i="54"/>
  <c r="E9" i="59"/>
  <c r="E10" i="59"/>
  <c r="E11" i="59"/>
  <c r="E12" i="59"/>
  <c r="E13" i="59"/>
  <c r="E14" i="59"/>
  <c r="E15" i="59"/>
  <c r="E16" i="59"/>
  <c r="E17" i="59"/>
  <c r="E18" i="59"/>
  <c r="E20" i="59"/>
  <c r="E21" i="59"/>
  <c r="E22" i="59"/>
  <c r="E23" i="59"/>
  <c r="E24" i="59"/>
  <c r="E25" i="59"/>
  <c r="E26" i="59"/>
  <c r="E27" i="59"/>
  <c r="E28" i="59"/>
  <c r="E29" i="59"/>
  <c r="E30" i="59"/>
  <c r="E31" i="59"/>
  <c r="E32" i="59"/>
  <c r="M83" i="54"/>
  <c r="D9" i="59"/>
  <c r="D10" i="59"/>
  <c r="D11" i="59"/>
  <c r="D12" i="59"/>
  <c r="D13" i="59"/>
  <c r="D14" i="59"/>
  <c r="D15" i="59"/>
  <c r="D16" i="59"/>
  <c r="D17" i="59"/>
  <c r="D18" i="59"/>
  <c r="D19" i="59"/>
  <c r="D20" i="59"/>
  <c r="D21" i="59"/>
  <c r="D22" i="59"/>
  <c r="D23" i="59"/>
  <c r="D24" i="59"/>
  <c r="D25" i="59"/>
  <c r="D26" i="59"/>
  <c r="D27" i="59"/>
  <c r="D28" i="59"/>
  <c r="D29" i="59"/>
  <c r="D30" i="59"/>
  <c r="D31" i="59"/>
  <c r="D32" i="59"/>
  <c r="C10" i="31"/>
  <c r="C11" i="31"/>
  <c r="C12" i="31"/>
  <c r="C13" i="3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32" i="31"/>
  <c r="C9" i="31"/>
  <c r="D8" i="31"/>
  <c r="D8" i="59"/>
  <c r="E8" i="31"/>
  <c r="E8" i="59"/>
  <c r="C11" i="30"/>
  <c r="C12" i="30"/>
  <c r="C13" i="30"/>
  <c r="C14" i="30"/>
  <c r="C15" i="30"/>
  <c r="C16" i="30"/>
  <c r="C17" i="30"/>
  <c r="C18" i="30"/>
  <c r="C19" i="30"/>
  <c r="C10" i="30"/>
  <c r="D9" i="30"/>
  <c r="E9" i="30"/>
  <c r="F9" i="30"/>
  <c r="G9" i="30"/>
  <c r="H9" i="30"/>
  <c r="I9" i="30"/>
  <c r="J9" i="30"/>
  <c r="K9" i="30"/>
  <c r="L9" i="30"/>
  <c r="M9" i="30"/>
  <c r="N9" i="30"/>
  <c r="O9" i="30"/>
  <c r="C11" i="29"/>
  <c r="C12" i="29"/>
  <c r="C13" i="29"/>
  <c r="C14" i="29"/>
  <c r="C15" i="29"/>
  <c r="C16" i="29"/>
  <c r="C17" i="29"/>
  <c r="C18" i="29"/>
  <c r="C19" i="29"/>
  <c r="C20" i="29"/>
  <c r="C21" i="29"/>
  <c r="C22" i="29"/>
  <c r="C23" i="29"/>
  <c r="C24" i="29"/>
  <c r="C25" i="29"/>
  <c r="C26" i="29"/>
  <c r="C27" i="29"/>
  <c r="C28" i="29"/>
  <c r="C29" i="29"/>
  <c r="C30" i="29"/>
  <c r="C31" i="29"/>
  <c r="C32" i="29"/>
  <c r="C33" i="29"/>
  <c r="C10" i="29"/>
  <c r="D9" i="29"/>
  <c r="E9" i="29"/>
  <c r="F9" i="29"/>
  <c r="G9" i="29"/>
  <c r="H9" i="29"/>
  <c r="I9" i="29"/>
  <c r="J9" i="29"/>
  <c r="K9" i="29"/>
  <c r="L9" i="29"/>
  <c r="M9" i="29"/>
  <c r="C17" i="28"/>
  <c r="C16" i="28"/>
  <c r="C15" i="28"/>
  <c r="C14" i="28"/>
  <c r="C13" i="28"/>
  <c r="C12" i="28"/>
  <c r="C11" i="28"/>
  <c r="C10" i="28"/>
  <c r="D9" i="28"/>
  <c r="E9" i="28"/>
  <c r="F9" i="28"/>
  <c r="G9" i="28"/>
  <c r="H9" i="28"/>
  <c r="I9" i="28"/>
  <c r="J9" i="28"/>
  <c r="K9" i="28"/>
  <c r="L9" i="28"/>
  <c r="M9" i="28"/>
  <c r="N9" i="28"/>
  <c r="O9" i="28"/>
  <c r="C11" i="27"/>
  <c r="C12" i="27"/>
  <c r="C13" i="27"/>
  <c r="C14" i="27"/>
  <c r="C15" i="27"/>
  <c r="C16" i="27"/>
  <c r="C17" i="27"/>
  <c r="C18" i="27"/>
  <c r="C19" i="27"/>
  <c r="C20" i="27"/>
  <c r="C21" i="27"/>
  <c r="C22" i="27"/>
  <c r="C23" i="27"/>
  <c r="C24" i="27"/>
  <c r="C25" i="27"/>
  <c r="C26" i="27"/>
  <c r="C27" i="27"/>
  <c r="C28" i="27"/>
  <c r="C29" i="27"/>
  <c r="C30" i="27"/>
  <c r="C31" i="27"/>
  <c r="C32" i="27"/>
  <c r="C33" i="27"/>
  <c r="C10" i="27"/>
  <c r="D9" i="27"/>
  <c r="E9" i="27"/>
  <c r="F9" i="27"/>
  <c r="G9" i="27"/>
  <c r="H9" i="27"/>
  <c r="I9" i="27"/>
  <c r="J9" i="27"/>
  <c r="K9" i="27"/>
  <c r="C9" i="56"/>
  <c r="L9" i="56"/>
  <c r="K9" i="56"/>
  <c r="J9" i="56"/>
  <c r="I9" i="56"/>
  <c r="H9" i="56"/>
  <c r="G9" i="56"/>
  <c r="F9" i="56"/>
  <c r="E9" i="56"/>
  <c r="D9" i="56"/>
  <c r="D17" i="85"/>
  <c r="M36" i="54"/>
  <c r="M76" i="54"/>
  <c r="M60" i="54"/>
  <c r="M52" i="54"/>
  <c r="M58" i="54"/>
  <c r="M42" i="54"/>
  <c r="M44" i="54"/>
  <c r="M41" i="54"/>
  <c r="M80" i="54"/>
  <c r="M72" i="54"/>
  <c r="M64" i="54"/>
  <c r="M54" i="54"/>
  <c r="M46" i="54"/>
  <c r="M38" i="54"/>
  <c r="M63" i="54"/>
  <c r="M45" i="54"/>
  <c r="M37" i="54"/>
  <c r="M78" i="54"/>
  <c r="M62" i="54"/>
  <c r="M59" i="54"/>
  <c r="M51" i="54"/>
  <c r="M69" i="54"/>
  <c r="M49" i="54"/>
  <c r="M67" i="54"/>
  <c r="C9" i="87"/>
  <c r="M34" i="54"/>
  <c r="M77" i="54"/>
  <c r="M61" i="54"/>
  <c r="M48" i="54"/>
  <c r="M66" i="54"/>
  <c r="D27" i="88"/>
  <c r="M35" i="54"/>
  <c r="M55" i="54"/>
  <c r="M47" i="54"/>
  <c r="M39" i="54"/>
  <c r="M81" i="54"/>
  <c r="M73" i="54"/>
  <c r="M65" i="54"/>
  <c r="M57" i="54"/>
  <c r="M75" i="54"/>
  <c r="D37" i="88"/>
  <c r="M56" i="54"/>
  <c r="M74" i="54"/>
  <c r="M53" i="54"/>
  <c r="M82" i="54"/>
  <c r="M71" i="54"/>
  <c r="D9" i="88"/>
  <c r="M43" i="54"/>
  <c r="M50" i="54"/>
  <c r="M40" i="54"/>
  <c r="M79" i="54"/>
  <c r="M68" i="54"/>
  <c r="C19" i="132"/>
  <c r="D18" i="86"/>
  <c r="D26" i="85"/>
  <c r="C8" i="31"/>
  <c r="C9" i="30"/>
  <c r="C9" i="29"/>
  <c r="C9" i="28"/>
  <c r="C9" i="27"/>
  <c r="C45" i="132"/>
  <c r="C32" i="132"/>
  <c r="D27" i="86"/>
  <c r="D9" i="86"/>
  <c r="D8" i="85"/>
  <c r="D36" i="85"/>
  <c r="D37" i="86"/>
  <c r="C11" i="71"/>
  <c r="C12" i="71"/>
  <c r="C13" i="71"/>
  <c r="C12" i="61"/>
  <c r="C14" i="71"/>
  <c r="C15" i="71"/>
  <c r="C16" i="71"/>
  <c r="C17" i="71"/>
  <c r="C18" i="71"/>
  <c r="C19" i="71"/>
  <c r="C20" i="71"/>
  <c r="C21" i="71"/>
  <c r="C22" i="71"/>
  <c r="C23" i="71"/>
  <c r="C24" i="71"/>
  <c r="C25" i="71"/>
  <c r="C26" i="71"/>
  <c r="C27" i="71"/>
  <c r="C28" i="71"/>
  <c r="C29" i="71"/>
  <c r="C30" i="71"/>
  <c r="C31" i="71"/>
  <c r="C32" i="71"/>
  <c r="C33" i="71"/>
  <c r="C10" i="71"/>
  <c r="D9" i="71"/>
  <c r="E9" i="71"/>
  <c r="F9" i="71"/>
  <c r="G9" i="71"/>
  <c r="C9" i="71"/>
  <c r="C19" i="134"/>
  <c r="F25" i="59"/>
  <c r="C25" i="61"/>
  <c r="F31" i="59"/>
  <c r="C31" i="61"/>
  <c r="F15" i="59"/>
  <c r="C15" i="61"/>
  <c r="F30" i="59"/>
  <c r="C30" i="61"/>
  <c r="F22" i="59"/>
  <c r="C22" i="61"/>
  <c r="F14" i="59"/>
  <c r="C14" i="61"/>
  <c r="F24" i="59"/>
  <c r="C24" i="61"/>
  <c r="F29" i="59"/>
  <c r="C29" i="61"/>
  <c r="F21" i="59"/>
  <c r="C21" i="61"/>
  <c r="F13" i="59"/>
  <c r="C13" i="61"/>
  <c r="F9" i="59"/>
  <c r="C9" i="61"/>
  <c r="F17" i="59"/>
  <c r="C17" i="61"/>
  <c r="F20" i="59"/>
  <c r="C20" i="61"/>
  <c r="F27" i="59"/>
  <c r="C27" i="61"/>
  <c r="F19" i="59"/>
  <c r="C19" i="61"/>
  <c r="F11" i="59"/>
  <c r="C11" i="61"/>
  <c r="F32" i="59"/>
  <c r="C32" i="61"/>
  <c r="F16" i="59"/>
  <c r="C16" i="61"/>
  <c r="F23" i="59"/>
  <c r="C23" i="61"/>
  <c r="F28" i="59"/>
  <c r="C28" i="61"/>
  <c r="E12" i="61"/>
  <c r="M13" i="56"/>
  <c r="F26" i="59"/>
  <c r="C26" i="61"/>
  <c r="F18" i="59"/>
  <c r="C18" i="61"/>
  <c r="F10" i="59"/>
  <c r="C10" i="61"/>
  <c r="F8" i="59"/>
  <c r="F12" i="59"/>
  <c r="D8" i="133"/>
  <c r="E8" i="133"/>
  <c r="E28" i="61"/>
  <c r="M29" i="56"/>
  <c r="E30" i="61"/>
  <c r="M31" i="56"/>
  <c r="E23" i="61"/>
  <c r="M24" i="56"/>
  <c r="E19" i="61"/>
  <c r="M20" i="56"/>
  <c r="E9" i="61"/>
  <c r="M10" i="56"/>
  <c r="C8" i="61"/>
  <c r="E8" i="61"/>
  <c r="E24" i="61"/>
  <c r="M25" i="56"/>
  <c r="E15" i="61"/>
  <c r="M16" i="56"/>
  <c r="E10" i="61"/>
  <c r="M11" i="56"/>
  <c r="E29" i="61"/>
  <c r="M30" i="56"/>
  <c r="E11" i="61"/>
  <c r="M12" i="56"/>
  <c r="E17" i="61"/>
  <c r="M18" i="56"/>
  <c r="E18" i="61"/>
  <c r="M19" i="56"/>
  <c r="E26" i="61"/>
  <c r="M27" i="56"/>
  <c r="E16" i="61"/>
  <c r="M17" i="56"/>
  <c r="E27" i="61"/>
  <c r="M28" i="56"/>
  <c r="E13" i="61"/>
  <c r="M14" i="56"/>
  <c r="E14" i="61"/>
  <c r="M15" i="56"/>
  <c r="E31" i="61"/>
  <c r="M32" i="56"/>
  <c r="E32" i="61"/>
  <c r="M33" i="56"/>
  <c r="E20" i="61"/>
  <c r="M21" i="56"/>
  <c r="E21" i="61"/>
  <c r="M22" i="56"/>
  <c r="E22" i="61"/>
  <c r="M23" i="56"/>
  <c r="E25" i="61"/>
  <c r="M26" i="56"/>
  <c r="C11" i="26"/>
  <c r="C10" i="59"/>
  <c r="C12" i="26"/>
  <c r="C11" i="59"/>
  <c r="C13" i="26"/>
  <c r="C12" i="59"/>
  <c r="C14" i="26"/>
  <c r="C13" i="59"/>
  <c r="C15" i="26"/>
  <c r="C14" i="59"/>
  <c r="C16" i="26"/>
  <c r="C15" i="59"/>
  <c r="C17" i="26"/>
  <c r="C16" i="59"/>
  <c r="C18" i="26"/>
  <c r="C17" i="59"/>
  <c r="C19" i="26"/>
  <c r="C18" i="59"/>
  <c r="C20" i="26"/>
  <c r="C19" i="59"/>
  <c r="C21" i="26"/>
  <c r="C20" i="59"/>
  <c r="C22" i="26"/>
  <c r="C21" i="59"/>
  <c r="C23" i="26"/>
  <c r="C22" i="59"/>
  <c r="C24" i="26"/>
  <c r="C23" i="59"/>
  <c r="C25" i="26"/>
  <c r="C24" i="59"/>
  <c r="C26" i="26"/>
  <c r="C25" i="59"/>
  <c r="C27" i="26"/>
  <c r="C26" i="59"/>
  <c r="C28" i="26"/>
  <c r="C27" i="59"/>
  <c r="C29" i="26"/>
  <c r="C28" i="59"/>
  <c r="C30" i="26"/>
  <c r="C29" i="59"/>
  <c r="C31" i="26"/>
  <c r="C30" i="59"/>
  <c r="C32" i="26"/>
  <c r="C31" i="59"/>
  <c r="C33" i="26"/>
  <c r="C32" i="59"/>
  <c r="C10" i="26"/>
  <c r="C9" i="59"/>
  <c r="D9" i="26"/>
  <c r="E9" i="26"/>
  <c r="F9" i="26"/>
  <c r="G9" i="26"/>
  <c r="H9" i="26"/>
  <c r="I9" i="26"/>
  <c r="J9" i="26"/>
  <c r="K9" i="26"/>
  <c r="L9" i="26"/>
  <c r="M9" i="26"/>
  <c r="N9" i="26"/>
  <c r="O9" i="26"/>
  <c r="M9" i="56"/>
  <c r="M24" i="54"/>
  <c r="I23" i="59"/>
  <c r="H23" i="59"/>
  <c r="G23" i="59"/>
  <c r="M20" i="54"/>
  <c r="I19" i="59"/>
  <c r="H19" i="59"/>
  <c r="G19" i="59"/>
  <c r="M19" i="54"/>
  <c r="I18" i="59"/>
  <c r="H18" i="59"/>
  <c r="G18" i="59"/>
  <c r="M10" i="54"/>
  <c r="I9" i="59"/>
  <c r="H9" i="59"/>
  <c r="G9" i="59"/>
  <c r="M18" i="54"/>
  <c r="I17" i="59"/>
  <c r="G17" i="59"/>
  <c r="H17" i="59"/>
  <c r="M16" i="54"/>
  <c r="I15" i="59"/>
  <c r="H15" i="59"/>
  <c r="G15" i="59"/>
  <c r="M28" i="54"/>
  <c r="I27" i="59"/>
  <c r="H27" i="59"/>
  <c r="G27" i="59"/>
  <c r="M12" i="54"/>
  <c r="I11" i="59"/>
  <c r="H11" i="59"/>
  <c r="G11" i="59"/>
  <c r="M27" i="54"/>
  <c r="I26" i="59"/>
  <c r="H26" i="59"/>
  <c r="G26" i="59"/>
  <c r="M11" i="54"/>
  <c r="I10" i="59"/>
  <c r="H10" i="59"/>
  <c r="G10" i="59"/>
  <c r="M26" i="54"/>
  <c r="I25" i="59"/>
  <c r="G25" i="59"/>
  <c r="H25" i="59"/>
  <c r="M33" i="54"/>
  <c r="I32" i="59"/>
  <c r="G32" i="59"/>
  <c r="H32" i="59"/>
  <c r="M25" i="54"/>
  <c r="I24" i="59"/>
  <c r="G24" i="59"/>
  <c r="H24" i="59"/>
  <c r="M17" i="54"/>
  <c r="I16" i="59"/>
  <c r="G16" i="59"/>
  <c r="H16" i="59"/>
  <c r="M32" i="54"/>
  <c r="I31" i="59"/>
  <c r="G31" i="59"/>
  <c r="H31" i="59"/>
  <c r="M31" i="54"/>
  <c r="I30" i="59"/>
  <c r="G30" i="59"/>
  <c r="H30" i="59"/>
  <c r="M23" i="54"/>
  <c r="I22" i="59"/>
  <c r="G22" i="59"/>
  <c r="H22" i="59"/>
  <c r="M15" i="54"/>
  <c r="I14" i="59"/>
  <c r="H14" i="59"/>
  <c r="G14" i="59"/>
  <c r="M30" i="54"/>
  <c r="I29" i="59"/>
  <c r="H29" i="59"/>
  <c r="G29" i="59"/>
  <c r="M22" i="54"/>
  <c r="I21" i="59"/>
  <c r="H21" i="59"/>
  <c r="G21" i="59"/>
  <c r="M14" i="54"/>
  <c r="I13" i="59"/>
  <c r="H13" i="59"/>
  <c r="G13" i="59"/>
  <c r="M29" i="54"/>
  <c r="I28" i="59"/>
  <c r="H28" i="59"/>
  <c r="G28" i="59"/>
  <c r="M21" i="54"/>
  <c r="I20" i="59"/>
  <c r="H20" i="59"/>
  <c r="G20" i="59"/>
  <c r="M13" i="54"/>
  <c r="I12" i="59"/>
  <c r="H12" i="59"/>
  <c r="G12" i="59"/>
  <c r="C9" i="26"/>
  <c r="C8" i="59"/>
  <c r="F12" i="97"/>
  <c r="F13" i="97"/>
  <c r="F14" i="97"/>
  <c r="F15" i="97"/>
  <c r="F16" i="97"/>
  <c r="F17" i="97"/>
  <c r="F18" i="97"/>
  <c r="F19" i="97"/>
  <c r="F20" i="97"/>
  <c r="F21" i="97"/>
  <c r="F22" i="97"/>
  <c r="F23" i="97"/>
  <c r="F24" i="97"/>
  <c r="F25" i="97"/>
  <c r="F26" i="97"/>
  <c r="F27" i="97"/>
  <c r="F28" i="97"/>
  <c r="F29" i="97"/>
  <c r="F30" i="97"/>
  <c r="F31" i="97"/>
  <c r="F32" i="97"/>
  <c r="F33" i="97"/>
  <c r="F34" i="97"/>
  <c r="F35" i="97"/>
  <c r="F11" i="97"/>
  <c r="C12" i="97"/>
  <c r="J12" i="97"/>
  <c r="C13" i="97"/>
  <c r="C14" i="97"/>
  <c r="J14" i="97"/>
  <c r="C15" i="97"/>
  <c r="J15" i="97"/>
  <c r="C16" i="97"/>
  <c r="C17" i="97"/>
  <c r="C18" i="97"/>
  <c r="C19" i="97"/>
  <c r="C20" i="97"/>
  <c r="J20" i="97"/>
  <c r="C21" i="97"/>
  <c r="J21" i="97"/>
  <c r="C22" i="97"/>
  <c r="J22" i="97"/>
  <c r="C23" i="97"/>
  <c r="J23" i="97"/>
  <c r="C24" i="97"/>
  <c r="C25" i="97"/>
  <c r="C26" i="97"/>
  <c r="C27" i="97"/>
  <c r="C28" i="97"/>
  <c r="J28" i="97"/>
  <c r="C29" i="97"/>
  <c r="J29" i="97"/>
  <c r="C30" i="97"/>
  <c r="J30" i="97"/>
  <c r="C31" i="97"/>
  <c r="J31" i="97"/>
  <c r="C32" i="97"/>
  <c r="C33" i="97"/>
  <c r="C34" i="97"/>
  <c r="J34" i="97"/>
  <c r="C35" i="97"/>
  <c r="C11" i="97"/>
  <c r="J11" i="97"/>
  <c r="J32" i="97"/>
  <c r="J24" i="97"/>
  <c r="J16" i="97"/>
  <c r="J35" i="97"/>
  <c r="J27" i="97"/>
  <c r="J19" i="97"/>
  <c r="J13" i="97"/>
  <c r="J26" i="97"/>
  <c r="J18" i="97"/>
  <c r="J33" i="97"/>
  <c r="J25" i="97"/>
  <c r="J17" i="97"/>
  <c r="M9" i="54"/>
  <c r="I8" i="59"/>
  <c r="G8" i="59"/>
  <c r="H8" i="59"/>
  <c r="F12" i="99"/>
  <c r="K12" i="99"/>
  <c r="F13" i="99"/>
  <c r="K13" i="99"/>
  <c r="F14" i="99"/>
  <c r="K14" i="99"/>
  <c r="F15" i="99"/>
  <c r="K15" i="99"/>
  <c r="F16" i="99"/>
  <c r="K16" i="99"/>
  <c r="F17" i="99"/>
  <c r="K17" i="99"/>
  <c r="F18" i="99"/>
  <c r="K18" i="99"/>
  <c r="F19" i="99"/>
  <c r="K19" i="99"/>
  <c r="F20" i="99"/>
  <c r="K20" i="99"/>
  <c r="F21" i="99"/>
  <c r="K21" i="99"/>
  <c r="F22" i="99"/>
  <c r="K22" i="99"/>
  <c r="F23" i="99"/>
  <c r="K23" i="99"/>
  <c r="F24" i="99"/>
  <c r="K24" i="99"/>
  <c r="F25" i="99"/>
  <c r="K25" i="99"/>
  <c r="F26" i="99"/>
  <c r="K26" i="99"/>
  <c r="F27" i="99"/>
  <c r="K27" i="99"/>
  <c r="F28" i="99"/>
  <c r="K28" i="99"/>
  <c r="F29" i="99"/>
  <c r="K29" i="99"/>
  <c r="F30" i="99"/>
  <c r="K30" i="99"/>
  <c r="F31" i="99"/>
  <c r="K31" i="99"/>
  <c r="F32" i="99"/>
  <c r="K32" i="99"/>
  <c r="F33" i="99"/>
  <c r="K33" i="99"/>
  <c r="F34" i="99"/>
  <c r="K34" i="99"/>
  <c r="F35" i="99"/>
  <c r="K35" i="99"/>
  <c r="F36" i="99"/>
  <c r="K36" i="99"/>
  <c r="F37" i="99"/>
  <c r="K37" i="99"/>
  <c r="F38" i="99"/>
  <c r="K38" i="99"/>
  <c r="F39" i="99"/>
  <c r="K39" i="99"/>
  <c r="F40" i="99"/>
  <c r="K40" i="99"/>
  <c r="F41" i="99"/>
  <c r="K41" i="99"/>
  <c r="F42" i="99"/>
  <c r="K42" i="99"/>
  <c r="F11" i="99"/>
  <c r="K11" i="99"/>
  <c r="E9" i="100"/>
  <c r="D9" i="100"/>
  <c r="C11" i="100"/>
  <c r="C12" i="100"/>
  <c r="C13" i="100"/>
  <c r="C14" i="100"/>
  <c r="C15" i="100"/>
  <c r="C16" i="100"/>
  <c r="C17" i="100"/>
  <c r="C18" i="100"/>
  <c r="C19" i="100"/>
  <c r="C20" i="100"/>
  <c r="C21" i="100"/>
  <c r="C10" i="100"/>
  <c r="C9" i="100"/>
  <c r="J10" i="136"/>
  <c r="K11" i="136"/>
  <c r="K10" i="136"/>
  <c r="F10" i="136"/>
  <c r="E10" i="136"/>
  <c r="J10" i="135"/>
  <c r="K11" i="135"/>
  <c r="K10" i="135"/>
  <c r="E10" i="135"/>
  <c r="F11" i="135"/>
  <c r="F10" i="135"/>
  <c r="F10" i="99"/>
  <c r="D34" i="110"/>
  <c r="C34" i="110"/>
  <c r="D20" i="110"/>
  <c r="C20" i="110"/>
  <c r="E9" i="107"/>
  <c r="F9" i="107"/>
  <c r="G9" i="107"/>
  <c r="H9" i="107"/>
  <c r="I9" i="107"/>
  <c r="J9" i="107"/>
  <c r="K9" i="107"/>
  <c r="L9" i="107"/>
  <c r="M9" i="107"/>
  <c r="N9" i="107"/>
  <c r="O9" i="107"/>
  <c r="D9" i="107"/>
  <c r="E9" i="106"/>
  <c r="F9" i="106"/>
  <c r="G9" i="106"/>
  <c r="H9" i="106"/>
  <c r="I9" i="106"/>
  <c r="J9" i="106"/>
  <c r="K9" i="106"/>
  <c r="L9" i="106"/>
  <c r="M9" i="106"/>
  <c r="N9" i="106"/>
  <c r="O9" i="106"/>
  <c r="P9" i="106"/>
  <c r="Q9" i="106"/>
  <c r="R9" i="106"/>
  <c r="S9" i="106"/>
  <c r="T9" i="106"/>
  <c r="U9" i="106"/>
  <c r="V9" i="106"/>
  <c r="W9" i="106"/>
  <c r="X9" i="106"/>
  <c r="Y9" i="106"/>
  <c r="Z9" i="106"/>
  <c r="AA9" i="106"/>
  <c r="AB9" i="106"/>
  <c r="AC9" i="106"/>
  <c r="D9" i="106"/>
  <c r="E9" i="105"/>
  <c r="F9" i="105"/>
  <c r="G9" i="105"/>
  <c r="H9" i="105"/>
  <c r="I9" i="105"/>
  <c r="J9" i="105"/>
  <c r="K9" i="105"/>
  <c r="L9" i="105"/>
  <c r="M9" i="105"/>
  <c r="N9" i="105"/>
  <c r="O9" i="105"/>
  <c r="D9" i="105"/>
  <c r="J10" i="104"/>
  <c r="K12" i="104"/>
  <c r="E10" i="104"/>
  <c r="F13" i="104"/>
  <c r="J10" i="103"/>
  <c r="K19" i="103"/>
  <c r="E10" i="103"/>
  <c r="F15" i="103"/>
  <c r="J10" i="102"/>
  <c r="K18" i="102"/>
  <c r="E10" i="102"/>
  <c r="F14" i="102"/>
  <c r="J10" i="101"/>
  <c r="K18" i="101"/>
  <c r="E10" i="101"/>
  <c r="F26" i="101"/>
  <c r="F14" i="101"/>
  <c r="F27" i="101"/>
  <c r="F21" i="101"/>
  <c r="K17" i="102"/>
  <c r="F25" i="101"/>
  <c r="K16" i="102"/>
  <c r="F22" i="103"/>
  <c r="F20" i="101"/>
  <c r="F11" i="102"/>
  <c r="F21" i="102"/>
  <c r="F13" i="102"/>
  <c r="F11" i="104"/>
  <c r="F14" i="103"/>
  <c r="F22" i="104"/>
  <c r="F19" i="101"/>
  <c r="K26" i="102"/>
  <c r="F38" i="103"/>
  <c r="F20" i="104"/>
  <c r="F13" i="101"/>
  <c r="F18" i="101"/>
  <c r="K25" i="102"/>
  <c r="F37" i="103"/>
  <c r="F18" i="104"/>
  <c r="F11" i="103"/>
  <c r="F12" i="101"/>
  <c r="K24" i="102"/>
  <c r="F30" i="103"/>
  <c r="K11" i="101"/>
  <c r="F28" i="102"/>
  <c r="F20" i="102"/>
  <c r="F12" i="102"/>
  <c r="F29" i="103"/>
  <c r="F21" i="103"/>
  <c r="K33" i="103"/>
  <c r="K25" i="103"/>
  <c r="K17" i="103"/>
  <c r="K17" i="101"/>
  <c r="K34" i="103"/>
  <c r="K16" i="101"/>
  <c r="K23" i="101"/>
  <c r="K15" i="101"/>
  <c r="F27" i="102"/>
  <c r="F19" i="102"/>
  <c r="K23" i="102"/>
  <c r="K15" i="102"/>
  <c r="F13" i="103"/>
  <c r="F36" i="103"/>
  <c r="F28" i="103"/>
  <c r="F20" i="103"/>
  <c r="K11" i="103"/>
  <c r="K32" i="103"/>
  <c r="K24" i="103"/>
  <c r="K16" i="103"/>
  <c r="K22" i="101"/>
  <c r="F26" i="102"/>
  <c r="K22" i="102"/>
  <c r="K14" i="102"/>
  <c r="F12" i="103"/>
  <c r="F35" i="103"/>
  <c r="F27" i="103"/>
  <c r="F19" i="103"/>
  <c r="K39" i="103"/>
  <c r="K31" i="103"/>
  <c r="K23" i="103"/>
  <c r="K15" i="103"/>
  <c r="K18" i="103"/>
  <c r="K24" i="101"/>
  <c r="K31" i="101"/>
  <c r="K30" i="101"/>
  <c r="F18" i="102"/>
  <c r="F24" i="101"/>
  <c r="F16" i="101"/>
  <c r="K29" i="101"/>
  <c r="K21" i="101"/>
  <c r="K13" i="101"/>
  <c r="F25" i="102"/>
  <c r="F17" i="102"/>
  <c r="K11" i="102"/>
  <c r="K21" i="102"/>
  <c r="K13" i="102"/>
  <c r="F42" i="103"/>
  <c r="F34" i="103"/>
  <c r="F26" i="103"/>
  <c r="F18" i="103"/>
  <c r="K38" i="103"/>
  <c r="K30" i="103"/>
  <c r="K22" i="103"/>
  <c r="K14" i="103"/>
  <c r="F16" i="104"/>
  <c r="K25" i="101"/>
  <c r="K26" i="103"/>
  <c r="F23" i="101"/>
  <c r="F15" i="101"/>
  <c r="K28" i="101"/>
  <c r="K20" i="101"/>
  <c r="K12" i="101"/>
  <c r="F24" i="102"/>
  <c r="F16" i="102"/>
  <c r="K28" i="102"/>
  <c r="K20" i="102"/>
  <c r="K12" i="102"/>
  <c r="F41" i="103"/>
  <c r="F33" i="103"/>
  <c r="F25" i="103"/>
  <c r="F17" i="103"/>
  <c r="K37" i="103"/>
  <c r="K29" i="103"/>
  <c r="K21" i="103"/>
  <c r="K13" i="103"/>
  <c r="F14" i="104"/>
  <c r="F17" i="101"/>
  <c r="K14" i="101"/>
  <c r="F11" i="101"/>
  <c r="F22" i="101"/>
  <c r="K27" i="101"/>
  <c r="K19" i="101"/>
  <c r="F23" i="102"/>
  <c r="F15" i="102"/>
  <c r="K27" i="102"/>
  <c r="K19" i="102"/>
  <c r="F40" i="103"/>
  <c r="F32" i="103"/>
  <c r="F24" i="103"/>
  <c r="F16" i="103"/>
  <c r="K36" i="103"/>
  <c r="K28" i="103"/>
  <c r="K20" i="103"/>
  <c r="K12" i="103"/>
  <c r="F12" i="104"/>
  <c r="K26" i="101"/>
  <c r="F22" i="102"/>
  <c r="F39" i="103"/>
  <c r="F31" i="103"/>
  <c r="F23" i="103"/>
  <c r="K35" i="103"/>
  <c r="K27" i="103"/>
  <c r="K13" i="104"/>
  <c r="K14" i="104"/>
  <c r="K17" i="104"/>
  <c r="K23" i="104"/>
  <c r="K21" i="104"/>
  <c r="K19" i="104"/>
  <c r="K11" i="104"/>
  <c r="K15" i="104"/>
  <c r="K18" i="104"/>
  <c r="K16" i="104"/>
  <c r="K22" i="104"/>
  <c r="K20" i="104"/>
  <c r="F21" i="104"/>
  <c r="F19" i="104"/>
  <c r="F17" i="104"/>
  <c r="F15" i="104"/>
  <c r="F10" i="104"/>
  <c r="F10" i="102"/>
  <c r="K10" i="104"/>
  <c r="K10" i="103"/>
  <c r="F10" i="101"/>
  <c r="K10" i="102"/>
  <c r="F10" i="103"/>
  <c r="K10" i="101"/>
  <c r="D10" i="99"/>
  <c r="E10" i="99"/>
  <c r="G10" i="99"/>
  <c r="H10" i="99"/>
  <c r="I10" i="99"/>
  <c r="J10" i="99"/>
  <c r="K10" i="99"/>
  <c r="C10" i="99"/>
  <c r="D10" i="98"/>
  <c r="E10" i="98"/>
  <c r="F10" i="98"/>
  <c r="G10" i="98"/>
  <c r="H10" i="98"/>
  <c r="I10" i="98"/>
  <c r="J10" i="98"/>
  <c r="C10" i="98"/>
  <c r="D10" i="97"/>
  <c r="E10" i="97"/>
  <c r="F10" i="97"/>
  <c r="G10" i="97"/>
  <c r="H10" i="97"/>
  <c r="I10" i="97"/>
  <c r="J10" i="97"/>
  <c r="C10" i="97"/>
  <c r="D37" i="96"/>
  <c r="E37" i="96"/>
  <c r="F37" i="96"/>
  <c r="D31" i="96"/>
  <c r="E31" i="96"/>
  <c r="F31" i="96"/>
  <c r="D21" i="96"/>
  <c r="E21" i="96"/>
  <c r="F21" i="96"/>
  <c r="D16" i="96"/>
  <c r="E16" i="96"/>
  <c r="F16" i="96"/>
  <c r="D11" i="96"/>
  <c r="E11" i="96"/>
  <c r="F11" i="96"/>
  <c r="C37" i="96"/>
  <c r="C31" i="96"/>
  <c r="C21" i="96"/>
  <c r="C16" i="96"/>
  <c r="C11" i="96"/>
  <c r="J10" i="95"/>
  <c r="K10" i="95"/>
  <c r="D10" i="95"/>
  <c r="E10" i="95"/>
  <c r="F10" i="95"/>
  <c r="G10" i="95"/>
  <c r="H10" i="95"/>
  <c r="I10" i="95"/>
  <c r="E10" i="96"/>
  <c r="C10" i="96"/>
</calcChain>
</file>

<file path=xl/sharedStrings.xml><?xml version="1.0" encoding="utf-8"?>
<sst xmlns="http://schemas.openxmlformats.org/spreadsheetml/2006/main" count="3590" uniqueCount="1027">
  <si>
    <t>TOTAL</t>
  </si>
  <si>
    <t>ESMERALDAS</t>
  </si>
  <si>
    <t>-</t>
  </si>
  <si>
    <t>MESES</t>
  </si>
  <si>
    <t>LOJA</t>
  </si>
  <si>
    <t>PASTAZA</t>
  </si>
  <si>
    <t>OTROS</t>
  </si>
  <si>
    <t>CUADRO N° 15</t>
  </si>
  <si>
    <t>Cuadro N°</t>
  </si>
  <si>
    <t>Contenido</t>
  </si>
  <si>
    <t>CUADRO N° 21</t>
  </si>
  <si>
    <t>Total</t>
  </si>
  <si>
    <t>CUADRO N° 22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</si>
  <si>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</si>
  <si>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</si>
  <si>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</si>
  <si>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</si>
  <si>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</si>
  <si>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</si>
  <si>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</si>
  <si>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</si>
  <si>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</si>
  <si>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</si>
  <si>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</si>
  <si>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</si>
  <si>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CUADRO N° 23</t>
  </si>
  <si>
    <t>CUADRO N° 24</t>
  </si>
  <si>
    <t xml:space="preserve">PROVINCIA </t>
  </si>
  <si>
    <t>AZUAY</t>
  </si>
  <si>
    <t>BOLÍVAR</t>
  </si>
  <si>
    <t>CAÑAR</t>
  </si>
  <si>
    <t>CARCHI</t>
  </si>
  <si>
    <t>COTOPAXI</t>
  </si>
  <si>
    <t>CHIMBORAZO</t>
  </si>
  <si>
    <t>EL ORO</t>
  </si>
  <si>
    <t>GUAYAS</t>
  </si>
  <si>
    <t>IMBABURA</t>
  </si>
  <si>
    <t>LOS RÍOS</t>
  </si>
  <si>
    <t>MANABÍ</t>
  </si>
  <si>
    <t>MORONA SANTIAGO</t>
  </si>
  <si>
    <t>NAPO</t>
  </si>
  <si>
    <t>PICHINCHA</t>
  </si>
  <si>
    <t>TUNGURAHUA</t>
  </si>
  <si>
    <t>ZAMORA CHINCHIPE</t>
  </si>
  <si>
    <t>GALÁPAGOS</t>
  </si>
  <si>
    <t>SUCUMBÍOS</t>
  </si>
  <si>
    <t>ORELLANA</t>
  </si>
  <si>
    <t>SANTO DOMINGO DE LOS TSÁCHILAS</t>
  </si>
  <si>
    <t>SANTA ELENA</t>
  </si>
  <si>
    <t>CUADRO N° 16</t>
  </si>
  <si>
    <t>CLASE DE ACCIDENTE</t>
  </si>
  <si>
    <t>ATROPELLOS</t>
  </si>
  <si>
    <t>CAÍDA DE PASAJEROS</t>
  </si>
  <si>
    <t>CHOQUES</t>
  </si>
  <si>
    <t>ESTRELLAMIENTOS</t>
  </si>
  <si>
    <t>ROZAMIENTOS</t>
  </si>
  <si>
    <t>VOLCAMIENTOS</t>
  </si>
  <si>
    <t>PÉRDIDA DE PISTA</t>
  </si>
  <si>
    <t>EMBRIAGUEZ O DROGA</t>
  </si>
  <si>
    <t>MAL REBASAMIENTO INVADIR CARRIL</t>
  </si>
  <si>
    <t>EXCESO VELOCIDAD</t>
  </si>
  <si>
    <t>IMPERICIA E IMPRUDENCIA DEL CONDUCTOR</t>
  </si>
  <si>
    <t>IMPRUDENCIA  DEL PEATÓN</t>
  </si>
  <si>
    <t>DAÑOS MECÁNICOS</t>
  </si>
  <si>
    <t>NO RESPETA LAS SEÑALES DE TRÁNSITO</t>
  </si>
  <si>
    <t>FACTORES CLIMÁTICOS</t>
  </si>
  <si>
    <t>MAL ESTADO DE LA VÍA</t>
  </si>
  <si>
    <t>OTRAS CAUSAS</t>
  </si>
  <si>
    <t>CUADRO N° 19</t>
  </si>
  <si>
    <t xml:space="preserve">MESES </t>
  </si>
  <si>
    <t>CUADRO N° 20</t>
  </si>
  <si>
    <t>CUADRO N° 17</t>
  </si>
  <si>
    <t>CUADRO N° 18</t>
  </si>
  <si>
    <t>CUADROS FERROCARRILES DEL ECUADOR</t>
  </si>
  <si>
    <t>CUADROS TRÁNSPORTE AÉREO</t>
  </si>
  <si>
    <r>
      <rPr>
        <b/>
        <sz val="10"/>
        <color theme="1" tint="0.249977111117893"/>
        <rFont val="Century Gothic"/>
        <family val="2"/>
      </rPr>
      <t xml:space="preserve">Elaboración: </t>
    </r>
    <r>
      <rPr>
        <sz val="10"/>
        <color theme="1" tint="0.249977111117893"/>
        <rFont val="Century Gothic"/>
        <family val="2"/>
      </rPr>
      <t>Instituto Nacional de Estadística y Censos - INEC</t>
    </r>
  </si>
  <si>
    <t>CUADROS VEHÍCULOS MATRICULADOS MOTORIZADOS</t>
  </si>
  <si>
    <t>AÑOS</t>
  </si>
  <si>
    <t>Provincia de matriculación vehicular</t>
  </si>
  <si>
    <t>ZONA NO DELIMITADA</t>
  </si>
  <si>
    <t xml:space="preserve">Número de vehículos matriculados </t>
  </si>
  <si>
    <t>Número de vehículos matriculados por cada 1000 habitantes</t>
  </si>
  <si>
    <t>AÑO</t>
  </si>
  <si>
    <t>Atropellos</t>
  </si>
  <si>
    <t>Choques</t>
  </si>
  <si>
    <t>Estrellamientos</t>
  </si>
  <si>
    <t>Rozamientos</t>
  </si>
  <si>
    <t>Volcamientos</t>
  </si>
  <si>
    <t>Otros</t>
  </si>
  <si>
    <t>Caída de Pasajeros</t>
  </si>
  <si>
    <t>Pérdida de Pista</t>
  </si>
  <si>
    <t>Impericia e imprudencia del conductor</t>
  </si>
  <si>
    <t>Imprudencia  del peatón</t>
  </si>
  <si>
    <t>No respeta las señales de tránsito</t>
  </si>
  <si>
    <t>Factores climáticos</t>
  </si>
  <si>
    <t>Mal estado de la vía</t>
  </si>
  <si>
    <t>Otras causas</t>
  </si>
  <si>
    <t>Daños mecánicos</t>
  </si>
  <si>
    <t>Exceso velocidad</t>
  </si>
  <si>
    <t>Mal rebasamiento invadir carril</t>
  </si>
  <si>
    <t>Embriaguez o droga</t>
  </si>
  <si>
    <t>PROVINCIA</t>
  </si>
  <si>
    <t>ÍNDICE</t>
  </si>
  <si>
    <t>CUADROS SINIESTROS DE TRÁNSITO</t>
  </si>
  <si>
    <t>Número de siniestros de tránsito</t>
  </si>
  <si>
    <t xml:space="preserve">Siniestros de tránsito </t>
  </si>
  <si>
    <t xml:space="preserve">Número de Siniestros de Tránsito por cada 1000 vehículos matriculados </t>
  </si>
  <si>
    <t>CUADROS TRÁNSPORTE MARÍTIMO Y FLUVIAL</t>
  </si>
  <si>
    <t>AUTOMÓVIL</t>
  </si>
  <si>
    <t>AUTOBÚS</t>
  </si>
  <si>
    <t>CAMIÓN</t>
  </si>
  <si>
    <t>CAMIONETA</t>
  </si>
  <si>
    <t>FURGONETA</t>
  </si>
  <si>
    <t>JEEP</t>
  </si>
  <si>
    <t>MOTOCICLETA</t>
  </si>
  <si>
    <t>TANQUERO</t>
  </si>
  <si>
    <t>TRAILER</t>
  </si>
  <si>
    <t>VOLQUETA</t>
  </si>
  <si>
    <t>OTRA CLASE</t>
  </si>
  <si>
    <t>2003 Y AÑOS ANTERIORES</t>
  </si>
  <si>
    <t>ACCONA</t>
  </si>
  <si>
    <t>AKT</t>
  </si>
  <si>
    <t>ALFA ROMEO</t>
  </si>
  <si>
    <t>AMAZON</t>
  </si>
  <si>
    <t>APRILIA</t>
  </si>
  <si>
    <t>ASIA</t>
  </si>
  <si>
    <t>AUDI</t>
  </si>
  <si>
    <t>AUSTIN</t>
  </si>
  <si>
    <t>AXXO</t>
  </si>
  <si>
    <t>BAJAJ</t>
  </si>
  <si>
    <t>BAW</t>
  </si>
  <si>
    <t>BEIBEN</t>
  </si>
  <si>
    <t>BENELLI</t>
  </si>
  <si>
    <t>BMA</t>
  </si>
  <si>
    <t>BMW</t>
  </si>
  <si>
    <t>BULTACO</t>
  </si>
  <si>
    <t>BYD</t>
  </si>
  <si>
    <t>CAMC</t>
  </si>
  <si>
    <t>CHANGAN</t>
  </si>
  <si>
    <t>CHANGHE</t>
  </si>
  <si>
    <t>CHERY</t>
  </si>
  <si>
    <t>CHEVROLET</t>
  </si>
  <si>
    <t>CHRYSLER</t>
  </si>
  <si>
    <t>CITROEN</t>
  </si>
  <si>
    <t>DACIA</t>
  </si>
  <si>
    <t>DAEWOO</t>
  </si>
  <si>
    <t>DAIHATSU</t>
  </si>
  <si>
    <t>DAKAR</t>
  </si>
  <si>
    <t>DATSUN</t>
  </si>
  <si>
    <t>DAYANG</t>
  </si>
  <si>
    <t>DAYTONA</t>
  </si>
  <si>
    <t>DAYUN</t>
  </si>
  <si>
    <t>DFSK</t>
  </si>
  <si>
    <t>DODGE</t>
  </si>
  <si>
    <t>DONGFENG</t>
  </si>
  <si>
    <t>DUCAR</t>
  </si>
  <si>
    <t>DUCATI</t>
  </si>
  <si>
    <t>DUKARE</t>
  </si>
  <si>
    <t>EXPLORER</t>
  </si>
  <si>
    <t>FACTORY</t>
  </si>
  <si>
    <t>FAW</t>
  </si>
  <si>
    <t>FENGCHI</t>
  </si>
  <si>
    <t>FIAT</t>
  </si>
  <si>
    <t>FORD</t>
  </si>
  <si>
    <t>FORMOSA</t>
  </si>
  <si>
    <t>FOTON</t>
  </si>
  <si>
    <t>FREIGHTLINER</t>
  </si>
  <si>
    <t>GALARDI</t>
  </si>
  <si>
    <t>GEELY</t>
  </si>
  <si>
    <t>GMC</t>
  </si>
  <si>
    <t>GOLDEN DRAGON</t>
  </si>
  <si>
    <t>GREAT WALL</t>
  </si>
  <si>
    <t>HARLEM DAYTON</t>
  </si>
  <si>
    <t>HARLEY DAVIDSON</t>
  </si>
  <si>
    <t>HERO</t>
  </si>
  <si>
    <t>HINO</t>
  </si>
  <si>
    <t>HONDA</t>
  </si>
  <si>
    <t>HUSQVARNA</t>
  </si>
  <si>
    <t>HUSSAR</t>
  </si>
  <si>
    <t>HYUNDAI</t>
  </si>
  <si>
    <t>ICS</t>
  </si>
  <si>
    <t>IGM</t>
  </si>
  <si>
    <t>INTERNATIONAL</t>
  </si>
  <si>
    <t>ISUZU</t>
  </si>
  <si>
    <t>IVECO</t>
  </si>
  <si>
    <t>JAC</t>
  </si>
  <si>
    <t>JIALING</t>
  </si>
  <si>
    <t>JIANSHE</t>
  </si>
  <si>
    <t>JIEDA</t>
  </si>
  <si>
    <t>JINBEI HAISE</t>
  </si>
  <si>
    <t>JINCHENG</t>
  </si>
  <si>
    <t>JMC</t>
  </si>
  <si>
    <t>JOYLONG</t>
  </si>
  <si>
    <t>JRI</t>
  </si>
  <si>
    <t>KAWASAKI</t>
  </si>
  <si>
    <t>KEEWAY</t>
  </si>
  <si>
    <t>KENBO</t>
  </si>
  <si>
    <t>KENWORTH</t>
  </si>
  <si>
    <t>KIA</t>
  </si>
  <si>
    <t>KINGDOM</t>
  </si>
  <si>
    <t>KINGTON</t>
  </si>
  <si>
    <t>KINLON</t>
  </si>
  <si>
    <t>KOSHIN MOTOR</t>
  </si>
  <si>
    <t>KTM</t>
  </si>
  <si>
    <t>LADA</t>
  </si>
  <si>
    <t>LAMBORBINI</t>
  </si>
  <si>
    <t>LAND ROVER</t>
  </si>
  <si>
    <t>LEXUS</t>
  </si>
  <si>
    <t>LIFAN</t>
  </si>
  <si>
    <t>LINGKEN</t>
  </si>
  <si>
    <t>LML</t>
  </si>
  <si>
    <t>LONCIN</t>
  </si>
  <si>
    <t>LONGJIA</t>
  </si>
  <si>
    <t>MACAT</t>
  </si>
  <si>
    <t>MACK</t>
  </si>
  <si>
    <t>MAHINDRA</t>
  </si>
  <si>
    <t>MAN</t>
  </si>
  <si>
    <t>MAZDA</t>
  </si>
  <si>
    <t>MECANIZA</t>
  </si>
  <si>
    <t>MERCEDES BENZ</t>
  </si>
  <si>
    <t>MERCURY</t>
  </si>
  <si>
    <t>MICARGI</t>
  </si>
  <si>
    <t>MINI</t>
  </si>
  <si>
    <t>MITSUBISHI</t>
  </si>
  <si>
    <t>MOTO PLUS</t>
  </si>
  <si>
    <t>MOTOR UNO</t>
  </si>
  <si>
    <t>NANFANG</t>
  </si>
  <si>
    <t>NIMBUS</t>
  </si>
  <si>
    <t>NISSAN</t>
  </si>
  <si>
    <t>OKAZAKI</t>
  </si>
  <si>
    <t>OPEL</t>
  </si>
  <si>
    <t>ORION</t>
  </si>
  <si>
    <t>OROMOTO</t>
  </si>
  <si>
    <t>OSAKA</t>
  </si>
  <si>
    <t>OTRAS MARCAS</t>
  </si>
  <si>
    <t>PEGASSO</t>
  </si>
  <si>
    <t>PETERBILT</t>
  </si>
  <si>
    <t>PEUGEOT</t>
  </si>
  <si>
    <t>PIAGGIO</t>
  </si>
  <si>
    <t>PORSCHE</t>
  </si>
  <si>
    <t>QINGQI</t>
  </si>
  <si>
    <t>QMC</t>
  </si>
  <si>
    <t>RANGER</t>
  </si>
  <si>
    <t>RENAULT</t>
  </si>
  <si>
    <t>ROYAL ENFIELD</t>
  </si>
  <si>
    <t>SAEHAN</t>
  </si>
  <si>
    <t>SAIC WULING</t>
  </si>
  <si>
    <t>SANYA</t>
  </si>
  <si>
    <t>SCANIA</t>
  </si>
  <si>
    <t>SEAT</t>
  </si>
  <si>
    <t>SHINERAY</t>
  </si>
  <si>
    <t>SINAI</t>
  </si>
  <si>
    <t>SINOTRUK</t>
  </si>
  <si>
    <t>SINSKI</t>
  </si>
  <si>
    <t>SKODA</t>
  </si>
  <si>
    <t>SKYGO</t>
  </si>
  <si>
    <t>SPEED FIRE</t>
  </si>
  <si>
    <t>SRM</t>
  </si>
  <si>
    <t>SSANGYONG</t>
  </si>
  <si>
    <t>SUBARU</t>
  </si>
  <si>
    <t>SUKIDA</t>
  </si>
  <si>
    <t>SUZUKI</t>
  </si>
  <si>
    <t>SYM</t>
  </si>
  <si>
    <t>TATA</t>
  </si>
  <si>
    <t>TEKNO</t>
  </si>
  <si>
    <t>THUNDER</t>
  </si>
  <si>
    <t>TIANYE</t>
  </si>
  <si>
    <t>TOYOTA</t>
  </si>
  <si>
    <t>TRAXX</t>
  </si>
  <si>
    <t>TRIUMPH</t>
  </si>
  <si>
    <t>TUKO</t>
  </si>
  <si>
    <t>TUNDRA</t>
  </si>
  <si>
    <t>TVS</t>
  </si>
  <si>
    <t>UD TRUCKS</t>
  </si>
  <si>
    <t>UM</t>
  </si>
  <si>
    <t>VESPA</t>
  </si>
  <si>
    <t>VOLKSWAGEN</t>
  </si>
  <si>
    <t>VOLVO</t>
  </si>
  <si>
    <t>VYCAST</t>
  </si>
  <si>
    <t>WESTERN STAR</t>
  </si>
  <si>
    <t>WILLYS</t>
  </si>
  <si>
    <t>XGJAO</t>
  </si>
  <si>
    <t>YAMAHA</t>
  </si>
  <si>
    <t>YAMOTO</t>
  </si>
  <si>
    <t>YASAKI</t>
  </si>
  <si>
    <t>YUTONG</t>
  </si>
  <si>
    <t>Z1</t>
  </si>
  <si>
    <t>ZANYA</t>
  </si>
  <si>
    <t>ZASTAVA</t>
  </si>
  <si>
    <t>ZONGSHEN</t>
  </si>
  <si>
    <t>ZOTYE</t>
  </si>
  <si>
    <t>ZX AUTO</t>
  </si>
  <si>
    <t>DIESEL</t>
  </si>
  <si>
    <t>GASOLINA</t>
  </si>
  <si>
    <t>HÍBRIDO</t>
  </si>
  <si>
    <t>ELÉCTRICO</t>
  </si>
  <si>
    <t>CUADRO N° 1</t>
  </si>
  <si>
    <t>CUADRO N° 2</t>
  </si>
  <si>
    <t>CUADRO N° 3</t>
  </si>
  <si>
    <t>CUADRO N° 4</t>
  </si>
  <si>
    <t>CUADRO N° 5</t>
  </si>
  <si>
    <t>CUADRO N° 6</t>
  </si>
  <si>
    <t>CUADRO N° 7</t>
  </si>
  <si>
    <t>CUADRO N° 8</t>
  </si>
  <si>
    <t>CUADRO N° 9</t>
  </si>
  <si>
    <t>CUADRO N° 10</t>
  </si>
  <si>
    <t>CUADRO N° 11</t>
  </si>
  <si>
    <t>CUADRO N° 12</t>
  </si>
  <si>
    <t>CUADRO N° 13</t>
  </si>
  <si>
    <t>CUADRO N° 14</t>
  </si>
  <si>
    <t>CLASE</t>
  </si>
  <si>
    <t>USO</t>
  </si>
  <si>
    <t>Estado</t>
  </si>
  <si>
    <t>Alquiler</t>
  </si>
  <si>
    <t>Particular</t>
  </si>
  <si>
    <t>Automóvil</t>
  </si>
  <si>
    <t>Autobús</t>
  </si>
  <si>
    <t>Camión</t>
  </si>
  <si>
    <t>Camioneta</t>
  </si>
  <si>
    <t>Furgoneta</t>
  </si>
  <si>
    <t>Motocicleta</t>
  </si>
  <si>
    <t>Tanquero</t>
  </si>
  <si>
    <t>Trailer</t>
  </si>
  <si>
    <t>Volqueta</t>
  </si>
  <si>
    <t>Otra Clase</t>
  </si>
  <si>
    <t>AÑO DE MODELO</t>
  </si>
  <si>
    <t>MARCA</t>
  </si>
  <si>
    <t>CAPACIDAD DE PASAJEROS</t>
  </si>
  <si>
    <t>GRUPOS DE CAPACIDAD DE PASAJEROS</t>
  </si>
  <si>
    <t>CAPACIDAD DE  CARGA</t>
  </si>
  <si>
    <t>GRUPOS DE CAPACIDAD DE CARGA</t>
  </si>
  <si>
    <t>TIPO DE COMBUSTIBLE</t>
  </si>
  <si>
    <t>CAUSA</t>
  </si>
  <si>
    <t>TOTAL DE VÍCTIMAS</t>
  </si>
  <si>
    <t>LESIONADOS</t>
  </si>
  <si>
    <t>Número de lesionados</t>
  </si>
  <si>
    <t xml:space="preserve">Lesionados por cada 100 Siniestros de Tránsito </t>
  </si>
  <si>
    <t>2003 Y años anteriores</t>
  </si>
  <si>
    <t>1 a 10</t>
  </si>
  <si>
    <t>11 a 20</t>
  </si>
  <si>
    <t>21 a 30</t>
  </si>
  <si>
    <t>31 a 40</t>
  </si>
  <si>
    <t>41 y más</t>
  </si>
  <si>
    <t>1/4 a 3</t>
  </si>
  <si>
    <t>3 1/4 a 6</t>
  </si>
  <si>
    <t>6 1/4 a 10</t>
  </si>
  <si>
    <t>10 1/4 a 15</t>
  </si>
  <si>
    <t>15 1/4 y más</t>
  </si>
  <si>
    <t xml:space="preserve">CAUSA </t>
  </si>
  <si>
    <t>2012*</t>
  </si>
  <si>
    <r>
      <rPr>
        <b/>
        <sz val="10"/>
        <color theme="1" tint="0.249977111117893"/>
        <rFont val="Century Gothic"/>
        <family val="2"/>
      </rPr>
      <t xml:space="preserve">Nota 1: </t>
    </r>
    <r>
      <rPr>
        <sz val="10"/>
        <color theme="1" tint="0.249977111117893"/>
        <rFont val="Century Gothic"/>
        <family val="2"/>
      </rPr>
      <t>La provincia hace referencia al lugar de residencia del propietario del vehículo</t>
    </r>
  </si>
  <si>
    <r>
      <rPr>
        <b/>
        <sz val="10"/>
        <color theme="1" tint="0.249977111117893"/>
        <rFont val="Century Gothic"/>
        <family val="2"/>
      </rPr>
      <t>Nota 2:</t>
    </r>
    <r>
      <rPr>
        <sz val="10"/>
        <color theme="1" tint="0.249977111117893"/>
        <rFont val="Century Gothic"/>
        <family val="2"/>
      </rPr>
      <t xml:space="preserve"> Los datos del año 2016, son datos actualizados resultado del trabajo conjunto entre la  ANT y el INEC, para realizar un ejercicio estadístico de armonización de la serie histórica de vehículos matriculados para garantizar la continuidad de los datos.</t>
    </r>
  </si>
  <si>
    <t>Loja</t>
  </si>
  <si>
    <t>Esmeraldas</t>
  </si>
  <si>
    <t xml:space="preserve">Total </t>
  </si>
  <si>
    <t>Pastaza</t>
  </si>
  <si>
    <t>CUADRO N° 25</t>
  </si>
  <si>
    <t>FILIAL</t>
  </si>
  <si>
    <t>RUTA</t>
  </si>
  <si>
    <t>NACIONAL</t>
  </si>
  <si>
    <t>EXTRANJERO</t>
  </si>
  <si>
    <t>NO REGISTRADO</t>
  </si>
  <si>
    <t>CENTRO</t>
  </si>
  <si>
    <t>AMBATO-MOCHA-URBINA-CEVALLOS-AMBATO</t>
  </si>
  <si>
    <t>GUAYAQUIL-QUITO</t>
  </si>
  <si>
    <t>IBARRA-SALINAS-IBARRA</t>
  </si>
  <si>
    <t>QUITO-EL BOLICHE-MACHACHI-QUITO</t>
  </si>
  <si>
    <t>RIOBAMBA-URBINA-LA MOYA-RIOBAMBA</t>
  </si>
  <si>
    <t>LITORAL</t>
  </si>
  <si>
    <t>NORTE</t>
  </si>
  <si>
    <t>SUR</t>
  </si>
  <si>
    <t>CUADRO N° 26</t>
  </si>
  <si>
    <t xml:space="preserve"> Febrero</t>
  </si>
  <si>
    <t xml:space="preserve"> Marzo</t>
  </si>
  <si>
    <t xml:space="preserve"> Abril</t>
  </si>
  <si>
    <t xml:space="preserve"> Mayo</t>
  </si>
  <si>
    <t xml:space="preserve"> Junio</t>
  </si>
  <si>
    <t xml:space="preserve"> Julio</t>
  </si>
  <si>
    <t xml:space="preserve"> Agosto</t>
  </si>
  <si>
    <t xml:space="preserve"> Octubre</t>
  </si>
  <si>
    <t>CUADRO N° 27</t>
  </si>
  <si>
    <t>GRUPOS DE EDAD</t>
  </si>
  <si>
    <t>SEXO DEL PASAJERO</t>
  </si>
  <si>
    <t xml:space="preserve"> Hombre</t>
  </si>
  <si>
    <t xml:space="preserve"> Mujer</t>
  </si>
  <si>
    <t xml:space="preserve"> No registrado</t>
  </si>
  <si>
    <t>De 0 a 11 Años</t>
  </si>
  <si>
    <t>De 12 a 17 Años</t>
  </si>
  <si>
    <t>De 18 a 29 Años</t>
  </si>
  <si>
    <t>De 65 y más</t>
  </si>
  <si>
    <t>No registrado</t>
  </si>
  <si>
    <t>CUADRO N°. 28</t>
  </si>
  <si>
    <t>CUADRO N°. 29</t>
  </si>
  <si>
    <t>CUADRO N°.30</t>
  </si>
  <si>
    <t>PAÍS DE ORIGEN</t>
  </si>
  <si>
    <t>ALEMANIA</t>
  </si>
  <si>
    <t>ARGENTINA</t>
  </si>
  <si>
    <t>AUSTRALIA</t>
  </si>
  <si>
    <t>AUSTRIA</t>
  </si>
  <si>
    <t>BÉLGICA</t>
  </si>
  <si>
    <t>BIELORRUSIA</t>
  </si>
  <si>
    <t>BOLIVIA</t>
  </si>
  <si>
    <t>BRASIL</t>
  </si>
  <si>
    <t>CANADÁ</t>
  </si>
  <si>
    <t>CHILE</t>
  </si>
  <si>
    <t>CHINA</t>
  </si>
  <si>
    <t>COLOMBIA</t>
  </si>
  <si>
    <t>COREA DEL SUR</t>
  </si>
  <si>
    <t>COSTA RICA</t>
  </si>
  <si>
    <t>CUBA</t>
  </si>
  <si>
    <t>DINAMARCA</t>
  </si>
  <si>
    <t>ECUADOR</t>
  </si>
  <si>
    <t>EGIPTO</t>
  </si>
  <si>
    <t>EL SALVADOR</t>
  </si>
  <si>
    <t>ESLOVAQUIA</t>
  </si>
  <si>
    <t>ESLOVENIA</t>
  </si>
  <si>
    <t>ESPAÑA</t>
  </si>
  <si>
    <t>ESTADOS UNIDOS</t>
  </si>
  <si>
    <t>FINLANDIA</t>
  </si>
  <si>
    <t>FRANCIA</t>
  </si>
  <si>
    <t>GRECIA</t>
  </si>
  <si>
    <t>GUATEMALA</t>
  </si>
  <si>
    <t>HONDURAS</t>
  </si>
  <si>
    <t>HUNGRÍA</t>
  </si>
  <si>
    <t>INDIA</t>
  </si>
  <si>
    <t>INDONESIA</t>
  </si>
  <si>
    <t>IRLANDA</t>
  </si>
  <si>
    <t>ISRAEL</t>
  </si>
  <si>
    <t>ITALIA</t>
  </si>
  <si>
    <t>JAPÓN</t>
  </si>
  <si>
    <t>LITUANIA</t>
  </si>
  <si>
    <t>LUXEMBURGO</t>
  </si>
  <si>
    <t>MALASIA</t>
  </si>
  <si>
    <t>MÉXICO</t>
  </si>
  <si>
    <t>NICARAGUA</t>
  </si>
  <si>
    <t>NORUEGA</t>
  </si>
  <si>
    <t>NUEVA ZELANDA</t>
  </si>
  <si>
    <t>PAÍSES BAJOS</t>
  </si>
  <si>
    <t>PANAMÁ</t>
  </si>
  <si>
    <t>PARAGUAY</t>
  </si>
  <si>
    <t>PERÚ</t>
  </si>
  <si>
    <t>POLONIA</t>
  </si>
  <si>
    <t>PORTUGAL</t>
  </si>
  <si>
    <t>PUERTO RICO</t>
  </si>
  <si>
    <t>REINO UNIDO</t>
  </si>
  <si>
    <t>REPÚBLICA CHECA</t>
  </si>
  <si>
    <t>REPÚBLICA DOMINICANA</t>
  </si>
  <si>
    <t>RUSIA</t>
  </si>
  <si>
    <t>SINGAPUR</t>
  </si>
  <si>
    <t>SUDÁFRICA</t>
  </si>
  <si>
    <t>SUECIA</t>
  </si>
  <si>
    <t>SUIZA</t>
  </si>
  <si>
    <t>TAIWÁN</t>
  </si>
  <si>
    <t>TRINIDAD Y TOBAGO</t>
  </si>
  <si>
    <t>TURQUÍA</t>
  </si>
  <si>
    <t>UCRANIA</t>
  </si>
  <si>
    <t>URUGUAY</t>
  </si>
  <si>
    <t>VENEZUELA</t>
  </si>
  <si>
    <t>OTROS PAÍSES</t>
  </si>
  <si>
    <t>CUADRO N° 33</t>
  </si>
  <si>
    <t>CIUDADES DE ORIGEN Y DESTINO</t>
  </si>
  <si>
    <t>PASAJEROS ENTRADOS Y SALIDOS</t>
  </si>
  <si>
    <t xml:space="preserve">TOTAL </t>
  </si>
  <si>
    <t>E  N  T  R  A  D  O  S</t>
  </si>
  <si>
    <t>S  A  L  I  D  O  S</t>
  </si>
  <si>
    <t xml:space="preserve">Total Entrados </t>
  </si>
  <si>
    <t>Quito</t>
  </si>
  <si>
    <t>Guayaquil</t>
  </si>
  <si>
    <t xml:space="preserve">Total Salidos </t>
  </si>
  <si>
    <t>ÁMSTERDAM</t>
  </si>
  <si>
    <t>ARUBA</t>
  </si>
  <si>
    <t>ATLANTA</t>
  </si>
  <si>
    <t>BOGOTÁ</t>
  </si>
  <si>
    <t>BUENOS AIRES</t>
  </si>
  <si>
    <t>CALI</t>
  </si>
  <si>
    <t>CARACAS</t>
  </si>
  <si>
    <t>CURACAO</t>
  </si>
  <si>
    <t>DALLAS</t>
  </si>
  <si>
    <t>FORT LAUDERDALE</t>
  </si>
  <si>
    <t>HOUSTON</t>
  </si>
  <si>
    <t>LA PAZ</t>
  </si>
  <si>
    <t>LIMA</t>
  </si>
  <si>
    <t>MADRID</t>
  </si>
  <si>
    <t>MIAMI</t>
  </si>
  <si>
    <t>NEW YORK</t>
  </si>
  <si>
    <t>SANTIAGO</t>
  </si>
  <si>
    <t>SAO PAULO</t>
  </si>
  <si>
    <t>CUADRO N° 34</t>
  </si>
  <si>
    <t xml:space="preserve">Porcentaje </t>
  </si>
  <si>
    <t>COMUNIDAD ANDINA</t>
  </si>
  <si>
    <t>CENTRO AMÉRICA</t>
  </si>
  <si>
    <t>NORTE AMÉRICA</t>
  </si>
  <si>
    <t>CONO SUR</t>
  </si>
  <si>
    <t>EUROPA</t>
  </si>
  <si>
    <t>CUADRO N° 35</t>
  </si>
  <si>
    <t>Latacunga</t>
  </si>
  <si>
    <t>Manta</t>
  </si>
  <si>
    <t>Santa Rosa</t>
  </si>
  <si>
    <t xml:space="preserve"> TOTAL</t>
  </si>
  <si>
    <t>CARTAGENA</t>
  </si>
  <si>
    <t>MANAOS</t>
  </si>
  <si>
    <t>PUNTA CANA</t>
  </si>
  <si>
    <t>RIO NEGRO</t>
  </si>
  <si>
    <t>CUADRO N°  36</t>
  </si>
  <si>
    <t>CARGA ENTRADA Y SALIDA</t>
  </si>
  <si>
    <t xml:space="preserve">E N T R A D A </t>
  </si>
  <si>
    <t xml:space="preserve">S A L I D A </t>
  </si>
  <si>
    <t>AGUADILLA</t>
  </si>
  <si>
    <t>CURITIBA</t>
  </si>
  <si>
    <t xml:space="preserve">MAASTRICHT </t>
  </si>
  <si>
    <t>MONTEVIDEO</t>
  </si>
  <si>
    <t>CUADRO N° 37</t>
  </si>
  <si>
    <t>LA AURORA (GUATEMALA)</t>
  </si>
  <si>
    <t>MAASTRICHT</t>
  </si>
  <si>
    <t>CUADRO N° 38</t>
  </si>
  <si>
    <t>PASAJEROS EN TRÁNSITO</t>
  </si>
  <si>
    <t xml:space="preserve"> ENERO</t>
  </si>
  <si>
    <t xml:space="preserve"> FEBRERO</t>
  </si>
  <si>
    <t xml:space="preserve"> MARZO</t>
  </si>
  <si>
    <t xml:space="preserve"> ABRIL</t>
  </si>
  <si>
    <t xml:space="preserve"> MAYO</t>
  </si>
  <si>
    <t xml:space="preserve"> JUNIO</t>
  </si>
  <si>
    <t xml:space="preserve"> JULIO</t>
  </si>
  <si>
    <t xml:space="preserve"> AGOSTO</t>
  </si>
  <si>
    <t xml:space="preserve"> SEPTIEMBRE</t>
  </si>
  <si>
    <t xml:space="preserve"> OCTUBRE</t>
  </si>
  <si>
    <t xml:space="preserve"> NOVIEMBRE</t>
  </si>
  <si>
    <t xml:space="preserve"> DICIEMBRE</t>
  </si>
  <si>
    <t>CUADRO N° 39</t>
  </si>
  <si>
    <t xml:space="preserve">Participación </t>
  </si>
  <si>
    <t xml:space="preserve">QUITO </t>
  </si>
  <si>
    <t>CUADRO N° 40</t>
  </si>
  <si>
    <t>Participación</t>
  </si>
  <si>
    <t xml:space="preserve">GUAYAQUIL </t>
  </si>
  <si>
    <t>CUADRO N° 41</t>
  </si>
  <si>
    <t xml:space="preserve">SALIDOS </t>
  </si>
  <si>
    <t xml:space="preserve">E  N  T  R  A  D  A </t>
  </si>
  <si>
    <t xml:space="preserve">S  A  L  I  D  A  </t>
  </si>
  <si>
    <t>CUADRO N° 42</t>
  </si>
  <si>
    <t>E  N  T  R  A  D  A</t>
  </si>
  <si>
    <t>S  A  L  I  D  A</t>
  </si>
  <si>
    <t>CUADRO N° 43</t>
  </si>
  <si>
    <t>RUTAS</t>
  </si>
  <si>
    <t>DESTINO</t>
  </si>
  <si>
    <t>Baltra</t>
  </si>
  <si>
    <t>Coca</t>
  </si>
  <si>
    <t>Cuenca</t>
  </si>
  <si>
    <t>Lago Agrio</t>
  </si>
  <si>
    <t>Salinas</t>
  </si>
  <si>
    <t>ORIGEN</t>
  </si>
  <si>
    <t>BALTRA</t>
  </si>
  <si>
    <t>COCA</t>
  </si>
  <si>
    <t>CUENCA</t>
  </si>
  <si>
    <t>GUAYAQUIL</t>
  </si>
  <si>
    <t>LAGO AGRIO</t>
  </si>
  <si>
    <t>MANTA</t>
  </si>
  <si>
    <t>QUITO</t>
  </si>
  <si>
    <t>SALINAS</t>
  </si>
  <si>
    <t>SANTA ROSA</t>
  </si>
  <si>
    <t>CUADRO N° 44</t>
  </si>
  <si>
    <t>Isabela</t>
  </si>
  <si>
    <t>Macas</t>
  </si>
  <si>
    <t>Montalvo</t>
  </si>
  <si>
    <t>Sarayacu</t>
  </si>
  <si>
    <t>Taisha</t>
  </si>
  <si>
    <t>ISABELA</t>
  </si>
  <si>
    <t>LATACUNGA</t>
  </si>
  <si>
    <t>MACAS</t>
  </si>
  <si>
    <t>TAISHA</t>
  </si>
  <si>
    <t>TENA</t>
  </si>
  <si>
    <t>TULCÁN</t>
  </si>
  <si>
    <t>CUADRO N° 45</t>
  </si>
  <si>
    <t>CUADRO N° 46</t>
  </si>
  <si>
    <t>Curaray</t>
  </si>
  <si>
    <t>San Cristobal</t>
  </si>
  <si>
    <t>SAN CRISTOBAL</t>
  </si>
  <si>
    <t>CUADRO N° 47</t>
  </si>
  <si>
    <t>Meses</t>
  </si>
  <si>
    <t>Banco Central del Ecuador</t>
  </si>
  <si>
    <t>Boletín Estadístico de Transporte Aéreo - DGAC</t>
  </si>
  <si>
    <t xml:space="preserve">Importaciones no Petroleras </t>
  </si>
  <si>
    <t>Exportaciones no petroleras</t>
  </si>
  <si>
    <t xml:space="preserve">Carga entrada regular y no regular </t>
  </si>
  <si>
    <t xml:space="preserve">Carga salida regular y no regular </t>
  </si>
  <si>
    <t>Carga entrada</t>
  </si>
  <si>
    <t>Carga salida</t>
  </si>
  <si>
    <t>Total general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</si>
  <si>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</si>
  <si>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</si>
  <si>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</si>
  <si>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</si>
  <si>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</si>
  <si>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</si>
  <si>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</si>
  <si>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</si>
  <si>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</si>
  <si>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</si>
  <si>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</si>
  <si>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</si>
  <si>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CUADRO N° 48</t>
  </si>
  <si>
    <t>TRANSPORTE AÉREO INTERNACIONAL DE PASAJEROS</t>
  </si>
  <si>
    <t>REGULAR</t>
  </si>
  <si>
    <t>NO REGULAR</t>
  </si>
  <si>
    <t>Entrados</t>
  </si>
  <si>
    <t>Salidos</t>
  </si>
  <si>
    <t>CARGA TRANSPORTADA</t>
  </si>
  <si>
    <t>CUADRO N° 50</t>
  </si>
  <si>
    <t>CUADRO N° 51</t>
  </si>
  <si>
    <t>BANDERA DEL BUQUE</t>
  </si>
  <si>
    <t>NOMBRE DEL PUERTO</t>
  </si>
  <si>
    <t>Autoridad Portuaria de Esmeraldas</t>
  </si>
  <si>
    <t>Autoridad Portuaria de Guayaquil</t>
  </si>
  <si>
    <t>Autoridad Portuaria de Manta</t>
  </si>
  <si>
    <t>Autoridad Portuaria de Puerto Bolívar</t>
  </si>
  <si>
    <t>Superintendencia del Terminal Petrolero de Balao</t>
  </si>
  <si>
    <t>Superintendencia del Terminal Petrolero de La Libertad</t>
  </si>
  <si>
    <t>Superintendencia del Terminal Petrolero el Salitral</t>
  </si>
  <si>
    <t>ANTIGUA Y BARBUDA</t>
  </si>
  <si>
    <t>BAHAMAS</t>
  </si>
  <si>
    <t>BARBADOS</t>
  </si>
  <si>
    <t>CHIPRE</t>
  </si>
  <si>
    <t>FILIPINAS</t>
  </si>
  <si>
    <t>GIBRALTAR</t>
  </si>
  <si>
    <t>HONG KONG</t>
  </si>
  <si>
    <t>ISLAS CAIMÁN</t>
  </si>
  <si>
    <t>ISLAS MARSHALL</t>
  </si>
  <si>
    <t>LIBERIA</t>
  </si>
  <si>
    <t>MALTA</t>
  </si>
  <si>
    <t>SAN VICENTE Y LAS GRANADINAS</t>
  </si>
  <si>
    <t>VANUATU</t>
  </si>
  <si>
    <t>TOTAL ENTRADAS</t>
  </si>
  <si>
    <t>TOTAL SALIDAS</t>
  </si>
  <si>
    <r>
      <rPr>
        <b/>
        <sz val="10"/>
        <color theme="1" tint="0.249977111117893"/>
        <rFont val="Century Gothic"/>
        <family val="2"/>
      </rPr>
      <t>Fuente:</t>
    </r>
    <r>
      <rPr>
        <sz val="10"/>
        <color theme="1" tint="0.249977111117893"/>
        <rFont val="Century Gothic"/>
        <family val="2"/>
      </rPr>
      <t xml:space="preserve"> Autoridades Portuarias y Superintendencias Petroleras</t>
    </r>
  </si>
  <si>
    <t>CUADRO N° 52</t>
  </si>
  <si>
    <t>CUADRO N° 53</t>
  </si>
  <si>
    <t>CUADRO N° 54</t>
  </si>
  <si>
    <r>
      <rPr>
        <b/>
        <sz val="10"/>
        <color theme="1" tint="0.249977111117893"/>
        <rFont val="Century Gothic"/>
        <family val="2"/>
      </rPr>
      <t xml:space="preserve">Nota : </t>
    </r>
    <r>
      <rPr>
        <sz val="10"/>
        <color theme="1" tint="0.249977111117893"/>
        <rFont val="Century Gothic"/>
        <family val="2"/>
      </rPr>
      <t>Los puertos no publicados no transportaron pasajeros en el periodo de estudio</t>
    </r>
  </si>
  <si>
    <t>CUADRO N° 55</t>
  </si>
  <si>
    <t>TOTAL ENTRADA</t>
  </si>
  <si>
    <t>TOTAL SALIDA</t>
  </si>
  <si>
    <t>CUADRO N° 56</t>
  </si>
  <si>
    <t>Bandera del buque</t>
  </si>
  <si>
    <t>Número de naves arribadas</t>
  </si>
  <si>
    <t>Tonelaje de registro neto</t>
  </si>
  <si>
    <t>Tonelaje de registro bruto</t>
  </si>
  <si>
    <t>Entrada total de carga</t>
  </si>
  <si>
    <t>Salida total de carga</t>
  </si>
  <si>
    <t>CUADRO N° 57</t>
  </si>
  <si>
    <t>CUADRO N° 58</t>
  </si>
  <si>
    <t>CUADRO N° 59</t>
  </si>
  <si>
    <t>CUADRO N° 60</t>
  </si>
  <si>
    <t>CUADRO N° 61</t>
  </si>
  <si>
    <t>Número de naves aribadas</t>
  </si>
  <si>
    <t>CUADRO N° 62</t>
  </si>
  <si>
    <t>CUADRO N° 63</t>
  </si>
  <si>
    <t>CUADRO N° 64</t>
  </si>
  <si>
    <t>Agencia Naviera</t>
  </si>
  <si>
    <t>Total número de contenedores</t>
  </si>
  <si>
    <t>Entrada de número de contenedores de 20</t>
  </si>
  <si>
    <t>Entrada de número de contenedores de 40</t>
  </si>
  <si>
    <t>Salida de número de contenedores de 20</t>
  </si>
  <si>
    <t>Salida de número de contenedores de 40</t>
  </si>
  <si>
    <t>Total número de contenedores de 20</t>
  </si>
  <si>
    <t>Total número de contenedores de 40</t>
  </si>
  <si>
    <t>AGENCIA DEL PACIFICO DELPAC S.A.</t>
  </si>
  <si>
    <t>ANDINAVE S.A.</t>
  </si>
  <si>
    <t>CITIKOLD S.A.</t>
  </si>
  <si>
    <t>KING OCEAN ECUADOR KINGOCEAN S.A.</t>
  </si>
  <si>
    <t>MAERSK DEL ECUADOR C.A.</t>
  </si>
  <si>
    <t>MARITIMA ECUATORIANA MARSEC S.A.</t>
  </si>
  <si>
    <t>MEDITERRANEAN SHIPPING COMPANY</t>
  </si>
  <si>
    <t>T.M.T. TRANSPORTES MARITIMOS Y TERRESTRES S.A.</t>
  </si>
  <si>
    <t>CUADRO N° 65</t>
  </si>
  <si>
    <t>Salida de carga general</t>
  </si>
  <si>
    <t>Salida de carga contenerizada</t>
  </si>
  <si>
    <t>Salida de carga sólida</t>
  </si>
  <si>
    <t>Salida de carga líquida</t>
  </si>
  <si>
    <t>AGENCIA TECNICO MARITIMA TECNISEA C. LTDA.</t>
  </si>
  <si>
    <t>BLUESHIPPING AGENCY S.A.</t>
  </si>
  <si>
    <t>TECNISEA CIA. LTDA.</t>
  </si>
  <si>
    <t>TRADINTER S.A.</t>
  </si>
  <si>
    <t>CUADRO N° 66</t>
  </si>
  <si>
    <t xml:space="preserve">MES DE MOVIMIENTO </t>
  </si>
  <si>
    <t>TOTAL NAVES ARRIBADAS</t>
  </si>
  <si>
    <t xml:space="preserve"> ENTIDADES  PORTUARIAS</t>
  </si>
  <si>
    <t xml:space="preserve">ENTRADAS TOTAL </t>
  </si>
  <si>
    <t>CARGA ENTRADA</t>
  </si>
  <si>
    <t xml:space="preserve">SALIDAS TOTAL </t>
  </si>
  <si>
    <t>CARGA SALIDA</t>
  </si>
  <si>
    <t>CUADRO N° 49</t>
  </si>
  <si>
    <t>CUADRO N° 31</t>
  </si>
  <si>
    <t xml:space="preserve">Mes de viaje </t>
  </si>
  <si>
    <t xml:space="preserve">Pasajeros extranjeros que ingresaron al país por motivo de turismo </t>
  </si>
  <si>
    <t xml:space="preserve">Pasajeros Extranjeros Transportados por Ferrocarril </t>
  </si>
  <si>
    <t>CUADRO N° 32</t>
  </si>
  <si>
    <t>SUV</t>
  </si>
  <si>
    <t>Suv</t>
  </si>
  <si>
    <t>STIFF 150</t>
  </si>
  <si>
    <t>SOUEAST</t>
  </si>
  <si>
    <t>ATUL</t>
  </si>
  <si>
    <t>GNE 200</t>
  </si>
  <si>
    <t>HONGYAN</t>
  </si>
  <si>
    <t>ZHONGTONG</t>
  </si>
  <si>
    <t>DAF</t>
  </si>
  <si>
    <t>PONTIAC</t>
  </si>
  <si>
    <t>JPM MOTORS</t>
  </si>
  <si>
    <t>GAS LICUADO DE PETROLEO</t>
  </si>
  <si>
    <t>CONTINENTE DE ORIGEN</t>
  </si>
  <si>
    <t>MARRUECOS</t>
  </si>
  <si>
    <t>MAURICIO</t>
  </si>
  <si>
    <t>ARGELIA</t>
  </si>
  <si>
    <t>TÚNEZ</t>
  </si>
  <si>
    <t>SOMALIA</t>
  </si>
  <si>
    <t>REPÚBLICA CENTROAFRICANA</t>
  </si>
  <si>
    <t>KENIA</t>
  </si>
  <si>
    <t>COMORAS</t>
  </si>
  <si>
    <t>VIETNAM</t>
  </si>
  <si>
    <t>TAILANDIA</t>
  </si>
  <si>
    <t>IRÁN</t>
  </si>
  <si>
    <t>COREA DEL NORTE</t>
  </si>
  <si>
    <t>LÍBANO</t>
  </si>
  <si>
    <t>AFGANISTÁN</t>
  </si>
  <si>
    <t>KAZAJSTÁN</t>
  </si>
  <si>
    <t>JORDANIA</t>
  </si>
  <si>
    <t>NEPAL</t>
  </si>
  <si>
    <t>EMIRATOS ÁRABES UNIDOS</t>
  </si>
  <si>
    <t>UZBEKISTÁN</t>
  </si>
  <si>
    <t>IRAQ</t>
  </si>
  <si>
    <t>CAMBOYA</t>
  </si>
  <si>
    <t>WALLIS Y FUTUNA</t>
  </si>
  <si>
    <t>FIYI</t>
  </si>
  <si>
    <t>HAITÍ</t>
  </si>
  <si>
    <t>DOMINICA</t>
  </si>
  <si>
    <t>ANTILLAS HOLANDESAS</t>
  </si>
  <si>
    <t>JAMAICA</t>
  </si>
  <si>
    <t>GRANADA</t>
  </si>
  <si>
    <t>BELICE</t>
  </si>
  <si>
    <t>RUMANIA</t>
  </si>
  <si>
    <t>LETONIA</t>
  </si>
  <si>
    <t>BULGARIA</t>
  </si>
  <si>
    <t>CROACIA</t>
  </si>
  <si>
    <t>ESTONIA</t>
  </si>
  <si>
    <t>MÓNACO</t>
  </si>
  <si>
    <t>ISLANDIA</t>
  </si>
  <si>
    <t>ALBANIA</t>
  </si>
  <si>
    <t>BERMUDAS</t>
  </si>
  <si>
    <t>GUYANA</t>
  </si>
  <si>
    <t>GUAYANA FRANCESA</t>
  </si>
  <si>
    <t>ÁFRICA</t>
  </si>
  <si>
    <t>AUSTRALIA Y OCEANÍA</t>
  </si>
  <si>
    <t>SUR AMÉRICA</t>
  </si>
  <si>
    <t>g</t>
  </si>
  <si>
    <t>FALLECIDOS</t>
  </si>
  <si>
    <t>Número de fallecidos</t>
  </si>
  <si>
    <t xml:space="preserve">Fallecidos  por cada 100 Siniestros de tránsito </t>
  </si>
  <si>
    <t>Exportaciones</t>
  </si>
  <si>
    <t>Importaciones</t>
  </si>
  <si>
    <t>Subsecretaría de Puertos y Transporte Marítimo y Fluvial</t>
  </si>
  <si>
    <t xml:space="preserve">Proporción de pasajeros extranjeros transportados en ferrocarril por cada mil extranjeros que ingresaron al país por motivo de turismo </t>
  </si>
  <si>
    <t>TORONTO</t>
  </si>
  <si>
    <t>VIRU VIRU</t>
  </si>
  <si>
    <t>CANCÚN</t>
  </si>
  <si>
    <t>BARQUISIMETO (Venezuela)</t>
  </si>
  <si>
    <t>CHICHEN ITZA (México)</t>
  </si>
  <si>
    <t>JUJUY</t>
  </si>
  <si>
    <t>LA HABANA</t>
  </si>
  <si>
    <t>MARGARITA (Venezuela)</t>
  </si>
  <si>
    <t>PISCO (PERU)</t>
  </si>
  <si>
    <t>PUERTO PLATA</t>
  </si>
  <si>
    <t>SANTIAGO DE CUBA</t>
  </si>
  <si>
    <t>TUMACO</t>
  </si>
  <si>
    <t>VALENCIA (Venezuela)</t>
  </si>
  <si>
    <t>BARRANQUILLA</t>
  </si>
  <si>
    <t>BRASILIA</t>
  </si>
  <si>
    <t>CHICAGO</t>
  </si>
  <si>
    <t>CIUDAD DEL ESTE (Paraguay)</t>
  </si>
  <si>
    <t>DOHA (Qatar)</t>
  </si>
  <si>
    <t>GUATEMALA (La Aurora)</t>
  </si>
  <si>
    <t>LIEGE (Belgica)</t>
  </si>
  <si>
    <t>VIRACOPOS</t>
  </si>
  <si>
    <t>DOHA (QATAR)</t>
  </si>
  <si>
    <t>PORTO ALEGRE</t>
  </si>
  <si>
    <t>ZARAGOZA</t>
  </si>
  <si>
    <t>VIRU VIRU (SANTA CRUZ)</t>
  </si>
  <si>
    <t>TRÁFICO AÉREO DOMÉSTICO REGULAR: PASAJEROS TRANSPORTADOS, año 2019
POR RUTA
(Número)</t>
  </si>
  <si>
    <t>TRÁFICO AÉREO DOMÉSTICO NO REGULAR: PASAJEROS TRANSPORTADOS, año 2019
POR RUTA
(Número)</t>
  </si>
  <si>
    <t>Cumbaratza</t>
  </si>
  <si>
    <t>Moretecocha</t>
  </si>
  <si>
    <t>Villano</t>
  </si>
  <si>
    <t>TRÁFICO AÉREO DOMÉSTICO REGULAR: CARGA TRANSPORTADA, año 2019
POR RUTA
(Toneladas)</t>
  </si>
  <si>
    <t>TRÁFICO AÉREO DOMÉSTICO NO REGULAR: CARGA TRANSPORTADA, año 2019
POR RUTAS
(Toneladas)</t>
  </si>
  <si>
    <t>Arajuno</t>
  </si>
  <si>
    <t>TRANSPORTE AÉREO: PARTICIPACIÓN CARGA ENTRADA Y SALIDA SEGÚN FUENTE DE INFORMACIÓN, año 2019
POR MES
(Toneladas y porcentaje)</t>
  </si>
  <si>
    <t>ADÍS ABEBA (ETIOPÍA)</t>
  </si>
  <si>
    <t>ASUNCIÓN</t>
  </si>
  <si>
    <t>CHICHEN ITZA (MÉXICO)</t>
  </si>
  <si>
    <t>ESTAMBUL (TURQUÍA)</t>
  </si>
  <si>
    <t>LIEGE (BÉLGICA)</t>
  </si>
  <si>
    <t>LOS ÁNGELES</t>
  </si>
  <si>
    <t>RÍO DE JANEIRO</t>
  </si>
  <si>
    <t>RÍO NEGRO</t>
  </si>
  <si>
    <t>PARÍS</t>
  </si>
  <si>
    <t>VIRU VIRU (Santa Cruz)</t>
  </si>
  <si>
    <t>Tulcán</t>
  </si>
  <si>
    <t>TRANSPORTE AÉREO INTERNACIONAL REGULAR: PASAJEROS EN TRÁNSITO SEGÚN AEROPUERTOS DE QUITO Y GUAYAQUIL, año 2019 POR MES</t>
  </si>
  <si>
    <t>TRÁFICO AÉREO DOMÉSTICO REGULAR: PASAJEROS TRANSPORTADOS, año 2019 POR RUTA</t>
  </si>
  <si>
    <t>TRÁFICO AÉREO DOMÉSTICO NO REGULAR: PASAJEROS TRANSPORTADOS, año 2019 POR RUTA</t>
  </si>
  <si>
    <t>TRÁFICO AÉREO DOMÉSTICO REGULAR: CARGA TRANSPORTADA, año 2019 POR RUTA</t>
  </si>
  <si>
    <t>TRÁFICO AÉREO DOMÉSTICO NO REGULAR: CARGA TRANSPORTADA, año 2019 POR RUTAS</t>
  </si>
  <si>
    <t>TRANSPORTE AÉREO: PARTICIPACIÓN CARGA ENTRADA Y SALIDA SEGÚN FUENTE DE INFORMACIÓN, año 2019 POR MES</t>
  </si>
  <si>
    <t>TRANSPORTE AÉREO INTERNACIONAL REGULAR: PASAJEROS EN TRÁNSITO SEGÚN AEROPUERTOS DE QUITO Y GUAYAQUIL, año 2019
POR MES
(Número)</t>
  </si>
  <si>
    <t>Tabulados del Anuario de Transporte 2019</t>
  </si>
  <si>
    <t>SINIESTROS DE TRÁNSITO SEGÚN MES, año 2019 POR PROVINCIA</t>
  </si>
  <si>
    <t>SINIESTROS DE TRÁNSITO SEGÚN CLASE, año 2019 POR PROVINCIAS</t>
  </si>
  <si>
    <t>SINIESTROS SEGÚN MESES, año 2019 POR CLASE</t>
  </si>
  <si>
    <t>SINIESTROS DE TRÁNSITO SEGÚN CAUSA, año 2019 POR PROVINCIAS</t>
  </si>
  <si>
    <t>SINIESTROS DE TRÁNSITO SEGÚN MESES, año 2019 POR CAUSA</t>
  </si>
  <si>
    <t>VÍCTIMAS EN SINIESTROS DE TRÁNSITO, año 2019 POR PROVINCIAS</t>
  </si>
  <si>
    <t>INDICADORES SINIESTROS DE TRÁNSITO, año 2019 POR PROVINCIA</t>
  </si>
  <si>
    <r>
      <rPr>
        <b/>
        <sz val="10"/>
        <color theme="1" tint="0.249977111117893"/>
        <rFont val="Century Gothic"/>
        <family val="2"/>
      </rPr>
      <t xml:space="preserve">Fuente: </t>
    </r>
    <r>
      <rPr>
        <sz val="10"/>
        <color theme="1" tint="0.249977111117893"/>
        <rFont val="Century Gothic"/>
        <family val="2"/>
      </rPr>
      <t>Agencia Nacional de Tránsito - ANT 2019</t>
    </r>
  </si>
  <si>
    <t>FERROCARRILES DEL ECUADOR: PASAJEROS TRANSPORTADOS SEGÚN NACIONALIDAD año 2019
POR FILIAL Y RUTA
(Número)</t>
  </si>
  <si>
    <t>FERROCARRILES DEL ECUADOR: PASAJEROS TRANSPORTADOS SEGÚN MES , año 2019
POR FILIAL Y RUTA
(Número)</t>
  </si>
  <si>
    <t>FERROCARRILES DEL ECUADOR: PASAJEROS TRANSPORTADOS SEGÚN SEXO, año 2019
POR GRUPOS DE EDAD
(Número)</t>
  </si>
  <si>
    <t>FERROCARRILES DEL ECUADOR: PASAJEROS TRANSPORTADOS SEGÚN SEXO, año 2019
POR FILIAL Y RUTA
(Número)</t>
  </si>
  <si>
    <t>FERROCARRILES DEL ECUADOR: PASAJEROS TRANSPORTADOS SEGÚN GRUPOS DE EDAD, año 2019
POR FILIAL Y RUTA
(Número)</t>
  </si>
  <si>
    <t>FERROCARRILES DEL ECUADOR: PASAJEROS TRANSPORTADOS SEGÚN SEXO, año 2019
POR CONTINENTE Y PAÍS DE ORIGEN
(Número)</t>
  </si>
  <si>
    <t>PROPORCIÓN DE PASAJEROS TRANSPORTADOS EN FERROCARRIL POR CADA MIL EXTRANJEROS QUE INGRESARON AL PAÍS POR MOTIVO DE TURISMO, año 2019
POR MES
(Número)</t>
  </si>
  <si>
    <t>VEHÍCULOS MOTORIZADOS MATRICULADOS SEGÚN USO, año 2019
POR PROVINCIAS
(Número)</t>
  </si>
  <si>
    <t>VEHÍCULOS MOTORIZADOS MATRICULADOS SEGÚN USO, año 2019
POR CLASE
(Número)</t>
  </si>
  <si>
    <t>VEHÍCULOS MOTORIZADOS MATRICULADOS SEGÚN SERVICIO, año 2019
POR MODELO
(Número)</t>
  </si>
  <si>
    <t>VEHÍCULOS MOTORIZADOS MATRICULADOS SEGÚN CLASE, año 2019
POR PROVINCIA
(Número)</t>
  </si>
  <si>
    <t>VEHÍCULOS MOTORIZADOS MATRICULADOS SEGÚN MODELO, año 2019
POR CLASE
(Número)</t>
  </si>
  <si>
    <r>
      <rPr>
        <b/>
        <sz val="10"/>
        <color theme="1" tint="0.249977111117893"/>
        <rFont val="Century Gothic"/>
        <family val="2"/>
      </rPr>
      <t>Fuente:</t>
    </r>
    <r>
      <rPr>
        <sz val="10"/>
        <color theme="1" tint="0.249977111117893"/>
        <rFont val="Century Gothic"/>
        <family val="2"/>
      </rPr>
      <t xml:space="preserve"> Agencia Nacional de Tránsito - ANT 2019</t>
    </r>
  </si>
  <si>
    <t>VEHÍCULOS MOTORIZADOS MATRICULADOS SEGÚN MODELO, año 2019
POR MARCA
(Número)</t>
  </si>
  <si>
    <t>VEHÍCULOS MOTORIZADOS MATRICULADOS SEGÚN MODELO, año 2019
POR PROVINCIA
(Número)</t>
  </si>
  <si>
    <t>VEHÍCULOS MOTORIZADOS MATRICULADOS SEGÚN CLASE, año 2019
POR MARCA
(Número)</t>
  </si>
  <si>
    <t>VEHÍCULOS MOTORIZADOS MATRICULADOS SEGÚN CAPACIDAD DE PASAJEROS, año 2019
POR CLASE
(Número)</t>
  </si>
  <si>
    <t>VEHÍCULOS MOTORIZADOS MATRICULADOS SEGÚN CAPACIDAD DE CARGA, año 2019
POR CLASE
(Número y toneladas)</t>
  </si>
  <si>
    <t>VEHÍCULOS MOTORIZADOS MATRICULADOS SEGÚN CAPACIDAD DE PASAJEROS, año 2019
POR PROVINCIA
(Número)</t>
  </si>
  <si>
    <t>VEHÍCULOS MOTORIZADOS MATRICULADOS SEGÚN CAPACIDAD DE CARGA, año 2019
POR PROVINCIA
(Número y toneladas)</t>
  </si>
  <si>
    <t>VEHÍCULOS MOTORIZADOS MATRICULADOS SEGÚN USO DE VEHÍCULO, año 2019
POR CLASE Y TIPO DE COMBUSTIBLE
(Número)</t>
  </si>
  <si>
    <t>VEHÍCULOS MATRICULADOS POR CADA 1000 HABITANTES, año 2019
POR PROVINCIA
(Número)</t>
  </si>
  <si>
    <t>Población año 2019</t>
  </si>
  <si>
    <r>
      <rPr>
        <b/>
        <sz val="10"/>
        <color theme="1" tint="0.249977111117893"/>
        <rFont val="Century Gothic"/>
        <family val="2"/>
      </rPr>
      <t>Elaboración</t>
    </r>
    <r>
      <rPr>
        <sz val="10"/>
        <color theme="1" tint="0.249977111117893"/>
        <rFont val="Century Gothic"/>
        <family val="2"/>
      </rPr>
      <t xml:space="preserve">: Instituto Nacional de Estadística y Censos - INEC
</t>
    </r>
    <r>
      <rPr>
        <b/>
        <sz val="8"/>
        <color theme="1" tint="0.249977111117893"/>
        <rFont val="Century Gothic"/>
        <family val="2"/>
      </rPr>
      <t/>
    </r>
  </si>
  <si>
    <r>
      <rPr>
        <b/>
        <sz val="10"/>
        <color theme="1" tint="0.249977111117893"/>
        <rFont val="Century Gothic"/>
        <family val="2"/>
      </rPr>
      <t xml:space="preserve">Fuente: </t>
    </r>
    <r>
      <rPr>
        <sz val="10"/>
        <color theme="1" tint="0.249977111117893"/>
        <rFont val="Century Gothic"/>
        <family val="2"/>
      </rPr>
      <t>Ferrocarriles del Ecuador Empresa Pública - 2019</t>
    </r>
  </si>
  <si>
    <r>
      <rPr>
        <b/>
        <sz val="10"/>
        <color theme="1" tint="0.249977111117893"/>
        <rFont val="Century Gothic"/>
        <family val="2"/>
      </rPr>
      <t>Fuente:</t>
    </r>
    <r>
      <rPr>
        <sz val="10"/>
        <color theme="1" tint="0.249977111117893"/>
        <rFont val="Century Gothic"/>
        <family val="2"/>
      </rPr>
      <t xml:space="preserve"> Dirección General de Aviación Civil - 2019</t>
    </r>
  </si>
  <si>
    <r>
      <t xml:space="preserve">Elaboración: </t>
    </r>
    <r>
      <rPr>
        <sz val="10"/>
        <color theme="1" tint="0.249977111117893"/>
        <rFont val="Century Gothic"/>
        <family val="2"/>
      </rPr>
      <t>Instituto Nacional de Estadística y Censos - INEC</t>
    </r>
  </si>
  <si>
    <r>
      <t xml:space="preserve">Elaboración: </t>
    </r>
    <r>
      <rPr>
        <sz val="8"/>
        <color theme="1" tint="0.249977111117893"/>
        <rFont val="Century Gothic"/>
        <family val="2"/>
      </rPr>
      <t>Instituto Nacional de Estadística y Censos - INEC</t>
    </r>
  </si>
  <si>
    <r>
      <rPr>
        <b/>
        <sz val="8"/>
        <color theme="1" tint="0.249977111117893"/>
        <rFont val="Century Gothic"/>
        <family val="2"/>
      </rPr>
      <t>Fuente:</t>
    </r>
    <r>
      <rPr>
        <sz val="8"/>
        <color theme="1" tint="0.249977111117893"/>
        <rFont val="Century Gothic"/>
        <family val="2"/>
      </rPr>
      <t xml:space="preserve"> Dirección General de Aviación Civil - 2019</t>
    </r>
  </si>
  <si>
    <r>
      <t xml:space="preserve">Elaboración: </t>
    </r>
    <r>
      <rPr>
        <sz val="10"/>
        <color indexed="63"/>
        <rFont val="Century Gothic"/>
        <family val="2"/>
      </rPr>
      <t>Instituto Nacional de Estadística y Censos - INEC</t>
    </r>
  </si>
  <si>
    <r>
      <rPr>
        <b/>
        <sz val="10"/>
        <color indexed="63"/>
        <rFont val="Century Gothic"/>
        <family val="2"/>
      </rPr>
      <t>Fuente:</t>
    </r>
    <r>
      <rPr>
        <sz val="10"/>
        <color indexed="63"/>
        <rFont val="Century Gothic"/>
        <family val="2"/>
      </rPr>
      <t xml:space="preserve"> Dirección General de Aviación Civil - 2019</t>
    </r>
  </si>
  <si>
    <r>
      <rPr>
        <b/>
        <sz val="10"/>
        <color indexed="63"/>
        <rFont val="Century Gothic"/>
        <family val="2"/>
      </rPr>
      <t xml:space="preserve">Elaboración: </t>
    </r>
    <r>
      <rPr>
        <sz val="10"/>
        <color indexed="63"/>
        <rFont val="Century Gothic"/>
        <family val="2"/>
      </rPr>
      <t>Instituto Nacional de Estadística y Censos - INEC</t>
    </r>
  </si>
  <si>
    <r>
      <rPr>
        <b/>
        <sz val="10"/>
        <color theme="1" tint="0.249977111117893"/>
        <rFont val="Century Gothic"/>
        <family val="2"/>
      </rPr>
      <t>Elaboración:</t>
    </r>
    <r>
      <rPr>
        <sz val="10"/>
        <color theme="1" tint="0.249977111117893"/>
        <rFont val="Century Gothic"/>
        <family val="2"/>
      </rPr>
      <t xml:space="preserve"> Instituto Nacional de Estadística y Censos - INEC</t>
    </r>
  </si>
  <si>
    <r>
      <t>Fuente:</t>
    </r>
    <r>
      <rPr>
        <sz val="10"/>
        <color theme="1" tint="0.249977111117893"/>
        <rFont val="Century Gothic"/>
        <family val="2"/>
      </rPr>
      <t xml:space="preserve"> Dirección General de Aviación Civil - 2019</t>
    </r>
  </si>
  <si>
    <r>
      <rPr>
        <b/>
        <sz val="10"/>
        <color theme="1" tint="0.249977111117893"/>
        <rFont val="Century Gothic"/>
        <family val="2"/>
      </rPr>
      <t>Fuente:</t>
    </r>
    <r>
      <rPr>
        <sz val="10"/>
        <color theme="1" tint="0.249977111117893"/>
        <rFont val="Century Gothic"/>
        <family val="2"/>
      </rPr>
      <t xml:space="preserve"> Banco Central del Ecuador- Estadísticas de Comercio Exterior de Bienes
               INEC- Anuario de Estadísticas de Transporte 2019 - Dirección General de Aviación Civil </t>
    </r>
  </si>
  <si>
    <r>
      <rPr>
        <b/>
        <sz val="10"/>
        <color indexed="63"/>
        <rFont val="Century Gothic"/>
        <family val="2"/>
      </rPr>
      <t>Fuente:</t>
    </r>
    <r>
      <rPr>
        <sz val="10"/>
        <color indexed="63"/>
        <rFont val="Century Gothic"/>
        <family val="2"/>
      </rPr>
      <t xml:space="preserve"> Banco Central del Ecuador- Estadísticas de Comercio Exterior de Bienes
               INEC- Anuario de Estadísticas de Transporte 2019-Dirección General de Aviación Civil.</t>
    </r>
  </si>
  <si>
    <r>
      <rPr>
        <b/>
        <sz val="10"/>
        <color theme="1" tint="0.249977111117893"/>
        <rFont val="Century Gothic"/>
        <family val="2"/>
      </rPr>
      <t xml:space="preserve">Fuente: </t>
    </r>
    <r>
      <rPr>
        <sz val="10"/>
        <color theme="1" tint="0.249977111117893"/>
        <rFont val="Century Gothic"/>
        <family val="2"/>
      </rPr>
      <t>Autoridades Portuarias y Superintendencias Petroleras - 2019</t>
    </r>
  </si>
  <si>
    <t>TRANSPORTE MARÍTIMO Y FLUVIAL INTERNACIONAL: TONELAJE DE REGISTRO BRUTO DE LAS NAVES ENTRADAS Y SALIDAS SEGÚN MESES, año 2019
POR PUERTO
(Toneladas Métricas)</t>
  </si>
  <si>
    <t>TRANSPORTE MARÍTIMO Y FLUVIAL INTERNACIONAL: NAVES ARRIBADAS SEGÚN MESES, año 2019
POR BANDERAS
(Número)</t>
  </si>
  <si>
    <t>TRANSPORTE MARÍTIMO Y FLUVIAL INTERNACIONAL: PASAJEROS ENTRADOS Y SALIDOS SEGÚN MESES, año 2019
POR PUERTO
(Número)</t>
  </si>
  <si>
    <t>TRANSPORTE MARÍTIMO Y FLUVIAL INTERNACIONAL: TOTAL DE CARGA ENTRADA Y SALIDA SEGÚN MESES, año 2019
POR PUERTO
(Toneladas Métricas)</t>
  </si>
  <si>
    <t>TRANSPORTE MARÍTIMO Y FLUVIAL INTERNACIONAL: NAVES ARRIBADAS, TONELAJE DE REGISTRO NETO, TONELAJE DE REGISTRO BRUTO, CARGA ENTRADA Y SALIDA, año 2019
POR BANDERAS
(Toneladas y número)</t>
  </si>
  <si>
    <t>TRANSPORTE MARÍTIMO Y FLUVIAL INTERNACIONAL: AUTORIDAD PORTUARIA DE ESMERALDAS (APE) NAVES ARRIBADAS, TONELAJE DE REGISTRO NETO, TONELAJE DE REGISTRO BRUTO, CARGA ENTRADA Y SALIDA, año 2019
POR BANDERAS
(Toneladas y número)</t>
  </si>
  <si>
    <r>
      <rPr>
        <b/>
        <sz val="10"/>
        <color theme="1" tint="0.249977111117893"/>
        <rFont val="Century Gothic"/>
        <family val="2"/>
      </rPr>
      <t>Fuente:</t>
    </r>
    <r>
      <rPr>
        <sz val="10"/>
        <color theme="1" tint="0.249977111117893"/>
        <rFont val="Century Gothic"/>
        <family val="2"/>
      </rPr>
      <t xml:space="preserve"> Autoridad Portuaria de Esmeraldas - 2019</t>
    </r>
  </si>
  <si>
    <t>TRANSPORTE MARÍTIMO Y FLUVIAL INTERNACIONAL: AUTORIDAD PORTUARIA DE MANTA (APM): NAVES ARRIBADAS, TONELAJE DE REGISTRO NETO, TONELAJE DE REGISTRO BRUTO, CARGA ENTRADA Y SALIDA, año 2019
POR BANDERAS
(Toneladas y número)</t>
  </si>
  <si>
    <r>
      <rPr>
        <b/>
        <sz val="10"/>
        <color theme="1" tint="0.249977111117893"/>
        <rFont val="Century Gothic"/>
        <family val="2"/>
      </rPr>
      <t>Fuente:</t>
    </r>
    <r>
      <rPr>
        <sz val="10"/>
        <color theme="1" tint="0.249977111117893"/>
        <rFont val="Century Gothic"/>
        <family val="2"/>
      </rPr>
      <t xml:space="preserve"> Autoridad Portuaria de Manta - 2019</t>
    </r>
  </si>
  <si>
    <r>
      <rPr>
        <b/>
        <sz val="10"/>
        <color theme="1" tint="0.249977111117893"/>
        <rFont val="Century Gothic"/>
        <family val="2"/>
      </rPr>
      <t xml:space="preserve">Fuente: </t>
    </r>
    <r>
      <rPr>
        <sz val="10"/>
        <color theme="1" tint="0.249977111117893"/>
        <rFont val="Century Gothic"/>
        <family val="2"/>
      </rPr>
      <t>Autoridad Portuaria de Guayaquil - 2019</t>
    </r>
  </si>
  <si>
    <t>TRANSPORTE MARÍTIMO Y FLUVIAL INTERNACIONAL AUTORIDAD PORTUARIA DE GUAYAQUIL (APG): NAVES ARRIBADAS, TONELAJE DE REGISTRO NETO, TONELAJE DE REGISTRO BRUTO, CARGA ENTRADA Y SALIDA, año 2019
POR BANDERAS
(Toneladas y número)</t>
  </si>
  <si>
    <r>
      <rPr>
        <b/>
        <sz val="10"/>
        <color theme="1" tint="0.249977111117893"/>
        <rFont val="Century Gothic"/>
        <family val="2"/>
      </rPr>
      <t>Fuente:</t>
    </r>
    <r>
      <rPr>
        <sz val="10"/>
        <color theme="1" tint="0.249977111117893"/>
        <rFont val="Century Gothic"/>
        <family val="2"/>
      </rPr>
      <t xml:space="preserve"> Autoridad Portuaria de Puerto Bolivar - 2019</t>
    </r>
  </si>
  <si>
    <t>TRANSPORTE MARÍTIMO Y FLUVIAL INTERNACIONAL - AUTORIDAD PORTUARIA DE PUERTO BOLÍVAR (APPB): NAVES ARRIBADAS, TONELAJE DE REGISTRO NETO, TONELAJE DE REGISTRO BRUTO, CARGA ENTRADA Y SALIDA, año 2019
POR BANDERAS
(Toneladas y número)</t>
  </si>
  <si>
    <t>TRANSPORTE MARÍTIMO Y FLUVIAL INTERNACIONAL - SUPERINTENDENCIA PETROLERA DE BALAO (SUINBA): NAVES ARRIBADAS, TONELAJE DE REGISTRO NETO, TONELAJE DE REGISTRO BRUTO, CARGA ENTRADA Y SALIDA, año 2019
POR BANDERAS
(Toneladas y número)</t>
  </si>
  <si>
    <r>
      <rPr>
        <b/>
        <sz val="10"/>
        <color theme="1" tint="0.249977111117893"/>
        <rFont val="Century Gothic"/>
        <family val="2"/>
      </rPr>
      <t>Fuente:</t>
    </r>
    <r>
      <rPr>
        <sz val="10"/>
        <color theme="1" tint="0.249977111117893"/>
        <rFont val="Century Gothic"/>
        <family val="2"/>
      </rPr>
      <t xml:space="preserve"> Superintendencia petrolera de Balao - 2019</t>
    </r>
  </si>
  <si>
    <t>TRANSPORTE MARÍTIMO Y FLUVIAL INTERNACIONAL - SUPERINTENDENCIA PETROLERA DE LA LIBERTAD (SUINLI): NAVES ARRIBADAS, TONELAJE DE REGISTRO NETO, TONELAJE DE REGISTRO BRUTO, CARGA ENTRADA Y SALIDA, año 2019
POR BANDERAS
(Toneladas y número)</t>
  </si>
  <si>
    <r>
      <rPr>
        <b/>
        <sz val="10"/>
        <color theme="1" tint="0.249977111117893"/>
        <rFont val="Century Gothic"/>
        <family val="2"/>
      </rPr>
      <t>Fuente:</t>
    </r>
    <r>
      <rPr>
        <sz val="10"/>
        <color theme="1" tint="0.249977111117893"/>
        <rFont val="Century Gothic"/>
        <family val="2"/>
      </rPr>
      <t xml:space="preserve"> Superintendencia petrolera de la Libertad - 2019</t>
    </r>
  </si>
  <si>
    <t>TRANSPORTE MARÍTIMO Y FLUVIAL INTERNACIONAL - SUPERINTENDENCIA PETROLERA EL SALITRAL (SUINSA): NAVES ARRIBADAS, TONELAJE DE REGISTRO NETO, TONELAJE DE REGISTRO BRUTO, CARGA ENTRADA Y SALIDA, año 2019
POR BANDERAS
(Toneladas y número)</t>
  </si>
  <si>
    <r>
      <rPr>
        <b/>
        <sz val="10"/>
        <color theme="1" tint="0.249977111117893"/>
        <rFont val="Century Gothic"/>
        <family val="2"/>
      </rPr>
      <t>Fuente:</t>
    </r>
    <r>
      <rPr>
        <sz val="10"/>
        <color theme="1" tint="0.249977111117893"/>
        <rFont val="Century Gothic"/>
        <family val="2"/>
      </rPr>
      <t xml:space="preserve"> Superintendencia petrolera el Salitral - 2019</t>
    </r>
  </si>
  <si>
    <r>
      <rPr>
        <b/>
        <sz val="10"/>
        <color theme="1" tint="0.249977111117893"/>
        <rFont val="Century Gothic"/>
        <family val="2"/>
      </rPr>
      <t>Fuente:</t>
    </r>
    <r>
      <rPr>
        <sz val="10"/>
        <color theme="1" tint="0.249977111117893"/>
        <rFont val="Century Gothic"/>
        <family val="2"/>
      </rPr>
      <t xml:space="preserve"> Autoridades Portuarias y Superintendencias Petroleras - 2019</t>
    </r>
  </si>
  <si>
    <t>TRANSPORTE MARÍTIMO Y FLUVIAL INTERNACIONAL: CONTENEDORES CON CARGA MOVILIZADA, año 2019
POR AGENCIAS NAVIERAS
(Número)</t>
  </si>
  <si>
    <r>
      <rPr>
        <b/>
        <sz val="10"/>
        <color theme="1" tint="0.249977111117893"/>
        <rFont val="Century Gothic"/>
        <family val="2"/>
      </rPr>
      <t xml:space="preserve">Fuente: </t>
    </r>
    <r>
      <rPr>
        <sz val="10"/>
        <color theme="1" tint="0.249977111117893"/>
        <rFont val="Century Gothic"/>
        <family val="2"/>
      </rPr>
      <t>Banco Central del Ecuador- Estadísticas de Comercio Exterior de Bienes 
               Subsecretaría de Puertos y Transporte Marítimo y Fluvial - 2019</t>
    </r>
  </si>
  <si>
    <t>TRANSPORTE MARÍTIMO Y FLUVIAL: PARTICIPACIÓN DE EXPORTACIONES E IMPORTACIONES SEGÚN FUENTE DE INFORMACIÓN, año 2019
POR MES
(Toneladas y porcentaje)</t>
  </si>
  <si>
    <t>TRANSPORTE MARÍTIMO Y FLUVIAL INTERNACIONAL: NAVES ARRIBADAS, CARGA ENTRADA Y SALIDA SEGÚN PUERTO, serie histórica 2009 - 2019
POR AÑO
(Número y Toneladas)</t>
  </si>
  <si>
    <r>
      <t xml:space="preserve">Nota: </t>
    </r>
    <r>
      <rPr>
        <sz val="10"/>
        <color theme="1" tint="0.249977111117893"/>
        <rFont val="Century Gothic"/>
        <family val="2"/>
      </rPr>
      <t>A partir de la publicación 2018, el INEC presenta la información histórica 2009 - 2015 partiendo de los Boletines Estadísticos Portuarios y del Transporte Acuático de la Subsecretaría de Puertos y Transporte Marítimo y Fluvial, con el fin de que el usuario acceda a información homologada indistintamente de las dos fuentes institucionales.</t>
    </r>
  </si>
  <si>
    <t>FERROCARRILES DEL ECUADOR: PASAJEROS TRANSPORTADOS SEGÚN NACIONALIDAD año 2019 POR FILIAL Y RUTA</t>
  </si>
  <si>
    <t>VEHÍCULOS MOTORIZADOS MATRICULADOS SEGÚN USO, año 2019 POR PROVINCIAS</t>
  </si>
  <si>
    <t>VEHÍCULOS MOTORIZADOS MATRICULADOS SEGÚN USO, año 2019 POR CLASE</t>
  </si>
  <si>
    <t>VEHÍCULOS MOTORIZADOS MATRICULADOS SEGÚN SERVICIO, año 2019 POR MODELO</t>
  </si>
  <si>
    <t>VEHÍCULOS MOTORIZADOS MATRICULADOS SEGÚN CLASE, año 2019 POR PROVINCIA</t>
  </si>
  <si>
    <t>VEHÍCULOS MOTORIZADOS MATRICULADOS SEGÚN MODELO, año 2019 POR CLASE</t>
  </si>
  <si>
    <t>VEHÍCULOS MOTORIZADOS MATRICULADOS SEGÚN MODELO, año 2019 POR MARCA</t>
  </si>
  <si>
    <t>VEHÍCULOS MOTORIZADOS MATRICULADOS SEGÚN MODELO, año 2019 POR PROVINCIA</t>
  </si>
  <si>
    <t>VEHÍCULOS MOTORIZADOS MATRICULADOS SEGÚN CLASE, año 2019 POR MARCA</t>
  </si>
  <si>
    <t>VEHÍCULOS MOTORIZADOS MATRICULADOS SEGÚN CAPACIDAD DE PASAJEROS, año 2019 POR CLASE</t>
  </si>
  <si>
    <t>VEHÍCULOS MOTORIZADOS MATRICULADOS SEGÚN CAPACIDAD DE CARGA, año 2019 POR CLASE</t>
  </si>
  <si>
    <t>VEHÍCULOS MOTORIZADOS MATRICULADOS SEGÚN CAPACIDAD DE PASAJEROS, año 2019 POR PROVINCIA</t>
  </si>
  <si>
    <t>VEHÍCULOS MOTORIZADOS MATRICULADOS SEGÚN CAPACIDAD DE CARGA, año 2019 POR PROVINCIA</t>
  </si>
  <si>
    <t>VEHÍCULOS MOTORIZADOS MATRICULADOS SEGÚN USO DE VEHÍCULO, año 2019 POR CLASE Y TIPO DE COMBUSTIBLE</t>
  </si>
  <si>
    <t>VEHÍCULOS MATRICULADOS POR CADA 1000 HABITANTES, año 2019 POR PROVINCIA</t>
  </si>
  <si>
    <t>FERROCARRILES DEL ECUADOR: PASAJEROS TRANSPORTADOS SEGÚN MES , año 2019 POR FILIAL Y RUTA</t>
  </si>
  <si>
    <t>FERROCARRILES DEL ECUADOR: PASAJEROS TRANSPORTADOS SEGÚN SEXO, año 2019 POR GRUPOS DE EDAD</t>
  </si>
  <si>
    <t>FERROCARRILES DEL ECUADOR: PASAJEROS TRANSPORTADOS SEGÚN SEXO, año 2019 POR FILIAL Y RUTA</t>
  </si>
  <si>
    <t>FERROCARRILES DEL ECUADOR: PASAJEROS TRANSPORTADOS SEGÚN GRUPOS DE EDAD, año 2019 POR FILIAL Y RUTA</t>
  </si>
  <si>
    <t>FERROCARRILES DEL ECUADOR: PASAJEROS TRANSPORTADOS SEGÚN SEXO, año 2019 POR PAÍS DE ORIGEN</t>
  </si>
  <si>
    <t>PROPORCIÓN DE PASAJEROS TRANSPORTADOS EN FERROCARRIL POR CADA MIL EXTRANJEROS QUE INGRESARON AL PAÍS POR MOTIVO DE TURISMO, año 2019 POR MES</t>
  </si>
  <si>
    <t>TRANSPORTE MARÍTIMO Y FLUVIAL INTERNACIONAL: NAVES ARRIBADAS SEGÚN PUERTO, año 2019 POR BANDERAS</t>
  </si>
  <si>
    <t>TRANSPORTE MARÍTIMO Y FLUVIAL INTERNACIONAL: TONELAJE DE REGISTRO NETO DE LAS NAVES ENTRADAS Y SALIDAS SEGÚN MESES, año 2019 POR PUERTO</t>
  </si>
  <si>
    <t>TRANSPORTE MARÍTIMO Y FLUVIAL INTERNACIONAL: TONELAJE DE REGISTRO BRUTO DE LAS NAVES ENTRADAS Y SALIDAS SEGÚN MESES, año 2019 POR PUERTO</t>
  </si>
  <si>
    <t>TRANSPORTE MARÍTIMO Y FLUVIAL INTERNACIONAL: NAVES ARRIBADAS SEGÚN MESES, año 2019 POR BANDERAS</t>
  </si>
  <si>
    <t>TRANSPORTE MARÍTIMO Y FLUVIAL INTERNACIONAL: PASAJEROS ENTRADOS Y SALIDOS SEGÚN MESES, año 2019 POR PUERTO</t>
  </si>
  <si>
    <t>TRANSPORTE MARÍTIMO Y FLUVIAL INTERNACIONAL: TOTAL DE CARGA ENTRADA Y SALIDA SEGÚN MESES, año 2019 POR PUERTO</t>
  </si>
  <si>
    <t>TRANSPORTE MARÍTIMO Y FLUVIAL INTERNACIONAL: NAVES ARRIBADAS, TONELAJE DE REGISTRO NETO, TONELAJE DE REGISTRO BRUTO, CARGA ENTRADA Y SALIDA, año 2019 POR BANDERAS</t>
  </si>
  <si>
    <t>TRANSPORTE MARÍTIMO Y FLUVIAL INTERNACIONAL: AUTORIDAD PORTUARIA DE ESMERALDAS (APE) NAVES ARRIBADAS, TONELAJE DE REGISTRO NETO, TONELAJE DE REGISTRO BRUTO, CARGA ENTRADA Y SALIDA, año 2019 POR BANDERAS</t>
  </si>
  <si>
    <t>TRANSPORTE MARÍTIMO Y FLUVIAL INTERNACIONAL: AUTORIDAD PORTUARIA DE MANTA (APM): NAVES ARRIBADAS, TONELAJE DE REGISTRO NETO, TONELAJE DE REGISTRO BRUTO, CARGA ENTRADA Y SALIDA, año 2019 POR BANDERAS</t>
  </si>
  <si>
    <t>TRANSPORTE MARÍTIMO Y FLUVIAL INTERNACIONAL AUTORIDAD PORTUARIA DE GUAYAQUIL (APG): NAVES ARRIBADAS, TONELAJE DE REGISTRO NETO, TONELAJE DE REGISTRO BRUTO, CARGA ENTRADA Y SALIDA, año 2019 POR BANDERAS</t>
  </si>
  <si>
    <t>TRANSPORTE MARÍTIMO Y FLUVIAL INTERNACIONAL - AUTORIDAD PORTUARIA DE PUERTO BOLÍVAR (APPB): NAVES ARRIBADAS, TONELAJE DE REGISTRO NETO, TONELAJE DE REGISTRO BRUTO, CARGA ENTRADA Y SALIDA, año 2019 POR BANDERAS</t>
  </si>
  <si>
    <t>TRANSPORTE MARÍTIMO Y FLUVIAL INTERNACIONAL - SUPERINTENDENCIA PETROLERA DE BALAO (SUINBA): NAVES ARRIBADAS, TONELAJE DE REGISTRO NETO, TONELAJE DE REGISTRO BRUTO, CARGA ENTRADA Y SALIDA, año 2019 POR BANDERAS</t>
  </si>
  <si>
    <t>TRANSPORTE MARÍTIMO Y FLUVIAL INTERNACIONAL - SUPERINTENDENCIA PETROLERA DE LA LIBERTAD (SUINLI): NAVES ARRIBADAS, TONELAJE DE REGISTRO NETO, TONELAJE DE REGISTRO BRUTO, CARGA ENTRADA Y SALIDA, año 2019 POR BANDERAS</t>
  </si>
  <si>
    <t>TRANSPORTE MARÍTIMO Y FLUVIAL INTERNACIONAL - SUPERINTENDENCIA PETROLERA EL SALITRAL (SUINSA): NAVES ARRIBADAS, TONELAJE DE REGISTRO NETO, TONELAJE DE REGISTRO BRUTO, CARGA ENTRADA Y SALIDA, año 2019 POR BANDERAS</t>
  </si>
  <si>
    <t>TRANSPORTE MARÍTIMO Y FLUVIAL INTERNACIONAL: CONTENEDORES CON CARGA MOVILIZADA, año 2019 POR AGENCIAS NAVIERAS</t>
  </si>
  <si>
    <t>TRANSPORTE MARÍTIMO Y FLUVIAL INTERNACIONAL: MOVIMIENTOS DE TIPOS DE CARGA, año 2019 POR AGENCIAS NAVIERAS</t>
  </si>
  <si>
    <t>TRANSPORTE MARÍTIMO Y FLUVIAL: PARTICIPACIÓN DE EXPORTACIONES E IMPORTACIONES SEGÚN FUENTE DE INFORMACIÓN, año 2019 POR MES</t>
  </si>
  <si>
    <t>ALAUSI-SIBAMBE-ALAUSI</t>
  </si>
  <si>
    <t>DURAN-SAN ANTONIO-NARANJITO-DURAN</t>
  </si>
  <si>
    <t>DURAN-YAGUACHI-NARANJITO-MILAGRO-DURAN</t>
  </si>
  <si>
    <t>IBARRA-ANDRADE MARIN-IBARRA</t>
  </si>
  <si>
    <t>De 30 a 44 Años</t>
  </si>
  <si>
    <t>De 45 a 64 Años</t>
  </si>
  <si>
    <t>ANTÁRTIDA</t>
  </si>
  <si>
    <t>MADAGASCAR</t>
  </si>
  <si>
    <t>CHAD</t>
  </si>
  <si>
    <t>SUAZILANDIA</t>
  </si>
  <si>
    <t>GABÓN</t>
  </si>
  <si>
    <t>TOGO</t>
  </si>
  <si>
    <t>GHANA</t>
  </si>
  <si>
    <t>KUWAIT</t>
  </si>
  <si>
    <t>MACAO</t>
  </si>
  <si>
    <t>PALESTINA</t>
  </si>
  <si>
    <t>BANGLADESH</t>
  </si>
  <si>
    <t>NUEVA CALEDONIA</t>
  </si>
  <si>
    <t>SAN CRISTÓBAL Y NEVIS</t>
  </si>
  <si>
    <t>LIECHTENSTEIN</t>
  </si>
  <si>
    <t>SERBIA Y MONTENEGRO</t>
  </si>
  <si>
    <t>ANDORRA</t>
  </si>
  <si>
    <t>MOLDAVIA</t>
  </si>
  <si>
    <t>CIUDAD DEL VATICANO</t>
  </si>
  <si>
    <t>SURINAM</t>
  </si>
  <si>
    <t>De 30 a 64 Años</t>
  </si>
  <si>
    <t>ENTRADA Y SALIDA DE PASAJEROS</t>
  </si>
  <si>
    <t>TRANSPORTE AÉREO INTERNACIONAL REGULAR: ENTRADA Y SALIDA DE PASAJEROS SEGÚN AEROPUERTOS DE QUITO, GUAYAQUIL  Y ESMERALDAS, año 2019
POR CIUDADES DE ORIGEN Y DESTINO</t>
  </si>
  <si>
    <t>TRANSPORTE AÉREO INTERNACIONAL REGULAR: ENTRADA Y SALIDA DE PASAJEROS , año 2019 POR CIUDADES DE ORIGEN Y DESTINO</t>
  </si>
  <si>
    <t>TRANSPORTE AÉREO INTERNACIONAL NO REGULAR: ENTRADA Y SALIDA DE PASAJEROS SEGÚN AEROPUERTOS DE QUITO, GUAYAQUIL Y MANTA  año 2019
POR CIUDADES DE ORIGEN Y DESTINO</t>
  </si>
  <si>
    <t>TRANSPORTE AÉREO INTERNACIONAL REGULAR: ENTRADA Y SALIDA DE CARGA SEGÚN AEROPUERTOS DE QUITO , GUAYAQUIL Y LATACUNGA, año 2019
POR CIUDADES DE ORIGEN Y DESTINO
(Toneladas métricas)</t>
  </si>
  <si>
    <t>TRANSPORTE AÉREO INTERNACIONAL REGULAR: ENTRADA Y SALIDA DE CARGA SEGÚN AEROPUERTOS DE QUITO , GUAYAQUIL Y LATACUNGA, año 2019
POR CIUDADES DE ORIGEN Y DESTINO</t>
  </si>
  <si>
    <t>TRANSPORTE AÉREO INTERNACIONAL NO REGULAR: ENTRADA Y SALIDA DE CARGA  SEGÚN AEROPUERTOS DE QUITO, GUAYAQUIL, LATACUNGA Y MANTA, año 2019
POR CIUDADES DE ORIGEN Y DESTINO
(Toneladas métricas)</t>
  </si>
  <si>
    <t>TRANSPORTE AÉREO INTERNACIONAL NO REGULAR: ENTRADA Y SALIDA DE CARGA  SEGÚN AEROPUERTOS DE QUITO, GUAYAQUIL, LATACUNGA Y MANTA, año 2019
POR CIUDADES DE ORIGEN Y DESTINO</t>
  </si>
  <si>
    <r>
      <t>TRANSPORTE AÉREO INTERNACIONAL REGULAR:</t>
    </r>
    <r>
      <rPr>
        <b/>
        <i/>
        <sz val="12"/>
        <color rgb="FFFF0000"/>
        <rFont val="Century Gothic"/>
        <family val="2"/>
      </rPr>
      <t xml:space="preserve"> </t>
    </r>
    <r>
      <rPr>
        <b/>
        <i/>
        <sz val="12"/>
        <color theme="1"/>
        <rFont val="Century Gothic"/>
        <family val="2"/>
      </rPr>
      <t>ENTRADA Y SALIDA DE PASAJEROS</t>
    </r>
    <r>
      <rPr>
        <b/>
        <i/>
        <sz val="12"/>
        <color theme="1" tint="0.249977111117893"/>
        <rFont val="Century Gothic"/>
        <family val="2"/>
      </rPr>
      <t xml:space="preserve"> DEL AEROPUERTO MARISCAL SUCRE, año 2019
POR RUTAS CON MAYOR MOVIMIENTO
(Número y porcentaje)</t>
    </r>
  </si>
  <si>
    <t>TRANSPORTE AÉREO INTERNACIONAL REGULAR: ENTRADA Y SALIDA DE PASAJEROS DEL AEROPUERTO MARISCAL SUCRE, año 2019
POR RUTAS CON MAYOR MOVIMIENTO</t>
  </si>
  <si>
    <t>TRANSPORTE AÉREO INTERNACIONAL REGULAR: ENTRADA Y SALIDA DE PASAJEROS DEL AEROPUERTO JOSÉ JOAQUÍN DE OLMEDO, año 2019
POR RUTAS CON MAYOR MOVIMIENTO
(Número y porcentaje)</t>
  </si>
  <si>
    <t>TRANSPORTE AÉREO INTERNACIONAL REGULAR: ENTRADA Y SALIDA DE PASAJEROS DEL AEROPUERTO JOSÉ JOAQUÍN DE OLMEDO, año 2019
POR RUTAS CON MAYOR MOVIMIENTO</t>
  </si>
  <si>
    <t>TRANSPORTE AÉREO INTERNACIONAL REGULAR: ENTRADA Y SALIDA DE PASAJEROS DEL AEROPUERTO CORONEL CARLOS CONCHA TORRES, año 2019
POR RUTAS CON MAYOR MOVIMIENTO
(Número y porcentaje)</t>
  </si>
  <si>
    <t>TRANSPORTE AÉREO INTERNACIONAL REGULAR: ENTRADA Y SALIDA DE PASAJEROS DEL AEROPUERTO CORONEL CARLOS CONCHA TORRES, año 2019
POR RUTAS CON MAYOR MOVIMIENTO</t>
  </si>
  <si>
    <r>
      <t>TRANSPORTE AÉREO INTERNACIONAL REGULAR:</t>
    </r>
    <r>
      <rPr>
        <b/>
        <i/>
        <sz val="12"/>
        <color indexed="63"/>
        <rFont val="Century Gothic"/>
        <family val="2"/>
      </rPr>
      <t xml:space="preserve"> ENTRADA Y SALIDA DE CARGA DEL AEROPUERTO MARISCAL SUCRE, año 2019
POR RUTAS CON MAYOR MOVIMIENTO
(Toneladas y porcentaje)</t>
    </r>
  </si>
  <si>
    <t>TRANSPORTE AÉREO INTERNACIONAL REGULAR: ENTRADA Y SALIDA DE CARGA DEL AEROPUERTO MARISCAL SUCRE, año 2019
POR RUTAS CON MAYOR MOVIMIENTO</t>
  </si>
  <si>
    <r>
      <t>TRANSPORTE AÉREO INTERNACIONAL REGULAR: ENTRADA Y SALIDA DE CARGA</t>
    </r>
    <r>
      <rPr>
        <b/>
        <i/>
        <sz val="12"/>
        <color indexed="63"/>
        <rFont val="Century Gothic"/>
        <family val="2"/>
      </rPr>
      <t xml:space="preserve"> DEL AEROPUERTO JOSÉ JOAQUIN DE OLMEDO, año 2019
POR RUTAS CON MAYOR MOVIMIENTO
(Toneladas y porcentaje)</t>
    </r>
  </si>
  <si>
    <t>TRANSPORTE AÉREO INTERNACIONAL REGULAR: ENTRADA Y SALIDA DE CARGA DEL AEROPUERTO JOSÉ JOAQUIN DE OLMEDO, año 2019
POR RUTAS CON MAYOR MOVIMIENTO</t>
  </si>
  <si>
    <r>
      <rPr>
        <b/>
        <i/>
        <sz val="12"/>
        <rFont val="Century Gothic"/>
        <family val="2"/>
      </rPr>
      <t>TRANSPORTE AÉREO INTERNACIONAL REGULAR: ENTRADA Y SALIDA DE CARGA DEL AEROPUERTO INTERNACIONAL DE LATACUNGA, año 2019
POR RUTAS CON MAYOR MOVIMIENTO</t>
    </r>
    <r>
      <rPr>
        <b/>
        <i/>
        <sz val="12"/>
        <color indexed="63"/>
        <rFont val="Century Gothic"/>
        <family val="2"/>
      </rPr>
      <t xml:space="preserve">
(Toneladas y porcentaje)</t>
    </r>
  </si>
  <si>
    <t>TRANSPORTE AÉREO INTERNACIONAL REGULAR: ENTRADA Y SALIDA DE CARGA DEL AEROPUERTO INTERNACIONAL DE LATACUNGA, año 2019
POR RUTAS CON MAYOR MOVIMIENTO</t>
  </si>
  <si>
    <t>INGLATERRA</t>
  </si>
  <si>
    <t>HOLANDA</t>
  </si>
  <si>
    <t>BELGICA</t>
  </si>
  <si>
    <t>AGENCIA MARITIMA GLOBAL MARGLOBAL S.A.</t>
  </si>
  <si>
    <t>CMA-CGM ECUADOR S.A.</t>
  </si>
  <si>
    <t>REPRESENTACIONES MARITIMAS DEL ECUADOR S.A. - REMAR</t>
  </si>
  <si>
    <t>INCHCAPE SHIPPING SERVICES S.A. I.S.S.GRUPO</t>
  </si>
  <si>
    <t>AGENCIA NAVIERA INTERNACIONAL S. A. GOLFOLINE</t>
  </si>
  <si>
    <t>AGENCIA NAVIERA LASA LOGISTICS AGENCY S. A</t>
  </si>
  <si>
    <t>BBCECUADOR ANDINO C.LTDA</t>
  </si>
  <si>
    <t>IAN TAYLOR ECUADOR S.A.</t>
  </si>
  <si>
    <t>EMPRESA PÚBLICA FLOTA PETROLERA ECUATORIANA EP FLOPEC</t>
  </si>
  <si>
    <t>ANCHOR SHIPPING S.A.</t>
  </si>
  <si>
    <t>AGENCIA NAVIERA TRADING NEPTUNO TRADINGNEP S.A.</t>
  </si>
  <si>
    <t>GUSTAVO ZANDERS CIA. LTDA.</t>
  </si>
  <si>
    <t>MARNIZAM CIA. LTDA.</t>
  </si>
  <si>
    <t>ATLAS MARINE S.A.</t>
  </si>
  <si>
    <t>NAVIERA JCP HNOS. CIA. LTDA.</t>
  </si>
  <si>
    <t>TBS AGENCIA TECNICO MARITIMA TECNISEA CIA.LTDA.</t>
  </si>
  <si>
    <t>AGENCIA NAVIERA SANTA KATALINA</t>
  </si>
  <si>
    <t>A-OCEAN AGENCY S.A.</t>
  </si>
  <si>
    <t>TRANSPORTE MARÍTIMO Y FLUVIAL INTERNACIONAL: NAVES ARRIBADAS SEGÚN PUERTO, año 2019
POR BANDERAS
(Número)</t>
  </si>
  <si>
    <t>TRANSPORTE MARÍTIMO Y FLUVIAL INTERNACIONAL: TONELAJE DE REGISTRO NETO DE LAS NAVES ENTRADAS Y SALIDAS SEGÚN MESES, año 2019
POR PUERTO
(Toneladas métricas)</t>
  </si>
  <si>
    <t>CUADRO N° 67</t>
  </si>
  <si>
    <t>CUADRO N° 68</t>
  </si>
  <si>
    <t>TRANSPORTE MARÍTIMO Y FLUVIAL INTERNACIONAL: MOVIMIENTOS DE TIPOS DE CARGA DE EXPORTACIÓN, año 2019
POR AGENCIAS NAVIERAS
(Toneladas métricas)</t>
  </si>
  <si>
    <r>
      <rPr>
        <b/>
        <sz val="10"/>
        <color theme="1" tint="0.249977111117893"/>
        <rFont val="Century Gothic"/>
        <family val="2"/>
      </rPr>
      <t>Elaboración</t>
    </r>
    <r>
      <rPr>
        <sz val="10"/>
        <color theme="1" tint="0.249977111117893"/>
        <rFont val="Century Gothic"/>
        <family val="2"/>
      </rPr>
      <t>: Instituto Nacional de Estadística y Censos - INEC</t>
    </r>
  </si>
  <si>
    <r>
      <rPr>
        <b/>
        <sz val="10"/>
        <color theme="1" tint="0.249977111117893"/>
        <rFont val="Century Gothic"/>
        <family val="2"/>
      </rPr>
      <t>Fuente</t>
    </r>
    <r>
      <rPr>
        <sz val="10"/>
        <color theme="1" tint="0.249977111117893"/>
        <rFont val="Century Gothic"/>
        <family val="2"/>
      </rPr>
      <t xml:space="preserve">: INEC - Entradas y Salidas Internacionales - ESI 2019
              FEEP - Ferrocarriles del Ecuador Empresa Pública 2019	</t>
    </r>
    <r>
      <rPr>
        <b/>
        <sz val="10"/>
        <color theme="1" tint="0.249977111117893"/>
        <rFont val="Century Gothic"/>
        <family val="2"/>
      </rPr>
      <t xml:space="preserve">			</t>
    </r>
  </si>
  <si>
    <t>KING LONG</t>
  </si>
  <si>
    <t>TRANSPORTE AÉREO: ENTRADA Y SALIDA DE PASAJEROS Y CARGA ENTRADA Y SALIDA, serie histórica 2009 - 2019
POR AÑO
(Número)</t>
  </si>
  <si>
    <t>FERROCARRILES DEL ECUADOR: PASAJEROS TRANSPORTADOS, serie histórica 2009 - 2019
POR AÑO
(Número)</t>
  </si>
  <si>
    <t>SINIESTROS DE TRÁNSITO, FALLECIDOS Y HERIDOS, serie histórica 2009 - 2019
POR PROVINCIA
(Número)</t>
  </si>
  <si>
    <t>VEHÍCULOS MATRICULADOS, serie histórica 2009 - 2019
POR PROVINCIAS
(Número)</t>
  </si>
  <si>
    <t>VEHÍCULOS MATRICULADOS, serie histórica 2009 - 2019 POR PROVINCIAS</t>
  </si>
  <si>
    <t>SINIESTROS DE TRÁNSITO, FALLECIDOS Y HERIDOS, serie histórica 2009 - 2019 POR PROVINCIA</t>
  </si>
  <si>
    <t>FERROCARRILES DEL ECUADOR: PASAJEROS TRANSPORTADOS, serie histórica 2009 - 2019 POR AÑO</t>
  </si>
  <si>
    <t>TRANSPORTE AÉREO: ENTRADA Y SALIDA DE PASAJEROS Y CARGA ENTRADA Y SALIDA, serie histórica 2009 - 2019
POR AÑO</t>
  </si>
  <si>
    <t>TRANSPORTE MARÍTIMO Y FLUVIAL INTERNACIONAL: NAVES ARRIBADAS, CARGA ENTRADA Y SALIDA SEGÚN PUERTO, serie histórica 2009 - 2019 POR AÑO</t>
  </si>
  <si>
    <t>2019*</t>
  </si>
  <si>
    <t>VEHÍCULOS MOTORIZADOS MATRICULADOS SEGÚN USO DE VEHÍCULO, año 2019
POR PROVINCIA Y TIPO DE COMBUSTIBLE
(Número)</t>
  </si>
  <si>
    <t>VEHÍCULOS MOTORIZADOS MATRICULADOS SEGÚN USO DE VEHÍCULO, año 2019 POR PROVINCIA Y TIPO DE COMBUSTIBLE</t>
  </si>
  <si>
    <t>SINIESTROS DE TRÁNSITO SEGÚN MES, año 2019
POR PROVINCIA
(Número)</t>
  </si>
  <si>
    <r>
      <rPr>
        <b/>
        <sz val="10"/>
        <color theme="1" tint="0.249977111117893"/>
        <rFont val="Century Gothic"/>
        <family val="2"/>
      </rPr>
      <t>Nota 1:</t>
    </r>
    <r>
      <rPr>
        <sz val="10"/>
        <color theme="1" tint="0.249977111117893"/>
        <rFont val="Century Gothic"/>
        <family val="2"/>
      </rPr>
      <t xml:space="preserve"> Existen vehículos modelo 2020, para el periodo 2019 debido a que las casas comerciales venden los nuevos modelos unos meses antes de que finalice el año de referencia.</t>
    </r>
  </si>
  <si>
    <r>
      <rPr>
        <b/>
        <sz val="10"/>
        <color theme="1" tint="0.249977111117893"/>
        <rFont val="Century Gothic"/>
        <family val="2"/>
      </rPr>
      <t>Elaborción</t>
    </r>
    <r>
      <rPr>
        <sz val="10"/>
        <color theme="1" tint="0.249977111117893"/>
        <rFont val="Century Gothic"/>
        <family val="2"/>
      </rPr>
      <t>: Instituto Nacional de Estadística y Censos - INEC</t>
    </r>
  </si>
  <si>
    <t>INDICADORES SINIESTROS DE TRÁNSITO, año 2019
POR PROVINCIA
(Número)</t>
  </si>
  <si>
    <t>VÍCTIMAS EN SINIESTROS DE TRÁNSITO, año 2019
POR PROVINCIAS
(Número )</t>
  </si>
  <si>
    <t>SINIESTROS DE TRÁNSITO SEGÚN MESES, año 2019
POR CAUSA
(Número)</t>
  </si>
  <si>
    <t>SINIESTROS DE TRÁNSITO SEGÚN CAUSA, año 2019
POR PROVINCIAS
(Número)</t>
  </si>
  <si>
    <t>SINIESTROS DE TRÁNSITO SEGÚN MESES, año 2019
POR CLASE
(Número)</t>
  </si>
  <si>
    <t>SINIESTROS DE TRÁNSITO SEGÚN CLASE, año 2019
POR PROVINCIAS 
(Número)</t>
  </si>
  <si>
    <r>
      <rPr>
        <b/>
        <sz val="10"/>
        <color theme="1" tint="0.249977111117893"/>
        <rFont val="Century Gothic"/>
        <family val="2"/>
      </rPr>
      <t xml:space="preserve">Nota 1: </t>
    </r>
    <r>
      <rPr>
        <sz val="10"/>
        <color theme="1" tint="0.249977111117893"/>
        <rFont val="Century Gothic"/>
        <family val="2"/>
      </rPr>
      <t xml:space="preserve">El dato de la población se obtiene de las proyeccciones poblacionales publicadas por el INEC </t>
    </r>
  </si>
  <si>
    <t>Nota (1): Datos semi-definitivos</t>
  </si>
  <si>
    <r>
      <rPr>
        <b/>
        <sz val="10"/>
        <color theme="1" tint="0.249977111117893"/>
        <rFont val="Century Gothic"/>
        <family val="2"/>
      </rPr>
      <t xml:space="preserve">Nota: </t>
    </r>
    <r>
      <rPr>
        <sz val="10"/>
        <color theme="1" tint="0.249977111117893"/>
        <rFont val="Century Gothic"/>
        <family val="2"/>
      </rPr>
      <t>Datos semi-definitivos</t>
    </r>
  </si>
  <si>
    <r>
      <rPr>
        <b/>
        <sz val="10"/>
        <color theme="1" tint="0.249977111117893"/>
        <rFont val="Century Gothic"/>
        <family val="2"/>
      </rPr>
      <t xml:space="preserve">Nota 2: </t>
    </r>
    <r>
      <rPr>
        <sz val="10"/>
        <color theme="1" tint="0.249977111117893"/>
        <rFont val="Century Gothic"/>
        <family val="2"/>
      </rPr>
      <t>Datos semi-definitivos</t>
    </r>
  </si>
  <si>
    <r>
      <rPr>
        <b/>
        <sz val="10"/>
        <color theme="1" tint="0.249977111117893"/>
        <rFont val="Century Gothic"/>
        <family val="2"/>
      </rPr>
      <t>Nota:</t>
    </r>
    <r>
      <rPr>
        <sz val="10"/>
        <color theme="1" tint="0.249977111117893"/>
        <rFont val="Century Gothic"/>
        <family val="2"/>
      </rPr>
      <t xml:space="preserve"> Datos semi-definitivos</t>
    </r>
  </si>
  <si>
    <r>
      <rPr>
        <b/>
        <sz val="10"/>
        <color theme="1" tint="0.249977111117893"/>
        <rFont val="Century Gothic"/>
        <family val="2"/>
      </rPr>
      <t>Nota 2:</t>
    </r>
    <r>
      <rPr>
        <sz val="10"/>
        <color theme="1" tint="0.249977111117893"/>
        <rFont val="Century Gothic"/>
        <family val="2"/>
      </rPr>
      <t xml:space="preserve"> Datos semi-definitivos</t>
    </r>
  </si>
  <si>
    <r>
      <rPr>
        <b/>
        <sz val="10"/>
        <color theme="1" tint="0.249977111117893"/>
        <rFont val="Century Gothic"/>
        <family val="2"/>
      </rPr>
      <t>Nota (*)</t>
    </r>
    <r>
      <rPr>
        <sz val="10"/>
        <color theme="1" tint="0.249977111117893"/>
        <rFont val="Century Gothic"/>
        <family val="2"/>
      </rPr>
      <t>: La fuente de información (ANT) registró un incremento en el número vehículos dados de baja así como menos vehículos que renovaron matrícula en el año de estudio. (Datos semi-definitivos)</t>
    </r>
  </si>
  <si>
    <r>
      <rPr>
        <b/>
        <sz val="10"/>
        <color theme="1" tint="0.249977111117893"/>
        <rFont val="Century Gothic"/>
        <family val="2"/>
      </rPr>
      <t>Nota (*):</t>
    </r>
    <r>
      <rPr>
        <sz val="10"/>
        <color theme="1" tint="0.249977111117893"/>
        <rFont val="Century Gothic"/>
        <family val="2"/>
      </rPr>
      <t xml:space="preserve"> Datos semi-definitivos</t>
    </r>
  </si>
  <si>
    <t>TRANSPORTE AÉREO INTERNACIONAL REGULAR: ENTRADA Y SALIDA DE PASAJEROS SEGÚN AEROPUERTOS DE QUITO, GUAYAQUIL  Y ESMERALDAS, año 2019
POR CIUDADES DE ORIGEN Y DESTINO
(Número)</t>
  </si>
  <si>
    <t>TRANSPORTE AÉREO INTERNACIONAL REGULAR: ENTRADA Y SALIDA DE PASAJEROS , año 2019
POR CIUDADES DE ORIGEN Y DESTINO
(Número y porcentaje)</t>
  </si>
  <si>
    <t>TRANSPORTE AÉREO INTERNACIONAL NO REGULAR: ENTRADA Y SALIDA DE PASAJEROS SEGÚN AEROPUERTOS DE QUITO, GUAYAQUIL Y MANTA  año 2019
POR CIUDADES DE ORIGEN Y DESTINO
(Número)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</si>
</sst>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0.000"/>
    <numFmt numFmtId="167" formatCode="_(* #,##0.0_);_(* \(#,##0.0\);_(* &quot;-&quot;??_);_(@_)"/>
  </numFmts>
  <fonts count="6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ourier"/>
      <family val="3"/>
    </font>
    <font>
      <sz val="10"/>
      <name val="Arial"/>
      <family val="2"/>
    </font>
    <font>
      <b/>
      <i/>
      <sz val="11"/>
      <color theme="1" tint="0.34998626667073579"/>
      <name val="Century Gothic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Century Gothic"/>
      <family val="2"/>
    </font>
    <font>
      <sz val="11"/>
      <color theme="1" tint="0.249977111117893"/>
      <name val="Century Gothic"/>
      <family val="2"/>
    </font>
    <font>
      <b/>
      <i/>
      <sz val="12"/>
      <color theme="1" tint="0.249977111117893"/>
      <name val="Century Gothic"/>
      <family val="2"/>
    </font>
    <font>
      <sz val="12"/>
      <color theme="1" tint="0.249977111117893"/>
      <name val="Century Gothic"/>
      <family val="2"/>
    </font>
    <font>
      <b/>
      <sz val="11"/>
      <color theme="1" tint="0.249977111117893"/>
      <name val="Century Gothic"/>
      <family val="2"/>
    </font>
    <font>
      <b/>
      <sz val="10"/>
      <color theme="1" tint="0.249977111117893"/>
      <name val="Century Gothic"/>
      <family val="2"/>
    </font>
    <font>
      <sz val="10"/>
      <color theme="1" tint="0.249977111117893"/>
      <name val="Century Gothic"/>
      <family val="2"/>
    </font>
    <font>
      <b/>
      <sz val="9"/>
      <color theme="1" tint="0.249977111117893"/>
      <name val="Century Gothic"/>
      <family val="2"/>
    </font>
    <font>
      <sz val="9"/>
      <color theme="1" tint="0.249977111117893"/>
      <name val="Century Gothic"/>
      <family val="2"/>
    </font>
    <font>
      <b/>
      <i/>
      <sz val="9"/>
      <color theme="1" tint="0.249977111117893"/>
      <name val="Century Gothic"/>
      <family val="2"/>
    </font>
    <font>
      <b/>
      <i/>
      <sz val="16"/>
      <color theme="1" tint="0.249977111117893"/>
      <name val="Century Gothic"/>
      <family val="2"/>
    </font>
    <font>
      <sz val="11"/>
      <color theme="1" tint="0.249977111117893"/>
      <name val="Calibri"/>
      <family val="2"/>
      <scheme val="minor"/>
    </font>
    <font>
      <i/>
      <sz val="12"/>
      <color theme="1" tint="0.249977111117893"/>
      <name val="Century Gothic"/>
      <family val="2"/>
    </font>
    <font>
      <b/>
      <i/>
      <sz val="11"/>
      <color theme="1" tint="0.249977111117893"/>
      <name val="Century Gothic"/>
      <family val="2"/>
    </font>
    <font>
      <b/>
      <sz val="14"/>
      <color theme="1" tint="0.249977111117893"/>
      <name val="Century Gothic"/>
      <family val="2"/>
    </font>
    <font>
      <u/>
      <sz val="11"/>
      <color theme="1" tint="0.249977111117893"/>
      <name val="Century Gothic"/>
      <family val="2"/>
    </font>
    <font>
      <u/>
      <sz val="10"/>
      <color theme="10"/>
      <name val="Century Gothic"/>
      <family val="2"/>
    </font>
    <font>
      <sz val="9"/>
      <color theme="1" tint="0.249977111117893"/>
      <name val="Arial"/>
      <family val="2"/>
    </font>
    <font>
      <sz val="11"/>
      <color theme="1"/>
      <name val="Century Gothic"/>
      <family val="2"/>
    </font>
    <font>
      <sz val="12"/>
      <color theme="1"/>
      <name val="Century Gothic"/>
      <family val="2"/>
    </font>
    <font>
      <sz val="10"/>
      <color theme="1"/>
      <name val="Century Gothic"/>
      <family val="2"/>
    </font>
    <font>
      <sz val="10"/>
      <color theme="1" tint="0.249977111117893"/>
      <name val="Calibri"/>
      <family val="2"/>
      <scheme val="minor"/>
    </font>
    <font>
      <sz val="9"/>
      <color theme="1" tint="0.249977111117893"/>
      <name val="Calibri"/>
      <family val="2"/>
      <scheme val="minor"/>
    </font>
    <font>
      <sz val="8"/>
      <color theme="1" tint="0.249977111117893"/>
      <name val="Century Gothic"/>
      <family val="2"/>
    </font>
    <font>
      <b/>
      <sz val="8"/>
      <color theme="1" tint="0.249977111117893"/>
      <name val="Century Gothic"/>
      <family val="2"/>
    </font>
    <font>
      <sz val="8"/>
      <color theme="1" tint="0.249977111117893"/>
      <name val="Calibri"/>
      <family val="2"/>
      <scheme val="minor"/>
    </font>
    <font>
      <sz val="7"/>
      <color theme="1" tint="0.249977111117893"/>
      <name val="Century Gothic"/>
      <family val="2"/>
    </font>
    <font>
      <sz val="11"/>
      <color rgb="FF000000"/>
      <name val="Century Gothic"/>
      <family val="2"/>
    </font>
    <font>
      <b/>
      <sz val="11"/>
      <color rgb="FF000000"/>
      <name val="Century Gothic"/>
      <family val="2"/>
    </font>
    <font>
      <b/>
      <sz val="12"/>
      <color theme="1" tint="0.249977111117893"/>
      <name val="Century Gothic"/>
      <family val="2"/>
    </font>
    <font>
      <b/>
      <sz val="14"/>
      <color rgb="FF000000"/>
      <name val="Century Gothic"/>
      <family val="2"/>
    </font>
    <font>
      <b/>
      <sz val="11"/>
      <color theme="1"/>
      <name val="Century Gothic"/>
      <family val="2"/>
    </font>
    <font>
      <sz val="10"/>
      <color rgb="FF000000"/>
      <name val="Century Gothic"/>
      <family val="2"/>
    </font>
    <font>
      <sz val="8"/>
      <color theme="1"/>
      <name val="Century Gothic"/>
      <family val="2"/>
    </font>
    <font>
      <b/>
      <sz val="10"/>
      <color theme="1"/>
      <name val="Century Gothic"/>
      <family val="2"/>
    </font>
    <font>
      <sz val="8"/>
      <color rgb="FF000000"/>
      <name val="Century Gothic"/>
      <family val="2"/>
    </font>
    <font>
      <b/>
      <sz val="11"/>
      <color theme="1" tint="0.249977111117893"/>
      <name val="Calibri"/>
      <family val="2"/>
      <scheme val="minor"/>
    </font>
    <font>
      <i/>
      <sz val="10"/>
      <color theme="1" tint="0.249977111117893"/>
      <name val="Century Gothic"/>
      <family val="2"/>
    </font>
    <font>
      <i/>
      <sz val="9"/>
      <color theme="1" tint="0.249977111117893"/>
      <name val="Century Gothic"/>
      <family val="2"/>
    </font>
    <font>
      <u/>
      <sz val="11"/>
      <color theme="1" tint="0.249977111117893"/>
      <name val="Calibri"/>
      <family val="2"/>
      <scheme val="minor"/>
    </font>
    <font>
      <sz val="11"/>
      <color theme="1" tint="0.34998626667073579"/>
      <name val="Century Gothic"/>
      <family val="2"/>
    </font>
    <font>
      <sz val="12"/>
      <color theme="1" tint="0.34998626667073579"/>
      <name val="Century Gothic"/>
      <family val="2"/>
    </font>
    <font>
      <sz val="10"/>
      <color theme="1" tint="0.34998626667073579"/>
      <name val="Century Gothic"/>
      <family val="2"/>
    </font>
    <font>
      <sz val="9"/>
      <color theme="1" tint="0.34998626667073579"/>
      <name val="Century Gothic"/>
      <family val="2"/>
    </font>
    <font>
      <b/>
      <i/>
      <sz val="10"/>
      <color theme="1" tint="0.249977111117893"/>
      <name val="Century Gothic"/>
      <family val="2"/>
    </font>
    <font>
      <sz val="12"/>
      <color theme="1" tint="0.249977111117893"/>
      <name val="Calibri"/>
      <family val="2"/>
      <scheme val="minor"/>
    </font>
    <font>
      <sz val="10"/>
      <color indexed="63" tint="0.249977111117893"/>
      <name val="Century Gothic"/>
      <family val="2"/>
    </font>
    <font>
      <sz val="11"/>
      <color indexed="63" tint="0.249977111117893"/>
      <name val="Century Gothic"/>
      <family val="2"/>
    </font>
    <font>
      <b/>
      <sz val="11"/>
      <color indexed="63" tint="0.249977111117893"/>
      <name val="Century Gothic"/>
      <family val="2"/>
    </font>
    <font>
      <b/>
      <i/>
      <sz val="12"/>
      <color theme="1" tint="0.34998626667073579"/>
      <name val="Century Gothic"/>
      <family val="2"/>
    </font>
    <font>
      <b/>
      <sz val="10"/>
      <color theme="1" tint="0.34998626667073579"/>
      <name val="Century Gothic"/>
      <family val="2"/>
    </font>
    <font>
      <i/>
      <sz val="8"/>
      <color theme="1" tint="0.249977111117893"/>
      <name val="Century Gothic"/>
      <family val="2"/>
    </font>
    <font>
      <sz val="10"/>
      <color indexed="63"/>
      <name val="Century Gothic"/>
      <family val="2"/>
    </font>
    <font>
      <b/>
      <sz val="10"/>
      <color indexed="63"/>
      <name val="Century Gothic"/>
      <family val="2"/>
    </font>
    <font>
      <sz val="10"/>
      <color theme="1"/>
      <name val="Calibri"/>
      <family val="2"/>
      <scheme val="minor"/>
    </font>
    <font>
      <b/>
      <i/>
      <sz val="12"/>
      <color indexed="63"/>
      <name val="Century Gothic"/>
      <family val="2"/>
    </font>
    <font>
      <b/>
      <i/>
      <sz val="12"/>
      <name val="Century Gothic"/>
      <family val="2"/>
    </font>
    <font>
      <b/>
      <i/>
      <sz val="12"/>
      <color rgb="FFFF0000"/>
      <name val="Century Gothic"/>
      <family val="2"/>
    </font>
    <font>
      <b/>
      <i/>
      <sz val="12"/>
      <color theme="1"/>
      <name val="Century Gothic"/>
      <family val="2"/>
    </font>
    <font>
      <u/>
      <sz val="11"/>
      <color rgb="FF0563C1"/>
      <name val="Century Gothic"/>
      <family val="2"/>
    </font>
    <font>
      <b/>
      <sz val="11"/>
      <color rgb="FF0563C1"/>
      <name val="Century Gothic"/>
      <family val="2"/>
    </font>
    <font>
      <sz val="10"/>
      <color rgb="FF0563C1"/>
      <name val="Century Gothic"/>
      <family val="2"/>
    </font>
    <font>
      <b/>
      <sz val="11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6CFDE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CDDC"/>
        <bgColor rgb="FF000000"/>
      </patternFill>
    </fill>
    <fill>
      <patternFill patternType="solid">
        <fgColor rgb="FF96CFDE"/>
        <bgColor indexed="64"/>
      </patternFill>
    </fill>
    <fill>
      <patternFill patternType="solid">
        <fgColor theme="0" tint="-0.14999847407452621"/>
        <bgColor rgb="FF000000"/>
      </patternFill>
    </fill>
  </fills>
  <borders count="3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</borders>
  <cellStyleXfs count="505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4" fillId="0" borderId="0">
      <alignment horizontal="center" vertical="center"/>
    </xf>
    <xf numFmtId="0" fontId="4" fillId="0" borderId="0">
      <alignment horizontal="left" vertical="center" wrapText="1"/>
    </xf>
    <xf numFmtId="0" fontId="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73">
    <xf numFmtId="0" fontId="0" fillId="0" borderId="0" xfId="0"/>
    <xf numFmtId="0" fontId="9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49" fontId="12" fillId="2" borderId="0" xfId="0" applyNumberFormat="1" applyFont="1" applyFill="1" applyBorder="1" applyAlignment="1">
      <alignment vertical="center"/>
    </xf>
    <xf numFmtId="0" fontId="14" fillId="0" borderId="0" xfId="0" applyFont="1" applyAlignment="1">
      <alignment vertical="center" wrapText="1"/>
    </xf>
    <xf numFmtId="0" fontId="15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vertical="center"/>
    </xf>
    <xf numFmtId="0" fontId="9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0" fontId="10" fillId="3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/>
    </xf>
    <xf numFmtId="0" fontId="14" fillId="2" borderId="0" xfId="0" applyFont="1" applyFill="1" applyAlignment="1">
      <alignment vertical="center"/>
    </xf>
    <xf numFmtId="3" fontId="12" fillId="2" borderId="1" xfId="0" applyNumberFormat="1" applyFont="1" applyFill="1" applyBorder="1" applyAlignment="1">
      <alignment horizontal="left" vertical="center"/>
    </xf>
    <xf numFmtId="0" fontId="7" fillId="2" borderId="0" xfId="0" applyFont="1" applyFill="1" applyAlignment="1">
      <alignment vertical="center" wrapText="1"/>
    </xf>
    <xf numFmtId="0" fontId="11" fillId="2" borderId="0" xfId="0" applyFont="1" applyFill="1" applyAlignment="1">
      <alignment vertical="center"/>
    </xf>
    <xf numFmtId="0" fontId="18" fillId="2" borderId="0" xfId="0" applyFont="1" applyFill="1" applyAlignment="1">
      <alignment vertical="center"/>
    </xf>
    <xf numFmtId="0" fontId="8" fillId="2" borderId="0" xfId="292" applyFont="1" applyFill="1" applyBorder="1" applyAlignment="1">
      <alignment vertical="center" wrapText="1"/>
    </xf>
    <xf numFmtId="0" fontId="12" fillId="2" borderId="0" xfId="293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/>
    </xf>
    <xf numFmtId="3" fontId="12" fillId="2" borderId="1" xfId="0" applyNumberFormat="1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12" fillId="2" borderId="0" xfId="526" applyFont="1" applyFill="1" applyBorder="1" applyAlignment="1">
      <alignment vertical="center" wrapText="1"/>
    </xf>
    <xf numFmtId="0" fontId="12" fillId="2" borderId="0" xfId="372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12" fillId="2" borderId="0" xfId="526" applyFont="1" applyFill="1" applyBorder="1" applyAlignment="1">
      <alignment vertical="center"/>
    </xf>
    <xf numFmtId="0" fontId="12" fillId="2" borderId="0" xfId="410" applyFont="1" applyFill="1" applyBorder="1" applyAlignment="1">
      <alignment vertical="center" wrapText="1"/>
    </xf>
    <xf numFmtId="0" fontId="12" fillId="2" borderId="0" xfId="411" applyFont="1" applyFill="1" applyBorder="1" applyAlignment="1">
      <alignment vertical="center" wrapText="1"/>
    </xf>
    <xf numFmtId="0" fontId="12" fillId="2" borderId="1" xfId="294" applyFont="1" applyFill="1" applyBorder="1" applyAlignment="1">
      <alignment horizontal="left" vertical="center" wrapText="1"/>
    </xf>
    <xf numFmtId="0" fontId="12" fillId="2" borderId="0" xfId="450" applyFont="1" applyFill="1" applyBorder="1" applyAlignment="1">
      <alignment vertical="center" wrapText="1"/>
    </xf>
    <xf numFmtId="0" fontId="12" fillId="2" borderId="0" xfId="451" applyFont="1" applyFill="1" applyBorder="1" applyAlignment="1">
      <alignment vertical="center" wrapText="1"/>
    </xf>
    <xf numFmtId="0" fontId="12" fillId="2" borderId="0" xfId="490" applyFont="1" applyFill="1" applyBorder="1" applyAlignment="1">
      <alignment vertical="center" wrapText="1"/>
    </xf>
    <xf numFmtId="0" fontId="12" fillId="2" borderId="0" xfId="491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3" fontId="12" fillId="2" borderId="1" xfId="0" applyNumberFormat="1" applyFont="1" applyFill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4" fontId="12" fillId="0" borderId="0" xfId="1404" applyNumberFormat="1" applyFont="1" applyFill="1" applyBorder="1" applyAlignment="1">
      <alignment vertical="center"/>
    </xf>
    <xf numFmtId="164" fontId="12" fillId="0" borderId="0" xfId="1404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18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0" fontId="13" fillId="0" borderId="0" xfId="1405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1405" applyFont="1" applyFill="1" applyBorder="1" applyAlignment="1">
      <alignment horizontal="left" vertical="center"/>
    </xf>
    <xf numFmtId="164" fontId="14" fillId="0" borderId="0" xfId="1404" applyNumberFormat="1" applyFont="1" applyFill="1" applyBorder="1" applyAlignment="1">
      <alignment horizontal="right" vertical="top"/>
    </xf>
    <xf numFmtId="164" fontId="14" fillId="0" borderId="0" xfId="1404" applyNumberFormat="1" applyFont="1" applyFill="1" applyBorder="1"/>
    <xf numFmtId="164" fontId="12" fillId="2" borderId="1" xfId="1404" applyNumberFormat="1" applyFont="1" applyFill="1" applyBorder="1" applyAlignment="1">
      <alignment horizontal="right" vertical="center"/>
    </xf>
    <xf numFmtId="164" fontId="10" fillId="0" borderId="5" xfId="1404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3" fontId="12" fillId="2" borderId="0" xfId="0" applyNumberFormat="1" applyFont="1" applyFill="1" applyBorder="1" applyAlignment="1">
      <alignment vertical="center"/>
    </xf>
    <xf numFmtId="0" fontId="10" fillId="3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64" fontId="11" fillId="2" borderId="1" xfId="1404" applyNumberFormat="1" applyFont="1" applyFill="1" applyBorder="1" applyAlignment="1">
      <alignment horizontal="right" vertical="center"/>
    </xf>
    <xf numFmtId="164" fontId="11" fillId="0" borderId="1" xfId="1404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horizontal="right" vertical="center"/>
    </xf>
    <xf numFmtId="0" fontId="21" fillId="2" borderId="0" xfId="8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49" fontId="12" fillId="2" borderId="0" xfId="0" applyNumberFormat="1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0" fontId="10" fillId="3" borderId="1" xfId="0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7" fillId="2" borderId="0" xfId="0" applyFont="1" applyFill="1" applyBorder="1" applyAlignment="1">
      <alignment vertical="center"/>
    </xf>
    <xf numFmtId="0" fontId="6" fillId="2" borderId="0" xfId="8" applyFont="1" applyFill="1" applyAlignment="1">
      <alignment horizontal="right" vertical="center"/>
    </xf>
    <xf numFmtId="0" fontId="12" fillId="0" borderId="1" xfId="8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164" fontId="12" fillId="2" borderId="1" xfId="1404" applyNumberFormat="1" applyFont="1" applyFill="1" applyBorder="1" applyAlignment="1">
      <alignment vertical="center"/>
    </xf>
    <xf numFmtId="0" fontId="7" fillId="0" borderId="0" xfId="0" applyFont="1" applyFill="1" applyBorder="1"/>
    <xf numFmtId="0" fontId="11" fillId="0" borderId="1" xfId="1427" applyFont="1" applyFill="1" applyBorder="1" applyAlignment="1">
      <alignment horizontal="left" vertical="center" wrapText="1"/>
    </xf>
    <xf numFmtId="0" fontId="12" fillId="0" borderId="1" xfId="1432" applyFont="1" applyFill="1" applyBorder="1" applyAlignment="1">
      <alignment horizontal="left" vertical="center" wrapText="1"/>
    </xf>
    <xf numFmtId="0" fontId="12" fillId="0" borderId="1" xfId="1437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vertical="center"/>
    </xf>
    <xf numFmtId="0" fontId="20" fillId="0" borderId="0" xfId="1483" applyFont="1" applyFill="1" applyBorder="1" applyAlignment="1">
      <alignment vertical="center"/>
    </xf>
    <xf numFmtId="0" fontId="14" fillId="0" borderId="0" xfId="1487" applyFont="1" applyFill="1" applyBorder="1" applyAlignment="1">
      <alignment vertical="center" wrapText="1"/>
    </xf>
    <xf numFmtId="0" fontId="14" fillId="0" borderId="0" xfId="1492" applyFont="1" applyFill="1" applyBorder="1" applyAlignment="1">
      <alignment vertical="center" wrapText="1"/>
    </xf>
    <xf numFmtId="0" fontId="14" fillId="0" borderId="0" xfId="1507" applyFont="1" applyFill="1" applyBorder="1" applyAlignment="1">
      <alignment vertical="center" wrapText="1"/>
    </xf>
    <xf numFmtId="0" fontId="14" fillId="0" borderId="0" xfId="1512" applyFont="1" applyFill="1" applyBorder="1" applyAlignment="1">
      <alignment vertical="center" wrapText="1"/>
    </xf>
    <xf numFmtId="0" fontId="14" fillId="0" borderId="0" xfId="1517" applyFont="1" applyFill="1" applyBorder="1" applyAlignment="1">
      <alignment vertical="center" wrapText="1"/>
    </xf>
    <xf numFmtId="0" fontId="7" fillId="0" borderId="0" xfId="1482" applyFont="1" applyFill="1" applyBorder="1" applyAlignment="1">
      <alignment vertical="center"/>
    </xf>
    <xf numFmtId="0" fontId="7" fillId="0" borderId="0" xfId="1520" applyFont="1" applyFill="1" applyBorder="1" applyAlignment="1">
      <alignment vertical="center"/>
    </xf>
    <xf numFmtId="0" fontId="14" fillId="0" borderId="0" xfId="1525" applyFont="1" applyFill="1" applyBorder="1" applyAlignment="1">
      <alignment vertical="center" wrapText="1"/>
    </xf>
    <xf numFmtId="0" fontId="14" fillId="0" borderId="0" xfId="1530" applyFont="1" applyFill="1" applyBorder="1" applyAlignment="1">
      <alignment vertical="center" wrapText="1"/>
    </xf>
    <xf numFmtId="0" fontId="12" fillId="0" borderId="0" xfId="1545" applyFont="1" applyFill="1" applyBorder="1" applyAlignment="1">
      <alignment vertical="center" wrapText="1"/>
    </xf>
    <xf numFmtId="0" fontId="12" fillId="0" borderId="0" xfId="1550" applyFont="1" applyFill="1" applyBorder="1" applyAlignment="1">
      <alignment vertical="center" wrapText="1"/>
    </xf>
    <xf numFmtId="0" fontId="12" fillId="0" borderId="0" xfId="1555" applyFont="1" applyFill="1" applyBorder="1" applyAlignment="1">
      <alignment vertical="center" wrapText="1"/>
    </xf>
    <xf numFmtId="0" fontId="12" fillId="0" borderId="0" xfId="1556" applyFont="1" applyFill="1" applyBorder="1" applyAlignment="1">
      <alignment vertical="center" wrapText="1"/>
    </xf>
    <xf numFmtId="0" fontId="12" fillId="0" borderId="0" xfId="1557" applyFont="1" applyFill="1" applyBorder="1" applyAlignment="1">
      <alignment vertical="center" wrapText="1"/>
    </xf>
    <xf numFmtId="0" fontId="12" fillId="0" borderId="0" xfId="1520" applyFont="1" applyFill="1" applyBorder="1" applyAlignment="1">
      <alignment vertical="center"/>
    </xf>
    <xf numFmtId="0" fontId="12" fillId="0" borderId="1" xfId="1546" applyFont="1" applyFill="1" applyBorder="1" applyAlignment="1">
      <alignment horizontal="left" vertical="center" wrapText="1"/>
    </xf>
    <xf numFmtId="0" fontId="12" fillId="0" borderId="1" xfId="1551" applyFont="1" applyFill="1" applyBorder="1" applyAlignment="1">
      <alignment horizontal="left" vertical="center" wrapText="1"/>
    </xf>
    <xf numFmtId="0" fontId="7" fillId="0" borderId="0" xfId="1558" applyFont="1" applyFill="1" applyBorder="1" applyAlignment="1">
      <alignment vertical="center"/>
    </xf>
    <xf numFmtId="0" fontId="12" fillId="0" borderId="0" xfId="1583" applyFont="1" applyFill="1" applyBorder="1" applyAlignment="1">
      <alignment vertical="center" wrapText="1"/>
    </xf>
    <xf numFmtId="0" fontId="12" fillId="0" borderId="0" xfId="1588" applyFont="1" applyFill="1" applyBorder="1" applyAlignment="1">
      <alignment vertical="center" wrapText="1"/>
    </xf>
    <xf numFmtId="0" fontId="12" fillId="0" borderId="0" xfId="1593" applyFont="1" applyFill="1" applyBorder="1" applyAlignment="1">
      <alignment vertical="center" wrapText="1"/>
    </xf>
    <xf numFmtId="0" fontId="12" fillId="0" borderId="0" xfId="1594" applyFont="1" applyFill="1" applyBorder="1" applyAlignment="1">
      <alignment vertical="center" wrapText="1"/>
    </xf>
    <xf numFmtId="0" fontId="12" fillId="0" borderId="0" xfId="1595" applyFont="1" applyFill="1" applyBorder="1" applyAlignment="1">
      <alignment vertical="center" wrapText="1"/>
    </xf>
    <xf numFmtId="164" fontId="12" fillId="0" borderId="1" xfId="1404" applyNumberFormat="1" applyFont="1" applyFill="1" applyBorder="1" applyAlignment="1">
      <alignment horizontal="right" vertical="center"/>
    </xf>
    <xf numFmtId="164" fontId="12" fillId="0" borderId="1" xfId="1404" applyNumberFormat="1" applyFont="1" applyFill="1" applyBorder="1" applyAlignment="1">
      <alignment horizontal="right" vertical="center" wrapText="1"/>
    </xf>
    <xf numFmtId="164" fontId="11" fillId="0" borderId="1" xfId="1404" applyNumberFormat="1" applyFont="1" applyFill="1" applyBorder="1" applyAlignment="1">
      <alignment horizontal="right" vertical="center"/>
    </xf>
    <xf numFmtId="0" fontId="12" fillId="0" borderId="0" xfId="1596" applyFont="1" applyFill="1" applyBorder="1" applyAlignment="1">
      <alignment vertical="center"/>
    </xf>
    <xf numFmtId="0" fontId="12" fillId="0" borderId="0" xfId="1621" applyFont="1" applyFill="1" applyBorder="1" applyAlignment="1">
      <alignment vertical="center" wrapText="1"/>
    </xf>
    <xf numFmtId="0" fontId="12" fillId="0" borderId="0" xfId="1626" applyFont="1" applyFill="1" applyBorder="1" applyAlignment="1">
      <alignment vertical="center" wrapText="1"/>
    </xf>
    <xf numFmtId="0" fontId="10" fillId="0" borderId="0" xfId="1563" applyFont="1" applyFill="1" applyBorder="1" applyAlignment="1">
      <alignment vertical="center" wrapText="1"/>
    </xf>
    <xf numFmtId="0" fontId="10" fillId="0" borderId="0" xfId="1568" applyFont="1" applyFill="1" applyBorder="1" applyAlignment="1">
      <alignment vertical="center" wrapText="1"/>
    </xf>
    <xf numFmtId="0" fontId="10" fillId="0" borderId="0" xfId="1601" applyFont="1" applyFill="1" applyBorder="1" applyAlignment="1">
      <alignment vertical="center" wrapText="1"/>
    </xf>
    <xf numFmtId="0" fontId="10" fillId="0" borderId="0" xfId="1606" applyFont="1" applyFill="1" applyBorder="1" applyAlignment="1">
      <alignment vertical="center" wrapText="1"/>
    </xf>
    <xf numFmtId="164" fontId="11" fillId="0" borderId="1" xfId="1404" applyNumberFormat="1" applyFont="1" applyFill="1" applyBorder="1" applyAlignment="1">
      <alignment vertical="center"/>
    </xf>
    <xf numFmtId="164" fontId="12" fillId="0" borderId="1" xfId="1404" applyNumberFormat="1" applyFont="1" applyFill="1" applyBorder="1" applyAlignment="1">
      <alignment vertical="center"/>
    </xf>
    <xf numFmtId="0" fontId="12" fillId="0" borderId="0" xfId="1634" applyFont="1" applyFill="1" applyBorder="1" applyAlignment="1">
      <alignment vertical="center"/>
    </xf>
    <xf numFmtId="0" fontId="12" fillId="0" borderId="0" xfId="1659" applyFont="1" applyFill="1" applyBorder="1" applyAlignment="1">
      <alignment vertical="center" wrapText="1"/>
    </xf>
    <xf numFmtId="0" fontId="12" fillId="0" borderId="0" xfId="1664" applyFont="1" applyFill="1" applyBorder="1" applyAlignment="1">
      <alignment vertical="center" wrapText="1"/>
    </xf>
    <xf numFmtId="0" fontId="12" fillId="0" borderId="0" xfId="1669" applyFont="1" applyFill="1" applyBorder="1" applyAlignment="1">
      <alignment vertical="center" wrapText="1"/>
    </xf>
    <xf numFmtId="0" fontId="12" fillId="0" borderId="0" xfId="1670" applyFont="1" applyFill="1" applyBorder="1" applyAlignment="1">
      <alignment vertical="center" wrapText="1"/>
    </xf>
    <xf numFmtId="0" fontId="12" fillId="0" borderId="0" xfId="1671" applyFont="1" applyFill="1" applyBorder="1" applyAlignment="1">
      <alignment vertical="center" wrapText="1"/>
    </xf>
    <xf numFmtId="0" fontId="7" fillId="0" borderId="0" xfId="1639" applyFont="1" applyFill="1" applyBorder="1" applyAlignment="1">
      <alignment vertical="center" wrapText="1"/>
    </xf>
    <xf numFmtId="0" fontId="7" fillId="0" borderId="0" xfId="1644" applyFont="1" applyFill="1" applyBorder="1" applyAlignment="1">
      <alignment vertical="center" wrapText="1"/>
    </xf>
    <xf numFmtId="0" fontId="7" fillId="0" borderId="0" xfId="1672" applyFont="1" applyFill="1" applyBorder="1"/>
    <xf numFmtId="0" fontId="9" fillId="0" borderId="0" xfId="0" applyFont="1" applyFill="1" applyBorder="1"/>
    <xf numFmtId="0" fontId="7" fillId="0" borderId="0" xfId="1677" applyFont="1" applyFill="1" applyBorder="1" applyAlignment="1">
      <alignment wrapText="1"/>
    </xf>
    <xf numFmtId="0" fontId="7" fillId="0" borderId="0" xfId="1682" applyFont="1" applyFill="1" applyBorder="1" applyAlignment="1">
      <alignment wrapText="1"/>
    </xf>
    <xf numFmtId="0" fontId="12" fillId="0" borderId="0" xfId="0" applyFont="1" applyFill="1" applyBorder="1"/>
    <xf numFmtId="0" fontId="12" fillId="0" borderId="0" xfId="1697" applyFont="1" applyFill="1" applyBorder="1" applyAlignment="1">
      <alignment vertical="top" wrapText="1"/>
    </xf>
    <xf numFmtId="0" fontId="12" fillId="0" borderId="0" xfId="1702" applyFont="1" applyFill="1" applyBorder="1" applyAlignment="1">
      <alignment vertical="top" wrapText="1"/>
    </xf>
    <xf numFmtId="0" fontId="12" fillId="0" borderId="0" xfId="1707" applyFont="1" applyFill="1" applyBorder="1" applyAlignment="1">
      <alignment vertical="top" wrapText="1"/>
    </xf>
    <xf numFmtId="0" fontId="8" fillId="0" borderId="0" xfId="1560" applyFont="1" applyFill="1" applyBorder="1" applyAlignment="1">
      <alignment vertical="center" wrapText="1"/>
    </xf>
    <xf numFmtId="0" fontId="7" fillId="0" borderId="0" xfId="1710" applyFont="1" applyFill="1" applyBorder="1" applyAlignment="1">
      <alignment vertical="center"/>
    </xf>
    <xf numFmtId="0" fontId="12" fillId="0" borderId="0" xfId="1735" applyFont="1" applyFill="1" applyBorder="1" applyAlignment="1">
      <alignment vertical="center" wrapText="1"/>
    </xf>
    <xf numFmtId="0" fontId="12" fillId="0" borderId="1" xfId="1736" applyFont="1" applyFill="1" applyBorder="1" applyAlignment="1">
      <alignment horizontal="left" vertical="center" wrapText="1"/>
    </xf>
    <xf numFmtId="0" fontId="12" fillId="0" borderId="0" xfId="1740" applyFont="1" applyFill="1" applyBorder="1" applyAlignment="1">
      <alignment vertical="center" wrapText="1"/>
    </xf>
    <xf numFmtId="0" fontId="12" fillId="0" borderId="1" xfId="1741" applyFont="1" applyFill="1" applyBorder="1" applyAlignment="1">
      <alignment horizontal="left" vertical="center" wrapText="1"/>
    </xf>
    <xf numFmtId="0" fontId="12" fillId="0" borderId="0" xfId="1745" applyFont="1" applyFill="1" applyBorder="1" applyAlignment="1">
      <alignment vertical="center" wrapText="1"/>
    </xf>
    <xf numFmtId="0" fontId="12" fillId="0" borderId="0" xfId="1746" applyFont="1" applyFill="1" applyBorder="1" applyAlignment="1">
      <alignment vertical="center" wrapText="1"/>
    </xf>
    <xf numFmtId="0" fontId="7" fillId="0" borderId="0" xfId="1715" applyFont="1" applyFill="1" applyBorder="1" applyAlignment="1">
      <alignment vertical="center" wrapText="1"/>
    </xf>
    <xf numFmtId="0" fontId="7" fillId="0" borderId="0" xfId="1720" applyFont="1" applyFill="1" applyBorder="1" applyAlignment="1">
      <alignment vertical="center" wrapText="1"/>
    </xf>
    <xf numFmtId="0" fontId="23" fillId="0" borderId="0" xfId="1753" applyFont="1" applyFill="1" applyBorder="1" applyAlignment="1">
      <alignment vertical="center" wrapText="1"/>
    </xf>
    <xf numFmtId="0" fontId="23" fillId="0" borderId="0" xfId="1758" applyFont="1" applyFill="1" applyBorder="1" applyAlignment="1">
      <alignment vertical="center" wrapText="1"/>
    </xf>
    <xf numFmtId="0" fontId="7" fillId="0" borderId="0" xfId="1786" applyFont="1" applyFill="1" applyBorder="1" applyAlignment="1">
      <alignment vertical="center"/>
    </xf>
    <xf numFmtId="0" fontId="7" fillId="0" borderId="0" xfId="1791" applyFont="1" applyFill="1" applyBorder="1" applyAlignment="1">
      <alignment vertical="center" wrapText="1"/>
    </xf>
    <xf numFmtId="0" fontId="7" fillId="0" borderId="0" xfId="1796" applyFont="1" applyFill="1" applyBorder="1" applyAlignment="1">
      <alignment vertical="center" wrapText="1"/>
    </xf>
    <xf numFmtId="0" fontId="12" fillId="0" borderId="1" xfId="1812" applyFont="1" applyFill="1" applyBorder="1" applyAlignment="1">
      <alignment horizontal="left" vertical="center" wrapText="1"/>
    </xf>
    <xf numFmtId="0" fontId="12" fillId="0" borderId="1" xfId="1817" applyFont="1" applyFill="1" applyBorder="1" applyAlignment="1">
      <alignment horizontal="left" vertical="center" wrapText="1"/>
    </xf>
    <xf numFmtId="0" fontId="12" fillId="0" borderId="0" xfId="1822" applyFont="1" applyFill="1" applyBorder="1" applyAlignment="1">
      <alignment vertical="center" wrapText="1"/>
    </xf>
    <xf numFmtId="0" fontId="12" fillId="0" borderId="0" xfId="1823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/>
    </xf>
    <xf numFmtId="0" fontId="7" fillId="0" borderId="0" xfId="1824" applyFont="1" applyFill="1" applyBorder="1" applyAlignment="1">
      <alignment vertical="center"/>
    </xf>
    <xf numFmtId="0" fontId="7" fillId="0" borderId="0" xfId="1829" applyFont="1" applyFill="1" applyBorder="1" applyAlignment="1">
      <alignment vertical="center" wrapText="1"/>
    </xf>
    <xf numFmtId="0" fontId="7" fillId="0" borderId="0" xfId="1834" applyFont="1" applyFill="1" applyBorder="1" applyAlignment="1">
      <alignment vertical="center" wrapText="1"/>
    </xf>
    <xf numFmtId="0" fontId="7" fillId="0" borderId="0" xfId="1862" applyFont="1" applyFill="1" applyBorder="1" applyAlignment="1">
      <alignment vertical="center"/>
    </xf>
    <xf numFmtId="0" fontId="10" fillId="0" borderId="0" xfId="1867" applyFont="1" applyFill="1" applyBorder="1" applyAlignment="1">
      <alignment vertical="center" wrapText="1"/>
    </xf>
    <xf numFmtId="0" fontId="7" fillId="0" borderId="0" xfId="1906" applyFont="1" applyFill="1" applyBorder="1" applyAlignment="1">
      <alignment vertical="center"/>
    </xf>
    <xf numFmtId="0" fontId="14" fillId="0" borderId="0" xfId="1911" applyFont="1" applyFill="1" applyBorder="1" applyAlignment="1">
      <alignment vertical="center" wrapText="1"/>
    </xf>
    <xf numFmtId="0" fontId="14" fillId="0" borderId="0" xfId="1917" applyFont="1" applyFill="1" applyBorder="1" applyAlignment="1">
      <alignment vertical="center" wrapText="1"/>
    </xf>
    <xf numFmtId="0" fontId="14" fillId="0" borderId="0" xfId="1929" applyFont="1" applyFill="1" applyBorder="1" applyAlignment="1">
      <alignment vertical="center" wrapText="1"/>
    </xf>
    <xf numFmtId="0" fontId="14" fillId="0" borderId="0" xfId="1935" applyFont="1" applyFill="1" applyBorder="1" applyAlignment="1">
      <alignment vertical="center" wrapText="1"/>
    </xf>
    <xf numFmtId="0" fontId="14" fillId="0" borderId="0" xfId="1947" applyFont="1" applyFill="1" applyBorder="1" applyAlignment="1">
      <alignment vertical="center" wrapText="1"/>
    </xf>
    <xf numFmtId="0" fontId="13" fillId="0" borderId="0" xfId="1947" applyFont="1" applyFill="1" applyBorder="1" applyAlignment="1">
      <alignment horizontal="center" vertical="center" wrapText="1"/>
    </xf>
    <xf numFmtId="0" fontId="12" fillId="0" borderId="0" xfId="1773" applyFont="1" applyFill="1" applyBorder="1" applyAlignment="1">
      <alignment vertical="center" wrapText="1"/>
    </xf>
    <xf numFmtId="0" fontId="12" fillId="0" borderId="0" xfId="1778" applyFont="1" applyFill="1" applyBorder="1" applyAlignment="1">
      <alignment vertical="center" wrapText="1"/>
    </xf>
    <xf numFmtId="0" fontId="12" fillId="0" borderId="0" xfId="1783" applyFont="1" applyFill="1" applyBorder="1" applyAlignment="1">
      <alignment vertical="center" wrapText="1"/>
    </xf>
    <xf numFmtId="0" fontId="12" fillId="0" borderId="0" xfId="1784" applyFont="1" applyFill="1" applyBorder="1" applyAlignment="1">
      <alignment vertical="center" wrapText="1"/>
    </xf>
    <xf numFmtId="0" fontId="12" fillId="0" borderId="0" xfId="1785" applyFont="1" applyFill="1" applyBorder="1" applyAlignment="1">
      <alignment vertical="center" wrapText="1"/>
    </xf>
    <xf numFmtId="0" fontId="12" fillId="0" borderId="0" xfId="1811" applyFont="1" applyFill="1" applyBorder="1" applyAlignment="1">
      <alignment vertical="center" wrapText="1"/>
    </xf>
    <xf numFmtId="0" fontId="12" fillId="0" borderId="0" xfId="1816" applyFont="1" applyFill="1" applyBorder="1" applyAlignment="1">
      <alignment vertical="center" wrapText="1"/>
    </xf>
    <xf numFmtId="0" fontId="12" fillId="0" borderId="0" xfId="1821" applyFont="1" applyFill="1" applyBorder="1" applyAlignment="1">
      <alignment vertical="center" wrapText="1"/>
    </xf>
    <xf numFmtId="0" fontId="12" fillId="0" borderId="0" xfId="1786" applyFont="1" applyFill="1" applyBorder="1" applyAlignment="1">
      <alignment vertical="center"/>
    </xf>
    <xf numFmtId="0" fontId="12" fillId="0" borderId="0" xfId="1849" applyFont="1" applyFill="1" applyBorder="1" applyAlignment="1">
      <alignment vertical="center" wrapText="1"/>
    </xf>
    <xf numFmtId="0" fontId="12" fillId="0" borderId="0" xfId="1854" applyFont="1" applyFill="1" applyBorder="1" applyAlignment="1">
      <alignment vertical="center" wrapText="1"/>
    </xf>
    <xf numFmtId="0" fontId="12" fillId="0" borderId="0" xfId="1859" applyFont="1" applyFill="1" applyBorder="1" applyAlignment="1">
      <alignment vertical="center" wrapText="1"/>
    </xf>
    <xf numFmtId="0" fontId="12" fillId="0" borderId="0" xfId="1860" applyFont="1" applyFill="1" applyBorder="1" applyAlignment="1">
      <alignment vertical="center" wrapText="1"/>
    </xf>
    <xf numFmtId="0" fontId="12" fillId="0" borderId="0" xfId="1861" applyFont="1" applyFill="1" applyBorder="1" applyAlignment="1">
      <alignment vertical="center" wrapText="1"/>
    </xf>
    <xf numFmtId="0" fontId="12" fillId="0" borderId="0" xfId="1824" applyFont="1" applyFill="1" applyBorder="1" applyAlignment="1">
      <alignment vertical="center"/>
    </xf>
    <xf numFmtId="0" fontId="12" fillId="0" borderId="0" xfId="1885" applyFont="1" applyFill="1" applyBorder="1" applyAlignment="1">
      <alignment vertical="center" wrapText="1"/>
    </xf>
    <xf numFmtId="0" fontId="12" fillId="0" borderId="0" xfId="1903" applyFont="1" applyFill="1" applyBorder="1" applyAlignment="1">
      <alignment horizontal="left" vertical="center" wrapText="1"/>
    </xf>
    <xf numFmtId="0" fontId="11" fillId="0" borderId="0" xfId="1903" applyFont="1" applyFill="1" applyBorder="1" applyAlignment="1">
      <alignment horizontal="left" vertical="center" wrapText="1"/>
    </xf>
    <xf numFmtId="0" fontId="12" fillId="0" borderId="0" xfId="1862" applyFont="1" applyFill="1" applyBorder="1" applyAlignment="1">
      <alignment vertical="center"/>
    </xf>
    <xf numFmtId="0" fontId="12" fillId="0" borderId="0" xfId="1546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164" fontId="12" fillId="0" borderId="1" xfId="1404" applyNumberFormat="1" applyFont="1" applyFill="1" applyBorder="1" applyAlignment="1">
      <alignment vertical="center" wrapText="1"/>
    </xf>
    <xf numFmtId="164" fontId="11" fillId="2" borderId="1" xfId="1404" applyNumberFormat="1" applyFont="1" applyFill="1" applyBorder="1" applyAlignment="1">
      <alignment vertical="center"/>
    </xf>
    <xf numFmtId="164" fontId="10" fillId="4" borderId="1" xfId="1404" applyNumberFormat="1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164" fontId="8" fillId="0" borderId="0" xfId="0" applyNumberFormat="1" applyFont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2" fillId="0" borderId="1" xfId="8" applyFont="1" applyBorder="1" applyAlignment="1">
      <alignment horizontal="left" vertical="center" wrapText="1"/>
    </xf>
    <xf numFmtId="0" fontId="22" fillId="0" borderId="1" xfId="8" applyFont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164" fontId="7" fillId="2" borderId="0" xfId="0" applyNumberFormat="1" applyFont="1" applyFill="1" applyBorder="1" applyAlignment="1">
      <alignment vertical="center"/>
    </xf>
    <xf numFmtId="0" fontId="32" fillId="2" borderId="0" xfId="0" applyFont="1" applyFill="1" applyAlignment="1">
      <alignment vertical="center"/>
    </xf>
    <xf numFmtId="165" fontId="7" fillId="2" borderId="0" xfId="2659" applyNumberFormat="1" applyFont="1" applyFill="1" applyAlignment="1">
      <alignment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164" fontId="11" fillId="2" borderId="1" xfId="1404" applyNumberFormat="1" applyFont="1" applyFill="1" applyBorder="1" applyAlignment="1">
      <alignment horizontal="right" vertical="center" wrapText="1" indent="1"/>
    </xf>
    <xf numFmtId="164" fontId="12" fillId="2" borderId="1" xfId="1404" applyNumberFormat="1" applyFont="1" applyFill="1" applyBorder="1" applyAlignment="1">
      <alignment horizontal="right" vertical="center" wrapText="1" indent="1"/>
    </xf>
    <xf numFmtId="0" fontId="36" fillId="0" borderId="0" xfId="2663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0" fontId="37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19" fillId="0" borderId="0" xfId="0" applyFont="1" applyAlignment="1">
      <alignment vertical="center"/>
    </xf>
    <xf numFmtId="3" fontId="29" fillId="0" borderId="0" xfId="267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3" fontId="29" fillId="0" borderId="0" xfId="2672" applyNumberFormat="1" applyFont="1" applyFill="1" applyBorder="1" applyAlignment="1">
      <alignment horizontal="right" vertical="center"/>
    </xf>
    <xf numFmtId="0" fontId="34" fillId="0" borderId="0" xfId="2676" applyFont="1" applyFill="1" applyBorder="1" applyAlignment="1">
      <alignment vertical="center"/>
    </xf>
    <xf numFmtId="0" fontId="38" fillId="0" borderId="0" xfId="2677" applyFont="1" applyFill="1" applyBorder="1" applyAlignment="1">
      <alignment vertical="center"/>
    </xf>
    <xf numFmtId="0" fontId="39" fillId="0" borderId="0" xfId="0" applyFont="1" applyFill="1" applyAlignment="1">
      <alignment vertical="center"/>
    </xf>
    <xf numFmtId="0" fontId="40" fillId="0" borderId="0" xfId="0" applyFont="1" applyAlignment="1">
      <alignment vertical="center"/>
    </xf>
    <xf numFmtId="0" fontId="26" fillId="0" borderId="0" xfId="0" applyFont="1" applyFill="1" applyAlignment="1">
      <alignment vertical="center"/>
    </xf>
    <xf numFmtId="0" fontId="33" fillId="0" borderId="0" xfId="2695" applyFont="1" applyFill="1" applyBorder="1" applyAlignment="1">
      <alignment vertical="center"/>
    </xf>
    <xf numFmtId="0" fontId="36" fillId="0" borderId="0" xfId="2696" applyFont="1" applyFill="1" applyBorder="1" applyAlignment="1">
      <alignment vertical="center"/>
    </xf>
    <xf numFmtId="0" fontId="37" fillId="0" borderId="0" xfId="0" applyFont="1" applyAlignment="1">
      <alignment vertical="center"/>
    </xf>
    <xf numFmtId="0" fontId="33" fillId="0" borderId="0" xfId="2705" applyFont="1" applyFill="1" applyBorder="1" applyAlignment="1">
      <alignment vertical="center"/>
    </xf>
    <xf numFmtId="0" fontId="33" fillId="0" borderId="0" xfId="2706" applyFont="1" applyFill="1" applyBorder="1" applyAlignment="1">
      <alignment vertical="center"/>
    </xf>
    <xf numFmtId="0" fontId="7" fillId="0" borderId="0" xfId="0" applyFont="1" applyAlignment="1">
      <alignment vertical="center"/>
    </xf>
    <xf numFmtId="3" fontId="37" fillId="0" borderId="0" xfId="0" applyNumberFormat="1" applyFont="1" applyAlignment="1">
      <alignment vertical="center"/>
    </xf>
    <xf numFmtId="0" fontId="41" fillId="0" borderId="0" xfId="2720" applyFont="1" applyFill="1" applyBorder="1" applyAlignment="1">
      <alignment vertical="center"/>
    </xf>
    <xf numFmtId="0" fontId="0" fillId="0" borderId="0" xfId="0" applyAlignment="1">
      <alignment vertical="center"/>
    </xf>
    <xf numFmtId="0" fontId="42" fillId="0" borderId="0" xfId="0" applyFont="1" applyAlignment="1">
      <alignment vertical="center"/>
    </xf>
    <xf numFmtId="3" fontId="42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7" fillId="0" borderId="0" xfId="0" applyFont="1"/>
    <xf numFmtId="0" fontId="7" fillId="2" borderId="0" xfId="0" applyFont="1" applyFill="1"/>
    <xf numFmtId="0" fontId="8" fillId="0" borderId="0" xfId="0" applyFont="1" applyAlignment="1">
      <alignment vertical="center" wrapText="1"/>
    </xf>
    <xf numFmtId="9" fontId="7" fillId="2" borderId="0" xfId="2659" applyFont="1" applyFill="1"/>
    <xf numFmtId="10" fontId="11" fillId="2" borderId="0" xfId="2659" applyNumberFormat="1" applyFont="1" applyFill="1" applyBorder="1"/>
    <xf numFmtId="0" fontId="11" fillId="2" borderId="0" xfId="0" applyFont="1" applyFill="1" applyBorder="1"/>
    <xf numFmtId="0" fontId="12" fillId="2" borderId="0" xfId="0" applyFont="1" applyFill="1"/>
    <xf numFmtId="0" fontId="7" fillId="2" borderId="0" xfId="0" applyFont="1" applyFill="1" applyBorder="1"/>
    <xf numFmtId="0" fontId="9" fillId="2" borderId="0" xfId="0" applyFont="1" applyFill="1" applyBorder="1"/>
    <xf numFmtId="0" fontId="9" fillId="2" borderId="0" xfId="0" applyFont="1" applyFill="1"/>
    <xf numFmtId="0" fontId="9" fillId="2" borderId="0" xfId="0" applyFont="1" applyFill="1" applyBorder="1" applyAlignment="1"/>
    <xf numFmtId="0" fontId="9" fillId="2" borderId="0" xfId="0" applyFont="1" applyFill="1" applyAlignment="1"/>
    <xf numFmtId="0" fontId="7" fillId="2" borderId="0" xfId="0" applyFont="1" applyFill="1" applyAlignment="1"/>
    <xf numFmtId="0" fontId="7" fillId="2" borderId="0" xfId="0" applyFont="1" applyFill="1" applyBorder="1" applyAlignment="1"/>
    <xf numFmtId="49" fontId="10" fillId="2" borderId="0" xfId="0" applyNumberFormat="1" applyFont="1" applyFill="1" applyBorder="1" applyAlignment="1">
      <alignment vertical="center" wrapText="1"/>
    </xf>
    <xf numFmtId="0" fontId="7" fillId="2" borderId="0" xfId="0" applyFont="1" applyFill="1" applyAlignment="1">
      <alignment horizontal="center"/>
    </xf>
    <xf numFmtId="3" fontId="12" fillId="2" borderId="0" xfId="0" applyNumberFormat="1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/>
    </xf>
    <xf numFmtId="3" fontId="12" fillId="2" borderId="0" xfId="0" applyNumberFormat="1" applyFont="1" applyFill="1" applyBorder="1" applyAlignment="1">
      <alignment vertical="center" wrapText="1"/>
    </xf>
    <xf numFmtId="3" fontId="12" fillId="2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left" vertical="center"/>
    </xf>
    <xf numFmtId="49" fontId="43" fillId="2" borderId="0" xfId="0" applyNumberFormat="1" applyFont="1" applyFill="1" applyBorder="1" applyAlignment="1">
      <alignment horizontal="left" vertical="center" wrapText="1"/>
    </xf>
    <xf numFmtId="164" fontId="12" fillId="2" borderId="0" xfId="0" applyNumberFormat="1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left" vertical="center"/>
    </xf>
    <xf numFmtId="164" fontId="12" fillId="2" borderId="0" xfId="0" applyNumberFormat="1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49" fontId="44" fillId="2" borderId="0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0" fontId="45" fillId="2" borderId="0" xfId="8" applyFont="1" applyFill="1" applyAlignment="1">
      <alignment vertical="center"/>
    </xf>
    <xf numFmtId="4" fontId="12" fillId="2" borderId="0" xfId="0" applyNumberFormat="1" applyFont="1" applyFill="1" applyAlignment="1">
      <alignment vertical="center"/>
    </xf>
    <xf numFmtId="0" fontId="46" fillId="2" borderId="0" xfId="0" applyFont="1" applyFill="1" applyAlignment="1">
      <alignment vertical="center"/>
    </xf>
    <xf numFmtId="0" fontId="46" fillId="2" borderId="0" xfId="0" applyFont="1" applyFill="1" applyAlignment="1">
      <alignment horizontal="center" vertical="center"/>
    </xf>
    <xf numFmtId="0" fontId="47" fillId="2" borderId="0" xfId="0" applyFont="1" applyFill="1" applyAlignment="1">
      <alignment vertical="center"/>
    </xf>
    <xf numFmtId="0" fontId="46" fillId="2" borderId="0" xfId="0" applyFont="1" applyFill="1" applyAlignment="1">
      <alignment horizontal="left" vertical="center"/>
    </xf>
    <xf numFmtId="0" fontId="48" fillId="2" borderId="0" xfId="0" applyFont="1" applyFill="1" applyAlignment="1">
      <alignment vertical="center"/>
    </xf>
    <xf numFmtId="0" fontId="48" fillId="2" borderId="0" xfId="0" applyFont="1" applyFill="1" applyBorder="1" applyAlignment="1" applyProtection="1">
      <alignment horizontal="center" vertical="center"/>
    </xf>
    <xf numFmtId="0" fontId="48" fillId="2" borderId="0" xfId="0" applyFont="1" applyFill="1" applyBorder="1" applyAlignment="1">
      <alignment horizontal="center" vertical="center"/>
    </xf>
    <xf numFmtId="4" fontId="48" fillId="2" borderId="0" xfId="0" applyNumberFormat="1" applyFont="1" applyFill="1" applyAlignment="1">
      <alignment horizontal="center" vertical="center"/>
    </xf>
    <xf numFmtId="0" fontId="49" fillId="2" borderId="0" xfId="0" applyFont="1" applyFill="1" applyAlignment="1">
      <alignment vertical="center"/>
    </xf>
    <xf numFmtId="0" fontId="49" fillId="2" borderId="0" xfId="0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6" applyFont="1" applyAlignment="1">
      <alignment vertical="center" wrapText="1"/>
    </xf>
    <xf numFmtId="0" fontId="8" fillId="0" borderId="0" xfId="7" applyFont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44" fillId="0" borderId="0" xfId="0" applyFont="1" applyAlignment="1">
      <alignment vertical="center"/>
    </xf>
    <xf numFmtId="0" fontId="43" fillId="2" borderId="0" xfId="0" applyFont="1" applyFill="1" applyAlignment="1">
      <alignment vertical="center"/>
    </xf>
    <xf numFmtId="0" fontId="4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center" vertical="center"/>
    </xf>
    <xf numFmtId="3" fontId="15" fillId="2" borderId="0" xfId="0" applyNumberFormat="1" applyFont="1" applyFill="1" applyBorder="1" applyAlignment="1">
      <alignment horizontal="center" vertical="center" wrapText="1"/>
    </xf>
    <xf numFmtId="0" fontId="44" fillId="2" borderId="0" xfId="0" applyFont="1" applyFill="1" applyAlignment="1">
      <alignment horizontal="center" vertical="center"/>
    </xf>
    <xf numFmtId="3" fontId="44" fillId="2" borderId="0" xfId="0" applyNumberFormat="1" applyFont="1" applyFill="1" applyBorder="1" applyAlignment="1">
      <alignment horizontal="center" vertical="center" wrapText="1"/>
    </xf>
    <xf numFmtId="0" fontId="44" fillId="2" borderId="0" xfId="0" applyFont="1" applyFill="1" applyBorder="1" applyAlignment="1">
      <alignment horizontal="center" vertical="center"/>
    </xf>
    <xf numFmtId="165" fontId="14" fillId="0" borderId="0" xfId="2659" applyNumberFormat="1" applyFont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0" fillId="2" borderId="0" xfId="0" applyFont="1" applyFill="1" applyBorder="1" applyAlignment="1">
      <alignment horizontal="left" vertical="center" wrapText="1"/>
    </xf>
    <xf numFmtId="164" fontId="10" fillId="2" borderId="0" xfId="2" applyNumberFormat="1" applyFont="1" applyFill="1" applyBorder="1" applyAlignment="1">
      <alignment horizontal="left" vertical="center"/>
    </xf>
    <xf numFmtId="164" fontId="14" fillId="2" borderId="0" xfId="2" applyNumberFormat="1" applyFont="1" applyFill="1" applyBorder="1" applyAlignment="1">
      <alignment horizontal="left" vertical="center"/>
    </xf>
    <xf numFmtId="0" fontId="44" fillId="2" borderId="0" xfId="0" applyFont="1" applyFill="1" applyAlignment="1">
      <alignment vertical="center"/>
    </xf>
    <xf numFmtId="164" fontId="44" fillId="2" borderId="0" xfId="2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0" fontId="7" fillId="0" borderId="0" xfId="2659" applyNumberFormat="1" applyFont="1" applyAlignment="1">
      <alignment vertical="center"/>
    </xf>
    <xf numFmtId="0" fontId="9" fillId="2" borderId="0" xfId="0" applyFont="1" applyFill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43" fillId="2" borderId="0" xfId="0" applyFont="1" applyFill="1" applyAlignment="1">
      <alignment horizontal="center" vertical="center"/>
    </xf>
    <xf numFmtId="10" fontId="7" fillId="2" borderId="0" xfId="2659" applyNumberFormat="1" applyFont="1" applyFill="1" applyAlignment="1">
      <alignment vertical="center"/>
    </xf>
    <xf numFmtId="165" fontId="7" fillId="0" borderId="0" xfId="2659" applyNumberFormat="1" applyFont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164" fontId="11" fillId="0" borderId="4" xfId="1404" applyNumberFormat="1" applyFont="1" applyBorder="1" applyAlignment="1">
      <alignment horizontal="center" vertical="center"/>
    </xf>
    <xf numFmtId="9" fontId="11" fillId="0" borderId="1" xfId="2659" applyNumberFormat="1" applyFont="1" applyBorder="1" applyAlignment="1">
      <alignment horizontal="center" vertical="center"/>
    </xf>
    <xf numFmtId="9" fontId="11" fillId="0" borderId="1" xfId="2659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164" fontId="12" fillId="0" borderId="1" xfId="1404" applyNumberFormat="1" applyFont="1" applyBorder="1" applyAlignment="1">
      <alignment horizontal="center" vertical="center"/>
    </xf>
    <xf numFmtId="165" fontId="12" fillId="0" borderId="1" xfId="2659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35" fillId="2" borderId="0" xfId="4" applyFont="1" applyFill="1" applyBorder="1" applyAlignment="1" applyProtection="1">
      <alignment horizontal="left" vertical="center" wrapText="1"/>
    </xf>
    <xf numFmtId="0" fontId="11" fillId="2" borderId="0" xfId="4" applyFont="1" applyFill="1" applyBorder="1" applyAlignment="1" applyProtection="1">
      <alignment horizontal="left" vertical="center" wrapText="1"/>
    </xf>
    <xf numFmtId="0" fontId="22" fillId="2" borderId="0" xfId="8" applyFont="1" applyFill="1" applyAlignment="1">
      <alignment horizontal="left" vertical="center"/>
    </xf>
    <xf numFmtId="0" fontId="50" fillId="2" borderId="0" xfId="0" applyFont="1" applyFill="1" applyAlignment="1">
      <alignment horizontal="left" vertical="center"/>
    </xf>
    <xf numFmtId="0" fontId="50" fillId="2" borderId="0" xfId="0" applyFont="1" applyFill="1" applyAlignment="1">
      <alignment horizontal="center" vertical="center"/>
    </xf>
    <xf numFmtId="0" fontId="43" fillId="2" borderId="0" xfId="0" applyFont="1" applyFill="1" applyAlignment="1">
      <alignment horizontal="left" vertical="center"/>
    </xf>
    <xf numFmtId="0" fontId="14" fillId="2" borderId="0" xfId="4" applyFont="1" applyFill="1" applyAlignment="1">
      <alignment horizontal="left" vertical="center"/>
    </xf>
    <xf numFmtId="0" fontId="17" fillId="2" borderId="0" xfId="0" applyFont="1" applyFill="1" applyAlignment="1">
      <alignment vertical="center"/>
    </xf>
    <xf numFmtId="0" fontId="17" fillId="2" borderId="0" xfId="0" applyFont="1" applyFill="1" applyAlignment="1">
      <alignment horizontal="left" vertical="center"/>
    </xf>
    <xf numFmtId="0" fontId="19" fillId="0" borderId="0" xfId="6" applyFont="1" applyAlignment="1">
      <alignment vertical="center"/>
    </xf>
    <xf numFmtId="0" fontId="51" fillId="2" borderId="0" xfId="0" applyFont="1" applyFill="1" applyAlignment="1">
      <alignment vertical="center"/>
    </xf>
    <xf numFmtId="0" fontId="19" fillId="0" borderId="8" xfId="7" applyFont="1" applyBorder="1" applyAlignment="1">
      <alignment vertical="center" wrapText="1"/>
    </xf>
    <xf numFmtId="0" fontId="27" fillId="2" borderId="0" xfId="0" applyFont="1" applyFill="1" applyAlignment="1">
      <alignment vertical="center"/>
    </xf>
    <xf numFmtId="0" fontId="12" fillId="2" borderId="0" xfId="0" applyFont="1" applyFill="1" applyAlignment="1">
      <alignment vertical="center" wrapText="1"/>
    </xf>
    <xf numFmtId="0" fontId="43" fillId="0" borderId="0" xfId="0" applyFont="1" applyFill="1" applyAlignment="1">
      <alignment horizontal="center" vertical="center"/>
    </xf>
    <xf numFmtId="3" fontId="8" fillId="2" borderId="0" xfId="0" applyNumberFormat="1" applyFont="1" applyFill="1" applyBorder="1" applyAlignment="1">
      <alignment vertical="center" wrapText="1"/>
    </xf>
    <xf numFmtId="0" fontId="12" fillId="2" borderId="0" xfId="0" applyFont="1" applyFill="1" applyAlignment="1">
      <alignment horizontal="center" vertical="center" wrapText="1"/>
    </xf>
    <xf numFmtId="166" fontId="12" fillId="2" borderId="0" xfId="0" applyNumberFormat="1" applyFont="1" applyFill="1" applyAlignment="1">
      <alignment vertical="center"/>
    </xf>
    <xf numFmtId="4" fontId="12" fillId="2" borderId="0" xfId="0" applyNumberFormat="1" applyFont="1" applyFill="1" applyBorder="1" applyAlignment="1">
      <alignment horizontal="center" vertical="center" wrapText="1"/>
    </xf>
    <xf numFmtId="4" fontId="11" fillId="2" borderId="0" xfId="0" applyNumberFormat="1" applyFont="1" applyFill="1" applyBorder="1" applyAlignment="1">
      <alignment horizontal="center" vertical="center" wrapText="1"/>
    </xf>
    <xf numFmtId="4" fontId="11" fillId="2" borderId="0" xfId="0" applyNumberFormat="1" applyFont="1" applyFill="1" applyBorder="1" applyAlignment="1">
      <alignment vertical="center"/>
    </xf>
    <xf numFmtId="4" fontId="12" fillId="2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24" applyFont="1" applyFill="1" applyBorder="1" applyAlignment="1">
      <alignment vertical="center"/>
    </xf>
    <xf numFmtId="0" fontId="50" fillId="0" borderId="0" xfId="0" applyFont="1" applyBorder="1" applyAlignment="1">
      <alignment horizontal="left" vertical="center"/>
    </xf>
    <xf numFmtId="164" fontId="14" fillId="0" borderId="0" xfId="1404" applyNumberFormat="1" applyFont="1" applyAlignment="1">
      <alignment vertical="center"/>
    </xf>
    <xf numFmtId="0" fontId="14" fillId="0" borderId="0" xfId="26" applyFont="1" applyFill="1" applyBorder="1" applyAlignment="1">
      <alignment vertical="center"/>
    </xf>
    <xf numFmtId="0" fontId="14" fillId="0" borderId="0" xfId="27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164" fontId="7" fillId="0" borderId="0" xfId="1404" applyNumberFormat="1" applyFont="1" applyFill="1" applyAlignment="1">
      <alignment vertical="center"/>
    </xf>
    <xf numFmtId="0" fontId="10" fillId="3" borderId="1" xfId="0" applyFont="1" applyFill="1" applyBorder="1" applyAlignment="1">
      <alignment horizontal="center" vertical="center" wrapText="1"/>
    </xf>
    <xf numFmtId="164" fontId="11" fillId="2" borderId="1" xfId="1404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164" fontId="12" fillId="2" borderId="1" xfId="1404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vertical="center"/>
    </xf>
    <xf numFmtId="3" fontId="11" fillId="2" borderId="1" xfId="294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vertical="center"/>
    </xf>
    <xf numFmtId="3" fontId="12" fillId="2" borderId="1" xfId="294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535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7" fillId="0" borderId="0" xfId="4843" applyFont="1" applyFill="1" applyBorder="1" applyAlignment="1">
      <alignment vertical="center"/>
    </xf>
    <xf numFmtId="0" fontId="12" fillId="0" borderId="0" xfId="4843" applyFont="1" applyFill="1" applyBorder="1" applyAlignment="1">
      <alignment vertical="center"/>
    </xf>
    <xf numFmtId="0" fontId="12" fillId="0" borderId="0" xfId="536" applyFont="1" applyFill="1" applyBorder="1" applyAlignment="1">
      <alignment vertical="center" wrapText="1"/>
    </xf>
    <xf numFmtId="0" fontId="12" fillId="0" borderId="0" xfId="537" applyFont="1" applyFill="1" applyBorder="1" applyAlignment="1">
      <alignment vertical="center" wrapText="1"/>
    </xf>
    <xf numFmtId="0" fontId="12" fillId="0" borderId="0" xfId="535" applyFont="1" applyFill="1" applyBorder="1" applyAlignment="1">
      <alignment vertical="center"/>
    </xf>
    <xf numFmtId="0" fontId="10" fillId="0" borderId="0" xfId="4843" applyFont="1" applyFill="1" applyBorder="1" applyAlignment="1">
      <alignment vertical="center" wrapText="1"/>
    </xf>
    <xf numFmtId="0" fontId="14" fillId="0" borderId="0" xfId="4843" applyFont="1" applyFill="1" applyBorder="1" applyAlignment="1">
      <alignment vertical="center" wrapText="1"/>
    </xf>
    <xf numFmtId="0" fontId="7" fillId="0" borderId="0" xfId="538" applyFont="1" applyFill="1" applyBorder="1" applyAlignment="1">
      <alignment vertical="center"/>
    </xf>
    <xf numFmtId="0" fontId="35" fillId="0" borderId="0" xfId="539" applyFont="1" applyFill="1" applyBorder="1" applyAlignment="1">
      <alignment vertical="center" wrapText="1"/>
    </xf>
    <xf numFmtId="0" fontId="11" fillId="2" borderId="1" xfId="294" applyFont="1" applyFill="1" applyBorder="1" applyAlignment="1">
      <alignment horizontal="left" vertical="center" wrapText="1"/>
    </xf>
    <xf numFmtId="0" fontId="7" fillId="0" borderId="0" xfId="4844" applyFont="1" applyBorder="1" applyAlignment="1">
      <alignment vertical="center"/>
    </xf>
    <xf numFmtId="0" fontId="11" fillId="0" borderId="0" xfId="4844" applyFont="1" applyBorder="1" applyAlignment="1">
      <alignment vertical="center"/>
    </xf>
    <xf numFmtId="0" fontId="12" fillId="0" borderId="0" xfId="4844" applyFont="1" applyBorder="1" applyAlignment="1">
      <alignment vertical="center"/>
    </xf>
    <xf numFmtId="0" fontId="12" fillId="0" borderId="0" xfId="540" applyFont="1" applyFill="1" applyBorder="1" applyAlignment="1">
      <alignment vertical="center" wrapText="1"/>
    </xf>
    <xf numFmtId="0" fontId="12" fillId="0" borderId="0" xfId="541" applyFont="1" applyFill="1" applyBorder="1" applyAlignment="1">
      <alignment vertical="center" wrapText="1"/>
    </xf>
    <xf numFmtId="3" fontId="7" fillId="0" borderId="0" xfId="542" applyNumberFormat="1" applyFont="1" applyFill="1" applyBorder="1" applyAlignment="1">
      <alignment vertical="center"/>
    </xf>
    <xf numFmtId="3" fontId="7" fillId="0" borderId="0" xfId="0" applyNumberFormat="1" applyFont="1" applyBorder="1" applyAlignment="1">
      <alignment vertical="center"/>
    </xf>
    <xf numFmtId="3" fontId="9" fillId="0" borderId="0" xfId="0" applyNumberFormat="1" applyFont="1" applyBorder="1" applyAlignment="1">
      <alignment vertical="center"/>
    </xf>
    <xf numFmtId="3" fontId="35" fillId="0" borderId="0" xfId="543" applyNumberFormat="1" applyFont="1" applyFill="1" applyBorder="1" applyAlignment="1">
      <alignment vertical="center" wrapText="1"/>
    </xf>
    <xf numFmtId="3" fontId="7" fillId="0" borderId="0" xfId="4845" applyNumberFormat="1" applyFont="1" applyBorder="1" applyAlignment="1">
      <alignment vertical="center"/>
    </xf>
    <xf numFmtId="3" fontId="11" fillId="0" borderId="0" xfId="4845" applyNumberFormat="1" applyFont="1" applyBorder="1" applyAlignment="1">
      <alignment vertical="center"/>
    </xf>
    <xf numFmtId="3" fontId="11" fillId="0" borderId="0" xfId="0" applyNumberFormat="1" applyFont="1" applyBorder="1" applyAlignment="1">
      <alignment vertical="center"/>
    </xf>
    <xf numFmtId="3" fontId="12" fillId="0" borderId="0" xfId="4845" applyNumberFormat="1" applyFont="1" applyBorder="1" applyAlignment="1">
      <alignment vertical="center"/>
    </xf>
    <xf numFmtId="3" fontId="12" fillId="0" borderId="0" xfId="0" applyNumberFormat="1" applyFont="1" applyBorder="1" applyAlignment="1">
      <alignment vertical="center"/>
    </xf>
    <xf numFmtId="0" fontId="7" fillId="0" borderId="0" xfId="544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35" fillId="0" borderId="0" xfId="545" applyFont="1" applyFill="1" applyBorder="1" applyAlignment="1">
      <alignment vertical="center" wrapText="1"/>
    </xf>
    <xf numFmtId="0" fontId="7" fillId="0" borderId="0" xfId="546" applyFont="1" applyFill="1" applyBorder="1" applyAlignment="1">
      <alignment vertical="center"/>
    </xf>
    <xf numFmtId="0" fontId="35" fillId="0" borderId="0" xfId="547" applyFont="1" applyFill="1" applyBorder="1" applyAlignment="1">
      <alignment vertical="center" wrapText="1"/>
    </xf>
    <xf numFmtId="0" fontId="12" fillId="0" borderId="0" xfId="548" applyFont="1" applyFill="1" applyBorder="1" applyAlignment="1">
      <alignment vertical="center" wrapText="1"/>
    </xf>
    <xf numFmtId="0" fontId="12" fillId="0" borderId="0" xfId="550" applyFont="1" applyFill="1" applyBorder="1" applyAlignment="1">
      <alignment vertical="center"/>
    </xf>
    <xf numFmtId="164" fontId="7" fillId="0" borderId="0" xfId="1404" applyNumberFormat="1" applyFont="1" applyFill="1" applyBorder="1" applyAlignment="1">
      <alignment vertical="center"/>
    </xf>
    <xf numFmtId="164" fontId="8" fillId="2" borderId="0" xfId="1404" applyNumberFormat="1" applyFont="1" applyFill="1" applyAlignment="1">
      <alignment vertical="center"/>
    </xf>
    <xf numFmtId="164" fontId="9" fillId="0" borderId="0" xfId="1404" applyNumberFormat="1" applyFont="1" applyFill="1" applyBorder="1" applyAlignment="1">
      <alignment vertical="center"/>
    </xf>
    <xf numFmtId="164" fontId="8" fillId="2" borderId="0" xfId="1404" applyNumberFormat="1" applyFont="1" applyFill="1" applyBorder="1" applyAlignment="1">
      <alignment vertical="center"/>
    </xf>
    <xf numFmtId="164" fontId="10" fillId="3" borderId="1" xfId="1404" applyNumberFormat="1" applyFont="1" applyFill="1" applyBorder="1" applyAlignment="1">
      <alignment horizontal="center" vertical="center" wrapText="1"/>
    </xf>
    <xf numFmtId="164" fontId="11" fillId="2" borderId="1" xfId="1404" applyNumberFormat="1" applyFont="1" applyFill="1" applyBorder="1" applyAlignment="1">
      <alignment vertical="center" wrapText="1"/>
    </xf>
    <xf numFmtId="164" fontId="11" fillId="0" borderId="0" xfId="1404" applyNumberFormat="1" applyFont="1" applyFill="1" applyBorder="1" applyAlignment="1">
      <alignment vertical="center"/>
    </xf>
    <xf numFmtId="164" fontId="12" fillId="2" borderId="1" xfId="1404" applyNumberFormat="1" applyFont="1" applyFill="1" applyBorder="1" applyAlignment="1">
      <alignment horizontal="left" vertical="center" wrapText="1"/>
    </xf>
    <xf numFmtId="164" fontId="12" fillId="2" borderId="1" xfId="1404" applyNumberFormat="1" applyFont="1" applyFill="1" applyBorder="1" applyAlignment="1">
      <alignment vertical="center" wrapText="1"/>
    </xf>
    <xf numFmtId="164" fontId="11" fillId="2" borderId="7" xfId="1404" applyNumberFormat="1" applyFont="1" applyFill="1" applyBorder="1" applyAlignment="1">
      <alignment vertical="center"/>
    </xf>
    <xf numFmtId="0" fontId="7" fillId="0" borderId="0" xfId="555" applyFont="1" applyFill="1" applyBorder="1" applyAlignment="1">
      <alignment vertical="center"/>
    </xf>
    <xf numFmtId="0" fontId="35" fillId="0" borderId="0" xfId="556" applyFont="1" applyFill="1" applyBorder="1" applyAlignment="1">
      <alignment vertical="center" wrapText="1"/>
    </xf>
    <xf numFmtId="0" fontId="12" fillId="0" borderId="0" xfId="557" applyFont="1" applyFill="1" applyBorder="1" applyAlignment="1">
      <alignment vertical="center" wrapText="1"/>
    </xf>
    <xf numFmtId="0" fontId="12" fillId="0" borderId="0" xfId="558" applyFont="1" applyFill="1" applyBorder="1" applyAlignment="1">
      <alignment vertical="center" wrapText="1"/>
    </xf>
    <xf numFmtId="0" fontId="12" fillId="0" borderId="0" xfId="559" applyFont="1" applyFill="1" applyBorder="1" applyAlignment="1">
      <alignment horizontal="left" vertical="center"/>
    </xf>
    <xf numFmtId="0" fontId="7" fillId="0" borderId="0" xfId="560" applyFont="1" applyFill="1" applyBorder="1" applyAlignment="1">
      <alignment vertical="center"/>
    </xf>
    <xf numFmtId="0" fontId="35" fillId="0" borderId="0" xfId="561" applyFont="1" applyFill="1" applyBorder="1" applyAlignment="1">
      <alignment vertical="center" wrapText="1"/>
    </xf>
    <xf numFmtId="0" fontId="12" fillId="0" borderId="0" xfId="562" applyFont="1" applyFill="1" applyBorder="1" applyAlignment="1">
      <alignment vertical="center" wrapText="1"/>
    </xf>
    <xf numFmtId="0" fontId="12" fillId="0" borderId="0" xfId="563" applyFont="1" applyFill="1" applyBorder="1" applyAlignment="1">
      <alignment vertical="center" wrapText="1"/>
    </xf>
    <xf numFmtId="0" fontId="12" fillId="0" borderId="0" xfId="564" applyFont="1" applyFill="1" applyBorder="1" applyAlignment="1">
      <alignment horizontal="left" vertical="center"/>
    </xf>
    <xf numFmtId="0" fontId="7" fillId="0" borderId="0" xfId="565" applyFont="1" applyFill="1" applyBorder="1" applyAlignment="1">
      <alignment vertical="center"/>
    </xf>
    <xf numFmtId="0" fontId="35" fillId="0" borderId="0" xfId="566" applyFont="1" applyFill="1" applyBorder="1" applyAlignment="1">
      <alignment vertical="center" wrapText="1"/>
    </xf>
    <xf numFmtId="0" fontId="12" fillId="0" borderId="0" xfId="567" applyFont="1" applyFill="1" applyBorder="1" applyAlignment="1">
      <alignment vertical="center"/>
    </xf>
    <xf numFmtId="0" fontId="7" fillId="0" borderId="0" xfId="568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12" fillId="0" borderId="0" xfId="569" applyFont="1" applyFill="1" applyBorder="1" applyAlignment="1">
      <alignment vertical="center" wrapText="1"/>
    </xf>
    <xf numFmtId="0" fontId="12" fillId="0" borderId="0" xfId="570" applyFont="1" applyFill="1" applyBorder="1" applyAlignment="1">
      <alignment vertical="center" wrapText="1"/>
    </xf>
    <xf numFmtId="0" fontId="12" fillId="0" borderId="0" xfId="571" applyFont="1" applyFill="1" applyBorder="1" applyAlignment="1">
      <alignment vertical="center"/>
    </xf>
    <xf numFmtId="0" fontId="7" fillId="0" borderId="0" xfId="572" applyFont="1" applyFill="1" applyBorder="1" applyAlignment="1">
      <alignment vertical="center"/>
    </xf>
    <xf numFmtId="0" fontId="35" fillId="0" borderId="0" xfId="573" applyFont="1" applyFill="1" applyBorder="1" applyAlignment="1">
      <alignment vertical="center" wrapText="1"/>
    </xf>
    <xf numFmtId="0" fontId="12" fillId="0" borderId="0" xfId="574" applyFont="1" applyFill="1" applyBorder="1" applyAlignment="1">
      <alignment vertical="center" wrapText="1"/>
    </xf>
    <xf numFmtId="0" fontId="12" fillId="0" borderId="0" xfId="575" applyFont="1" applyFill="1" applyBorder="1" applyAlignment="1">
      <alignment vertical="center" wrapText="1"/>
    </xf>
    <xf numFmtId="0" fontId="12" fillId="0" borderId="0" xfId="576" applyFont="1" applyFill="1" applyBorder="1" applyAlignment="1">
      <alignment vertical="center"/>
    </xf>
    <xf numFmtId="0" fontId="7" fillId="0" borderId="0" xfId="577" applyFont="1" applyFill="1" applyBorder="1" applyAlignment="1">
      <alignment vertical="center"/>
    </xf>
    <xf numFmtId="0" fontId="12" fillId="0" borderId="0" xfId="578" applyFont="1" applyFill="1" applyBorder="1" applyAlignment="1">
      <alignment horizontal="left" vertical="center"/>
    </xf>
    <xf numFmtId="0" fontId="7" fillId="0" borderId="0" xfId="579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2" fillId="0" borderId="0" xfId="580" applyFont="1" applyFill="1" applyBorder="1" applyAlignment="1">
      <alignment vertical="center"/>
    </xf>
    <xf numFmtId="0" fontId="12" fillId="0" borderId="0" xfId="579" applyFont="1" applyFill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11" fillId="2" borderId="1" xfId="294" applyFont="1" applyFill="1" applyBorder="1" applyAlignment="1">
      <alignment horizontal="center" vertical="center" wrapText="1"/>
    </xf>
    <xf numFmtId="10" fontId="11" fillId="2" borderId="1" xfId="2659" applyNumberFormat="1" applyFont="1" applyFill="1" applyBorder="1" applyAlignment="1">
      <alignment horizontal="right" vertical="center"/>
    </xf>
    <xf numFmtId="0" fontId="12" fillId="2" borderId="1" xfId="0" applyNumberFormat="1" applyFont="1" applyFill="1" applyBorder="1" applyAlignment="1">
      <alignment horizontal="left" vertical="center"/>
    </xf>
    <xf numFmtId="10" fontId="12" fillId="2" borderId="1" xfId="2659" applyNumberFormat="1" applyFont="1" applyFill="1" applyBorder="1" applyAlignment="1">
      <alignment horizontal="right" vertical="center"/>
    </xf>
    <xf numFmtId="0" fontId="12" fillId="2" borderId="0" xfId="0" applyNumberFormat="1" applyFont="1" applyFill="1" applyBorder="1" applyAlignment="1">
      <alignment horizontal="left" vertical="center"/>
    </xf>
    <xf numFmtId="43" fontId="12" fillId="2" borderId="0" xfId="1404" applyFont="1" applyFill="1" applyBorder="1" applyAlignment="1">
      <alignment horizontal="right" vertical="center" wrapText="1"/>
    </xf>
    <xf numFmtId="10" fontId="12" fillId="2" borderId="0" xfId="2659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12" fillId="2" borderId="1" xfId="294" applyFont="1" applyFill="1" applyBorder="1" applyAlignment="1">
      <alignment horizontal="center" vertical="center" wrapText="1"/>
    </xf>
    <xf numFmtId="164" fontId="52" fillId="2" borderId="1" xfId="1404" applyNumberFormat="1" applyFont="1" applyFill="1" applyBorder="1" applyAlignment="1">
      <alignment horizontal="left" vertical="center" wrapText="1"/>
    </xf>
    <xf numFmtId="0" fontId="12" fillId="2" borderId="0" xfId="294" applyFont="1" applyFill="1" applyBorder="1" applyAlignment="1">
      <alignment horizontal="center" vertical="center" wrapText="1"/>
    </xf>
    <xf numFmtId="164" fontId="12" fillId="2" borderId="0" xfId="1404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12" fillId="0" borderId="1" xfId="294" applyFont="1" applyFill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vertical="center"/>
    </xf>
    <xf numFmtId="0" fontId="54" fillId="3" borderId="1" xfId="0" applyFont="1" applyFill="1" applyBorder="1" applyAlignment="1">
      <alignment horizontal="center" vertical="center" wrapText="1"/>
    </xf>
    <xf numFmtId="164" fontId="12" fillId="0" borderId="1" xfId="1404" applyNumberFormat="1" applyFont="1" applyFill="1" applyBorder="1" applyAlignment="1">
      <alignment horizontal="left" vertical="center" wrapText="1"/>
    </xf>
    <xf numFmtId="0" fontId="11" fillId="0" borderId="1" xfId="294" applyFont="1" applyFill="1" applyBorder="1" applyAlignment="1">
      <alignment horizontal="left" vertical="center" wrapText="1"/>
    </xf>
    <xf numFmtId="164" fontId="11" fillId="0" borderId="1" xfId="1404" applyNumberFormat="1" applyFont="1" applyFill="1" applyBorder="1" applyAlignment="1">
      <alignment vertical="center" wrapText="1"/>
    </xf>
    <xf numFmtId="164" fontId="12" fillId="2" borderId="1" xfId="2732" applyNumberFormat="1" applyFont="1" applyFill="1" applyBorder="1" applyAlignment="1">
      <alignment horizontal="right" vertical="center"/>
    </xf>
    <xf numFmtId="1" fontId="12" fillId="2" borderId="1" xfId="2732" applyNumberFormat="1" applyFont="1" applyFill="1" applyBorder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3" fontId="12" fillId="2" borderId="0" xfId="0" applyNumberFormat="1" applyFont="1" applyFill="1" applyBorder="1" applyAlignment="1">
      <alignment horizontal="left" vertical="center"/>
    </xf>
    <xf numFmtId="3" fontId="12" fillId="2" borderId="0" xfId="0" applyNumberFormat="1" applyFont="1" applyFill="1" applyBorder="1" applyAlignment="1">
      <alignment horizontal="center" vertical="center"/>
    </xf>
    <xf numFmtId="164" fontId="12" fillId="0" borderId="1" xfId="2732" applyNumberFormat="1" applyFont="1" applyBorder="1" applyAlignment="1">
      <alignment vertical="center"/>
    </xf>
    <xf numFmtId="10" fontId="11" fillId="2" borderId="0" xfId="2659" applyNumberFormat="1" applyFont="1" applyFill="1" applyBorder="1" applyAlignment="1">
      <alignment vertical="center"/>
    </xf>
    <xf numFmtId="164" fontId="12" fillId="0" borderId="1" xfId="2732" applyNumberFormat="1" applyFont="1" applyBorder="1" applyAlignment="1">
      <alignment horizontal="right" vertical="center"/>
    </xf>
    <xf numFmtId="0" fontId="12" fillId="2" borderId="0" xfId="294" applyFont="1" applyFill="1" applyBorder="1" applyAlignment="1">
      <alignment horizontal="left" vertical="center" wrapText="1"/>
    </xf>
    <xf numFmtId="164" fontId="12" fillId="2" borderId="0" xfId="1404" applyNumberFormat="1" applyFont="1" applyFill="1" applyBorder="1" applyAlignment="1">
      <alignment horizontal="right" vertical="center" wrapText="1"/>
    </xf>
    <xf numFmtId="164" fontId="12" fillId="2" borderId="0" xfId="1404" applyNumberFormat="1" applyFont="1" applyFill="1" applyBorder="1" applyAlignment="1">
      <alignment vertical="center"/>
    </xf>
    <xf numFmtId="164" fontId="12" fillId="2" borderId="0" xfId="1404" applyNumberFormat="1" applyFont="1" applyFill="1" applyBorder="1" applyAlignment="1">
      <alignment horizontal="right" vertical="center"/>
    </xf>
    <xf numFmtId="164" fontId="7" fillId="2" borderId="0" xfId="1404" applyNumberFormat="1" applyFont="1" applyFill="1" applyBorder="1" applyAlignment="1">
      <alignment vertical="center"/>
    </xf>
    <xf numFmtId="164" fontId="12" fillId="2" borderId="1" xfId="1404" applyNumberFormat="1" applyFont="1" applyFill="1" applyBorder="1" applyAlignment="1">
      <alignment horizontal="center" vertical="center" wrapText="1"/>
    </xf>
    <xf numFmtId="164" fontId="12" fillId="0" borderId="1" xfId="1404" applyNumberFormat="1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vertical="center"/>
    </xf>
    <xf numFmtId="164" fontId="12" fillId="0" borderId="28" xfId="1404" applyNumberFormat="1" applyFont="1" applyFill="1" applyBorder="1" applyAlignment="1">
      <alignment horizontal="right" vertical="center"/>
    </xf>
    <xf numFmtId="2" fontId="7" fillId="2" borderId="0" xfId="0" applyNumberFormat="1" applyFont="1" applyFill="1" applyBorder="1" applyAlignment="1">
      <alignment vertical="center"/>
    </xf>
    <xf numFmtId="164" fontId="12" fillId="2" borderId="1" xfId="1404" applyNumberFormat="1" applyFont="1" applyFill="1" applyBorder="1" applyAlignment="1">
      <alignment horizontal="left" vertical="center"/>
    </xf>
    <xf numFmtId="164" fontId="37" fillId="0" borderId="0" xfId="0" applyNumberFormat="1" applyFont="1" applyAlignment="1">
      <alignment vertical="center"/>
    </xf>
    <xf numFmtId="10" fontId="10" fillId="0" borderId="0" xfId="2659" applyNumberFormat="1" applyFont="1" applyFill="1" applyBorder="1" applyAlignment="1">
      <alignment horizontal="center" vertical="center"/>
    </xf>
    <xf numFmtId="165" fontId="12" fillId="0" borderId="0" xfId="2659" applyNumberFormat="1" applyFont="1" applyFill="1" applyBorder="1" applyAlignment="1">
      <alignment vertical="center"/>
    </xf>
    <xf numFmtId="165" fontId="12" fillId="2" borderId="0" xfId="2659" applyNumberFormat="1" applyFont="1" applyFill="1" applyAlignment="1">
      <alignment vertical="center"/>
    </xf>
    <xf numFmtId="164" fontId="12" fillId="0" borderId="0" xfId="1404" applyNumberFormat="1" applyFont="1" applyFill="1" applyBorder="1"/>
    <xf numFmtId="0" fontId="10" fillId="3" borderId="1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/>
    </xf>
    <xf numFmtId="164" fontId="11" fillId="0" borderId="1" xfId="1404" applyNumberFormat="1" applyFont="1" applyBorder="1" applyAlignment="1">
      <alignment horizontal="center" vertical="center"/>
    </xf>
    <xf numFmtId="0" fontId="3" fillId="0" borderId="0" xfId="0" applyFont="1" applyFill="1" applyBorder="1"/>
    <xf numFmtId="0" fontId="22" fillId="0" borderId="1" xfId="8" applyFont="1" applyFill="1" applyBorder="1" applyAlignment="1">
      <alignment horizontal="left" vertical="center" wrapText="1"/>
    </xf>
    <xf numFmtId="0" fontId="22" fillId="0" borderId="1" xfId="8" applyFont="1" applyBorder="1" applyAlignment="1">
      <alignment vertical="center" wrapText="1"/>
    </xf>
    <xf numFmtId="0" fontId="22" fillId="0" borderId="1" xfId="8" applyFont="1" applyBorder="1" applyAlignment="1">
      <alignment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2" fillId="2" borderId="0" xfId="0" applyNumberFormat="1" applyFont="1" applyFill="1" applyBorder="1" applyAlignment="1">
      <alignment horizontal="left" vertical="center"/>
    </xf>
    <xf numFmtId="0" fontId="10" fillId="6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/>
    </xf>
    <xf numFmtId="49" fontId="12" fillId="2" borderId="0" xfId="0" applyNumberFormat="1" applyFont="1" applyFill="1" applyBorder="1" applyAlignment="1">
      <alignment horizontal="left" vertical="center" wrapText="1"/>
    </xf>
    <xf numFmtId="49" fontId="12" fillId="2" borderId="0" xfId="0" applyNumberFormat="1" applyFont="1" applyFill="1" applyBorder="1" applyAlignment="1">
      <alignment horizontal="left" vertical="center"/>
    </xf>
    <xf numFmtId="164" fontId="11" fillId="2" borderId="1" xfId="2732" applyNumberFormat="1" applyFont="1" applyFill="1" applyBorder="1" applyAlignment="1">
      <alignment horizontal="right" vertical="center"/>
    </xf>
    <xf numFmtId="1" fontId="11" fillId="2" borderId="1" xfId="2732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164" fontId="12" fillId="0" borderId="0" xfId="2732" applyNumberFormat="1" applyFont="1" applyBorder="1" applyAlignment="1">
      <alignment horizontal="right" vertical="center"/>
    </xf>
    <xf numFmtId="0" fontId="12" fillId="0" borderId="0" xfId="1441" applyFont="1" applyFill="1" applyBorder="1" applyAlignment="1">
      <alignment vertical="center" wrapText="1"/>
    </xf>
    <xf numFmtId="164" fontId="12" fillId="2" borderId="0" xfId="1404" applyNumberFormat="1" applyFont="1" applyFill="1" applyBorder="1" applyAlignment="1">
      <alignment horizontal="right" vertical="center" wrapText="1" indent="1"/>
    </xf>
    <xf numFmtId="3" fontId="12" fillId="2" borderId="0" xfId="0" applyNumberFormat="1" applyFont="1" applyFill="1" applyBorder="1" applyAlignment="1">
      <alignment horizontal="left" vertical="center" wrapText="1"/>
    </xf>
    <xf numFmtId="164" fontId="11" fillId="0" borderId="0" xfId="1404" applyNumberFormat="1" applyFont="1" applyFill="1" applyBorder="1" applyAlignment="1">
      <alignment horizontal="right" vertical="center" wrapText="1"/>
    </xf>
    <xf numFmtId="164" fontId="12" fillId="0" borderId="0" xfId="1404" applyNumberFormat="1" applyFont="1" applyFill="1" applyBorder="1" applyAlignment="1">
      <alignment horizontal="right" vertical="center" wrapText="1"/>
    </xf>
    <xf numFmtId="164" fontId="14" fillId="0" borderId="19" xfId="1404" applyNumberFormat="1" applyFont="1" applyFill="1" applyBorder="1" applyAlignment="1">
      <alignment horizontal="left" vertical="center"/>
    </xf>
    <xf numFmtId="164" fontId="14" fillId="0" borderId="19" xfId="1404" applyNumberFormat="1" applyFont="1" applyFill="1" applyBorder="1" applyAlignment="1">
      <alignment vertical="center"/>
    </xf>
    <xf numFmtId="164" fontId="11" fillId="0" borderId="19" xfId="1404" applyNumberFormat="1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9" fillId="0" borderId="0" xfId="2687" applyFont="1" applyFill="1" applyBorder="1" applyAlignment="1">
      <alignment vertical="center"/>
    </xf>
    <xf numFmtId="0" fontId="12" fillId="0" borderId="0" xfId="2687" applyFont="1" applyFill="1" applyBorder="1" applyAlignment="1">
      <alignment vertical="center"/>
    </xf>
    <xf numFmtId="164" fontId="11" fillId="0" borderId="12" xfId="1404" applyNumberFormat="1" applyFont="1" applyFill="1" applyBorder="1" applyAlignment="1">
      <alignment horizontal="left" vertical="center" wrapText="1"/>
    </xf>
    <xf numFmtId="164" fontId="11" fillId="0" borderId="12" xfId="1404" applyNumberFormat="1" applyFont="1" applyFill="1" applyBorder="1" applyAlignment="1">
      <alignment vertical="center"/>
    </xf>
    <xf numFmtId="164" fontId="12" fillId="0" borderId="12" xfId="1404" applyNumberFormat="1" applyFont="1" applyFill="1" applyBorder="1" applyAlignment="1">
      <alignment horizontal="left" vertical="center" wrapText="1"/>
    </xf>
    <xf numFmtId="164" fontId="12" fillId="0" borderId="12" xfId="1404" applyNumberFormat="1" applyFont="1" applyFill="1" applyBorder="1" applyAlignment="1">
      <alignment vertical="center"/>
    </xf>
    <xf numFmtId="164" fontId="12" fillId="0" borderId="0" xfId="1404" applyNumberFormat="1" applyFont="1" applyFill="1" applyBorder="1" applyAlignment="1">
      <alignment horizontal="left" vertical="center" wrapText="1"/>
    </xf>
    <xf numFmtId="0" fontId="26" fillId="0" borderId="0" xfId="0" applyFont="1" applyAlignment="1">
      <alignment vertical="center"/>
    </xf>
    <xf numFmtId="0" fontId="12" fillId="0" borderId="0" xfId="2674" applyFont="1" applyFill="1" applyBorder="1" applyAlignment="1">
      <alignment vertical="center" wrapText="1"/>
    </xf>
    <xf numFmtId="0" fontId="10" fillId="4" borderId="11" xfId="2667" applyFont="1" applyFill="1" applyBorder="1" applyAlignment="1">
      <alignment horizontal="center" vertical="center" wrapText="1"/>
    </xf>
    <xf numFmtId="0" fontId="10" fillId="6" borderId="12" xfId="2667" applyFont="1" applyFill="1" applyBorder="1" applyAlignment="1">
      <alignment horizontal="center" vertical="center" wrapText="1"/>
    </xf>
    <xf numFmtId="0" fontId="10" fillId="6" borderId="12" xfId="2668" applyFont="1" applyFill="1" applyBorder="1" applyAlignment="1">
      <alignment horizontal="center" vertical="center" wrapText="1"/>
    </xf>
    <xf numFmtId="0" fontId="10" fillId="6" borderId="12" xfId="2669" applyFont="1" applyFill="1" applyBorder="1" applyAlignment="1">
      <alignment horizontal="center" vertical="center" wrapText="1"/>
    </xf>
    <xf numFmtId="164" fontId="11" fillId="0" borderId="13" xfId="1404" applyNumberFormat="1" applyFont="1" applyFill="1" applyBorder="1" applyAlignment="1">
      <alignment horizontal="left" vertical="center"/>
    </xf>
    <xf numFmtId="164" fontId="11" fillId="0" borderId="13" xfId="1404" applyNumberFormat="1" applyFont="1" applyFill="1" applyBorder="1" applyAlignment="1">
      <alignment vertical="center"/>
    </xf>
    <xf numFmtId="164" fontId="12" fillId="0" borderId="13" xfId="1404" applyNumberFormat="1" applyFont="1" applyFill="1" applyBorder="1" applyAlignment="1">
      <alignment horizontal="left" vertical="center"/>
    </xf>
    <xf numFmtId="164" fontId="12" fillId="0" borderId="13" xfId="1404" applyNumberFormat="1" applyFont="1" applyFill="1" applyBorder="1" applyAlignment="1">
      <alignment vertical="center"/>
    </xf>
    <xf numFmtId="0" fontId="10" fillId="6" borderId="13" xfId="2685" applyFont="1" applyFill="1" applyBorder="1" applyAlignment="1">
      <alignment horizontal="center" vertical="center" wrapText="1"/>
    </xf>
    <xf numFmtId="0" fontId="10" fillId="6" borderId="13" xfId="2686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164" fontId="11" fillId="0" borderId="12" xfId="1404" applyNumberFormat="1" applyFont="1" applyFill="1" applyBorder="1" applyAlignment="1">
      <alignment horizontal="right" vertical="center"/>
    </xf>
    <xf numFmtId="164" fontId="12" fillId="0" borderId="12" xfId="1404" applyNumberFormat="1" applyFont="1" applyFill="1" applyBorder="1" applyAlignment="1">
      <alignment horizontal="right" vertical="center"/>
    </xf>
    <xf numFmtId="0" fontId="12" fillId="0" borderId="29" xfId="2694" applyFont="1" applyFill="1" applyBorder="1" applyAlignment="1">
      <alignment vertical="center" wrapText="1"/>
    </xf>
    <xf numFmtId="0" fontId="10" fillId="6" borderId="12" xfId="2692" applyFont="1" applyFill="1" applyBorder="1" applyAlignment="1">
      <alignment horizontal="center" vertical="center" wrapText="1"/>
    </xf>
    <xf numFmtId="0" fontId="10" fillId="6" borderId="12" xfId="2693" applyFont="1" applyFill="1" applyBorder="1" applyAlignment="1">
      <alignment horizontal="center" vertical="center" wrapText="1"/>
    </xf>
    <xf numFmtId="0" fontId="29" fillId="0" borderId="0" xfId="2704" applyFont="1" applyFill="1" applyBorder="1" applyAlignment="1">
      <alignment vertical="center" wrapText="1"/>
    </xf>
    <xf numFmtId="164" fontId="11" fillId="0" borderId="12" xfId="1404" applyNumberFormat="1" applyFont="1" applyFill="1" applyBorder="1" applyAlignment="1">
      <alignment horizontal="left" vertical="center"/>
    </xf>
    <xf numFmtId="164" fontId="12" fillId="0" borderId="12" xfId="1404" applyNumberFormat="1" applyFont="1" applyFill="1" applyBorder="1" applyAlignment="1">
      <alignment horizontal="left" vertical="center"/>
    </xf>
    <xf numFmtId="0" fontId="10" fillId="6" borderId="12" xfId="2702" applyFont="1" applyFill="1" applyBorder="1" applyAlignment="1">
      <alignment horizontal="center" vertical="center" wrapText="1"/>
    </xf>
    <xf numFmtId="0" fontId="10" fillId="6" borderId="12" xfId="2703" applyFont="1" applyFill="1" applyBorder="1" applyAlignment="1">
      <alignment horizontal="center" vertical="center" wrapText="1"/>
    </xf>
    <xf numFmtId="0" fontId="10" fillId="6" borderId="12" xfId="2715" applyFont="1" applyFill="1" applyBorder="1" applyAlignment="1">
      <alignment horizontal="center" vertical="center" wrapText="1"/>
    </xf>
    <xf numFmtId="0" fontId="10" fillId="6" borderId="11" xfId="2715" applyFont="1" applyFill="1" applyBorder="1" applyAlignment="1">
      <alignment horizontal="center" vertical="center" wrapText="1"/>
    </xf>
    <xf numFmtId="0" fontId="10" fillId="6" borderId="12" xfId="2716" applyFont="1" applyFill="1" applyBorder="1" applyAlignment="1">
      <alignment horizontal="center" vertical="center" wrapText="1"/>
    </xf>
    <xf numFmtId="0" fontId="10" fillId="6" borderId="1" xfId="2727" applyFont="1" applyFill="1" applyBorder="1" applyAlignment="1">
      <alignment horizontal="center" vertical="center" wrapText="1"/>
    </xf>
    <xf numFmtId="0" fontId="10" fillId="6" borderId="1" xfId="2728" applyFont="1" applyFill="1" applyBorder="1" applyAlignment="1">
      <alignment horizontal="center" vertical="center" wrapText="1"/>
    </xf>
    <xf numFmtId="164" fontId="10" fillId="4" borderId="1" xfId="1404" applyNumberFormat="1" applyFont="1" applyFill="1" applyBorder="1" applyAlignment="1">
      <alignment horizontal="center" vertical="center" wrapText="1"/>
    </xf>
    <xf numFmtId="164" fontId="12" fillId="2" borderId="0" xfId="2732" applyNumberFormat="1" applyFont="1" applyFill="1" applyBorder="1" applyAlignment="1">
      <alignment horizontal="right" vertical="center"/>
    </xf>
    <xf numFmtId="1" fontId="12" fillId="2" borderId="0" xfId="2732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164" fontId="12" fillId="0" borderId="0" xfId="1404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164" fontId="11" fillId="0" borderId="1" xfId="1404" applyNumberFormat="1" applyFont="1" applyBorder="1" applyAlignment="1">
      <alignment horizontal="right" vertical="center"/>
    </xf>
    <xf numFmtId="164" fontId="12" fillId="0" borderId="1" xfId="1404" applyNumberFormat="1" applyFont="1" applyBorder="1" applyAlignment="1">
      <alignment horizontal="right" vertical="center"/>
    </xf>
    <xf numFmtId="164" fontId="12" fillId="0" borderId="0" xfId="1404" applyNumberFormat="1" applyFont="1" applyBorder="1" applyAlignment="1">
      <alignment horizontal="right" vertical="center"/>
    </xf>
    <xf numFmtId="164" fontId="11" fillId="2" borderId="1" xfId="1404" applyNumberFormat="1" applyFont="1" applyFill="1" applyBorder="1" applyAlignment="1">
      <alignment horizontal="center" vertical="center"/>
    </xf>
    <xf numFmtId="9" fontId="11" fillId="2" borderId="1" xfId="2659" applyFont="1" applyFill="1" applyBorder="1" applyAlignment="1">
      <alignment horizontal="right" vertical="center"/>
    </xf>
    <xf numFmtId="164" fontId="12" fillId="2" borderId="1" xfId="1404" applyNumberFormat="1" applyFont="1" applyFill="1" applyBorder="1" applyAlignment="1">
      <alignment horizontal="center" vertical="center"/>
    </xf>
    <xf numFmtId="165" fontId="12" fillId="2" borderId="1" xfId="2659" applyNumberFormat="1" applyFont="1" applyFill="1" applyBorder="1" applyAlignment="1">
      <alignment horizontal="right" vertical="center"/>
    </xf>
    <xf numFmtId="9" fontId="12" fillId="2" borderId="1" xfId="2659" applyFont="1" applyFill="1" applyBorder="1" applyAlignment="1">
      <alignment horizontal="right" vertical="center"/>
    </xf>
    <xf numFmtId="164" fontId="12" fillId="2" borderId="0" xfId="1404" applyNumberFormat="1" applyFont="1" applyFill="1" applyBorder="1" applyAlignment="1">
      <alignment horizontal="center" vertical="center"/>
    </xf>
    <xf numFmtId="9" fontId="12" fillId="2" borderId="0" xfId="2659" applyFont="1" applyFill="1" applyBorder="1" applyAlignment="1">
      <alignment horizontal="right" vertical="center"/>
    </xf>
    <xf numFmtId="165" fontId="12" fillId="2" borderId="0" xfId="2659" applyNumberFormat="1" applyFont="1" applyFill="1" applyBorder="1" applyAlignment="1">
      <alignment horizontal="right" vertical="center"/>
    </xf>
    <xf numFmtId="9" fontId="12" fillId="2" borderId="0" xfId="2659" applyFont="1" applyFill="1" applyAlignment="1">
      <alignment horizontal="left" vertical="center"/>
    </xf>
    <xf numFmtId="9" fontId="12" fillId="2" borderId="0" xfId="2659" applyFont="1" applyFill="1"/>
    <xf numFmtId="167" fontId="12" fillId="0" borderId="1" xfId="1404" applyNumberFormat="1" applyFont="1" applyBorder="1" applyAlignment="1">
      <alignment horizontal="right" vertical="center"/>
    </xf>
    <xf numFmtId="167" fontId="12" fillId="0" borderId="0" xfId="1404" applyNumberFormat="1" applyFont="1" applyBorder="1" applyAlignment="1">
      <alignment horizontal="right" vertical="center"/>
    </xf>
    <xf numFmtId="0" fontId="56" fillId="0" borderId="1" xfId="0" applyFont="1" applyBorder="1" applyAlignment="1">
      <alignment vertical="center"/>
    </xf>
    <xf numFmtId="164" fontId="56" fillId="0" borderId="1" xfId="1404" applyNumberFormat="1" applyFont="1" applyBorder="1" applyAlignment="1">
      <alignment horizontal="right" vertical="center"/>
    </xf>
    <xf numFmtId="0" fontId="48" fillId="0" borderId="1" xfId="0" applyFont="1" applyBorder="1" applyAlignment="1">
      <alignment vertical="center"/>
    </xf>
    <xf numFmtId="167" fontId="48" fillId="0" borderId="1" xfId="1404" applyNumberFormat="1" applyFont="1" applyBorder="1" applyAlignment="1">
      <alignment horizontal="right" vertical="center"/>
    </xf>
    <xf numFmtId="164" fontId="48" fillId="0" borderId="1" xfId="1404" applyNumberFormat="1" applyFont="1" applyBorder="1" applyAlignment="1">
      <alignment horizontal="right" vertical="center"/>
    </xf>
    <xf numFmtId="0" fontId="48" fillId="0" borderId="0" xfId="0" applyFont="1" applyBorder="1" applyAlignment="1">
      <alignment vertical="center"/>
    </xf>
    <xf numFmtId="164" fontId="48" fillId="0" borderId="0" xfId="1404" applyNumberFormat="1" applyFont="1" applyBorder="1" applyAlignment="1">
      <alignment horizontal="right" vertical="center"/>
    </xf>
    <xf numFmtId="0" fontId="30" fillId="0" borderId="1" xfId="0" applyFont="1" applyBorder="1" applyAlignment="1">
      <alignment vertical="center"/>
    </xf>
    <xf numFmtId="3" fontId="30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vertical="center"/>
    </xf>
    <xf numFmtId="3" fontId="29" fillId="0" borderId="1" xfId="0" applyNumberFormat="1" applyFont="1" applyBorder="1" applyAlignment="1">
      <alignment horizontal="center" vertical="center"/>
    </xf>
    <xf numFmtId="0" fontId="29" fillId="0" borderId="0" xfId="0" applyFont="1" applyBorder="1" applyAlignment="1">
      <alignment vertical="center"/>
    </xf>
    <xf numFmtId="3" fontId="29" fillId="0" borderId="0" xfId="0" applyNumberFormat="1" applyFont="1" applyBorder="1" applyAlignment="1">
      <alignment horizontal="center" vertical="center"/>
    </xf>
    <xf numFmtId="49" fontId="30" fillId="2" borderId="0" xfId="0" applyNumberFormat="1" applyFont="1" applyFill="1" applyBorder="1" applyAlignment="1">
      <alignment horizontal="left" vertical="center"/>
    </xf>
    <xf numFmtId="49" fontId="29" fillId="2" borderId="0" xfId="0" applyNumberFormat="1" applyFont="1" applyFill="1" applyBorder="1" applyAlignment="1">
      <alignment horizontal="left" vertical="center"/>
    </xf>
    <xf numFmtId="49" fontId="57" fillId="2" borderId="0" xfId="0" applyNumberFormat="1" applyFont="1" applyFill="1" applyBorder="1" applyAlignment="1">
      <alignment horizontal="left" vertical="center" wrapText="1"/>
    </xf>
    <xf numFmtId="0" fontId="29" fillId="2" borderId="0" xfId="1" applyFont="1" applyFill="1" applyAlignment="1">
      <alignment vertical="center"/>
    </xf>
    <xf numFmtId="0" fontId="29" fillId="2" borderId="0" xfId="0" applyFont="1" applyFill="1" applyAlignment="1">
      <alignment vertical="center"/>
    </xf>
    <xf numFmtId="0" fontId="11" fillId="0" borderId="2" xfId="0" applyFont="1" applyBorder="1" applyAlignment="1">
      <alignment horizontal="center" vertical="center"/>
    </xf>
    <xf numFmtId="165" fontId="12" fillId="0" borderId="3" xfId="2659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65" fontId="12" fillId="0" borderId="0" xfId="2659" applyNumberFormat="1" applyFont="1" applyBorder="1" applyAlignment="1">
      <alignment horizontal="center" vertical="center"/>
    </xf>
    <xf numFmtId="49" fontId="11" fillId="2" borderId="0" xfId="0" applyNumberFormat="1" applyFont="1" applyFill="1" applyBorder="1" applyAlignment="1">
      <alignment vertical="center"/>
    </xf>
    <xf numFmtId="165" fontId="12" fillId="2" borderId="0" xfId="0" applyNumberFormat="1" applyFont="1" applyFill="1" applyBorder="1" applyAlignment="1">
      <alignment vertical="center"/>
    </xf>
    <xf numFmtId="49" fontId="58" fillId="2" borderId="0" xfId="0" applyNumberFormat="1" applyFont="1" applyFill="1" applyBorder="1" applyAlignment="1">
      <alignment vertical="center"/>
    </xf>
    <xf numFmtId="0" fontId="12" fillId="0" borderId="9" xfId="0" applyFont="1" applyBorder="1" applyAlignment="1">
      <alignment vertical="center"/>
    </xf>
    <xf numFmtId="9" fontId="12" fillId="0" borderId="1" xfId="2659" applyNumberFormat="1" applyFont="1" applyBorder="1" applyAlignment="1">
      <alignment horizontal="center" vertical="center"/>
    </xf>
    <xf numFmtId="0" fontId="60" fillId="0" borderId="0" xfId="0" applyFont="1"/>
    <xf numFmtId="0" fontId="11" fillId="0" borderId="25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26" xfId="0" applyFont="1" applyBorder="1" applyAlignment="1">
      <alignment vertical="center"/>
    </xf>
    <xf numFmtId="164" fontId="11" fillId="0" borderId="26" xfId="1404" applyNumberFormat="1" applyFont="1" applyBorder="1" applyAlignment="1">
      <alignment horizontal="center" vertical="center"/>
    </xf>
    <xf numFmtId="9" fontId="11" fillId="0" borderId="26" xfId="2659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164" fontId="11" fillId="0" borderId="6" xfId="1404" applyNumberFormat="1" applyFont="1" applyBorder="1" applyAlignment="1">
      <alignment horizontal="center" vertical="center"/>
    </xf>
    <xf numFmtId="9" fontId="11" fillId="0" borderId="6" xfId="2659" applyNumberFormat="1" applyFont="1" applyBorder="1" applyAlignment="1">
      <alignment horizontal="center" vertical="center"/>
    </xf>
    <xf numFmtId="10" fontId="12" fillId="2" borderId="0" xfId="2659" applyNumberFormat="1" applyFont="1" applyFill="1" applyAlignment="1">
      <alignment vertical="center"/>
    </xf>
    <xf numFmtId="1" fontId="12" fillId="2" borderId="0" xfId="0" applyNumberFormat="1" applyFont="1" applyFill="1" applyAlignment="1">
      <alignment vertical="center"/>
    </xf>
    <xf numFmtId="1" fontId="12" fillId="2" borderId="0" xfId="0" applyNumberFormat="1" applyFont="1" applyFill="1" applyAlignment="1">
      <alignment horizontal="center" vertical="center"/>
    </xf>
    <xf numFmtId="165" fontId="12" fillId="2" borderId="0" xfId="2659" applyNumberFormat="1" applyFont="1" applyFill="1" applyAlignment="1">
      <alignment horizontal="left" vertical="center"/>
    </xf>
    <xf numFmtId="49" fontId="58" fillId="2" borderId="0" xfId="0" applyNumberFormat="1" applyFont="1" applyFill="1" applyBorder="1" applyAlignment="1">
      <alignment horizontal="left" vertical="center"/>
    </xf>
    <xf numFmtId="3" fontId="11" fillId="2" borderId="1" xfId="0" applyNumberFormat="1" applyFont="1" applyFill="1" applyBorder="1" applyAlignment="1">
      <alignment horizontal="left" vertical="center"/>
    </xf>
    <xf numFmtId="3" fontId="12" fillId="0" borderId="1" xfId="0" applyNumberFormat="1" applyFont="1" applyFill="1" applyBorder="1" applyAlignment="1">
      <alignment horizontal="left" vertical="center"/>
    </xf>
    <xf numFmtId="0" fontId="12" fillId="2" borderId="0" xfId="0" applyFont="1" applyFill="1" applyBorder="1" applyAlignment="1" applyProtection="1">
      <alignment vertical="center" wrapText="1"/>
    </xf>
    <xf numFmtId="164" fontId="12" fillId="2" borderId="0" xfId="4" applyNumberFormat="1" applyFont="1" applyFill="1" applyAlignment="1">
      <alignment vertical="center"/>
    </xf>
    <xf numFmtId="0" fontId="12" fillId="2" borderId="0" xfId="4" applyFont="1" applyFill="1" applyAlignment="1">
      <alignment vertical="center"/>
    </xf>
    <xf numFmtId="0" fontId="12" fillId="2" borderId="0" xfId="0" applyFont="1" applyFill="1" applyBorder="1" applyAlignment="1" applyProtection="1">
      <alignment horizontal="left" vertical="center" wrapText="1"/>
    </xf>
    <xf numFmtId="3" fontId="11" fillId="2" borderId="4" xfId="0" applyNumberFormat="1" applyFont="1" applyFill="1" applyBorder="1" applyAlignment="1">
      <alignment horizontal="left" vertical="center"/>
    </xf>
    <xf numFmtId="3" fontId="12" fillId="2" borderId="4" xfId="0" applyNumberFormat="1" applyFont="1" applyFill="1" applyBorder="1" applyAlignment="1">
      <alignment horizontal="left" vertical="center"/>
    </xf>
    <xf numFmtId="3" fontId="12" fillId="0" borderId="4" xfId="0" applyNumberFormat="1" applyFont="1" applyFill="1" applyBorder="1" applyAlignment="1">
      <alignment horizontal="left" vertical="center"/>
    </xf>
    <xf numFmtId="164" fontId="12" fillId="0" borderId="1" xfId="1404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 applyProtection="1">
      <alignment horizontal="left" vertical="center"/>
    </xf>
    <xf numFmtId="0" fontId="27" fillId="2" borderId="0" xfId="0" applyFont="1" applyFill="1" applyAlignment="1">
      <alignment horizontal="left" vertical="center"/>
    </xf>
    <xf numFmtId="43" fontId="11" fillId="2" borderId="1" xfId="1404" applyNumberFormat="1" applyFont="1" applyFill="1" applyBorder="1" applyAlignment="1">
      <alignment horizontal="center" vertical="center"/>
    </xf>
    <xf numFmtId="43" fontId="12" fillId="2" borderId="1" xfId="1404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43" fontId="12" fillId="0" borderId="1" xfId="1404" applyNumberFormat="1" applyFont="1" applyFill="1" applyBorder="1" applyAlignment="1">
      <alignment horizontal="center" vertical="center"/>
    </xf>
    <xf numFmtId="4" fontId="12" fillId="2" borderId="0" xfId="0" applyNumberFormat="1" applyFont="1" applyFill="1" applyBorder="1" applyAlignment="1">
      <alignment vertical="center"/>
    </xf>
    <xf numFmtId="164" fontId="11" fillId="2" borderId="6" xfId="1404" applyNumberFormat="1" applyFont="1" applyFill="1" applyBorder="1" applyAlignment="1">
      <alignment horizontal="left" vertical="center"/>
    </xf>
    <xf numFmtId="164" fontId="11" fillId="2" borderId="6" xfId="1404" applyNumberFormat="1" applyFont="1" applyFill="1" applyBorder="1" applyAlignment="1">
      <alignment horizontal="right" vertical="center"/>
    </xf>
    <xf numFmtId="10" fontId="11" fillId="0" borderId="1" xfId="2659" applyNumberFormat="1" applyFont="1" applyBorder="1"/>
    <xf numFmtId="10" fontId="12" fillId="0" borderId="1" xfId="2659" applyNumberFormat="1" applyFont="1" applyBorder="1"/>
    <xf numFmtId="164" fontId="12" fillId="0" borderId="0" xfId="0" applyNumberFormat="1" applyFont="1" applyAlignment="1">
      <alignment horizontal="center" vertical="center"/>
    </xf>
    <xf numFmtId="164" fontId="12" fillId="0" borderId="0" xfId="1404" applyNumberFormat="1" applyFont="1" applyAlignment="1">
      <alignment vertical="center"/>
    </xf>
    <xf numFmtId="10" fontId="12" fillId="0" borderId="0" xfId="2659" applyNumberFormat="1" applyFont="1" applyAlignment="1">
      <alignment vertical="center"/>
    </xf>
    <xf numFmtId="164" fontId="12" fillId="0" borderId="0" xfId="1404" applyNumberFormat="1" applyFont="1" applyFill="1" applyBorder="1" applyAlignment="1">
      <alignment horizontal="right" vertical="center"/>
    </xf>
    <xf numFmtId="10" fontId="12" fillId="0" borderId="0" xfId="2659" applyNumberFormat="1" applyFont="1" applyBorder="1"/>
    <xf numFmtId="43" fontId="14" fillId="2" borderId="0" xfId="1404" applyNumberFormat="1" applyFont="1" applyFill="1" applyBorder="1" applyAlignment="1">
      <alignment horizontal="center" vertical="center"/>
    </xf>
    <xf numFmtId="43" fontId="14" fillId="0" borderId="0" xfId="1404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/>
    </xf>
    <xf numFmtId="43" fontId="12" fillId="2" borderId="1" xfId="1404" applyNumberFormat="1" applyFont="1" applyFill="1" applyBorder="1" applyAlignment="1">
      <alignment horizontal="right" vertical="center"/>
    </xf>
    <xf numFmtId="0" fontId="12" fillId="2" borderId="0" xfId="0" applyNumberFormat="1" applyFont="1" applyFill="1" applyBorder="1" applyAlignment="1">
      <alignment horizontal="center" vertical="center"/>
    </xf>
    <xf numFmtId="43" fontId="12" fillId="2" borderId="0" xfId="1404" applyNumberFormat="1" applyFont="1" applyFill="1" applyBorder="1" applyAlignment="1">
      <alignment horizontal="right" vertical="center"/>
    </xf>
    <xf numFmtId="43" fontId="12" fillId="2" borderId="0" xfId="1404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3" fontId="12" fillId="2" borderId="0" xfId="294" applyNumberFormat="1" applyFont="1" applyFill="1" applyBorder="1" applyAlignment="1">
      <alignment horizontal="right" vertical="center" wrapText="1"/>
    </xf>
    <xf numFmtId="0" fontId="12" fillId="0" borderId="0" xfId="294" applyFont="1" applyFill="1" applyBorder="1" applyAlignment="1">
      <alignment horizontal="left" vertical="center" wrapText="1"/>
    </xf>
    <xf numFmtId="164" fontId="12" fillId="0" borderId="7" xfId="1404" applyNumberFormat="1" applyFont="1" applyFill="1" applyBorder="1" applyAlignment="1">
      <alignment vertical="center" wrapText="1"/>
    </xf>
    <xf numFmtId="164" fontId="12" fillId="0" borderId="0" xfId="1404" applyNumberFormat="1" applyFont="1" applyFill="1" applyBorder="1" applyAlignment="1">
      <alignment horizontal="center" vertical="center" wrapText="1"/>
    </xf>
    <xf numFmtId="164" fontId="11" fillId="0" borderId="12" xfId="1404" applyNumberFormat="1" applyFont="1" applyFill="1" applyBorder="1" applyAlignment="1">
      <alignment horizontal="left" vertical="center" wrapText="1"/>
    </xf>
    <xf numFmtId="164" fontId="12" fillId="0" borderId="12" xfId="1404" applyNumberFormat="1" applyFont="1" applyFill="1" applyBorder="1" applyAlignment="1">
      <alignment horizontal="left" vertical="center" wrapText="1"/>
    </xf>
    <xf numFmtId="16" fontId="12" fillId="0" borderId="0" xfId="0" applyNumberFormat="1" applyFont="1" applyAlignment="1">
      <alignment vertical="center"/>
    </xf>
    <xf numFmtId="0" fontId="10" fillId="3" borderId="1" xfId="0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7" fillId="0" borderId="0" xfId="529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35" fillId="0" borderId="0" xfId="53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2" fillId="2" borderId="7" xfId="294" applyFont="1" applyFill="1" applyBorder="1" applyAlignment="1">
      <alignment horizontal="left" vertical="center" wrapText="1"/>
    </xf>
    <xf numFmtId="164" fontId="12" fillId="2" borderId="7" xfId="1404" applyNumberFormat="1" applyFont="1" applyFill="1" applyBorder="1" applyAlignment="1">
      <alignment horizontal="right" vertical="center" wrapText="1"/>
    </xf>
    <xf numFmtId="0" fontId="12" fillId="0" borderId="0" xfId="531" applyFont="1" applyFill="1" applyBorder="1" applyAlignment="1">
      <alignment horizontal="left" vertical="center" wrapText="1"/>
    </xf>
    <xf numFmtId="0" fontId="12" fillId="0" borderId="0" xfId="532" applyFont="1" applyFill="1" applyBorder="1" applyAlignment="1">
      <alignment horizontal="left" vertical="center" wrapText="1"/>
    </xf>
    <xf numFmtId="0" fontId="7" fillId="0" borderId="0" xfId="533" applyFont="1" applyFill="1" applyBorder="1" applyAlignment="1">
      <alignment vertical="center"/>
    </xf>
    <xf numFmtId="0" fontId="35" fillId="0" borderId="0" xfId="534" applyFont="1" applyFill="1" applyBorder="1" applyAlignment="1">
      <alignment vertical="center"/>
    </xf>
    <xf numFmtId="0" fontId="11" fillId="0" borderId="0" xfId="5000" applyFont="1" applyBorder="1" applyAlignment="1">
      <alignment vertical="center"/>
    </xf>
    <xf numFmtId="0" fontId="12" fillId="0" borderId="0" xfId="5000" applyFont="1" applyBorder="1" applyAlignment="1">
      <alignment vertical="center"/>
    </xf>
    <xf numFmtId="164" fontId="12" fillId="0" borderId="0" xfId="0" applyNumberFormat="1" applyFont="1" applyFill="1" applyAlignment="1">
      <alignment vertical="center"/>
    </xf>
    <xf numFmtId="0" fontId="6" fillId="0" borderId="1" xfId="8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8" fillId="0" borderId="0" xfId="1560" applyFont="1" applyFill="1" applyBorder="1" applyAlignment="1">
      <alignment horizontal="left" vertical="center" wrapText="1"/>
    </xf>
    <xf numFmtId="0" fontId="8" fillId="0" borderId="0" xfId="1560" applyFont="1" applyFill="1" applyBorder="1" applyAlignment="1">
      <alignment horizontal="center" vertical="center" wrapText="1"/>
    </xf>
    <xf numFmtId="0" fontId="10" fillId="3" borderId="28" xfId="0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2" fillId="0" borderId="1" xfId="8" applyFont="1" applyFill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0" fontId="21" fillId="2" borderId="0" xfId="8" applyFont="1" applyFill="1" applyAlignment="1">
      <alignment horizontal="right" vertical="center"/>
    </xf>
    <xf numFmtId="164" fontId="12" fillId="0" borderId="1" xfId="1404" applyNumberFormat="1" applyFont="1" applyFill="1" applyBorder="1" applyAlignment="1">
      <alignment horizontal="left" vertical="center"/>
    </xf>
    <xf numFmtId="164" fontId="12" fillId="0" borderId="0" xfId="0" applyNumberFormat="1" applyFont="1" applyFill="1" applyBorder="1" applyAlignment="1">
      <alignment vertical="center"/>
    </xf>
    <xf numFmtId="0" fontId="12" fillId="0" borderId="0" xfId="1480" applyFont="1" applyFill="1" applyBorder="1" applyAlignment="1">
      <alignment vertical="center" wrapText="1"/>
    </xf>
    <xf numFmtId="0" fontId="12" fillId="0" borderId="0" xfId="1481" applyFont="1" applyFill="1" applyBorder="1" applyAlignment="1">
      <alignment vertical="center" wrapText="1"/>
    </xf>
    <xf numFmtId="0" fontId="12" fillId="0" borderId="1" xfId="1470" applyFont="1" applyFill="1" applyBorder="1" applyAlignment="1">
      <alignment horizontal="left" vertical="center" wrapText="1"/>
    </xf>
    <xf numFmtId="0" fontId="12" fillId="0" borderId="1" xfId="1470" applyNumberFormat="1" applyFont="1" applyFill="1" applyBorder="1" applyAlignment="1">
      <alignment horizontal="left" vertical="center" wrapText="1"/>
    </xf>
    <xf numFmtId="0" fontId="12" fillId="0" borderId="0" xfId="1470" applyNumberFormat="1" applyFont="1" applyFill="1" applyBorder="1" applyAlignment="1">
      <alignment horizontal="left" vertical="center" wrapText="1"/>
    </xf>
    <xf numFmtId="0" fontId="65" fillId="2" borderId="0" xfId="8" applyFont="1" applyFill="1" applyAlignment="1">
      <alignment horizontal="right" vertical="center"/>
    </xf>
    <xf numFmtId="0" fontId="66" fillId="0" borderId="0" xfId="0" applyFont="1" applyFill="1" applyBorder="1" applyAlignment="1">
      <alignment vertical="center"/>
    </xf>
    <xf numFmtId="0" fontId="67" fillId="0" borderId="0" xfId="0" applyFont="1" applyFill="1" applyBorder="1" applyAlignment="1">
      <alignment vertical="center"/>
    </xf>
    <xf numFmtId="0" fontId="17" fillId="0" borderId="0" xfId="0" applyFont="1"/>
    <xf numFmtId="164" fontId="14" fillId="0" borderId="0" xfId="1404" applyNumberFormat="1" applyFont="1" applyFill="1" applyBorder="1" applyAlignment="1">
      <alignment vertical="center" wrapText="1"/>
    </xf>
    <xf numFmtId="49" fontId="12" fillId="2" borderId="0" xfId="0" applyNumberFormat="1" applyFont="1" applyFill="1" applyBorder="1" applyAlignment="1">
      <alignment vertical="center"/>
    </xf>
    <xf numFmtId="0" fontId="12" fillId="0" borderId="0" xfId="1441" applyFont="1" applyFill="1" applyBorder="1" applyAlignment="1">
      <alignment horizontal="left" vertical="center"/>
    </xf>
    <xf numFmtId="0" fontId="68" fillId="3" borderId="1" xfId="0" applyFont="1" applyFill="1" applyBorder="1" applyAlignment="1">
      <alignment horizontal="center" vertical="center" wrapText="1"/>
    </xf>
    <xf numFmtId="164" fontId="12" fillId="0" borderId="4" xfId="1404" applyNumberFormat="1" applyFont="1" applyFill="1" applyBorder="1" applyAlignment="1">
      <alignment vertical="center"/>
    </xf>
    <xf numFmtId="164" fontId="11" fillId="0" borderId="2" xfId="1404" applyNumberFormat="1" applyFont="1" applyFill="1" applyBorder="1" applyAlignment="1">
      <alignment vertical="center"/>
    </xf>
    <xf numFmtId="0" fontId="10" fillId="3" borderId="5" xfId="0" applyNumberFormat="1" applyFont="1" applyFill="1" applyBorder="1" applyAlignment="1">
      <alignment horizontal="center" vertical="center" wrapText="1"/>
    </xf>
    <xf numFmtId="164" fontId="12" fillId="0" borderId="6" xfId="1404" applyNumberFormat="1" applyFont="1" applyFill="1" applyBorder="1" applyAlignment="1">
      <alignment vertical="center" wrapText="1"/>
    </xf>
    <xf numFmtId="164" fontId="11" fillId="0" borderId="33" xfId="1404" applyNumberFormat="1" applyFont="1" applyFill="1" applyBorder="1" applyAlignment="1">
      <alignment vertical="center"/>
    </xf>
    <xf numFmtId="0" fontId="12" fillId="0" borderId="0" xfId="2687" applyFont="1" applyFill="1" applyBorder="1" applyAlignment="1"/>
    <xf numFmtId="0" fontId="16" fillId="2" borderId="0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2" fillId="0" borderId="0" xfId="1441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0" borderId="0" xfId="1408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8" fillId="0" borderId="0" xfId="1522" applyFont="1" applyFill="1" applyBorder="1" applyAlignment="1">
      <alignment horizontal="left" vertical="center" wrapText="1"/>
    </xf>
    <xf numFmtId="0" fontId="8" fillId="0" borderId="0" xfId="1560" applyFont="1" applyFill="1" applyBorder="1" applyAlignment="1">
      <alignment horizontal="left" vertical="center" wrapText="1"/>
    </xf>
    <xf numFmtId="0" fontId="8" fillId="0" borderId="0" xfId="1560" applyFont="1" applyFill="1" applyBorder="1" applyAlignment="1">
      <alignment horizontal="center" vertical="center" wrapText="1"/>
    </xf>
    <xf numFmtId="0" fontId="8" fillId="0" borderId="0" xfId="1598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8" fillId="0" borderId="8" xfId="1560" applyFont="1" applyFill="1" applyBorder="1" applyAlignment="1">
      <alignment horizontal="left" vertical="center" wrapText="1"/>
    </xf>
    <xf numFmtId="0" fontId="8" fillId="0" borderId="8" xfId="1712" applyFont="1" applyFill="1" applyBorder="1" applyAlignment="1">
      <alignment horizontal="left" vertical="center" wrapText="1"/>
    </xf>
    <xf numFmtId="0" fontId="8" fillId="0" borderId="0" xfId="1788" applyFont="1" applyFill="1" applyBorder="1" applyAlignment="1">
      <alignment horizontal="left" vertical="center" wrapText="1"/>
    </xf>
    <xf numFmtId="0" fontId="8" fillId="0" borderId="8" xfId="1826" applyFont="1" applyFill="1" applyBorder="1" applyAlignment="1">
      <alignment horizontal="left" vertical="center" wrapText="1"/>
    </xf>
    <xf numFmtId="0" fontId="11" fillId="4" borderId="5" xfId="1892" applyFont="1" applyFill="1" applyBorder="1" applyAlignment="1">
      <alignment horizontal="center" vertical="center" wrapText="1"/>
    </xf>
    <xf numFmtId="0" fontId="11" fillId="4" borderId="27" xfId="1892" applyFont="1" applyFill="1" applyBorder="1" applyAlignment="1">
      <alignment horizontal="center" vertical="center" wrapText="1"/>
    </xf>
    <xf numFmtId="0" fontId="11" fillId="4" borderId="6" xfId="1892" applyFont="1" applyFill="1" applyBorder="1" applyAlignment="1">
      <alignment horizontal="center" vertical="center" wrapText="1"/>
    </xf>
    <xf numFmtId="0" fontId="8" fillId="0" borderId="0" xfId="1864" applyFont="1" applyFill="1" applyBorder="1" applyAlignment="1">
      <alignment horizontal="left" vertical="center" wrapText="1"/>
    </xf>
    <xf numFmtId="0" fontId="11" fillId="4" borderId="5" xfId="1886" applyFont="1" applyFill="1" applyBorder="1" applyAlignment="1">
      <alignment horizontal="center" vertical="center" wrapText="1"/>
    </xf>
    <xf numFmtId="0" fontId="11" fillId="4" borderId="27" xfId="1886" applyFont="1" applyFill="1" applyBorder="1" applyAlignment="1">
      <alignment horizontal="center" vertical="center" wrapText="1"/>
    </xf>
    <xf numFmtId="0" fontId="11" fillId="4" borderId="6" xfId="1886" applyFont="1" applyFill="1" applyBorder="1" applyAlignment="1">
      <alignment horizontal="center" vertical="center" wrapText="1"/>
    </xf>
    <xf numFmtId="0" fontId="8" fillId="0" borderId="0" xfId="1908" applyFont="1" applyFill="1" applyBorder="1" applyAlignment="1">
      <alignment horizontal="left" vertical="center" wrapText="1"/>
    </xf>
    <xf numFmtId="0" fontId="10" fillId="3" borderId="28" xfId="0" applyFont="1" applyFill="1" applyBorder="1" applyAlignment="1">
      <alignment horizontal="center" vertical="center" wrapText="1"/>
    </xf>
    <xf numFmtId="0" fontId="11" fillId="4" borderId="30" xfId="1936" applyFont="1" applyFill="1" applyBorder="1" applyAlignment="1">
      <alignment horizontal="center" vertical="center" wrapText="1"/>
    </xf>
    <xf numFmtId="0" fontId="11" fillId="4" borderId="31" xfId="1936" applyFont="1" applyFill="1" applyBorder="1" applyAlignment="1">
      <alignment horizontal="center" vertical="center" wrapText="1"/>
    </xf>
    <xf numFmtId="0" fontId="11" fillId="4" borderId="32" xfId="1936" applyFont="1" applyFill="1" applyBorder="1" applyAlignment="1">
      <alignment horizontal="center" vertical="center" wrapText="1"/>
    </xf>
    <xf numFmtId="0" fontId="11" fillId="4" borderId="30" xfId="1886" applyFont="1" applyFill="1" applyBorder="1" applyAlignment="1">
      <alignment horizontal="center" vertical="center" wrapText="1"/>
    </xf>
    <xf numFmtId="0" fontId="11" fillId="4" borderId="31" xfId="1886" applyFont="1" applyFill="1" applyBorder="1" applyAlignment="1">
      <alignment horizontal="center" vertical="center" wrapText="1"/>
    </xf>
    <xf numFmtId="0" fontId="11" fillId="4" borderId="32" xfId="1886" applyFont="1" applyFill="1" applyBorder="1" applyAlignment="1">
      <alignment horizontal="center" vertical="center" wrapText="1"/>
    </xf>
    <xf numFmtId="0" fontId="11" fillId="4" borderId="33" xfId="1936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49" fontId="12" fillId="2" borderId="0" xfId="0" applyNumberFormat="1" applyFont="1" applyFill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10" fillId="3" borderId="7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8" xfId="0" applyFont="1" applyBorder="1" applyAlignment="1">
      <alignment horizontal="left" vertical="center" wrapText="1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8" fillId="0" borderId="8" xfId="0" applyFont="1" applyBorder="1" applyAlignment="1">
      <alignment vertical="center" wrapText="1"/>
    </xf>
    <xf numFmtId="164" fontId="10" fillId="4" borderId="12" xfId="1404" applyNumberFormat="1" applyFont="1" applyFill="1" applyBorder="1" applyAlignment="1">
      <alignment horizontal="center" vertical="center" wrapText="1"/>
    </xf>
    <xf numFmtId="0" fontId="8" fillId="0" borderId="0" xfId="2664" applyFont="1" applyFill="1" applyBorder="1" applyAlignment="1">
      <alignment horizontal="left" vertical="center" wrapText="1"/>
    </xf>
    <xf numFmtId="0" fontId="8" fillId="0" borderId="0" xfId="2665" applyFont="1" applyFill="1" applyBorder="1" applyAlignment="1">
      <alignment horizontal="left" vertical="center" wrapText="1"/>
    </xf>
    <xf numFmtId="164" fontId="10" fillId="4" borderId="13" xfId="1404" applyNumberFormat="1" applyFont="1" applyFill="1" applyBorder="1" applyAlignment="1">
      <alignment horizontal="center" vertical="center" wrapText="1"/>
    </xf>
    <xf numFmtId="0" fontId="8" fillId="0" borderId="0" xfId="2678" applyFont="1" applyFill="1" applyBorder="1" applyAlignment="1">
      <alignment horizontal="left" vertical="center" wrapText="1"/>
    </xf>
    <xf numFmtId="0" fontId="8" fillId="0" borderId="0" xfId="2679" applyFont="1" applyFill="1" applyBorder="1" applyAlignment="1">
      <alignment horizontal="left" vertical="center" wrapText="1"/>
    </xf>
    <xf numFmtId="0" fontId="8" fillId="0" borderId="0" xfId="2680" applyFont="1" applyFill="1" applyBorder="1" applyAlignment="1">
      <alignment horizontal="left" vertical="center" wrapText="1"/>
    </xf>
    <xf numFmtId="0" fontId="10" fillId="4" borderId="13" xfId="2681" applyFont="1" applyFill="1" applyBorder="1" applyAlignment="1">
      <alignment horizontal="center" vertical="center" wrapText="1"/>
    </xf>
    <xf numFmtId="0" fontId="10" fillId="6" borderId="13" xfId="2682" applyFont="1" applyFill="1" applyBorder="1" applyAlignment="1">
      <alignment horizontal="center" vertical="center" wrapText="1"/>
    </xf>
    <xf numFmtId="0" fontId="10" fillId="6" borderId="14" xfId="2683" applyFont="1" applyFill="1" applyBorder="1" applyAlignment="1">
      <alignment horizontal="center" vertical="center" wrapText="1"/>
    </xf>
    <xf numFmtId="0" fontId="10" fillId="6" borderId="18" xfId="2683" applyFont="1" applyFill="1" applyBorder="1" applyAlignment="1">
      <alignment horizontal="center" vertical="center" wrapText="1"/>
    </xf>
    <xf numFmtId="0" fontId="10" fillId="6" borderId="15" xfId="2684" applyFont="1" applyFill="1" applyBorder="1" applyAlignment="1">
      <alignment horizontal="center" vertical="center" wrapText="1"/>
    </xf>
    <xf numFmtId="0" fontId="10" fillId="6" borderId="16" xfId="2684" applyFont="1" applyFill="1" applyBorder="1" applyAlignment="1">
      <alignment horizontal="center" vertical="center" wrapText="1"/>
    </xf>
    <xf numFmtId="0" fontId="10" fillId="6" borderId="17" xfId="2684" applyFont="1" applyFill="1" applyBorder="1" applyAlignment="1">
      <alignment horizontal="center" vertical="center" wrapText="1"/>
    </xf>
    <xf numFmtId="0" fontId="12" fillId="0" borderId="0" xfId="2687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2688" applyFont="1" applyFill="1" applyBorder="1" applyAlignment="1">
      <alignment horizontal="left" vertical="center" wrapText="1"/>
    </xf>
    <xf numFmtId="0" fontId="10" fillId="6" borderId="12" xfId="2689" applyFont="1" applyFill="1" applyBorder="1" applyAlignment="1">
      <alignment horizontal="center" vertical="center" wrapText="1"/>
    </xf>
    <xf numFmtId="0" fontId="10" fillId="6" borderId="20" xfId="2690" applyFont="1" applyFill="1" applyBorder="1" applyAlignment="1">
      <alignment horizontal="center" vertical="center" wrapText="1"/>
    </xf>
    <xf numFmtId="0" fontId="10" fillId="6" borderId="24" xfId="2690" applyFont="1" applyFill="1" applyBorder="1" applyAlignment="1">
      <alignment horizontal="center" vertical="center" wrapText="1"/>
    </xf>
    <xf numFmtId="0" fontId="10" fillId="6" borderId="21" xfId="2691" applyFont="1" applyFill="1" applyBorder="1" applyAlignment="1">
      <alignment horizontal="center" vertical="center" wrapText="1"/>
    </xf>
    <xf numFmtId="0" fontId="10" fillId="6" borderId="22" xfId="2691" applyFont="1" applyFill="1" applyBorder="1" applyAlignment="1">
      <alignment horizontal="center" vertical="center" wrapText="1"/>
    </xf>
    <xf numFmtId="0" fontId="10" fillId="6" borderId="23" xfId="2691" applyFont="1" applyFill="1" applyBorder="1" applyAlignment="1">
      <alignment horizontal="center" vertical="center" wrapText="1"/>
    </xf>
    <xf numFmtId="0" fontId="8" fillId="0" borderId="0" xfId="2696" applyFont="1" applyFill="1" applyBorder="1" applyAlignment="1">
      <alignment horizontal="center" vertical="center"/>
    </xf>
    <xf numFmtId="0" fontId="8" fillId="0" borderId="0" xfId="2697" applyFont="1" applyFill="1" applyBorder="1" applyAlignment="1">
      <alignment horizontal="left" vertical="center" wrapText="1"/>
    </xf>
    <xf numFmtId="0" fontId="10" fillId="4" borderId="12" xfId="2698" applyFont="1" applyFill="1" applyBorder="1" applyAlignment="1">
      <alignment horizontal="center" vertical="center" wrapText="1"/>
    </xf>
    <xf numFmtId="0" fontId="10" fillId="6" borderId="12" xfId="2699" applyFont="1" applyFill="1" applyBorder="1" applyAlignment="1">
      <alignment horizontal="center" vertical="center" wrapText="1"/>
    </xf>
    <xf numFmtId="0" fontId="10" fillId="6" borderId="11" xfId="2700" applyFont="1" applyFill="1" applyBorder="1" applyAlignment="1">
      <alignment horizontal="center" vertical="center" wrapText="1"/>
    </xf>
    <xf numFmtId="0" fontId="10" fillId="6" borderId="24" xfId="2700" applyFont="1" applyFill="1" applyBorder="1" applyAlignment="1">
      <alignment horizontal="center" vertical="center" wrapText="1"/>
    </xf>
    <xf numFmtId="0" fontId="10" fillId="6" borderId="21" xfId="2701" applyFont="1" applyFill="1" applyBorder="1" applyAlignment="1">
      <alignment horizontal="center" vertical="center" wrapText="1"/>
    </xf>
    <xf numFmtId="0" fontId="10" fillId="6" borderId="22" xfId="2701" applyFont="1" applyFill="1" applyBorder="1" applyAlignment="1">
      <alignment horizontal="center" vertical="center" wrapText="1"/>
    </xf>
    <xf numFmtId="0" fontId="10" fillId="6" borderId="23" xfId="2701" applyFont="1" applyFill="1" applyBorder="1" applyAlignment="1">
      <alignment horizontal="center" vertical="center" wrapText="1"/>
    </xf>
    <xf numFmtId="0" fontId="8" fillId="0" borderId="0" xfId="2707" applyFont="1" applyFill="1" applyBorder="1" applyAlignment="1">
      <alignment horizontal="center" vertical="center"/>
    </xf>
    <xf numFmtId="0" fontId="8" fillId="0" borderId="0" xfId="2708" applyFont="1" applyFill="1" applyBorder="1" applyAlignment="1">
      <alignment horizontal="left" vertical="center" wrapText="1"/>
    </xf>
    <xf numFmtId="0" fontId="8" fillId="0" borderId="0" xfId="2709" applyFont="1" applyFill="1" applyBorder="1" applyAlignment="1">
      <alignment horizontal="left" vertical="center" wrapText="1"/>
    </xf>
    <xf numFmtId="0" fontId="8" fillId="0" borderId="0" xfId="2710" applyFont="1" applyFill="1" applyBorder="1" applyAlignment="1">
      <alignment horizontal="left" vertical="center" wrapText="1"/>
    </xf>
    <xf numFmtId="0" fontId="10" fillId="4" borderId="12" xfId="2711" applyFont="1" applyFill="1" applyBorder="1" applyAlignment="1">
      <alignment horizontal="center" vertical="center" wrapText="1"/>
    </xf>
    <xf numFmtId="0" fontId="10" fillId="6" borderId="12" xfId="2712" applyFont="1" applyFill="1" applyBorder="1" applyAlignment="1">
      <alignment horizontal="center" vertical="center" wrapText="1"/>
    </xf>
    <xf numFmtId="0" fontId="10" fillId="6" borderId="20" xfId="2713" applyFont="1" applyFill="1" applyBorder="1" applyAlignment="1">
      <alignment horizontal="center" vertical="center" wrapText="1"/>
    </xf>
    <xf numFmtId="0" fontId="10" fillId="6" borderId="21" xfId="2714" applyFont="1" applyFill="1" applyBorder="1" applyAlignment="1">
      <alignment horizontal="center" vertical="center" wrapText="1"/>
    </xf>
    <xf numFmtId="0" fontId="10" fillId="6" borderId="22" xfId="2714" applyFont="1" applyFill="1" applyBorder="1" applyAlignment="1">
      <alignment horizontal="center" vertical="center" wrapText="1"/>
    </xf>
    <xf numFmtId="0" fontId="10" fillId="6" borderId="23" xfId="2714" applyFont="1" applyFill="1" applyBorder="1" applyAlignment="1">
      <alignment horizontal="center" vertical="center" wrapText="1"/>
    </xf>
    <xf numFmtId="0" fontId="10" fillId="6" borderId="1" xfId="2724" applyFont="1" applyFill="1" applyBorder="1" applyAlignment="1">
      <alignment horizontal="center" vertical="center" wrapText="1"/>
    </xf>
    <xf numFmtId="0" fontId="10" fillId="6" borderId="1" xfId="2725" applyFont="1" applyFill="1" applyBorder="1" applyAlignment="1">
      <alignment horizontal="center" vertical="center" wrapText="1"/>
    </xf>
    <xf numFmtId="0" fontId="10" fillId="6" borderId="1" xfId="2726" applyFont="1" applyFill="1" applyBorder="1" applyAlignment="1">
      <alignment horizontal="center" vertical="center" wrapText="1"/>
    </xf>
    <xf numFmtId="0" fontId="8" fillId="0" borderId="0" xfId="2721" applyFont="1" applyFill="1" applyBorder="1" applyAlignment="1">
      <alignment horizontal="left" vertical="center" wrapText="1"/>
    </xf>
    <xf numFmtId="0" fontId="10" fillId="4" borderId="1" xfId="4953" applyFont="1" applyFill="1" applyBorder="1" applyAlignment="1">
      <alignment horizontal="center" vertical="center" wrapText="1"/>
    </xf>
    <xf numFmtId="164" fontId="10" fillId="4" borderId="1" xfId="1404" applyNumberFormat="1" applyFont="1" applyFill="1" applyBorder="1" applyAlignment="1">
      <alignment horizontal="center" vertical="center" wrapText="1"/>
    </xf>
    <xf numFmtId="164" fontId="10" fillId="4" borderId="5" xfId="1404" applyNumberFormat="1" applyFont="1" applyFill="1" applyBorder="1" applyAlignment="1">
      <alignment horizontal="center" vertical="center"/>
    </xf>
    <xf numFmtId="164" fontId="10" fillId="4" borderId="6" xfId="1404" applyNumberFormat="1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left" vertical="center" wrapText="1"/>
    </xf>
    <xf numFmtId="0" fontId="12" fillId="2" borderId="0" xfId="0" applyNumberFormat="1" applyFont="1" applyFill="1" applyBorder="1" applyAlignment="1">
      <alignment horizontal="left" vertical="center"/>
    </xf>
    <xf numFmtId="0" fontId="8" fillId="0" borderId="0" xfId="6" applyFont="1" applyAlignment="1">
      <alignment horizontal="center" vertical="center"/>
    </xf>
    <xf numFmtId="0" fontId="8" fillId="0" borderId="8" xfId="0" applyFont="1" applyFill="1" applyBorder="1" applyAlignment="1">
      <alignment horizontal="left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/>
    </xf>
    <xf numFmtId="49" fontId="12" fillId="2" borderId="0" xfId="0" applyNumberFormat="1" applyFont="1" applyFill="1" applyBorder="1" applyAlignment="1">
      <alignment horizontal="left" vertical="center"/>
    </xf>
    <xf numFmtId="0" fontId="8" fillId="0" borderId="8" xfId="7" applyFont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3" fontId="11" fillId="2" borderId="2" xfId="0" applyNumberFormat="1" applyFont="1" applyFill="1" applyBorder="1" applyAlignment="1">
      <alignment horizontal="center" vertical="center"/>
    </xf>
    <xf numFmtId="3" fontId="11" fillId="2" borderId="4" xfId="0" applyNumberFormat="1" applyFont="1" applyFill="1" applyBorder="1" applyAlignment="1">
      <alignment horizontal="center" vertical="center"/>
    </xf>
    <xf numFmtId="0" fontId="8" fillId="0" borderId="0" xfId="6" applyFo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2" fillId="0" borderId="0" xfId="5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/>
    </xf>
    <xf numFmtId="49" fontId="11" fillId="2" borderId="0" xfId="0" applyNumberFormat="1" applyFont="1" applyFill="1" applyBorder="1" applyAlignment="1">
      <alignment vertical="center"/>
    </xf>
    <xf numFmtId="49" fontId="12" fillId="2" borderId="0" xfId="0" applyNumberFormat="1" applyFont="1" applyFill="1" applyBorder="1" applyAlignment="1">
      <alignment vertical="center"/>
    </xf>
    <xf numFmtId="49" fontId="12" fillId="2" borderId="0" xfId="0" applyNumberFormat="1" applyFont="1" applyFill="1" applyBorder="1" applyAlignment="1">
      <alignment vertical="center" wrapText="1"/>
    </xf>
    <xf numFmtId="0" fontId="55" fillId="0" borderId="0" xfId="6" applyFont="1">
      <alignment horizontal="center" vertical="center"/>
    </xf>
    <xf numFmtId="49" fontId="29" fillId="2" borderId="0" xfId="0" applyNumberFormat="1" applyFont="1" applyFill="1" applyBorder="1" applyAlignment="1">
      <alignment vertical="center" wrapText="1"/>
    </xf>
    <xf numFmtId="0" fontId="8" fillId="0" borderId="0" xfId="6" applyFont="1" applyAlignment="1">
      <alignment horizontal="center" vertical="center" wrapText="1"/>
    </xf>
    <xf numFmtId="0" fontId="64" fillId="0" borderId="8" xfId="7" applyFont="1" applyBorder="1" applyAlignment="1">
      <alignment horizontal="left" vertical="center" wrapText="1"/>
    </xf>
    <xf numFmtId="0" fontId="68" fillId="3" borderId="1" xfId="0" applyFont="1" applyFill="1" applyBorder="1" applyAlignment="1">
      <alignment horizontal="center" vertical="center"/>
    </xf>
    <xf numFmtId="0" fontId="68" fillId="3" borderId="5" xfId="0" applyFont="1" applyFill="1" applyBorder="1" applyAlignment="1">
      <alignment horizontal="center" vertical="center" wrapText="1"/>
    </xf>
    <xf numFmtId="0" fontId="68" fillId="3" borderId="1" xfId="0" applyFont="1" applyFill="1" applyBorder="1" applyAlignment="1">
      <alignment horizontal="center" vertical="center" wrapText="1"/>
    </xf>
    <xf numFmtId="0" fontId="8" fillId="0" borderId="0" xfId="7" applyFont="1" applyBorder="1" applyAlignment="1">
      <alignment horizontal="left" vertical="center" wrapText="1"/>
    </xf>
    <xf numFmtId="49" fontId="58" fillId="2" borderId="0" xfId="0" applyNumberFormat="1" applyFont="1" applyFill="1" applyBorder="1" applyAlignment="1">
      <alignment vertical="center" wrapText="1"/>
    </xf>
    <xf numFmtId="0" fontId="10" fillId="7" borderId="11" xfId="0" applyFont="1" applyFill="1" applyBorder="1" applyAlignment="1">
      <alignment horizontal="center" vertical="center" textRotation="255" wrapText="1"/>
    </xf>
    <xf numFmtId="0" fontId="10" fillId="7" borderId="20" xfId="0" applyFont="1" applyFill="1" applyBorder="1" applyAlignment="1">
      <alignment horizontal="center" vertical="center" textRotation="255" wrapText="1"/>
    </xf>
    <xf numFmtId="0" fontId="10" fillId="7" borderId="24" xfId="0" applyFont="1" applyFill="1" applyBorder="1" applyAlignment="1">
      <alignment horizontal="center" vertical="center" textRotation="255" wrapText="1"/>
    </xf>
    <xf numFmtId="0" fontId="10" fillId="7" borderId="1" xfId="0" applyFont="1" applyFill="1" applyBorder="1" applyAlignment="1">
      <alignment horizontal="center" vertical="center" textRotation="255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10" fillId="3" borderId="26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textRotation="255" wrapText="1"/>
    </xf>
    <xf numFmtId="0" fontId="10" fillId="7" borderId="27" xfId="0" applyFont="1" applyFill="1" applyBorder="1" applyAlignment="1">
      <alignment horizontal="center" vertical="center" textRotation="255" wrapText="1"/>
    </xf>
    <xf numFmtId="0" fontId="10" fillId="7" borderId="6" xfId="0" applyFont="1" applyFill="1" applyBorder="1" applyAlignment="1">
      <alignment horizontal="center" vertical="center" textRotation="255" wrapText="1"/>
    </xf>
    <xf numFmtId="0" fontId="12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64" fillId="0" borderId="8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58" fillId="0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 vertical="center"/>
    </xf>
    <xf numFmtId="164" fontId="8" fillId="2" borderId="0" xfId="1404" applyNumberFormat="1" applyFont="1" applyFill="1" applyAlignment="1">
      <alignment horizontal="center" vertical="center"/>
    </xf>
    <xf numFmtId="164" fontId="8" fillId="2" borderId="8" xfId="1404" applyNumberFormat="1" applyFont="1" applyFill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vertical="top" wrapText="1"/>
    </xf>
    <xf numFmtId="0" fontId="8" fillId="0" borderId="8" xfId="0" applyFont="1" applyFill="1" applyBorder="1" applyAlignment="1">
      <alignment vertical="center" wrapText="1"/>
    </xf>
    <xf numFmtId="0" fontId="12" fillId="0" borderId="0" xfId="58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 wrapText="1"/>
    </xf>
    <xf numFmtId="0" fontId="53" fillId="3" borderId="1" xfId="0" applyFont="1" applyFill="1" applyBorder="1" applyAlignment="1">
      <alignment horizontal="center" vertical="center" wrapText="1"/>
    </xf>
  </cellXfs>
  <cellStyles count="5056">
    <cellStyle name="Estilo 1,0" xfId="6"/>
    <cellStyle name="Estilo 2,0" xfId="7"/>
    <cellStyle name="Hipervínculo" xfId="8" builtinId="8"/>
    <cellStyle name="Millares" xfId="1404" builtinId="3"/>
    <cellStyle name="Millares 2 2" xfId="2"/>
    <cellStyle name="Millares 5 2" xfId="2732"/>
    <cellStyle name="Normal" xfId="0" builtinId="0"/>
    <cellStyle name="Normal 2" xfId="3"/>
    <cellStyle name="Normal 2 2 2" xfId="5"/>
    <cellStyle name="Normal 8" xfId="1"/>
    <cellStyle name="Normal 8 2" xfId="4"/>
    <cellStyle name="Normal_1.6 2" xfId="294"/>
    <cellStyle name="Normal_C44" xfId="5000"/>
    <cellStyle name="Normal_C45" xfId="4843"/>
    <cellStyle name="Normal_C47" xfId="4844"/>
    <cellStyle name="Normal_C48" xfId="4845"/>
    <cellStyle name="Normal_Hoja2" xfId="1405"/>
    <cellStyle name="Porcentaje" xfId="2659" builtinId="5"/>
    <cellStyle name="style1536856335297" xfId="295"/>
    <cellStyle name="style1536856335391" xfId="296"/>
    <cellStyle name="style1536856335448" xfId="297"/>
    <cellStyle name="style1536856335511" xfId="298"/>
    <cellStyle name="style1536856335578" xfId="299"/>
    <cellStyle name="style1536856335639" xfId="292"/>
    <cellStyle name="style1536856335684" xfId="300"/>
    <cellStyle name="style1536856335731" xfId="301"/>
    <cellStyle name="style1536856335782" xfId="302"/>
    <cellStyle name="style1536856335842" xfId="303"/>
    <cellStyle name="style1536856335901" xfId="304"/>
    <cellStyle name="style1536856335960" xfId="305"/>
    <cellStyle name="style1536856336022" xfId="306"/>
    <cellStyle name="style1536856336083" xfId="307"/>
    <cellStyle name="style1536856336158" xfId="308"/>
    <cellStyle name="style1536856336221" xfId="309"/>
    <cellStyle name="style1536856336288" xfId="310"/>
    <cellStyle name="style1536856336349" xfId="311"/>
    <cellStyle name="style1536856336409" xfId="312"/>
    <cellStyle name="style1536856336468" xfId="313"/>
    <cellStyle name="style1536856336528" xfId="314"/>
    <cellStyle name="style1536856336587" xfId="315"/>
    <cellStyle name="style1536856336653" xfId="316"/>
    <cellStyle name="style1536856336715" xfId="317"/>
    <cellStyle name="style1536856336774" xfId="318"/>
    <cellStyle name="style1536856336831" xfId="319"/>
    <cellStyle name="style1536856336896" xfId="320"/>
    <cellStyle name="style1536856336958" xfId="321"/>
    <cellStyle name="style1536856337019" xfId="322"/>
    <cellStyle name="style1536856337079" xfId="323"/>
    <cellStyle name="style1536856337140" xfId="324"/>
    <cellStyle name="style1536856337199" xfId="325"/>
    <cellStyle name="style1536856337258" xfId="326"/>
    <cellStyle name="style1536856337345" xfId="327"/>
    <cellStyle name="style1536856337404" xfId="328"/>
    <cellStyle name="style1536856337464" xfId="329"/>
    <cellStyle name="style1536856337523" xfId="330"/>
    <cellStyle name="style1536856337581" xfId="331"/>
    <cellStyle name="style1536856337647" xfId="332"/>
    <cellStyle name="style1536856337709" xfId="293"/>
    <cellStyle name="style1536856338743" xfId="333"/>
    <cellStyle name="style1536856338823" xfId="334"/>
    <cellStyle name="style1536856338880" xfId="335"/>
    <cellStyle name="style1536856338970" xfId="336"/>
    <cellStyle name="style1536856339044" xfId="337"/>
    <cellStyle name="style1536856339106" xfId="338"/>
    <cellStyle name="style1536856339153" xfId="339"/>
    <cellStyle name="style1536856339199" xfId="340"/>
    <cellStyle name="style1536856339245" xfId="341"/>
    <cellStyle name="style1536856339297" xfId="342"/>
    <cellStyle name="style1536856339354" xfId="343"/>
    <cellStyle name="style1536856339424" xfId="344"/>
    <cellStyle name="style1536856339491" xfId="345"/>
    <cellStyle name="style1536856339550" xfId="346"/>
    <cellStyle name="style1536856339603" xfId="347"/>
    <cellStyle name="style1536856339659" xfId="348"/>
    <cellStyle name="style1536856339713" xfId="349"/>
    <cellStyle name="style1536856339766" xfId="350"/>
    <cellStyle name="style1536856339819" xfId="351"/>
    <cellStyle name="style1536856339872" xfId="352"/>
    <cellStyle name="style1536856339926" xfId="353"/>
    <cellStyle name="style1536856339978" xfId="354"/>
    <cellStyle name="style1536856340038" xfId="355"/>
    <cellStyle name="style1536856340092" xfId="356"/>
    <cellStyle name="style1536856340145" xfId="357"/>
    <cellStyle name="style1536856340208" xfId="358"/>
    <cellStyle name="style1536856340266" xfId="359"/>
    <cellStyle name="style1536856340320" xfId="360"/>
    <cellStyle name="style1536856340375" xfId="361"/>
    <cellStyle name="style1536856340427" xfId="362"/>
    <cellStyle name="style1536856340480" xfId="363"/>
    <cellStyle name="style1536856340532" xfId="364"/>
    <cellStyle name="style1536856340584" xfId="365"/>
    <cellStyle name="style1536856340656" xfId="366"/>
    <cellStyle name="style1536856340709" xfId="367"/>
    <cellStyle name="style1536856340763" xfId="368"/>
    <cellStyle name="style1536856340816" xfId="369"/>
    <cellStyle name="style1536856340868" xfId="370"/>
    <cellStyle name="style1536856340922" xfId="371"/>
    <cellStyle name="style1536856340975" xfId="372"/>
    <cellStyle name="style1536856341977" xfId="373"/>
    <cellStyle name="style1536856342034" xfId="374"/>
    <cellStyle name="style1536856342085" xfId="375"/>
    <cellStyle name="style1536856342138" xfId="376"/>
    <cellStyle name="style1536856342194" xfId="377"/>
    <cellStyle name="style1536856342246" xfId="378"/>
    <cellStyle name="style1536856342298" xfId="379"/>
    <cellStyle name="style1536856342353" xfId="380"/>
    <cellStyle name="style1536856342405" xfId="381"/>
    <cellStyle name="style1536856342461" xfId="382"/>
    <cellStyle name="style1536856342516" xfId="383"/>
    <cellStyle name="style1536856342573" xfId="384"/>
    <cellStyle name="style1536856342625" xfId="385"/>
    <cellStyle name="style1536856342677" xfId="386"/>
    <cellStyle name="style1536856342733" xfId="387"/>
    <cellStyle name="style1536856342785" xfId="388"/>
    <cellStyle name="style1536856342837" xfId="389"/>
    <cellStyle name="style1536856342891" xfId="390"/>
    <cellStyle name="style1536856342944" xfId="391"/>
    <cellStyle name="style1536856342996" xfId="392"/>
    <cellStyle name="style1536856343053" xfId="393"/>
    <cellStyle name="style1536856343105" xfId="394"/>
    <cellStyle name="style1536856343160" xfId="395"/>
    <cellStyle name="style1536856343212" xfId="396"/>
    <cellStyle name="style1536856343263" xfId="397"/>
    <cellStyle name="style1536856343317" xfId="398"/>
    <cellStyle name="style1536856343372" xfId="399"/>
    <cellStyle name="style1536856343424" xfId="400"/>
    <cellStyle name="style1536856343475" xfId="401"/>
    <cellStyle name="style1536856343529" xfId="402"/>
    <cellStyle name="style1536856343583" xfId="403"/>
    <cellStyle name="style1536856343647" xfId="404"/>
    <cellStyle name="style1536856343709" xfId="405"/>
    <cellStyle name="style1536856343771" xfId="406"/>
    <cellStyle name="style1536856343823" xfId="407"/>
    <cellStyle name="style1536856343876" xfId="408"/>
    <cellStyle name="style1536856343928" xfId="409"/>
    <cellStyle name="style1536856343981" xfId="410"/>
    <cellStyle name="style1536856344034" xfId="411"/>
    <cellStyle name="style1536856344086" xfId="412"/>
    <cellStyle name="style1536856345134" xfId="413"/>
    <cellStyle name="style1536856345207" xfId="414"/>
    <cellStyle name="style1536856345263" xfId="415"/>
    <cellStyle name="style1536856345324" xfId="416"/>
    <cellStyle name="style1536856345394" xfId="417"/>
    <cellStyle name="style1536856345469" xfId="418"/>
    <cellStyle name="style1536856345519" xfId="419"/>
    <cellStyle name="style1536856345585" xfId="420"/>
    <cellStyle name="style1536856345636" xfId="421"/>
    <cellStyle name="style1536856345687" xfId="422"/>
    <cellStyle name="style1536856345757" xfId="423"/>
    <cellStyle name="style1536856345815" xfId="424"/>
    <cellStyle name="style1536856345881" xfId="425"/>
    <cellStyle name="style1536856345932" xfId="426"/>
    <cellStyle name="style1536856345985" xfId="427"/>
    <cellStyle name="style1536856346037" xfId="428"/>
    <cellStyle name="style1536856346090" xfId="429"/>
    <cellStyle name="style1536856346145" xfId="430"/>
    <cellStyle name="style1536856346198" xfId="431"/>
    <cellStyle name="style1536856346250" xfId="432"/>
    <cellStyle name="style1536856346304" xfId="433"/>
    <cellStyle name="style1536856346356" xfId="434"/>
    <cellStyle name="style1536856346412" xfId="435"/>
    <cellStyle name="style1536856346470" xfId="436"/>
    <cellStyle name="style1536856346522" xfId="437"/>
    <cellStyle name="style1536856346575" xfId="438"/>
    <cellStyle name="style1536856346630" xfId="439"/>
    <cellStyle name="style1536856346682" xfId="440"/>
    <cellStyle name="style1536856346736" xfId="441"/>
    <cellStyle name="style1536856346790" xfId="442"/>
    <cellStyle name="style1536856346843" xfId="443"/>
    <cellStyle name="style1536856346895" xfId="444"/>
    <cellStyle name="style1536856346949" xfId="445"/>
    <cellStyle name="style1536856347024" xfId="446"/>
    <cellStyle name="style1536856347077" xfId="447"/>
    <cellStyle name="style1536856347129" xfId="448"/>
    <cellStyle name="style1536856347180" xfId="449"/>
    <cellStyle name="style1536856347232" xfId="450"/>
    <cellStyle name="style1536856347287" xfId="451"/>
    <cellStyle name="style1536856347338" xfId="452"/>
    <cellStyle name="style1536856348475" xfId="453"/>
    <cellStyle name="style1536856348551" xfId="454"/>
    <cellStyle name="style1536856348622" xfId="455"/>
    <cellStyle name="style1536856348682" xfId="456"/>
    <cellStyle name="style1536856348736" xfId="457"/>
    <cellStyle name="style1536856348788" xfId="458"/>
    <cellStyle name="style1536856348840" xfId="459"/>
    <cellStyle name="style1536856348884" xfId="460"/>
    <cellStyle name="style1536856348929" xfId="461"/>
    <cellStyle name="style1536856348985" xfId="462"/>
    <cellStyle name="style1536856349039" xfId="463"/>
    <cellStyle name="style1536856349092" xfId="464"/>
    <cellStyle name="style1536856349151" xfId="465"/>
    <cellStyle name="style1536856349203" xfId="466"/>
    <cellStyle name="style1536856349256" xfId="467"/>
    <cellStyle name="style1536856349309" xfId="468"/>
    <cellStyle name="style1536856349361" xfId="469"/>
    <cellStyle name="style1536856349414" xfId="470"/>
    <cellStyle name="style1536856349471" xfId="471"/>
    <cellStyle name="style1536856349534" xfId="472"/>
    <cellStyle name="style1536856349590" xfId="473"/>
    <cellStyle name="style1536856349643" xfId="474"/>
    <cellStyle name="style1536856349699" xfId="475"/>
    <cellStyle name="style1536856349751" xfId="476"/>
    <cellStyle name="style1536856349806" xfId="477"/>
    <cellStyle name="style1536856349860" xfId="478"/>
    <cellStyle name="style1536856349914" xfId="479"/>
    <cellStyle name="style1536856349968" xfId="480"/>
    <cellStyle name="style1536856350020" xfId="481"/>
    <cellStyle name="style1536856350080" xfId="482"/>
    <cellStyle name="style1536856350137" xfId="483"/>
    <cellStyle name="style1536856350194" xfId="484"/>
    <cellStyle name="style1536856350258" xfId="485"/>
    <cellStyle name="style1536856350412" xfId="486"/>
    <cellStyle name="style1536856350471" xfId="487"/>
    <cellStyle name="style1536856350527" xfId="488"/>
    <cellStyle name="style1536856350583" xfId="489"/>
    <cellStyle name="style1536856350647" xfId="490"/>
    <cellStyle name="style1536856350706" xfId="491"/>
    <cellStyle name="style1536856350765" xfId="492"/>
    <cellStyle name="style1536856351882" xfId="493"/>
    <cellStyle name="style1536856351944" xfId="494"/>
    <cellStyle name="style1536856351996" xfId="495"/>
    <cellStyle name="style1536856352053" xfId="496"/>
    <cellStyle name="style1536856352111" xfId="497"/>
    <cellStyle name="style1536856352173" xfId="498"/>
    <cellStyle name="style1536856352225" xfId="499"/>
    <cellStyle name="style1536856352273" xfId="500"/>
    <cellStyle name="style1536856352326" xfId="501"/>
    <cellStyle name="style1536856352386" xfId="502"/>
    <cellStyle name="style1536856352449" xfId="503"/>
    <cellStyle name="style1536856352517" xfId="504"/>
    <cellStyle name="style1536856352574" xfId="505"/>
    <cellStyle name="style1536856352637" xfId="506"/>
    <cellStyle name="style1536856352695" xfId="507"/>
    <cellStyle name="style1536856352761" xfId="508"/>
    <cellStyle name="style1536856352822" xfId="509"/>
    <cellStyle name="style1536856352885" xfId="510"/>
    <cellStyle name="style1536856352944" xfId="511"/>
    <cellStyle name="style1536856353003" xfId="512"/>
    <cellStyle name="style1536856353061" xfId="513"/>
    <cellStyle name="style1536856353124" xfId="514"/>
    <cellStyle name="style1536856353184" xfId="515"/>
    <cellStyle name="style1536856353241" xfId="516"/>
    <cellStyle name="style1536856353298" xfId="517"/>
    <cellStyle name="style1536856353359" xfId="518"/>
    <cellStyle name="style1536856353418" xfId="519"/>
    <cellStyle name="style1536856353476" xfId="520"/>
    <cellStyle name="style1536856353560" xfId="521"/>
    <cellStyle name="style1536856353617" xfId="522"/>
    <cellStyle name="style1536856353674" xfId="523"/>
    <cellStyle name="style1536856353728" xfId="524"/>
    <cellStyle name="style1536856353786" xfId="525"/>
    <cellStyle name="style1536856353846" xfId="526"/>
    <cellStyle name="style1536856353904" xfId="527"/>
    <cellStyle name="style1540572391100" xfId="13"/>
    <cellStyle name="style1540572391223" xfId="9"/>
    <cellStyle name="style1540572391310" xfId="28"/>
    <cellStyle name="style1540572391393" xfId="29"/>
    <cellStyle name="style1540572391477" xfId="30"/>
    <cellStyle name="style1540572391553" xfId="31"/>
    <cellStyle name="style1540572391660" xfId="32"/>
    <cellStyle name="style1540572391731" xfId="33"/>
    <cellStyle name="style1540572391830" xfId="34"/>
    <cellStyle name="style1540572391934" xfId="35"/>
    <cellStyle name="style1540572392038" xfId="36"/>
    <cellStyle name="style1540572392155" xfId="37"/>
    <cellStyle name="style1540572392243" xfId="38"/>
    <cellStyle name="style1540572392335" xfId="39"/>
    <cellStyle name="style1540572392429" xfId="40"/>
    <cellStyle name="style1540572392541" xfId="41"/>
    <cellStyle name="style1540572392619" xfId="42"/>
    <cellStyle name="style1540572392691" xfId="43"/>
    <cellStyle name="style1540572392760" xfId="44"/>
    <cellStyle name="style1540572392833" xfId="45"/>
    <cellStyle name="style1540572392953" xfId="46"/>
    <cellStyle name="style1540572393039" xfId="47"/>
    <cellStyle name="style1540572393128" xfId="48"/>
    <cellStyle name="style1540572393242" xfId="49"/>
    <cellStyle name="style1540572393356" xfId="50"/>
    <cellStyle name="style1540572393472" xfId="51"/>
    <cellStyle name="style1540572393566" xfId="52"/>
    <cellStyle name="style1540572393639" xfId="53"/>
    <cellStyle name="style1540572393715" xfId="54"/>
    <cellStyle name="style1540572393783" xfId="55"/>
    <cellStyle name="style1540572393849" xfId="56"/>
    <cellStyle name="style1540572393917" xfId="57"/>
    <cellStyle name="style1540572393982" xfId="58"/>
    <cellStyle name="style1540572394050" xfId="59"/>
    <cellStyle name="style1540572394650" xfId="60"/>
    <cellStyle name="style1540572394721" xfId="61"/>
    <cellStyle name="style1540572394774" xfId="62"/>
    <cellStyle name="style1540572394832" xfId="63"/>
    <cellStyle name="style1540572394897" xfId="64"/>
    <cellStyle name="style1540572394948" xfId="65"/>
    <cellStyle name="style1540572395013" xfId="66"/>
    <cellStyle name="style1540572395080" xfId="67"/>
    <cellStyle name="style1540572395152" xfId="68"/>
    <cellStyle name="style1540572395221" xfId="69"/>
    <cellStyle name="style1540572395287" xfId="70"/>
    <cellStyle name="style1540572395352" xfId="71"/>
    <cellStyle name="style1540572395426" xfId="72"/>
    <cellStyle name="style1540572395495" xfId="73"/>
    <cellStyle name="style1540572395561" xfId="74"/>
    <cellStyle name="style1540572395634" xfId="75"/>
    <cellStyle name="style1540572395701" xfId="76"/>
    <cellStyle name="style1540572395802" xfId="77"/>
    <cellStyle name="style1540572395893" xfId="78"/>
    <cellStyle name="style1540572395966" xfId="79"/>
    <cellStyle name="style1540572396079" xfId="80"/>
    <cellStyle name="style1540572396160" xfId="81"/>
    <cellStyle name="style1540572396213" xfId="82"/>
    <cellStyle name="style1540572396268" xfId="83"/>
    <cellStyle name="style1540572396332" xfId="84"/>
    <cellStyle name="style1540572396465" xfId="85"/>
    <cellStyle name="style1540572396526" xfId="86"/>
    <cellStyle name="style1540572396576" xfId="87"/>
    <cellStyle name="style1540572396643" xfId="11"/>
    <cellStyle name="style1540572396713" xfId="12"/>
    <cellStyle name="style1540572396779" xfId="10"/>
    <cellStyle name="style1540572399186" xfId="17"/>
    <cellStyle name="style1540572399248" xfId="14"/>
    <cellStyle name="style1540572399311" xfId="88"/>
    <cellStyle name="style1540572399385" xfId="15"/>
    <cellStyle name="style1540572399444" xfId="16"/>
    <cellStyle name="style1540572399503" xfId="89"/>
    <cellStyle name="style1540572399553" xfId="90"/>
    <cellStyle name="style1540572399604" xfId="91"/>
    <cellStyle name="style1540572399654" xfId="92"/>
    <cellStyle name="style1540572399702" xfId="93"/>
    <cellStyle name="style1540572399766" xfId="94"/>
    <cellStyle name="style1540572399815" xfId="95"/>
    <cellStyle name="style1540572399870" xfId="96"/>
    <cellStyle name="style1540572399927" xfId="97"/>
    <cellStyle name="style1540572399983" xfId="98"/>
    <cellStyle name="style1540572400040" xfId="99"/>
    <cellStyle name="style1540572400120" xfId="100"/>
    <cellStyle name="style1540572400202" xfId="101"/>
    <cellStyle name="style1540572400271" xfId="102"/>
    <cellStyle name="style1540572400332" xfId="103"/>
    <cellStyle name="style1540572400391" xfId="104"/>
    <cellStyle name="style1540572400447" xfId="105"/>
    <cellStyle name="style1540572400510" xfId="106"/>
    <cellStyle name="style1540572400572" xfId="107"/>
    <cellStyle name="style1540572400628" xfId="108"/>
    <cellStyle name="style1540572400688" xfId="109"/>
    <cellStyle name="style1540572400758" xfId="110"/>
    <cellStyle name="style1540572400815" xfId="111"/>
    <cellStyle name="style1540572400877" xfId="112"/>
    <cellStyle name="style1540572400964" xfId="113"/>
    <cellStyle name="style1540572401026" xfId="114"/>
    <cellStyle name="style1540572401114" xfId="115"/>
    <cellStyle name="style1540572401187" xfId="116"/>
    <cellStyle name="style1540572401245" xfId="117"/>
    <cellStyle name="style1540572401305" xfId="118"/>
    <cellStyle name="style1540572401364" xfId="119"/>
    <cellStyle name="style1540572401436" xfId="120"/>
    <cellStyle name="style1540572401512" xfId="121"/>
    <cellStyle name="style1540572401569" xfId="122"/>
    <cellStyle name="style1540572401785" xfId="123"/>
    <cellStyle name="style1540572401852" xfId="124"/>
    <cellStyle name="style1540572401912" xfId="125"/>
    <cellStyle name="style1540572401968" xfId="126"/>
    <cellStyle name="style1540572402043" xfId="127"/>
    <cellStyle name="style1540572402105" xfId="128"/>
    <cellStyle name="style1540572402161" xfId="129"/>
    <cellStyle name="style1540572403496" xfId="18"/>
    <cellStyle name="style1540572403557" xfId="130"/>
    <cellStyle name="style1540572403610" xfId="131"/>
    <cellStyle name="style1540572403665" xfId="132"/>
    <cellStyle name="style1540572403721" xfId="133"/>
    <cellStyle name="style1540572403778" xfId="134"/>
    <cellStyle name="style1540572403833" xfId="135"/>
    <cellStyle name="style1540572403887" xfId="136"/>
    <cellStyle name="style1540572403935" xfId="137"/>
    <cellStyle name="style1540572403997" xfId="138"/>
    <cellStyle name="style1540572404052" xfId="139"/>
    <cellStyle name="style1540572404106" xfId="140"/>
    <cellStyle name="style1540572404170" xfId="141"/>
    <cellStyle name="style1540572404225" xfId="142"/>
    <cellStyle name="style1540572404309" xfId="143"/>
    <cellStyle name="style1540572404405" xfId="144"/>
    <cellStyle name="style1540572404492" xfId="145"/>
    <cellStyle name="style1540572404551" xfId="146"/>
    <cellStyle name="style1540572404612" xfId="147"/>
    <cellStyle name="style1540572404674" xfId="148"/>
    <cellStyle name="style1540572404747" xfId="149"/>
    <cellStyle name="style1540572404804" xfId="150"/>
    <cellStyle name="style1540572404927" xfId="151"/>
    <cellStyle name="style1540572405014" xfId="152"/>
    <cellStyle name="style1540572405072" xfId="153"/>
    <cellStyle name="style1540572405140" xfId="154"/>
    <cellStyle name="style1540572405201" xfId="155"/>
    <cellStyle name="style1540572405258" xfId="156"/>
    <cellStyle name="style1540572405318" xfId="157"/>
    <cellStyle name="style1540572405373" xfId="158"/>
    <cellStyle name="style1540572405431" xfId="159"/>
    <cellStyle name="style1540572405487" xfId="160"/>
    <cellStyle name="style1540572405544" xfId="161"/>
    <cellStyle name="style1540572405610" xfId="162"/>
    <cellStyle name="style1540572405665" xfId="163"/>
    <cellStyle name="style1540572405724" xfId="164"/>
    <cellStyle name="style1540572405778" xfId="165"/>
    <cellStyle name="style1540572405834" xfId="166"/>
    <cellStyle name="style1540572405889" xfId="167"/>
    <cellStyle name="style1540572405943" xfId="168"/>
    <cellStyle name="style1540572407364" xfId="19"/>
    <cellStyle name="style1540572407435" xfId="169"/>
    <cellStyle name="style1540572407487" xfId="170"/>
    <cellStyle name="style1540572407549" xfId="171"/>
    <cellStyle name="style1540572407608" xfId="172"/>
    <cellStyle name="style1540572407663" xfId="173"/>
    <cellStyle name="style1540572407718" xfId="174"/>
    <cellStyle name="style1540572407764" xfId="175"/>
    <cellStyle name="style1540572407810" xfId="176"/>
    <cellStyle name="style1540572407856" xfId="177"/>
    <cellStyle name="style1540572407910" xfId="178"/>
    <cellStyle name="style1540572407956" xfId="179"/>
    <cellStyle name="style1540572408010" xfId="180"/>
    <cellStyle name="style1540572408064" xfId="181"/>
    <cellStyle name="style1540572408118" xfId="182"/>
    <cellStyle name="style1540572408176" xfId="183"/>
    <cellStyle name="style1540572408230" xfId="184"/>
    <cellStyle name="style1540572408285" xfId="185"/>
    <cellStyle name="style1540572408339" xfId="186"/>
    <cellStyle name="style1540572408407" xfId="187"/>
    <cellStyle name="style1540572408462" xfId="188"/>
    <cellStyle name="style1540572408518" xfId="189"/>
    <cellStyle name="style1540572408572" xfId="190"/>
    <cellStyle name="style1540572408633" xfId="191"/>
    <cellStyle name="style1540572408686" xfId="192"/>
    <cellStyle name="style1540572408744" xfId="193"/>
    <cellStyle name="style1540572408809" xfId="194"/>
    <cellStyle name="style1540572408864" xfId="195"/>
    <cellStyle name="style1540572408918" xfId="196"/>
    <cellStyle name="style1540572408979" xfId="197"/>
    <cellStyle name="style1540572409034" xfId="198"/>
    <cellStyle name="style1540572409114" xfId="199"/>
    <cellStyle name="style1540572409174" xfId="200"/>
    <cellStyle name="style1540572409228" xfId="201"/>
    <cellStyle name="style1540572409285" xfId="202"/>
    <cellStyle name="style1540572409339" xfId="203"/>
    <cellStyle name="style1540572409392" xfId="204"/>
    <cellStyle name="style1540572409447" xfId="205"/>
    <cellStyle name="style1540572409505" xfId="206"/>
    <cellStyle name="style1540572409606" xfId="207"/>
    <cellStyle name="style1540572409659" xfId="208"/>
    <cellStyle name="style1540572409714" xfId="209"/>
    <cellStyle name="style1540572409772" xfId="210"/>
    <cellStyle name="style1540572409832" xfId="211"/>
    <cellStyle name="style1540572409893" xfId="212"/>
    <cellStyle name="style1540572409980" xfId="213"/>
    <cellStyle name="style1540572411602" xfId="20"/>
    <cellStyle name="style1540572411661" xfId="214"/>
    <cellStyle name="style1540572411715" xfId="215"/>
    <cellStyle name="style1540572411774" xfId="21"/>
    <cellStyle name="style1540572411832" xfId="22"/>
    <cellStyle name="style1540572411903" xfId="216"/>
    <cellStyle name="style1540572411951" xfId="217"/>
    <cellStyle name="style1540572411999" xfId="218"/>
    <cellStyle name="style1540572412054" xfId="219"/>
    <cellStyle name="style1540572412122" xfId="220"/>
    <cellStyle name="style1540572412177" xfId="221"/>
    <cellStyle name="style1540572412222" xfId="222"/>
    <cellStyle name="style1540572412277" xfId="223"/>
    <cellStyle name="style1540572412330" xfId="224"/>
    <cellStyle name="style1540572412389" xfId="225"/>
    <cellStyle name="style1540572412445" xfId="226"/>
    <cellStyle name="style1540572412498" xfId="227"/>
    <cellStyle name="style1540572412554" xfId="23"/>
    <cellStyle name="style1540572412610" xfId="228"/>
    <cellStyle name="style1540572412666" xfId="229"/>
    <cellStyle name="style1540572412725" xfId="230"/>
    <cellStyle name="style1540572412779" xfId="231"/>
    <cellStyle name="style1540572412840" xfId="232"/>
    <cellStyle name="style1540572412906" xfId="233"/>
    <cellStyle name="style1540572412968" xfId="234"/>
    <cellStyle name="style1540572413031" xfId="235"/>
    <cellStyle name="style1540572413095" xfId="236"/>
    <cellStyle name="style1540572413154" xfId="237"/>
    <cellStyle name="style1540572413208" xfId="238"/>
    <cellStyle name="style1540572413267" xfId="239"/>
    <cellStyle name="style1540572413322" xfId="240"/>
    <cellStyle name="style1540572413407" xfId="241"/>
    <cellStyle name="style1540572413469" xfId="242"/>
    <cellStyle name="style1540572413523" xfId="243"/>
    <cellStyle name="style1540572413577" xfId="244"/>
    <cellStyle name="style1540572413635" xfId="245"/>
    <cellStyle name="style1540572413690" xfId="246"/>
    <cellStyle name="style1540572413744" xfId="247"/>
    <cellStyle name="style1540572413800" xfId="248"/>
    <cellStyle name="style1540572413968" xfId="249"/>
    <cellStyle name="style1540572414025" xfId="250"/>
    <cellStyle name="style1540572414079" xfId="251"/>
    <cellStyle name="style1540572414135" xfId="252"/>
    <cellStyle name="style1540572414188" xfId="253"/>
    <cellStyle name="style1540572414245" xfId="254"/>
    <cellStyle name="style1540572414311" xfId="255"/>
    <cellStyle name="style1540572415671" xfId="24"/>
    <cellStyle name="style1540572415729" xfId="256"/>
    <cellStyle name="style1540572415784" xfId="257"/>
    <cellStyle name="style1540572415847" xfId="258"/>
    <cellStyle name="style1540572415902" xfId="259"/>
    <cellStyle name="style1540572415994" xfId="260"/>
    <cellStyle name="style1540572416075" xfId="261"/>
    <cellStyle name="style1540572416144" xfId="262"/>
    <cellStyle name="style1540572416203" xfId="263"/>
    <cellStyle name="style1540572416269" xfId="264"/>
    <cellStyle name="style1540572416337" xfId="265"/>
    <cellStyle name="style1540572416399" xfId="266"/>
    <cellStyle name="style1540572416453" xfId="267"/>
    <cellStyle name="style1540572416516" xfId="268"/>
    <cellStyle name="style1540572416569" xfId="269"/>
    <cellStyle name="style1540572416627" xfId="270"/>
    <cellStyle name="style1540572416681" xfId="271"/>
    <cellStyle name="style1540572416737" xfId="272"/>
    <cellStyle name="style1540572416791" xfId="273"/>
    <cellStyle name="style1540572416844" xfId="274"/>
    <cellStyle name="style1540572416897" xfId="275"/>
    <cellStyle name="style1540572416955" xfId="276"/>
    <cellStyle name="style1540572417016" xfId="277"/>
    <cellStyle name="style1540572417080" xfId="278"/>
    <cellStyle name="style1540572417136" xfId="279"/>
    <cellStyle name="style1540572417190" xfId="280"/>
    <cellStyle name="style1540572417267" xfId="281"/>
    <cellStyle name="style1540572417324" xfId="282"/>
    <cellStyle name="style1540572417378" xfId="283"/>
    <cellStyle name="style1540572417431" xfId="284"/>
    <cellStyle name="style1540572417484" xfId="285"/>
    <cellStyle name="style1540572417539" xfId="286"/>
    <cellStyle name="style1540572417597" xfId="287"/>
    <cellStyle name="style1540572417702" xfId="288"/>
    <cellStyle name="style1540572417755" xfId="289"/>
    <cellStyle name="style1540572417807" xfId="290"/>
    <cellStyle name="style1540572417858" xfId="291"/>
    <cellStyle name="style1540572417915" xfId="26"/>
    <cellStyle name="style1540572417973" xfId="27"/>
    <cellStyle name="style1540572418028" xfId="25"/>
    <cellStyle name="style1541445852576" xfId="581"/>
    <cellStyle name="style1541445891562" xfId="582"/>
    <cellStyle name="style1541445891619" xfId="583"/>
    <cellStyle name="style1541445891665" xfId="584"/>
    <cellStyle name="style1541445891722" xfId="585"/>
    <cellStyle name="style1541445891778" xfId="586"/>
    <cellStyle name="style1541445891834" xfId="587"/>
    <cellStyle name="style1541445891877" xfId="588"/>
    <cellStyle name="style1541445891919" xfId="589"/>
    <cellStyle name="style1541445891961" xfId="590"/>
    <cellStyle name="style1541445892018" xfId="591"/>
    <cellStyle name="style1541445892074" xfId="592"/>
    <cellStyle name="style1541445892129" xfId="593"/>
    <cellStyle name="style1541445892187" xfId="594"/>
    <cellStyle name="style1541445892242" xfId="595"/>
    <cellStyle name="style1541445892298" xfId="596"/>
    <cellStyle name="style1541445892355" xfId="597"/>
    <cellStyle name="style1541445892409" xfId="598"/>
    <cellStyle name="style1541445892473" xfId="599"/>
    <cellStyle name="style1541445892539" xfId="600"/>
    <cellStyle name="style1541445892595" xfId="601"/>
    <cellStyle name="style1541445892651" xfId="602"/>
    <cellStyle name="style1541445892728" xfId="603"/>
    <cellStyle name="style1541445892785" xfId="604"/>
    <cellStyle name="style1541445892843" xfId="605"/>
    <cellStyle name="style1541445892901" xfId="606"/>
    <cellStyle name="style1541445892958" xfId="607"/>
    <cellStyle name="style1541445893015" xfId="608"/>
    <cellStyle name="style1541445893072" xfId="609"/>
    <cellStyle name="style1541445893180" xfId="610"/>
    <cellStyle name="style1541445893239" xfId="611"/>
    <cellStyle name="style1541445893293" xfId="612"/>
    <cellStyle name="style1541445893347" xfId="613"/>
    <cellStyle name="style1541445893402" xfId="614"/>
    <cellStyle name="style1541445893458" xfId="615"/>
    <cellStyle name="style1541445893513" xfId="616"/>
    <cellStyle name="style1541445893554" xfId="617"/>
    <cellStyle name="style1541445893612" xfId="618"/>
    <cellStyle name="style1541445893666" xfId="619"/>
    <cellStyle name="style1541445893721" xfId="620"/>
    <cellStyle name="style1541445913028" xfId="528"/>
    <cellStyle name="style1541445913086" xfId="621"/>
    <cellStyle name="style1541445913129" xfId="622"/>
    <cellStyle name="style1541445913181" xfId="623"/>
    <cellStyle name="style1541445913231" xfId="624"/>
    <cellStyle name="style1541445913281" xfId="625"/>
    <cellStyle name="style1541445913325" xfId="626"/>
    <cellStyle name="style1541445913367" xfId="627"/>
    <cellStyle name="style1541445913408" xfId="628"/>
    <cellStyle name="style1541445913458" xfId="629"/>
    <cellStyle name="style1541445913506" xfId="630"/>
    <cellStyle name="style1541445913554" xfId="631"/>
    <cellStyle name="style1541445913605" xfId="632"/>
    <cellStyle name="style1541445913654" xfId="633"/>
    <cellStyle name="style1541445913705" xfId="634"/>
    <cellStyle name="style1541445913769" xfId="635"/>
    <cellStyle name="style1541445913828" xfId="636"/>
    <cellStyle name="style1541445913888" xfId="637"/>
    <cellStyle name="style1541445913948" xfId="638"/>
    <cellStyle name="style1541445914016" xfId="639"/>
    <cellStyle name="style1541445914074" xfId="640"/>
    <cellStyle name="style1541445914128" xfId="641"/>
    <cellStyle name="style1541445914184" xfId="642"/>
    <cellStyle name="style1541445914237" xfId="643"/>
    <cellStyle name="style1541445914289" xfId="644"/>
    <cellStyle name="style1541445914334" xfId="645"/>
    <cellStyle name="style1541445914388" xfId="646"/>
    <cellStyle name="style1541445914442" xfId="647"/>
    <cellStyle name="style1541445914499" xfId="648"/>
    <cellStyle name="style1541445914548" xfId="649"/>
    <cellStyle name="style1541445914605" xfId="650"/>
    <cellStyle name="style1541445914659" xfId="651"/>
    <cellStyle name="style1541445914716" xfId="652"/>
    <cellStyle name="style1541445914761" xfId="653"/>
    <cellStyle name="style1541445914816" xfId="654"/>
    <cellStyle name="style1541445914867" xfId="655"/>
    <cellStyle name="style1541445914920" xfId="656"/>
    <cellStyle name="style1541445914973" xfId="657"/>
    <cellStyle name="style1541445921689" xfId="529"/>
    <cellStyle name="style1541445921749" xfId="658"/>
    <cellStyle name="style1541445921797" xfId="659"/>
    <cellStyle name="style1541445921849" xfId="660"/>
    <cellStyle name="style1541445921904" xfId="661"/>
    <cellStyle name="style1541445921954" xfId="530"/>
    <cellStyle name="style1541445921996" xfId="662"/>
    <cellStyle name="style1541445922039" xfId="663"/>
    <cellStyle name="style1541445922080" xfId="664"/>
    <cellStyle name="style1541445922134" xfId="665"/>
    <cellStyle name="style1541445922190" xfId="666"/>
    <cellStyle name="style1541445922239" xfId="667"/>
    <cellStyle name="style1541445922289" xfId="668"/>
    <cellStyle name="style1541445922337" xfId="669"/>
    <cellStyle name="style1541445922387" xfId="670"/>
    <cellStyle name="style1541445922436" xfId="671"/>
    <cellStyle name="style1541445922491" xfId="672"/>
    <cellStyle name="style1541445922549" xfId="673"/>
    <cellStyle name="style1541445922604" xfId="674"/>
    <cellStyle name="style1541445922655" xfId="675"/>
    <cellStyle name="style1541445922706" xfId="676"/>
    <cellStyle name="style1541445922754" xfId="677"/>
    <cellStyle name="style1541445922807" xfId="678"/>
    <cellStyle name="style1541445922862" xfId="679"/>
    <cellStyle name="style1541445922910" xfId="680"/>
    <cellStyle name="style1541445922958" xfId="681"/>
    <cellStyle name="style1541445923020" xfId="682"/>
    <cellStyle name="style1541445923068" xfId="683"/>
    <cellStyle name="style1541445923116" xfId="684"/>
    <cellStyle name="style1541445923164" xfId="685"/>
    <cellStyle name="style1541445923212" xfId="686"/>
    <cellStyle name="style1541445923260" xfId="687"/>
    <cellStyle name="style1541445923309" xfId="688"/>
    <cellStyle name="style1541445923418" xfId="689"/>
    <cellStyle name="style1541445923468" xfId="690"/>
    <cellStyle name="style1541445923517" xfId="691"/>
    <cellStyle name="style1541445923565" xfId="692"/>
    <cellStyle name="style1541445923614" xfId="531"/>
    <cellStyle name="style1541445923662" xfId="532"/>
    <cellStyle name="style1541445923710" xfId="693"/>
    <cellStyle name="style1541445940784" xfId="694"/>
    <cellStyle name="style1541445940842" xfId="695"/>
    <cellStyle name="style1541445940890" xfId="696"/>
    <cellStyle name="style1541445940949" xfId="697"/>
    <cellStyle name="style1541445941006" xfId="698"/>
    <cellStyle name="style1541445941063" xfId="699"/>
    <cellStyle name="style1541445941110" xfId="700"/>
    <cellStyle name="style1541445941158" xfId="701"/>
    <cellStyle name="style1541445941207" xfId="702"/>
    <cellStyle name="style1541445941254" xfId="703"/>
    <cellStyle name="style1541445941311" xfId="704"/>
    <cellStyle name="style1541445941367" xfId="705"/>
    <cellStyle name="style1541445941428" xfId="706"/>
    <cellStyle name="style1541445941490" xfId="707"/>
    <cellStyle name="style1541445941554" xfId="708"/>
    <cellStyle name="style1541445941611" xfId="709"/>
    <cellStyle name="style1541445941663" xfId="710"/>
    <cellStyle name="style1541445941715" xfId="711"/>
    <cellStyle name="style1541445941766" xfId="712"/>
    <cellStyle name="style1541445941820" xfId="713"/>
    <cellStyle name="style1541445941872" xfId="714"/>
    <cellStyle name="style1541445941922" xfId="715"/>
    <cellStyle name="style1541445941971" xfId="716"/>
    <cellStyle name="style1541445942020" xfId="717"/>
    <cellStyle name="style1541445942069" xfId="718"/>
    <cellStyle name="style1541445942122" xfId="719"/>
    <cellStyle name="style1541445942170" xfId="720"/>
    <cellStyle name="style1541445942218" xfId="721"/>
    <cellStyle name="style1541445942272" xfId="722"/>
    <cellStyle name="style1541445942320" xfId="723"/>
    <cellStyle name="style1541445942374" xfId="724"/>
    <cellStyle name="style1541445942424" xfId="725"/>
    <cellStyle name="style1541445942479" xfId="726"/>
    <cellStyle name="style1541445942526" xfId="727"/>
    <cellStyle name="style1541445942574" xfId="728"/>
    <cellStyle name="style1541445942623" xfId="729"/>
    <cellStyle name="style1541445942671" xfId="730"/>
    <cellStyle name="style1541445942718" xfId="731"/>
    <cellStyle name="style1541445942768" xfId="732"/>
    <cellStyle name="style1541445942826" xfId="733"/>
    <cellStyle name="style1541445942873" xfId="734"/>
    <cellStyle name="style1541445942921" xfId="735"/>
    <cellStyle name="style1541445942970" xfId="736"/>
    <cellStyle name="style1541445943017" xfId="737"/>
    <cellStyle name="style1541445943065" xfId="738"/>
    <cellStyle name="style1541445943112" xfId="739"/>
    <cellStyle name="style1541445943979" xfId="533"/>
    <cellStyle name="style1541445944031" xfId="740"/>
    <cellStyle name="style1541445944076" xfId="741"/>
    <cellStyle name="style1541445944125" xfId="742"/>
    <cellStyle name="style1541445944174" xfId="534"/>
    <cellStyle name="style1541445944225" xfId="743"/>
    <cellStyle name="style1541445944268" xfId="744"/>
    <cellStyle name="style1541445944309" xfId="745"/>
    <cellStyle name="style1541445944351" xfId="746"/>
    <cellStyle name="style1541445944395" xfId="747"/>
    <cellStyle name="style1541445944443" xfId="748"/>
    <cellStyle name="style1541445944485" xfId="749"/>
    <cellStyle name="style1541445944534" xfId="750"/>
    <cellStyle name="style1541445944584" xfId="751"/>
    <cellStyle name="style1541445944637" xfId="752"/>
    <cellStyle name="style1541445944686" xfId="753"/>
    <cellStyle name="style1541445944735" xfId="754"/>
    <cellStyle name="style1541445944793" xfId="755"/>
    <cellStyle name="style1541445944842" xfId="756"/>
    <cellStyle name="style1541445944890" xfId="757"/>
    <cellStyle name="style1541445944942" xfId="758"/>
    <cellStyle name="style1541445944990" xfId="759"/>
    <cellStyle name="style1541445945039" xfId="760"/>
    <cellStyle name="style1541445945092" xfId="761"/>
    <cellStyle name="style1541445945140" xfId="762"/>
    <cellStyle name="style1541445945198" xfId="763"/>
    <cellStyle name="style1541445945249" xfId="764"/>
    <cellStyle name="style1541445945298" xfId="765"/>
    <cellStyle name="style1541445945346" xfId="766"/>
    <cellStyle name="style1541445945394" xfId="767"/>
    <cellStyle name="style1541445945442" xfId="768"/>
    <cellStyle name="style1541445945492" xfId="769"/>
    <cellStyle name="style1541445945539" xfId="770"/>
    <cellStyle name="style1541445945588" xfId="771"/>
    <cellStyle name="style1541445945638" xfId="772"/>
    <cellStyle name="style1541445945688" xfId="773"/>
    <cellStyle name="style1541445945736" xfId="774"/>
    <cellStyle name="style1541445945784" xfId="775"/>
    <cellStyle name="style1541445945832" xfId="776"/>
    <cellStyle name="style1541445945889" xfId="777"/>
    <cellStyle name="style1541445945936" xfId="778"/>
    <cellStyle name="style1541445945985" xfId="779"/>
    <cellStyle name="style1541445946032" xfId="780"/>
    <cellStyle name="style1541445946079" xfId="781"/>
    <cellStyle name="style1541445946127" xfId="782"/>
    <cellStyle name="style1541445946175" xfId="783"/>
    <cellStyle name="style1541445953441" xfId="784"/>
    <cellStyle name="style1541445953499" xfId="785"/>
    <cellStyle name="style1541445953543" xfId="786"/>
    <cellStyle name="style1541445953593" xfId="787"/>
    <cellStyle name="style1541445953649" xfId="788"/>
    <cellStyle name="style1541445953705" xfId="789"/>
    <cellStyle name="style1541445953753" xfId="790"/>
    <cellStyle name="style1541445953800" xfId="791"/>
    <cellStyle name="style1541445953845" xfId="792"/>
    <cellStyle name="style1541445953892" xfId="793"/>
    <cellStyle name="style1541445953947" xfId="794"/>
    <cellStyle name="style1541445953993" xfId="795"/>
    <cellStyle name="style1541445954046" xfId="796"/>
    <cellStyle name="style1541445954103" xfId="797"/>
    <cellStyle name="style1541445954156" xfId="798"/>
    <cellStyle name="style1541445954210" xfId="799"/>
    <cellStyle name="style1541445954263" xfId="800"/>
    <cellStyle name="style1541445954321" xfId="801"/>
    <cellStyle name="style1541445954375" xfId="802"/>
    <cellStyle name="style1541445954440" xfId="803"/>
    <cellStyle name="style1541445954499" xfId="804"/>
    <cellStyle name="style1541445954556" xfId="805"/>
    <cellStyle name="style1541445954620" xfId="806"/>
    <cellStyle name="style1541445954688" xfId="807"/>
    <cellStyle name="style1541445954749" xfId="808"/>
    <cellStyle name="style1541445954814" xfId="809"/>
    <cellStyle name="style1541445954877" xfId="810"/>
    <cellStyle name="style1541445954937" xfId="811"/>
    <cellStyle name="style1541445954996" xfId="812"/>
    <cellStyle name="style1541445955048" xfId="813"/>
    <cellStyle name="style1541445955099" xfId="814"/>
    <cellStyle name="style1541445955151" xfId="815"/>
    <cellStyle name="style1541445955201" xfId="816"/>
    <cellStyle name="style1541445955252" xfId="817"/>
    <cellStyle name="style1541445955302" xfId="818"/>
    <cellStyle name="style1541445955352" xfId="819"/>
    <cellStyle name="style1541445955400" xfId="820"/>
    <cellStyle name="style1541445955448" xfId="821"/>
    <cellStyle name="style1541445955496" xfId="822"/>
    <cellStyle name="style1541445955554" xfId="823"/>
    <cellStyle name="style1541445955601" xfId="824"/>
    <cellStyle name="style1541445955650" xfId="825"/>
    <cellStyle name="style1541445955698" xfId="826"/>
    <cellStyle name="style1541445955745" xfId="827"/>
    <cellStyle name="style1541445955794" xfId="828"/>
    <cellStyle name="style1541445955842" xfId="829"/>
    <cellStyle name="style1541445967638" xfId="535"/>
    <cellStyle name="style1541445967695" xfId="830"/>
    <cellStyle name="style1541445967742" xfId="831"/>
    <cellStyle name="style1541445967797" xfId="832"/>
    <cellStyle name="style1541445967851" xfId="833"/>
    <cellStyle name="style1541445967903" xfId="834"/>
    <cellStyle name="style1541445967950" xfId="835"/>
    <cellStyle name="style1541445967993" xfId="836"/>
    <cellStyle name="style1541445968036" xfId="837"/>
    <cellStyle name="style1541445968081" xfId="838"/>
    <cellStyle name="style1541445968136" xfId="839"/>
    <cellStyle name="style1541445968183" xfId="840"/>
    <cellStyle name="style1541445968232" xfId="841"/>
    <cellStyle name="style1541445968284" xfId="842"/>
    <cellStyle name="style1541445968333" xfId="843"/>
    <cellStyle name="style1541445968382" xfId="844"/>
    <cellStyle name="style1541445968430" xfId="845"/>
    <cellStyle name="style1541445968480" xfId="846"/>
    <cellStyle name="style1541445968529" xfId="847"/>
    <cellStyle name="style1541445968581" xfId="848"/>
    <cellStyle name="style1541445968632" xfId="849"/>
    <cellStyle name="style1541445968681" xfId="850"/>
    <cellStyle name="style1541445968728" xfId="851"/>
    <cellStyle name="style1541445968778" xfId="852"/>
    <cellStyle name="style1541445968826" xfId="853"/>
    <cellStyle name="style1541445968878" xfId="854"/>
    <cellStyle name="style1541445968929" xfId="855"/>
    <cellStyle name="style1541445968976" xfId="856"/>
    <cellStyle name="style1541445969022" xfId="857"/>
    <cellStyle name="style1541445969070" xfId="858"/>
    <cellStyle name="style1541445969118" xfId="859"/>
    <cellStyle name="style1541445969170" xfId="860"/>
    <cellStyle name="style1541445969217" xfId="861"/>
    <cellStyle name="style1541445969266" xfId="862"/>
    <cellStyle name="style1541445969313" xfId="863"/>
    <cellStyle name="style1541445969360" xfId="864"/>
    <cellStyle name="style1541445969407" xfId="865"/>
    <cellStyle name="style1541445969455" xfId="866"/>
    <cellStyle name="style1541445969504" xfId="867"/>
    <cellStyle name="style1541445969561" xfId="868"/>
    <cellStyle name="style1541445969609" xfId="869"/>
    <cellStyle name="style1541445969658" xfId="870"/>
    <cellStyle name="style1541445969705" xfId="871"/>
    <cellStyle name="style1541445969752" xfId="536"/>
    <cellStyle name="style1541445969801" xfId="537"/>
    <cellStyle name="style1541445969848" xfId="872"/>
    <cellStyle name="style1541445977927" xfId="538"/>
    <cellStyle name="style1541445977980" xfId="873"/>
    <cellStyle name="style1541445978027" xfId="874"/>
    <cellStyle name="style1541445978076" xfId="875"/>
    <cellStyle name="style1541445978128" xfId="539"/>
    <cellStyle name="style1541445978176" xfId="876"/>
    <cellStyle name="style1541445978218" xfId="877"/>
    <cellStyle name="style1541445978260" xfId="878"/>
    <cellStyle name="style1541445978301" xfId="879"/>
    <cellStyle name="style1541445978348" xfId="880"/>
    <cellStyle name="style1541445978395" xfId="881"/>
    <cellStyle name="style1541445978444" xfId="882"/>
    <cellStyle name="style1541445978493" xfId="883"/>
    <cellStyle name="style1541445978540" xfId="884"/>
    <cellStyle name="style1541445978591" xfId="885"/>
    <cellStyle name="style1541445978639" xfId="886"/>
    <cellStyle name="style1541445978686" xfId="887"/>
    <cellStyle name="style1541445978738" xfId="888"/>
    <cellStyle name="style1541445978786" xfId="889"/>
    <cellStyle name="style1541445978834" xfId="890"/>
    <cellStyle name="style1541445978887" xfId="891"/>
    <cellStyle name="style1541445978935" xfId="892"/>
    <cellStyle name="style1541445978987" xfId="893"/>
    <cellStyle name="style1541445979042" xfId="894"/>
    <cellStyle name="style1541445979090" xfId="895"/>
    <cellStyle name="style1541445979138" xfId="896"/>
    <cellStyle name="style1541445979198" xfId="897"/>
    <cellStyle name="style1541445979246" xfId="898"/>
    <cellStyle name="style1541445979294" xfId="899"/>
    <cellStyle name="style1541445979342" xfId="900"/>
    <cellStyle name="style1541445979389" xfId="901"/>
    <cellStyle name="style1541445979436" xfId="902"/>
    <cellStyle name="style1541445979485" xfId="903"/>
    <cellStyle name="style1541445979631" xfId="904"/>
    <cellStyle name="style1541445979680" xfId="905"/>
    <cellStyle name="style1541445979728" xfId="906"/>
    <cellStyle name="style1541445979776" xfId="907"/>
    <cellStyle name="style1541445979826" xfId="908"/>
    <cellStyle name="style1541445979881" xfId="909"/>
    <cellStyle name="style1541445979931" xfId="910"/>
    <cellStyle name="style1541445990287" xfId="911"/>
    <cellStyle name="style1541445990341" xfId="912"/>
    <cellStyle name="style1541445990387" xfId="913"/>
    <cellStyle name="style1541445990440" xfId="914"/>
    <cellStyle name="style1541445990493" xfId="915"/>
    <cellStyle name="style1541445990546" xfId="916"/>
    <cellStyle name="style1541445990591" xfId="917"/>
    <cellStyle name="style1541445990634" xfId="918"/>
    <cellStyle name="style1541445990678" xfId="919"/>
    <cellStyle name="style1541445990727" xfId="920"/>
    <cellStyle name="style1541445990780" xfId="921"/>
    <cellStyle name="style1541445990834" xfId="922"/>
    <cellStyle name="style1541445990889" xfId="923"/>
    <cellStyle name="style1541445990942" xfId="924"/>
    <cellStyle name="style1541445990997" xfId="925"/>
    <cellStyle name="style1541445991050" xfId="926"/>
    <cellStyle name="style1541445991106" xfId="927"/>
    <cellStyle name="style1541445991160" xfId="928"/>
    <cellStyle name="style1541445991219" xfId="929"/>
    <cellStyle name="style1541445991272" xfId="930"/>
    <cellStyle name="style1541445991322" xfId="931"/>
    <cellStyle name="style1541445991372" xfId="932"/>
    <cellStyle name="style1541445991423" xfId="933"/>
    <cellStyle name="style1541445991471" xfId="934"/>
    <cellStyle name="style1541445991518" xfId="935"/>
    <cellStyle name="style1541445991566" xfId="936"/>
    <cellStyle name="style1541445991614" xfId="937"/>
    <cellStyle name="style1541445991661" xfId="938"/>
    <cellStyle name="style1541445991708" xfId="939"/>
    <cellStyle name="style1541445991758" xfId="940"/>
    <cellStyle name="style1541445991805" xfId="941"/>
    <cellStyle name="style1541445991852" xfId="942"/>
    <cellStyle name="style1541445991901" xfId="943"/>
    <cellStyle name="style1541445991958" xfId="944"/>
    <cellStyle name="style1541445992004" xfId="945"/>
    <cellStyle name="style1541445992052" xfId="946"/>
    <cellStyle name="style1541445992100" xfId="947"/>
    <cellStyle name="style1541445992148" xfId="948"/>
    <cellStyle name="style1541445992196" xfId="949"/>
    <cellStyle name="style1541445992242" xfId="950"/>
    <cellStyle name="style1541445993126" xfId="951"/>
    <cellStyle name="style1541445993180" xfId="952"/>
    <cellStyle name="style1541445993226" xfId="953"/>
    <cellStyle name="style1541445993276" xfId="954"/>
    <cellStyle name="style1541445993328" xfId="955"/>
    <cellStyle name="style1541445993386" xfId="956"/>
    <cellStyle name="style1541445993431" xfId="957"/>
    <cellStyle name="style1541445993477" xfId="958"/>
    <cellStyle name="style1541445993522" xfId="959"/>
    <cellStyle name="style1541445993577" xfId="960"/>
    <cellStyle name="style1541445993630" xfId="961"/>
    <cellStyle name="style1541445993682" xfId="962"/>
    <cellStyle name="style1541445993737" xfId="963"/>
    <cellStyle name="style1541445993790" xfId="964"/>
    <cellStyle name="style1541445993844" xfId="965"/>
    <cellStyle name="style1541445993896" xfId="966"/>
    <cellStyle name="style1541445993951" xfId="967"/>
    <cellStyle name="style1541445994007" xfId="968"/>
    <cellStyle name="style1541445994067" xfId="969"/>
    <cellStyle name="style1541445994123" xfId="970"/>
    <cellStyle name="style1541445994178" xfId="971"/>
    <cellStyle name="style1541445994231" xfId="972"/>
    <cellStyle name="style1541445994287" xfId="973"/>
    <cellStyle name="style1541445994338" xfId="974"/>
    <cellStyle name="style1541445994392" xfId="975"/>
    <cellStyle name="style1541445994440" xfId="976"/>
    <cellStyle name="style1541445994491" xfId="977"/>
    <cellStyle name="style1541445994541" xfId="978"/>
    <cellStyle name="style1541445994592" xfId="979"/>
    <cellStyle name="style1541445994643" xfId="980"/>
    <cellStyle name="style1541445994690" xfId="981"/>
    <cellStyle name="style1541445994737" xfId="982"/>
    <cellStyle name="style1541445994788" xfId="983"/>
    <cellStyle name="style1541445994847" xfId="984"/>
    <cellStyle name="style1541445994895" xfId="985"/>
    <cellStyle name="style1541445994943" xfId="986"/>
    <cellStyle name="style1541445994992" xfId="987"/>
    <cellStyle name="style1541445995039" xfId="540"/>
    <cellStyle name="style1541445995088" xfId="541"/>
    <cellStyle name="style1541445995135" xfId="988"/>
    <cellStyle name="style1541446005631" xfId="989"/>
    <cellStyle name="style1541446005684" xfId="990"/>
    <cellStyle name="style1541446005727" xfId="991"/>
    <cellStyle name="style1541446005776" xfId="992"/>
    <cellStyle name="style1541446005827" xfId="993"/>
    <cellStyle name="style1541446005874" xfId="994"/>
    <cellStyle name="style1541446005916" xfId="995"/>
    <cellStyle name="style1541446005959" xfId="996"/>
    <cellStyle name="style1541446005999" xfId="997"/>
    <cellStyle name="style1541446006046" xfId="998"/>
    <cellStyle name="style1541446006094" xfId="999"/>
    <cellStyle name="style1541446006144" xfId="1000"/>
    <cellStyle name="style1541446006192" xfId="1001"/>
    <cellStyle name="style1541446006240" xfId="1002"/>
    <cellStyle name="style1541446006294" xfId="1003"/>
    <cellStyle name="style1541446006350" xfId="1004"/>
    <cellStyle name="style1541446006403" xfId="1005"/>
    <cellStyle name="style1541446006461" xfId="1006"/>
    <cellStyle name="style1541446006521" xfId="1007"/>
    <cellStyle name="style1541446006572" xfId="1008"/>
    <cellStyle name="style1541446006634" xfId="1009"/>
    <cellStyle name="style1541446006684" xfId="1010"/>
    <cellStyle name="style1541446006739" xfId="1011"/>
    <cellStyle name="style1541446006792" xfId="1012"/>
    <cellStyle name="style1541446006842" xfId="1013"/>
    <cellStyle name="style1541446006893" xfId="1014"/>
    <cellStyle name="style1541446006944" xfId="1015"/>
    <cellStyle name="style1541446006997" xfId="1016"/>
    <cellStyle name="style1541446007048" xfId="1017"/>
    <cellStyle name="style1541446007100" xfId="1018"/>
    <cellStyle name="style1541446007153" xfId="1019"/>
    <cellStyle name="style1541446007204" xfId="1020"/>
    <cellStyle name="style1541446007256" xfId="1021"/>
    <cellStyle name="style1541446007319" xfId="1022"/>
    <cellStyle name="style1541446007374" xfId="1023"/>
    <cellStyle name="style1541446007427" xfId="1024"/>
    <cellStyle name="style1541446007479" xfId="1025"/>
    <cellStyle name="style1541446007530" xfId="1026"/>
    <cellStyle name="style1541446007583" xfId="1027"/>
    <cellStyle name="style1541446007633" xfId="1028"/>
    <cellStyle name="style1541446008522" xfId="542"/>
    <cellStyle name="style1541446008576" xfId="1029"/>
    <cellStyle name="style1541446008619" xfId="1030"/>
    <cellStyle name="style1541446008668" xfId="1031"/>
    <cellStyle name="style1541446008719" xfId="543"/>
    <cellStyle name="style1541446008767" xfId="1032"/>
    <cellStyle name="style1541446008809" xfId="1033"/>
    <cellStyle name="style1541446008850" xfId="1034"/>
    <cellStyle name="style1541446008893" xfId="1035"/>
    <cellStyle name="style1541446008941" xfId="1036"/>
    <cellStyle name="style1541446008990" xfId="1037"/>
    <cellStyle name="style1541446009039" xfId="1038"/>
    <cellStyle name="style1541446009089" xfId="1039"/>
    <cellStyle name="style1541446009138" xfId="1040"/>
    <cellStyle name="style1541446009187" xfId="1041"/>
    <cellStyle name="style1541446009236" xfId="1042"/>
    <cellStyle name="style1541446009284" xfId="1043"/>
    <cellStyle name="style1541446009334" xfId="1044"/>
    <cellStyle name="style1541446009386" xfId="1045"/>
    <cellStyle name="style1541446009433" xfId="1046"/>
    <cellStyle name="style1541446009485" xfId="1047"/>
    <cellStyle name="style1541446009533" xfId="1048"/>
    <cellStyle name="style1541446009584" xfId="1049"/>
    <cellStyle name="style1541446009633" xfId="1050"/>
    <cellStyle name="style1541446009681" xfId="1051"/>
    <cellStyle name="style1541446009728" xfId="1052"/>
    <cellStyle name="style1541446009776" xfId="1053"/>
    <cellStyle name="style1541446009824" xfId="1054"/>
    <cellStyle name="style1541446009871" xfId="1055"/>
    <cellStyle name="style1541446009919" xfId="1056"/>
    <cellStyle name="style1541446009966" xfId="1057"/>
    <cellStyle name="style1541446010014" xfId="1058"/>
    <cellStyle name="style1541446010062" xfId="1059"/>
    <cellStyle name="style1541446010119" xfId="1060"/>
    <cellStyle name="style1541446010168" xfId="1061"/>
    <cellStyle name="style1541446010217" xfId="1062"/>
    <cellStyle name="style1541446010264" xfId="1063"/>
    <cellStyle name="style1541446010311" xfId="1064"/>
    <cellStyle name="style1541446010359" xfId="1065"/>
    <cellStyle name="style1541446010406" xfId="1066"/>
    <cellStyle name="style1541446017265" xfId="544"/>
    <cellStyle name="style1541446017317" xfId="1067"/>
    <cellStyle name="style1541446017363" xfId="1068"/>
    <cellStyle name="style1541446017413" xfId="1069"/>
    <cellStyle name="style1541446017462" xfId="545"/>
    <cellStyle name="style1541446017511" xfId="1070"/>
    <cellStyle name="style1541446017554" xfId="1071"/>
    <cellStyle name="style1541446017594" xfId="1072"/>
    <cellStyle name="style1541446017635" xfId="1073"/>
    <cellStyle name="style1541446017681" xfId="1074"/>
    <cellStyle name="style1541446017732" xfId="1075"/>
    <cellStyle name="style1541446017780" xfId="1076"/>
    <cellStyle name="style1541446017829" xfId="1077"/>
    <cellStyle name="style1541446017879" xfId="1078"/>
    <cellStyle name="style1541446017928" xfId="1079"/>
    <cellStyle name="style1541446017976" xfId="1080"/>
    <cellStyle name="style1541446018023" xfId="1081"/>
    <cellStyle name="style1541446018076" xfId="1082"/>
    <cellStyle name="style1541446018131" xfId="1083"/>
    <cellStyle name="style1541446018181" xfId="1084"/>
    <cellStyle name="style1541446018229" xfId="1085"/>
    <cellStyle name="style1541446018291" xfId="1086"/>
    <cellStyle name="style1541446018341" xfId="1087"/>
    <cellStyle name="style1541446018388" xfId="1088"/>
    <cellStyle name="style1541446018435" xfId="1089"/>
    <cellStyle name="style1541446018475" xfId="1090"/>
    <cellStyle name="style1541446018523" xfId="1091"/>
    <cellStyle name="style1541446018570" xfId="1092"/>
    <cellStyle name="style1541446018617" xfId="1093"/>
    <cellStyle name="style1541446018657" xfId="1094"/>
    <cellStyle name="style1541446018744" xfId="1095"/>
    <cellStyle name="style1541446018792" xfId="1096"/>
    <cellStyle name="style1541446018839" xfId="1097"/>
    <cellStyle name="style1541446018879" xfId="1098"/>
    <cellStyle name="style1541446018926" xfId="1099"/>
    <cellStyle name="style1541446018974" xfId="1100"/>
    <cellStyle name="style1541446019022" xfId="1101"/>
    <cellStyle name="style1541446019068" xfId="1102"/>
    <cellStyle name="style1541446025872" xfId="546"/>
    <cellStyle name="style1541446025929" xfId="1103"/>
    <cellStyle name="style1541446025972" xfId="1104"/>
    <cellStyle name="style1541446026020" xfId="1105"/>
    <cellStyle name="style1541446026072" xfId="547"/>
    <cellStyle name="style1541446026123" xfId="1106"/>
    <cellStyle name="style1541446026170" xfId="1107"/>
    <cellStyle name="style1541446026213" xfId="1108"/>
    <cellStyle name="style1541446026257" xfId="1109"/>
    <cellStyle name="style1541446026307" xfId="1110"/>
    <cellStyle name="style1541446026358" xfId="1111"/>
    <cellStyle name="style1541446026410" xfId="1112"/>
    <cellStyle name="style1541446026463" xfId="1113"/>
    <cellStyle name="style1541446026515" xfId="1114"/>
    <cellStyle name="style1541446026567" xfId="1115"/>
    <cellStyle name="style1541446026625" xfId="1116"/>
    <cellStyle name="style1541446026678" xfId="1117"/>
    <cellStyle name="style1541446026733" xfId="1118"/>
    <cellStyle name="style1541446026786" xfId="1119"/>
    <cellStyle name="style1541446026849" xfId="1120"/>
    <cellStyle name="style1541446026903" xfId="1121"/>
    <cellStyle name="style1541446026958" xfId="1122"/>
    <cellStyle name="style1541446027012" xfId="1123"/>
    <cellStyle name="style1541446027063" xfId="1124"/>
    <cellStyle name="style1541446027114" xfId="1125"/>
    <cellStyle name="style1541446027159" xfId="1126"/>
    <cellStyle name="style1541446027213" xfId="1127"/>
    <cellStyle name="style1541446027266" xfId="1128"/>
    <cellStyle name="style1541446027317" xfId="1129"/>
    <cellStyle name="style1541446027361" xfId="1130"/>
    <cellStyle name="style1541446027425" xfId="1131"/>
    <cellStyle name="style1541446027475" xfId="1132"/>
    <cellStyle name="style1541446027524" xfId="1133"/>
    <cellStyle name="style1541446027567" xfId="1134"/>
    <cellStyle name="style1541446027616" xfId="1135"/>
    <cellStyle name="style1541446027664" xfId="548"/>
    <cellStyle name="style1541446027712" xfId="549"/>
    <cellStyle name="style1541446027760" xfId="550"/>
    <cellStyle name="style1541446034222" xfId="551"/>
    <cellStyle name="style1541446034276" xfId="1136"/>
    <cellStyle name="style1541446034320" xfId="1137"/>
    <cellStyle name="style1541446034371" xfId="1138"/>
    <cellStyle name="style1541446034420" xfId="1139"/>
    <cellStyle name="style1541446034469" xfId="1140"/>
    <cellStyle name="style1541446034512" xfId="1141"/>
    <cellStyle name="style1541446034552" xfId="1142"/>
    <cellStyle name="style1541446034592" xfId="1143"/>
    <cellStyle name="style1541446034640" xfId="1144"/>
    <cellStyle name="style1541446034690" xfId="1145"/>
    <cellStyle name="style1541446034738" xfId="1146"/>
    <cellStyle name="style1541446034786" xfId="1147"/>
    <cellStyle name="style1541446034833" xfId="1148"/>
    <cellStyle name="style1541446034883" xfId="1149"/>
    <cellStyle name="style1541446034932" xfId="1150"/>
    <cellStyle name="style1541446034979" xfId="1151"/>
    <cellStyle name="style1541446035031" xfId="1152"/>
    <cellStyle name="style1541446035083" xfId="1153"/>
    <cellStyle name="style1541446035133" xfId="1154"/>
    <cellStyle name="style1541446035180" xfId="1155"/>
    <cellStyle name="style1541446035235" xfId="1156"/>
    <cellStyle name="style1541446035284" xfId="1157"/>
    <cellStyle name="style1541446035330" xfId="1158"/>
    <cellStyle name="style1541446035378" xfId="1159"/>
    <cellStyle name="style1541446035418" xfId="1160"/>
    <cellStyle name="style1541446035465" xfId="1161"/>
    <cellStyle name="style1541446035512" xfId="1162"/>
    <cellStyle name="style1541446035560" xfId="1163"/>
    <cellStyle name="style1541446035600" xfId="1164"/>
    <cellStyle name="style1541446035664" xfId="1165"/>
    <cellStyle name="style1541446035712" xfId="1166"/>
    <cellStyle name="style1541446035759" xfId="1167"/>
    <cellStyle name="style1541446035799" xfId="1168"/>
    <cellStyle name="style1541446035846" xfId="1169"/>
    <cellStyle name="style1541446035892" xfId="552"/>
    <cellStyle name="style1541446035938" xfId="553"/>
    <cellStyle name="style1541446035986" xfId="554"/>
    <cellStyle name="style1541446043624" xfId="555"/>
    <cellStyle name="style1541446043679" xfId="1170"/>
    <cellStyle name="style1541446043722" xfId="1171"/>
    <cellStyle name="style1541446043771" xfId="1172"/>
    <cellStyle name="style1541446043819" xfId="556"/>
    <cellStyle name="style1541446043870" xfId="1173"/>
    <cellStyle name="style1541446043911" xfId="1174"/>
    <cellStyle name="style1541446043952" xfId="1175"/>
    <cellStyle name="style1541446043993" xfId="1176"/>
    <cellStyle name="style1541446044042" xfId="1177"/>
    <cellStyle name="style1541446044089" xfId="1178"/>
    <cellStyle name="style1541446044137" xfId="1179"/>
    <cellStyle name="style1541446044185" xfId="1180"/>
    <cellStyle name="style1541446044235" xfId="1181"/>
    <cellStyle name="style1541446044283" xfId="1182"/>
    <cellStyle name="style1541446044331" xfId="1183"/>
    <cellStyle name="style1541446044381" xfId="1184"/>
    <cellStyle name="style1541446044433" xfId="1185"/>
    <cellStyle name="style1541446044483" xfId="1186"/>
    <cellStyle name="style1541446044532" xfId="1187"/>
    <cellStyle name="style1541446044588" xfId="1188"/>
    <cellStyle name="style1541446044643" xfId="1189"/>
    <cellStyle name="style1541446044693" xfId="1190"/>
    <cellStyle name="style1541446044740" xfId="1191"/>
    <cellStyle name="style1541446044787" xfId="1192"/>
    <cellStyle name="style1541446044828" xfId="1193"/>
    <cellStyle name="style1541446044876" xfId="1194"/>
    <cellStyle name="style1541446044923" xfId="1195"/>
    <cellStyle name="style1541446044970" xfId="1196"/>
    <cellStyle name="style1541446045010" xfId="1197"/>
    <cellStyle name="style1541446045078" xfId="1198"/>
    <cellStyle name="style1541446045127" xfId="1199"/>
    <cellStyle name="style1541446045173" xfId="1200"/>
    <cellStyle name="style1541446045214" xfId="1201"/>
    <cellStyle name="style1541446045262" xfId="1202"/>
    <cellStyle name="style1541446045310" xfId="557"/>
    <cellStyle name="style1541446045360" xfId="558"/>
    <cellStyle name="style1541446045407" xfId="559"/>
    <cellStyle name="style1541446053924" xfId="560"/>
    <cellStyle name="style1541446053979" xfId="1203"/>
    <cellStyle name="style1541446054023" xfId="1204"/>
    <cellStyle name="style1541446054076" xfId="1205"/>
    <cellStyle name="style1541446054125" xfId="561"/>
    <cellStyle name="style1541446054173" xfId="1206"/>
    <cellStyle name="style1541446054214" xfId="1207"/>
    <cellStyle name="style1541446054257" xfId="1208"/>
    <cellStyle name="style1541446054297" xfId="1209"/>
    <cellStyle name="style1541446054344" xfId="1210"/>
    <cellStyle name="style1541446054392" xfId="1211"/>
    <cellStyle name="style1541446054442" xfId="1212"/>
    <cellStyle name="style1541446054491" xfId="1213"/>
    <cellStyle name="style1541446054538" xfId="1214"/>
    <cellStyle name="style1541446054588" xfId="1215"/>
    <cellStyle name="style1541446054635" xfId="1216"/>
    <cellStyle name="style1541446054684" xfId="1217"/>
    <cellStyle name="style1541446054735" xfId="1218"/>
    <cellStyle name="style1541446054786" xfId="1219"/>
    <cellStyle name="style1541446054835" xfId="1220"/>
    <cellStyle name="style1541446054882" xfId="1221"/>
    <cellStyle name="style1541446054934" xfId="1222"/>
    <cellStyle name="style1541446054982" xfId="1223"/>
    <cellStyle name="style1541446055029" xfId="1224"/>
    <cellStyle name="style1541446055076" xfId="1225"/>
    <cellStyle name="style1541446055118" xfId="1226"/>
    <cellStyle name="style1541446055165" xfId="1227"/>
    <cellStyle name="style1541446055213" xfId="1228"/>
    <cellStyle name="style1541446055261" xfId="1229"/>
    <cellStyle name="style1541446055302" xfId="1230"/>
    <cellStyle name="style1541446055360" xfId="1231"/>
    <cellStyle name="style1541446055409" xfId="1232"/>
    <cellStyle name="style1541446055457" xfId="1233"/>
    <cellStyle name="style1541446055497" xfId="1234"/>
    <cellStyle name="style1541446055544" xfId="1235"/>
    <cellStyle name="style1541446055593" xfId="562"/>
    <cellStyle name="style1541446055640" xfId="563"/>
    <cellStyle name="style1541446055687" xfId="564"/>
    <cellStyle name="style1541446064482" xfId="565"/>
    <cellStyle name="style1541446064535" xfId="1236"/>
    <cellStyle name="style1541446064581" xfId="1237"/>
    <cellStyle name="style1541446064629" xfId="1238"/>
    <cellStyle name="style1541446064677" xfId="566"/>
    <cellStyle name="style1541446064725" xfId="1239"/>
    <cellStyle name="style1541446064768" xfId="1240"/>
    <cellStyle name="style1541446064809" xfId="1241"/>
    <cellStyle name="style1541446064849" xfId="1242"/>
    <cellStyle name="style1541446064897" xfId="1243"/>
    <cellStyle name="style1541446064945" xfId="1244"/>
    <cellStyle name="style1541446064993" xfId="1245"/>
    <cellStyle name="style1541446065041" xfId="1246"/>
    <cellStyle name="style1541446065090" xfId="1247"/>
    <cellStyle name="style1541446065139" xfId="1248"/>
    <cellStyle name="style1541446065188" xfId="1249"/>
    <cellStyle name="style1541446065235" xfId="1250"/>
    <cellStyle name="style1541446065288" xfId="1251"/>
    <cellStyle name="style1541446065338" xfId="1252"/>
    <cellStyle name="style1541446065385" xfId="1253"/>
    <cellStyle name="style1541446065434" xfId="1254"/>
    <cellStyle name="style1541446065486" xfId="1255"/>
    <cellStyle name="style1541446065534" xfId="1256"/>
    <cellStyle name="style1541446065581" xfId="1257"/>
    <cellStyle name="style1541446065629" xfId="1258"/>
    <cellStyle name="style1541446065670" xfId="1259"/>
    <cellStyle name="style1541446065717" xfId="1260"/>
    <cellStyle name="style1541446065769" xfId="1261"/>
    <cellStyle name="style1541446065820" xfId="1262"/>
    <cellStyle name="style1541446065862" xfId="1263"/>
    <cellStyle name="style1541446065924" xfId="1264"/>
    <cellStyle name="style1541446065975" xfId="1265"/>
    <cellStyle name="style1541446066025" xfId="1266"/>
    <cellStyle name="style1541446066069" xfId="1267"/>
    <cellStyle name="style1541446066118" xfId="1268"/>
    <cellStyle name="style1541446066169" xfId="1269"/>
    <cellStyle name="style1541446066220" xfId="1270"/>
    <cellStyle name="style1541446066271" xfId="567"/>
    <cellStyle name="style1541446074035" xfId="568"/>
    <cellStyle name="style1541446074090" xfId="1271"/>
    <cellStyle name="style1541446074133" xfId="1272"/>
    <cellStyle name="style1541446074183" xfId="1273"/>
    <cellStyle name="style1541446074233" xfId="1274"/>
    <cellStyle name="style1541446074281" xfId="1275"/>
    <cellStyle name="style1541446074323" xfId="1276"/>
    <cellStyle name="style1541446074364" xfId="1277"/>
    <cellStyle name="style1541446074406" xfId="1278"/>
    <cellStyle name="style1541446074453" xfId="1279"/>
    <cellStyle name="style1541446074500" xfId="1280"/>
    <cellStyle name="style1541446074548" xfId="1281"/>
    <cellStyle name="style1541446074598" xfId="1282"/>
    <cellStyle name="style1541446074645" xfId="1283"/>
    <cellStyle name="style1541446074693" xfId="1284"/>
    <cellStyle name="style1541446074741" xfId="1285"/>
    <cellStyle name="style1541446074790" xfId="1286"/>
    <cellStyle name="style1541446074841" xfId="1287"/>
    <cellStyle name="style1541446074892" xfId="1288"/>
    <cellStyle name="style1541446074941" xfId="1289"/>
    <cellStyle name="style1541446074989" xfId="1290"/>
    <cellStyle name="style1541446075043" xfId="1291"/>
    <cellStyle name="style1541446075092" xfId="1292"/>
    <cellStyle name="style1541446075139" xfId="1293"/>
    <cellStyle name="style1541446075186" xfId="1294"/>
    <cellStyle name="style1541446075226" xfId="1295"/>
    <cellStyle name="style1541446075274" xfId="1296"/>
    <cellStyle name="style1541446075321" xfId="1297"/>
    <cellStyle name="style1541446075367" xfId="1298"/>
    <cellStyle name="style1541446075407" xfId="1299"/>
    <cellStyle name="style1541446075472" xfId="1300"/>
    <cellStyle name="style1541446075519" xfId="1301"/>
    <cellStyle name="style1541446075565" xfId="1302"/>
    <cellStyle name="style1541446075605" xfId="1303"/>
    <cellStyle name="style1541446075653" xfId="1304"/>
    <cellStyle name="style1541446075699" xfId="569"/>
    <cellStyle name="style1541446075746" xfId="570"/>
    <cellStyle name="style1541446075792" xfId="571"/>
    <cellStyle name="style1541446082528" xfId="572"/>
    <cellStyle name="style1541446082582" xfId="1305"/>
    <cellStyle name="style1541446082624" xfId="1306"/>
    <cellStyle name="style1541446082671" xfId="1307"/>
    <cellStyle name="style1541446082719" xfId="573"/>
    <cellStyle name="style1541446082769" xfId="1308"/>
    <cellStyle name="style1541446082810" xfId="1309"/>
    <cellStyle name="style1541446082850" xfId="1310"/>
    <cellStyle name="style1541446082890" xfId="1311"/>
    <cellStyle name="style1541446082938" xfId="1312"/>
    <cellStyle name="style1541446082985" xfId="1313"/>
    <cellStyle name="style1541446083033" xfId="1314"/>
    <cellStyle name="style1541446083081" xfId="1315"/>
    <cellStyle name="style1541446083130" xfId="1316"/>
    <cellStyle name="style1541446083178" xfId="1317"/>
    <cellStyle name="style1541446083226" xfId="1318"/>
    <cellStyle name="style1541446083274" xfId="1319"/>
    <cellStyle name="style1541446083326" xfId="1320"/>
    <cellStyle name="style1541446083374" xfId="1321"/>
    <cellStyle name="style1541446083422" xfId="1322"/>
    <cellStyle name="style1541446083473" xfId="1323"/>
    <cellStyle name="style1541446083523" xfId="1324"/>
    <cellStyle name="style1541446083571" xfId="1325"/>
    <cellStyle name="style1541446083618" xfId="1326"/>
    <cellStyle name="style1541446083666" xfId="1327"/>
    <cellStyle name="style1541446083706" xfId="1328"/>
    <cellStyle name="style1541446083753" xfId="1329"/>
    <cellStyle name="style1541446083799" xfId="1330"/>
    <cellStyle name="style1541446083847" xfId="1331"/>
    <cellStyle name="style1541446083889" xfId="1332"/>
    <cellStyle name="style1541446083943" xfId="1333"/>
    <cellStyle name="style1541446083991" xfId="1334"/>
    <cellStyle name="style1541446084038" xfId="1335"/>
    <cellStyle name="style1541446084079" xfId="1336"/>
    <cellStyle name="style1541446084127" xfId="1337"/>
    <cellStyle name="style1541446084174" xfId="574"/>
    <cellStyle name="style1541446084222" xfId="575"/>
    <cellStyle name="style1541446084268" xfId="576"/>
    <cellStyle name="style1541446091890" xfId="577"/>
    <cellStyle name="style1541446091942" xfId="1338"/>
    <cellStyle name="style1541446091985" xfId="1339"/>
    <cellStyle name="style1541446092033" xfId="1340"/>
    <cellStyle name="style1541446092083" xfId="1341"/>
    <cellStyle name="style1541446092131" xfId="1342"/>
    <cellStyle name="style1541446092174" xfId="1343"/>
    <cellStyle name="style1541446092217" xfId="1344"/>
    <cellStyle name="style1541446092262" xfId="1345"/>
    <cellStyle name="style1541446092310" xfId="1346"/>
    <cellStyle name="style1541446092360" xfId="1347"/>
    <cellStyle name="style1541446092411" xfId="1348"/>
    <cellStyle name="style1541446092470" xfId="1349"/>
    <cellStyle name="style1541446092522" xfId="1350"/>
    <cellStyle name="style1541446092576" xfId="1351"/>
    <cellStyle name="style1541446092631" xfId="1352"/>
    <cellStyle name="style1541446092685" xfId="1353"/>
    <cellStyle name="style1541446092741" xfId="1354"/>
    <cellStyle name="style1541446092802" xfId="1355"/>
    <cellStyle name="style1541446092856" xfId="1356"/>
    <cellStyle name="style1541446092910" xfId="1357"/>
    <cellStyle name="style1541446092979" xfId="1358"/>
    <cellStyle name="style1541446093034" xfId="1359"/>
    <cellStyle name="style1541446093087" xfId="1360"/>
    <cellStyle name="style1541446093146" xfId="1361"/>
    <cellStyle name="style1541446093209" xfId="1362"/>
    <cellStyle name="style1541446093262" xfId="1363"/>
    <cellStyle name="style1541446093314" xfId="1364"/>
    <cellStyle name="style1541446093423" xfId="1365"/>
    <cellStyle name="style1541446093477" xfId="1366"/>
    <cellStyle name="style1541446093527" xfId="1367"/>
    <cellStyle name="style1541446093576" xfId="1368"/>
    <cellStyle name="style1541446093625" xfId="1369"/>
    <cellStyle name="style1541446093676" xfId="1370"/>
    <cellStyle name="style1541446093724" xfId="578"/>
    <cellStyle name="style1541446099209" xfId="579"/>
    <cellStyle name="style1541446099265" xfId="1371"/>
    <cellStyle name="style1541446099313" xfId="1372"/>
    <cellStyle name="style1541446099369" xfId="1373"/>
    <cellStyle name="style1541446099422" xfId="1374"/>
    <cellStyle name="style1541446099474" xfId="1375"/>
    <cellStyle name="style1541446099519" xfId="1376"/>
    <cellStyle name="style1541446099565" xfId="1377"/>
    <cellStyle name="style1541446099610" xfId="1378"/>
    <cellStyle name="style1541446099662" xfId="1379"/>
    <cellStyle name="style1541446099720" xfId="1380"/>
    <cellStyle name="style1541446099775" xfId="1381"/>
    <cellStyle name="style1541446099831" xfId="1382"/>
    <cellStyle name="style1541446099883" xfId="1383"/>
    <cellStyle name="style1541446099935" xfId="1384"/>
    <cellStyle name="style1541446099989" xfId="1385"/>
    <cellStyle name="style1541446100041" xfId="1386"/>
    <cellStyle name="style1541446100097" xfId="1387"/>
    <cellStyle name="style1541446100160" xfId="1388"/>
    <cellStyle name="style1541446100214" xfId="1389"/>
    <cellStyle name="style1541446100264" xfId="1390"/>
    <cellStyle name="style1541446100330" xfId="1391"/>
    <cellStyle name="style1541446100380" xfId="1392"/>
    <cellStyle name="style1541446100427" xfId="1393"/>
    <cellStyle name="style1541446100475" xfId="1394"/>
    <cellStyle name="style1541446100521" xfId="1395"/>
    <cellStyle name="style1541446100568" xfId="1396"/>
    <cellStyle name="style1541446100616" xfId="1397"/>
    <cellStyle name="style1541446100701" xfId="1398"/>
    <cellStyle name="style1541446100750" xfId="1399"/>
    <cellStyle name="style1541446100797" xfId="1400"/>
    <cellStyle name="style1541446100844" xfId="1401"/>
    <cellStyle name="style1541446100891" xfId="1402"/>
    <cellStyle name="style1541446100938" xfId="1403"/>
    <cellStyle name="style1541446100985" xfId="580"/>
    <cellStyle name="style1543808200637" xfId="1985"/>
    <cellStyle name="style1543808200718" xfId="1986"/>
    <cellStyle name="style1543808200847" xfId="1987"/>
    <cellStyle name="style1543808200927" xfId="1988"/>
    <cellStyle name="style1543808201006" xfId="1989"/>
    <cellStyle name="style1543808201157" xfId="1990"/>
    <cellStyle name="style1543808201241" xfId="1991"/>
    <cellStyle name="style1543808201528" xfId="1992"/>
    <cellStyle name="style1543808201732" xfId="1993"/>
    <cellStyle name="style1543808201816" xfId="1994"/>
    <cellStyle name="style1543808201885" xfId="1995"/>
    <cellStyle name="style1543808202043" xfId="1996"/>
    <cellStyle name="style1543808202105" xfId="1997"/>
    <cellStyle name="style1543808202171" xfId="1998"/>
    <cellStyle name="style1543808202242" xfId="1999"/>
    <cellStyle name="style1543808202297" xfId="2000"/>
    <cellStyle name="style1543808202357" xfId="2001"/>
    <cellStyle name="style1543808202423" xfId="2002"/>
    <cellStyle name="style1543808202488" xfId="2003"/>
    <cellStyle name="style1543808202539" xfId="2004"/>
    <cellStyle name="style1543808202589" xfId="2005"/>
    <cellStyle name="style1543808202631" xfId="2006"/>
    <cellStyle name="style1543808202674" xfId="2007"/>
    <cellStyle name="style1543808202733" xfId="2008"/>
    <cellStyle name="style1543808202784" xfId="2009"/>
    <cellStyle name="style1543808202841" xfId="2010"/>
    <cellStyle name="style1543808202905" xfId="2011"/>
    <cellStyle name="style1543808202962" xfId="2012"/>
    <cellStyle name="style1543808203017" xfId="2013"/>
    <cellStyle name="style1543808203071" xfId="2014"/>
    <cellStyle name="style1543808203194" xfId="2015"/>
    <cellStyle name="style1543808203251" xfId="2016"/>
    <cellStyle name="style1543808203330" xfId="2017"/>
    <cellStyle name="style1543808203425" xfId="2018"/>
    <cellStyle name="style1543808242011" xfId="2019"/>
    <cellStyle name="style1543808242069" xfId="2020"/>
    <cellStyle name="style1543808242113" xfId="2021"/>
    <cellStyle name="style1543808242156" xfId="2022"/>
    <cellStyle name="style1543808242204" xfId="2023"/>
    <cellStyle name="style1543808242257" xfId="2024"/>
    <cellStyle name="style1543808242305" xfId="2025"/>
    <cellStyle name="style1543808242363" xfId="2026"/>
    <cellStyle name="style1543808242406" xfId="2027"/>
    <cellStyle name="style1543808242453" xfId="2028"/>
    <cellStyle name="style1543808242499" xfId="2029"/>
    <cellStyle name="style1543808242564" xfId="2030"/>
    <cellStyle name="style1543808242684" xfId="2031"/>
    <cellStyle name="style1543808242734" xfId="2032"/>
    <cellStyle name="style1543808242814" xfId="2033"/>
    <cellStyle name="style1543808242884" xfId="2034"/>
    <cellStyle name="style1543808242945" xfId="2035"/>
    <cellStyle name="style1543808243010" xfId="2036"/>
    <cellStyle name="style1543808243163" xfId="2037"/>
    <cellStyle name="style1543808243391" xfId="2038"/>
    <cellStyle name="style1543808243541" xfId="2039"/>
    <cellStyle name="style1543808243620" xfId="2040"/>
    <cellStyle name="style1543808243677" xfId="2041"/>
    <cellStyle name="style1543808243748" xfId="2042"/>
    <cellStyle name="style1543808243821" xfId="2043"/>
    <cellStyle name="style1543808243864" xfId="2044"/>
    <cellStyle name="style1543808243906" xfId="2045"/>
    <cellStyle name="style1543808243947" xfId="2046"/>
    <cellStyle name="style1543808243992" xfId="2047"/>
    <cellStyle name="style1543808244034" xfId="2048"/>
    <cellStyle name="style1543808244081" xfId="2049"/>
    <cellStyle name="style1543808244129" xfId="2050"/>
    <cellStyle name="style1543808244175" xfId="2051"/>
    <cellStyle name="style1543808244222" xfId="2052"/>
    <cellStyle name="style1543808244269" xfId="2053"/>
    <cellStyle name="style1543808244316" xfId="2054"/>
    <cellStyle name="style1543808244375" xfId="2055"/>
    <cellStyle name="style1543808244424" xfId="2056"/>
    <cellStyle name="style1543808244472" xfId="2057"/>
    <cellStyle name="style1543808245669" xfId="2058"/>
    <cellStyle name="style1543808245733" xfId="2059"/>
    <cellStyle name="style1543808245810" xfId="2060"/>
    <cellStyle name="style1543808245863" xfId="2061"/>
    <cellStyle name="style1543808245918" xfId="2062"/>
    <cellStyle name="style1543808245971" xfId="2063"/>
    <cellStyle name="style1543808246062" xfId="2064"/>
    <cellStyle name="style1543808246145" xfId="2065"/>
    <cellStyle name="style1543808246220" xfId="2066"/>
    <cellStyle name="style1543808246348" xfId="2067"/>
    <cellStyle name="style1543808246427" xfId="2068"/>
    <cellStyle name="style1543808246512" xfId="2069"/>
    <cellStyle name="style1543808246609" xfId="2070"/>
    <cellStyle name="style1543808246731" xfId="2071"/>
    <cellStyle name="style1543808246806" xfId="2072"/>
    <cellStyle name="style1543808246951" xfId="2073"/>
    <cellStyle name="style1543808247079" xfId="2074"/>
    <cellStyle name="style1543808247144" xfId="2075"/>
    <cellStyle name="style1543808247224" xfId="2076"/>
    <cellStyle name="style1543808247315" xfId="2077"/>
    <cellStyle name="style1543808247417" xfId="2078"/>
    <cellStyle name="style1543808247519" xfId="2079"/>
    <cellStyle name="style1543808247584" xfId="2080"/>
    <cellStyle name="style1543808247654" xfId="2081"/>
    <cellStyle name="style1543808247714" xfId="2082"/>
    <cellStyle name="style1543808247786" xfId="2083"/>
    <cellStyle name="style1543808247871" xfId="2084"/>
    <cellStyle name="style1543808247948" xfId="2085"/>
    <cellStyle name="style1543808248011" xfId="2086"/>
    <cellStyle name="style1543808248085" xfId="2087"/>
    <cellStyle name="style1543808248146" xfId="2088"/>
    <cellStyle name="style1543808248200" xfId="2089"/>
    <cellStyle name="style1543808248248" xfId="2090"/>
    <cellStyle name="style1543808248307" xfId="2091"/>
    <cellStyle name="style1543808248421" xfId="2092"/>
    <cellStyle name="style1543808248542" xfId="2093"/>
    <cellStyle name="style1543808248626" xfId="2094"/>
    <cellStyle name="style1543808248690" xfId="2095"/>
    <cellStyle name="style1543808248761" xfId="2096"/>
    <cellStyle name="style1543808250928" xfId="2097"/>
    <cellStyle name="style1543808250979" xfId="2098"/>
    <cellStyle name="style1543808251021" xfId="2099"/>
    <cellStyle name="style1543808251067" xfId="2100"/>
    <cellStyle name="style1543808251115" xfId="2101"/>
    <cellStyle name="style1543808251161" xfId="2102"/>
    <cellStyle name="style1543808251207" xfId="2103"/>
    <cellStyle name="style1543808251253" xfId="2104"/>
    <cellStyle name="style1543808251293" xfId="2105"/>
    <cellStyle name="style1543808251341" xfId="2106"/>
    <cellStyle name="style1543808251394" xfId="2107"/>
    <cellStyle name="style1543808251439" xfId="2108"/>
    <cellStyle name="style1543808251485" xfId="2109"/>
    <cellStyle name="style1543808251531" xfId="2110"/>
    <cellStyle name="style1543808251578" xfId="2111"/>
    <cellStyle name="style1543808251624" xfId="2112"/>
    <cellStyle name="style1543808251679" xfId="2113"/>
    <cellStyle name="style1543808251738" xfId="2114"/>
    <cellStyle name="style1543808251791" xfId="2115"/>
    <cellStyle name="style1543808251843" xfId="2116"/>
    <cellStyle name="style1543808251899" xfId="2117"/>
    <cellStyle name="style1543808251946" xfId="2118"/>
    <cellStyle name="style1543808251988" xfId="2119"/>
    <cellStyle name="style1543808252029" xfId="2120"/>
    <cellStyle name="style1543808252085" xfId="2121"/>
    <cellStyle name="style1543808252144" xfId="2122"/>
    <cellStyle name="style1543808252199" xfId="2123"/>
    <cellStyle name="style1543808252385" xfId="2124"/>
    <cellStyle name="style1543808252456" xfId="2125"/>
    <cellStyle name="style1543808252537" xfId="2126"/>
    <cellStyle name="style1543808252596" xfId="2127"/>
    <cellStyle name="style1543808252653" xfId="2128"/>
    <cellStyle name="style1543808252787" xfId="2129"/>
    <cellStyle name="style1543808252868" xfId="2130"/>
    <cellStyle name="style1543808252929" xfId="2131"/>
    <cellStyle name="style1543808252977" xfId="2132"/>
    <cellStyle name="style1543808253048" xfId="2133"/>
    <cellStyle name="style1543808253098" xfId="2134"/>
    <cellStyle name="style1543808253144" xfId="2135"/>
    <cellStyle name="style1543808254603" xfId="2136"/>
    <cellStyle name="style1543808254671" xfId="2137"/>
    <cellStyle name="style1543808254732" xfId="2138"/>
    <cellStyle name="style1543808254810" xfId="2139"/>
    <cellStyle name="style1543808254903" xfId="2140"/>
    <cellStyle name="style1543808254972" xfId="2141"/>
    <cellStyle name="style1543808255088" xfId="2142"/>
    <cellStyle name="style1543808255265" xfId="2143"/>
    <cellStyle name="style1543808255435" xfId="2144"/>
    <cellStyle name="style1543808255520" xfId="2145"/>
    <cellStyle name="style1543808255567" xfId="2146"/>
    <cellStyle name="style1543808255613" xfId="2147"/>
    <cellStyle name="style1543808255664" xfId="2148"/>
    <cellStyle name="style1543808255709" xfId="2149"/>
    <cellStyle name="style1543808255758" xfId="2150"/>
    <cellStyle name="style1543808255806" xfId="2151"/>
    <cellStyle name="style1543808255851" xfId="2152"/>
    <cellStyle name="style1543808255900" xfId="2153"/>
    <cellStyle name="style1543808255950" xfId="2154"/>
    <cellStyle name="style1543808255997" xfId="2155"/>
    <cellStyle name="style1543808256213" xfId="2156"/>
    <cellStyle name="style1543808256288" xfId="2157"/>
    <cellStyle name="style1543808256367" xfId="2158"/>
    <cellStyle name="style1543808256408" xfId="2159"/>
    <cellStyle name="style1543808256448" xfId="2160"/>
    <cellStyle name="style1543808256488" xfId="2161"/>
    <cellStyle name="style1543808256533" xfId="2162"/>
    <cellStyle name="style1543808256574" xfId="2163"/>
    <cellStyle name="style1543808256616" xfId="2164"/>
    <cellStyle name="style1543808256656" xfId="2165"/>
    <cellStyle name="style1543808256696" xfId="2166"/>
    <cellStyle name="style1543808256743" xfId="2167"/>
    <cellStyle name="style1543808256804" xfId="2168"/>
    <cellStyle name="style1543808256852" xfId="2169"/>
    <cellStyle name="style1543808256907" xfId="2170"/>
    <cellStyle name="style1543808256966" xfId="2171"/>
    <cellStyle name="style1543808257032" xfId="2172"/>
    <cellStyle name="style1543808257095" xfId="2173"/>
    <cellStyle name="style1543808257154" xfId="2174"/>
    <cellStyle name="style1543808258495" xfId="2175"/>
    <cellStyle name="style1543808258564" xfId="2176"/>
    <cellStyle name="style1543808258612" xfId="2177"/>
    <cellStyle name="style1543808258655" xfId="2178"/>
    <cellStyle name="style1543808258701" xfId="2179"/>
    <cellStyle name="style1543808258752" xfId="2180"/>
    <cellStyle name="style1543808258805" xfId="2181"/>
    <cellStyle name="style1543808258855" xfId="2182"/>
    <cellStyle name="style1543808258905" xfId="2183"/>
    <cellStyle name="style1543808258995" xfId="2184"/>
    <cellStyle name="style1543808259151" xfId="2185"/>
    <cellStyle name="style1543808259322" xfId="2186"/>
    <cellStyle name="style1543808259405" xfId="2187"/>
    <cellStyle name="style1543808259469" xfId="2188"/>
    <cellStyle name="style1543808259549" xfId="2189"/>
    <cellStyle name="style1543808259604" xfId="2190"/>
    <cellStyle name="style1543808259660" xfId="2191"/>
    <cellStyle name="style1543808259722" xfId="2192"/>
    <cellStyle name="style1543808259770" xfId="2193"/>
    <cellStyle name="style1543808259814" xfId="2194"/>
    <cellStyle name="style1543808259867" xfId="2195"/>
    <cellStyle name="style1543808259917" xfId="2196"/>
    <cellStyle name="style1543808260080" xfId="2197"/>
    <cellStyle name="style1543808260228" xfId="2198"/>
    <cellStyle name="style1543808260297" xfId="2199"/>
    <cellStyle name="style1543808260344" xfId="2200"/>
    <cellStyle name="style1543808260394" xfId="2201"/>
    <cellStyle name="style1543808260446" xfId="2202"/>
    <cellStyle name="style1543808260493" xfId="2203"/>
    <cellStyle name="style1543808260539" xfId="2204"/>
    <cellStyle name="style1543808260710" xfId="2205"/>
    <cellStyle name="style1543808260757" xfId="2206"/>
    <cellStyle name="style1543808260803" xfId="2207"/>
    <cellStyle name="style1543808260851" xfId="2208"/>
    <cellStyle name="style1543808262351" xfId="2209"/>
    <cellStyle name="style1543808262446" xfId="2210"/>
    <cellStyle name="style1543808262518" xfId="2211"/>
    <cellStyle name="style1543808262560" xfId="2212"/>
    <cellStyle name="style1543808262614" xfId="2213"/>
    <cellStyle name="style1543808262676" xfId="2214"/>
    <cellStyle name="style1543808262738" xfId="2215"/>
    <cellStyle name="style1543808262842" xfId="2216"/>
    <cellStyle name="style1543808262990" xfId="2217"/>
    <cellStyle name="style1543808263175" xfId="2218"/>
    <cellStyle name="style1543808263261" xfId="2219"/>
    <cellStyle name="style1543808263318" xfId="2220"/>
    <cellStyle name="style1543808263383" xfId="2221"/>
    <cellStyle name="style1543808263459" xfId="2222"/>
    <cellStyle name="style1543808263528" xfId="2223"/>
    <cellStyle name="style1543808263597" xfId="2224"/>
    <cellStyle name="style1543808263652" xfId="2225"/>
    <cellStyle name="style1543808263704" xfId="2226"/>
    <cellStyle name="style1543808263749" xfId="2227"/>
    <cellStyle name="style1543808263789" xfId="2228"/>
    <cellStyle name="style1543808263830" xfId="2229"/>
    <cellStyle name="style1543808263869" xfId="2230"/>
    <cellStyle name="style1543808263912" xfId="2231"/>
    <cellStyle name="style1543808263954" xfId="2232"/>
    <cellStyle name="style1543808263996" xfId="2233"/>
    <cellStyle name="style1543808264047" xfId="2234"/>
    <cellStyle name="style1543808264114" xfId="2235"/>
    <cellStyle name="style1543808264163" xfId="2236"/>
    <cellStyle name="style1543808264209" xfId="2237"/>
    <cellStyle name="style1543808264266" xfId="2238"/>
    <cellStyle name="style1543808264333" xfId="2239"/>
    <cellStyle name="style1543808264386" xfId="2240"/>
    <cellStyle name="style1543808264435" xfId="2241"/>
    <cellStyle name="style1543808264480" xfId="2242"/>
    <cellStyle name="style1543808266544" xfId="2243"/>
    <cellStyle name="style1543808266600" xfId="2244"/>
    <cellStyle name="style1543808266644" xfId="2245"/>
    <cellStyle name="style1543808266688" xfId="2246"/>
    <cellStyle name="style1543808266745" xfId="2247"/>
    <cellStyle name="style1543808266809" xfId="2248"/>
    <cellStyle name="style1543808266856" xfId="2249"/>
    <cellStyle name="style1543808266912" xfId="2250"/>
    <cellStyle name="style1543808266988" xfId="2251"/>
    <cellStyle name="style1543808267040" xfId="2252"/>
    <cellStyle name="style1543808267086" xfId="2253"/>
    <cellStyle name="style1543808267136" xfId="2254"/>
    <cellStyle name="style1543808267186" xfId="2255"/>
    <cellStyle name="style1543808267231" xfId="2256"/>
    <cellStyle name="style1543808267281" xfId="2257"/>
    <cellStyle name="style1543808267334" xfId="2258"/>
    <cellStyle name="style1543808267386" xfId="2259"/>
    <cellStyle name="style1543808267436" xfId="2260"/>
    <cellStyle name="style1543808267486" xfId="2261"/>
    <cellStyle name="style1543808267526" xfId="2262"/>
    <cellStyle name="style1543808267568" xfId="2263"/>
    <cellStyle name="style1543808267607" xfId="2264"/>
    <cellStyle name="style1543808267651" xfId="2265"/>
    <cellStyle name="style1543808267693" xfId="2266"/>
    <cellStyle name="style1543808267736" xfId="2267"/>
    <cellStyle name="style1543808267782" xfId="2268"/>
    <cellStyle name="style1543808267832" xfId="2269"/>
    <cellStyle name="style1543808267878" xfId="2270"/>
    <cellStyle name="style1543808267927" xfId="2271"/>
    <cellStyle name="style1543808267978" xfId="2272"/>
    <cellStyle name="style1543808268064" xfId="2273"/>
    <cellStyle name="style1543808268113" xfId="2274"/>
    <cellStyle name="style1543808268317" xfId="2275"/>
    <cellStyle name="style1543808268477" xfId="2276"/>
    <cellStyle name="style1543808269893" xfId="2277"/>
    <cellStyle name="style1543808269952" xfId="2278"/>
    <cellStyle name="style1543808270009" xfId="2279"/>
    <cellStyle name="style1543808270075" xfId="2280"/>
    <cellStyle name="style1543808270145" xfId="2281"/>
    <cellStyle name="style1543808270211" xfId="2282"/>
    <cellStyle name="style1543808270284" xfId="2283"/>
    <cellStyle name="style1543808270511" xfId="2284"/>
    <cellStyle name="style1543808270627" xfId="2285"/>
    <cellStyle name="style1543808270684" xfId="2286"/>
    <cellStyle name="style1543808270757" xfId="2287"/>
    <cellStyle name="style1543808270818" xfId="2288"/>
    <cellStyle name="style1543808270865" xfId="2289"/>
    <cellStyle name="style1543808270911" xfId="2290"/>
    <cellStyle name="style1543808270967" xfId="2291"/>
    <cellStyle name="style1543808271018" xfId="2292"/>
    <cellStyle name="style1543808271066" xfId="2293"/>
    <cellStyle name="style1543808271115" xfId="2294"/>
    <cellStyle name="style1543808271161" xfId="2295"/>
    <cellStyle name="style1543808271203" xfId="2296"/>
    <cellStyle name="style1543808271247" xfId="2297"/>
    <cellStyle name="style1543808271287" xfId="2298"/>
    <cellStyle name="style1543808271397" xfId="2299"/>
    <cellStyle name="style1543808271571" xfId="2300"/>
    <cellStyle name="style1543808271623" xfId="2301"/>
    <cellStyle name="style1543808271670" xfId="2302"/>
    <cellStyle name="style1543808271718" xfId="2303"/>
    <cellStyle name="style1543808271767" xfId="2304"/>
    <cellStyle name="style1543808271815" xfId="2305"/>
    <cellStyle name="style1543808271868" xfId="2306"/>
    <cellStyle name="style1543808271927" xfId="2307"/>
    <cellStyle name="style1543808271975" xfId="2308"/>
    <cellStyle name="style1543808272025" xfId="2309"/>
    <cellStyle name="style1543808272073" xfId="2310"/>
    <cellStyle name="style1543808273754" xfId="2311"/>
    <cellStyle name="style1543808273804" xfId="2312"/>
    <cellStyle name="style1543808273848" xfId="2313"/>
    <cellStyle name="style1543808273913" xfId="2314"/>
    <cellStyle name="style1543808273966" xfId="2315"/>
    <cellStyle name="style1543808274013" xfId="2316"/>
    <cellStyle name="style1543808274058" xfId="2317"/>
    <cellStyle name="style1543808274104" xfId="2318"/>
    <cellStyle name="style1543808274152" xfId="2319"/>
    <cellStyle name="style1543808274206" xfId="2320"/>
    <cellStyle name="style1543808274251" xfId="2321"/>
    <cellStyle name="style1543808274300" xfId="2322"/>
    <cellStyle name="style1543808274348" xfId="2323"/>
    <cellStyle name="style1543808274399" xfId="2324"/>
    <cellStyle name="style1543808274448" xfId="2325"/>
    <cellStyle name="style1543808274500" xfId="2326"/>
    <cellStyle name="style1543808274546" xfId="2327"/>
    <cellStyle name="style1543808274595" xfId="2328"/>
    <cellStyle name="style1543808274641" xfId="2329"/>
    <cellStyle name="style1543808274681" xfId="2330"/>
    <cellStyle name="style1543808274721" xfId="2331"/>
    <cellStyle name="style1543808274763" xfId="2332"/>
    <cellStyle name="style1543808274804" xfId="2333"/>
    <cellStyle name="style1543808274848" xfId="2334"/>
    <cellStyle name="style1543808274889" xfId="2335"/>
    <cellStyle name="style1543808274935" xfId="2336"/>
    <cellStyle name="style1543808274990" xfId="2337"/>
    <cellStyle name="style1543808275092" xfId="2338"/>
    <cellStyle name="style1543808275147" xfId="2339"/>
    <cellStyle name="style1543808275196" xfId="2340"/>
    <cellStyle name="style1543808275255" xfId="2341"/>
    <cellStyle name="style1543808275301" xfId="2342"/>
    <cellStyle name="style1543808275348" xfId="2343"/>
    <cellStyle name="style1543808275406" xfId="2344"/>
    <cellStyle name="style1543808278188" xfId="2345"/>
    <cellStyle name="style1543808278237" xfId="2346"/>
    <cellStyle name="style1543808278289" xfId="2347"/>
    <cellStyle name="style1543808278334" xfId="2348"/>
    <cellStyle name="style1543808278381" xfId="2349"/>
    <cellStyle name="style1543808278426" xfId="2350"/>
    <cellStyle name="style1543808278474" xfId="2351"/>
    <cellStyle name="style1543808278520" xfId="2352"/>
    <cellStyle name="style1543808278571" xfId="2353"/>
    <cellStyle name="style1543808278619" xfId="2354"/>
    <cellStyle name="style1543808278675" xfId="2355"/>
    <cellStyle name="style1543808278724" xfId="2356"/>
    <cellStyle name="style1543808278773" xfId="2357"/>
    <cellStyle name="style1543808278840" xfId="2358"/>
    <cellStyle name="style1543808278881" xfId="2359"/>
    <cellStyle name="style1543808278942" xfId="2360"/>
    <cellStyle name="style1543808278984" xfId="2361"/>
    <cellStyle name="style1543808279024" xfId="2362"/>
    <cellStyle name="style1543808279088" xfId="2363"/>
    <cellStyle name="style1543808279130" xfId="2364"/>
    <cellStyle name="style1543808279381" xfId="2365"/>
    <cellStyle name="style1543808279452" xfId="2366"/>
    <cellStyle name="style1543808279493" xfId="2367"/>
    <cellStyle name="style1543808279540" xfId="2368"/>
    <cellStyle name="style1543808279587" xfId="2369"/>
    <cellStyle name="style1543808279633" xfId="2370"/>
    <cellStyle name="style1543808279674" xfId="2371"/>
    <cellStyle name="style1543808279772" xfId="2372"/>
    <cellStyle name="style1543808279819" xfId="2373"/>
    <cellStyle name="style1543808279864" xfId="2374"/>
    <cellStyle name="style1543808279905" xfId="2375"/>
    <cellStyle name="style1543808279950" xfId="2376"/>
    <cellStyle name="style1543808281161" xfId="2377"/>
    <cellStyle name="style1543808281279" xfId="2378"/>
    <cellStyle name="style1543808281344" xfId="2379"/>
    <cellStyle name="style1543808281387" xfId="2380"/>
    <cellStyle name="style1543808281433" xfId="2381"/>
    <cellStyle name="style1543808281479" xfId="2382"/>
    <cellStyle name="style1543808281525" xfId="2383"/>
    <cellStyle name="style1543808281577" xfId="2384"/>
    <cellStyle name="style1543808281623" xfId="2385"/>
    <cellStyle name="style1543808281669" xfId="2386"/>
    <cellStyle name="style1543808281715" xfId="2387"/>
    <cellStyle name="style1543808281774" xfId="2388"/>
    <cellStyle name="style1543808281975" xfId="2389"/>
    <cellStyle name="style1543808282051" xfId="2390"/>
    <cellStyle name="style1543808282127" xfId="2391"/>
    <cellStyle name="style1543808282191" xfId="2392"/>
    <cellStyle name="style1543808282232" xfId="2393"/>
    <cellStyle name="style1543808282272" xfId="2394"/>
    <cellStyle name="style1543808282323" xfId="2395"/>
    <cellStyle name="style1543808282366" xfId="2396"/>
    <cellStyle name="style1543808282411" xfId="2397"/>
    <cellStyle name="style1543808282463" xfId="2398"/>
    <cellStyle name="style1543808282502" xfId="2399"/>
    <cellStyle name="style1543808282549" xfId="2400"/>
    <cellStyle name="style1543808282600" xfId="2401"/>
    <cellStyle name="style1543808282646" xfId="2402"/>
    <cellStyle name="style1543808282686" xfId="2403"/>
    <cellStyle name="style1543808282745" xfId="2404"/>
    <cellStyle name="style1543808282793" xfId="2405"/>
    <cellStyle name="style1543808282838" xfId="2406"/>
    <cellStyle name="style1543808282878" xfId="2407"/>
    <cellStyle name="style1543808282923" xfId="2408"/>
    <cellStyle name="style1543808284057" xfId="2409"/>
    <cellStyle name="style1543808284110" xfId="2410"/>
    <cellStyle name="style1543808284177" xfId="2411"/>
    <cellStyle name="style1543808284237" xfId="2412"/>
    <cellStyle name="style1543808284283" xfId="2413"/>
    <cellStyle name="style1543808284328" xfId="2414"/>
    <cellStyle name="style1543808284374" xfId="2415"/>
    <cellStyle name="style1543808284420" xfId="2416"/>
    <cellStyle name="style1543808284465" xfId="2417"/>
    <cellStyle name="style1543808284517" xfId="2418"/>
    <cellStyle name="style1543808284562" xfId="2419"/>
    <cellStyle name="style1543808284608" xfId="2420"/>
    <cellStyle name="style1543808284657" xfId="2421"/>
    <cellStyle name="style1543808284702" xfId="2422"/>
    <cellStyle name="style1543808284871" xfId="2423"/>
    <cellStyle name="style1543808285009" xfId="2424"/>
    <cellStyle name="style1543808285069" xfId="2425"/>
    <cellStyle name="style1543808285119" xfId="2426"/>
    <cellStyle name="style1543808285176" xfId="2427"/>
    <cellStyle name="style1543808285216" xfId="2428"/>
    <cellStyle name="style1543808285261" xfId="2429"/>
    <cellStyle name="style1543808285306" xfId="2430"/>
    <cellStyle name="style1543808285348" xfId="2431"/>
    <cellStyle name="style1543808285397" xfId="2432"/>
    <cellStyle name="style1543808285442" xfId="2433"/>
    <cellStyle name="style1543808285488" xfId="2434"/>
    <cellStyle name="style1543808285527" xfId="2435"/>
    <cellStyle name="style1543808285596" xfId="2436"/>
    <cellStyle name="style1543808285643" xfId="2437"/>
    <cellStyle name="style1543808285690" xfId="2438"/>
    <cellStyle name="style1543808285729" xfId="2439"/>
    <cellStyle name="style1543808285774" xfId="2440"/>
    <cellStyle name="style1543808287208" xfId="2441"/>
    <cellStyle name="style1543808287264" xfId="2442"/>
    <cellStyle name="style1543808287307" xfId="2443"/>
    <cellStyle name="style1543808287350" xfId="2444"/>
    <cellStyle name="style1543808287400" xfId="2445"/>
    <cellStyle name="style1543808287446" xfId="2446"/>
    <cellStyle name="style1543808287491" xfId="2447"/>
    <cellStyle name="style1543808287537" xfId="2448"/>
    <cellStyle name="style1543808287586" xfId="2449"/>
    <cellStyle name="style1543808287804" xfId="2450"/>
    <cellStyle name="style1543808287880" xfId="2451"/>
    <cellStyle name="style1543808287969" xfId="2452"/>
    <cellStyle name="style1543808288021" xfId="2453"/>
    <cellStyle name="style1543808288068" xfId="2454"/>
    <cellStyle name="style1543808288107" xfId="2455"/>
    <cellStyle name="style1543808288161" xfId="2456"/>
    <cellStyle name="style1543808288203" xfId="2457"/>
    <cellStyle name="style1543808288243" xfId="2458"/>
    <cellStyle name="style1543808288297" xfId="2459"/>
    <cellStyle name="style1543808288338" xfId="2460"/>
    <cellStyle name="style1543808288385" xfId="2461"/>
    <cellStyle name="style1543808288434" xfId="2462"/>
    <cellStyle name="style1543808288473" xfId="2463"/>
    <cellStyle name="style1543808288517" xfId="2464"/>
    <cellStyle name="style1543808288564" xfId="2465"/>
    <cellStyle name="style1543808288623" xfId="2466"/>
    <cellStyle name="style1543808288865" xfId="2467"/>
    <cellStyle name="style1543808288952" xfId="2468"/>
    <cellStyle name="style1543808288998" xfId="2469"/>
    <cellStyle name="style1543808289043" xfId="2470"/>
    <cellStyle name="style1543808289082" xfId="2471"/>
    <cellStyle name="style1543808289133" xfId="2472"/>
    <cellStyle name="style1543808290972" xfId="2473"/>
    <cellStyle name="style1543808291031" xfId="2474"/>
    <cellStyle name="style1543808291088" xfId="2475"/>
    <cellStyle name="style1543808291140" xfId="2476"/>
    <cellStyle name="style1543808291197" xfId="2477"/>
    <cellStyle name="style1543808291251" xfId="2478"/>
    <cellStyle name="style1543808291306" xfId="2479"/>
    <cellStyle name="style1543808291363" xfId="2480"/>
    <cellStyle name="style1543808291433" xfId="2481"/>
    <cellStyle name="style1543808291489" xfId="2482"/>
    <cellStyle name="style1543808291535" xfId="2483"/>
    <cellStyle name="style1543808291582" xfId="2484"/>
    <cellStyle name="style1543808291629" xfId="2485"/>
    <cellStyle name="style1543808291675" xfId="2486"/>
    <cellStyle name="style1543808291717" xfId="2487"/>
    <cellStyle name="style1543808291763" xfId="2488"/>
    <cellStyle name="style1543808291805" xfId="2489"/>
    <cellStyle name="style1543808291846" xfId="2490"/>
    <cellStyle name="style1543808291899" xfId="2491"/>
    <cellStyle name="style1543808291940" xfId="2492"/>
    <cellStyle name="style1543808291986" xfId="2493"/>
    <cellStyle name="style1543808292031" xfId="2494"/>
    <cellStyle name="style1543808292070" xfId="2495"/>
    <cellStyle name="style1543808292116" xfId="2496"/>
    <cellStyle name="style1543808292164" xfId="2497"/>
    <cellStyle name="style1543808292214" xfId="2498"/>
    <cellStyle name="style1543808292256" xfId="2499"/>
    <cellStyle name="style1543808292320" xfId="2500"/>
    <cellStyle name="style1543808292376" xfId="2501"/>
    <cellStyle name="style1543808292453" xfId="2502"/>
    <cellStyle name="style1543808292494" xfId="2503"/>
    <cellStyle name="style1543808292540" xfId="2504"/>
    <cellStyle name="style1543808294560" xfId="2505"/>
    <cellStyle name="style1543808294616" xfId="2506"/>
    <cellStyle name="style1543808294665" xfId="2507"/>
    <cellStyle name="style1543808294706" xfId="2508"/>
    <cellStyle name="style1543808294758" xfId="2509"/>
    <cellStyle name="style1543808294804" xfId="2510"/>
    <cellStyle name="style1543808294851" xfId="2511"/>
    <cellStyle name="style1543808294897" xfId="2512"/>
    <cellStyle name="style1543808294944" xfId="2513"/>
    <cellStyle name="style1543808295110" xfId="2514"/>
    <cellStyle name="style1543808295244" xfId="2515"/>
    <cellStyle name="style1543808295312" xfId="2516"/>
    <cellStyle name="style1543808295395" xfId="2517"/>
    <cellStyle name="style1543808295443" xfId="2518"/>
    <cellStyle name="style1543808295483" xfId="2519"/>
    <cellStyle name="style1543808295569" xfId="2520"/>
    <cellStyle name="style1543808295777" xfId="2521"/>
    <cellStyle name="style1543808295854" xfId="2522"/>
    <cellStyle name="style1543808295908" xfId="2523"/>
    <cellStyle name="style1543808295950" xfId="2524"/>
    <cellStyle name="style1543808296000" xfId="2525"/>
    <cellStyle name="style1543808296047" xfId="2526"/>
    <cellStyle name="style1543808296086" xfId="2527"/>
    <cellStyle name="style1543808296131" xfId="2528"/>
    <cellStyle name="style1543808296178" xfId="2529"/>
    <cellStyle name="style1543808296227" xfId="2530"/>
    <cellStyle name="style1543808296266" xfId="2531"/>
    <cellStyle name="style1543808296325" xfId="2532"/>
    <cellStyle name="style1543808296373" xfId="2533"/>
    <cellStyle name="style1543808296423" xfId="2534"/>
    <cellStyle name="style1543808296463" xfId="2535"/>
    <cellStyle name="style1543808296511" xfId="2536"/>
    <cellStyle name="style1543808298043" xfId="2537"/>
    <cellStyle name="style1543808298147" xfId="2538"/>
    <cellStyle name="style1543808298220" xfId="2539"/>
    <cellStyle name="style1543808298266" xfId="2540"/>
    <cellStyle name="style1543808298323" xfId="2541"/>
    <cellStyle name="style1543808298410" xfId="2542"/>
    <cellStyle name="style1543808298609" xfId="2543"/>
    <cellStyle name="style1543808298732" xfId="2544"/>
    <cellStyle name="style1543808298827" xfId="2545"/>
    <cellStyle name="style1543808298882" xfId="2546"/>
    <cellStyle name="style1543808298929" xfId="2547"/>
    <cellStyle name="style1543808298975" xfId="2548"/>
    <cellStyle name="style1543808299022" xfId="2549"/>
    <cellStyle name="style1543808299069" xfId="2550"/>
    <cellStyle name="style1543808299110" xfId="2551"/>
    <cellStyle name="style1543808299161" xfId="2552"/>
    <cellStyle name="style1543808299201" xfId="2553"/>
    <cellStyle name="style1543808299240" xfId="2554"/>
    <cellStyle name="style1543808299308" xfId="2555"/>
    <cellStyle name="style1543808299370" xfId="2556"/>
    <cellStyle name="style1543808299424" xfId="2557"/>
    <cellStyle name="style1543808299476" xfId="2558"/>
    <cellStyle name="style1543808299522" xfId="2559"/>
    <cellStyle name="style1543808299587" xfId="2560"/>
    <cellStyle name="style1543808299642" xfId="2561"/>
    <cellStyle name="style1543808299703" xfId="2562"/>
    <cellStyle name="style1543808299750" xfId="2563"/>
    <cellStyle name="style1543808299837" xfId="2564"/>
    <cellStyle name="style1543808299890" xfId="2565"/>
    <cellStyle name="style1543808299936" xfId="2566"/>
    <cellStyle name="style1543808299976" xfId="2567"/>
    <cellStyle name="style1543808300022" xfId="2568"/>
    <cellStyle name="style1543808301093" xfId="2569"/>
    <cellStyle name="style1543808301162" xfId="2570"/>
    <cellStyle name="style1543808301209" xfId="2571"/>
    <cellStyle name="style1543808301252" xfId="2572"/>
    <cellStyle name="style1543808301413" xfId="2573"/>
    <cellStyle name="style1543808301598" xfId="2574"/>
    <cellStyle name="style1543808301718" xfId="2575"/>
    <cellStyle name="style1543808301830" xfId="2576"/>
    <cellStyle name="style1543808301920" xfId="2577"/>
    <cellStyle name="style1543808301981" xfId="2578"/>
    <cellStyle name="style1543808302060" xfId="2579"/>
    <cellStyle name="style1543808302149" xfId="2580"/>
    <cellStyle name="style1543808302222" xfId="2581"/>
    <cellStyle name="style1543808302290" xfId="2582"/>
    <cellStyle name="style1543808302339" xfId="2583"/>
    <cellStyle name="style1543808302391" xfId="2584"/>
    <cellStyle name="style1543808302448" xfId="2585"/>
    <cellStyle name="style1543808302491" xfId="2586"/>
    <cellStyle name="style1543808302545" xfId="2587"/>
    <cellStyle name="style1543808302585" xfId="2588"/>
    <cellStyle name="style1543808302632" xfId="2589"/>
    <cellStyle name="style1543808302677" xfId="2590"/>
    <cellStyle name="style1543808302716" xfId="2591"/>
    <cellStyle name="style1543808302777" xfId="2592"/>
    <cellStyle name="style1543808302822" xfId="2593"/>
    <cellStyle name="style1543808302870" xfId="2594"/>
    <cellStyle name="style1543808302913" xfId="2595"/>
    <cellStyle name="style1543808302968" xfId="2596"/>
    <cellStyle name="style1543808303015" xfId="2597"/>
    <cellStyle name="style1543808303060" xfId="2598"/>
    <cellStyle name="style1543808303104" xfId="2599"/>
    <cellStyle name="style1543808303149" xfId="2600"/>
    <cellStyle name="style1543808304965" xfId="2601"/>
    <cellStyle name="style1543808305017" xfId="2602"/>
    <cellStyle name="style1543808305062" xfId="2603"/>
    <cellStyle name="style1543808305105" xfId="2604"/>
    <cellStyle name="style1543808305151" xfId="2605"/>
    <cellStyle name="style1543808305201" xfId="2606"/>
    <cellStyle name="style1543808305247" xfId="2607"/>
    <cellStyle name="style1543808305298" xfId="2608"/>
    <cellStyle name="style1543808305346" xfId="2609"/>
    <cellStyle name="style1543808305399" xfId="2610"/>
    <cellStyle name="style1543808305448" xfId="2611"/>
    <cellStyle name="style1543808305494" xfId="2612"/>
    <cellStyle name="style1543808305542" xfId="2613"/>
    <cellStyle name="style1543808305591" xfId="2614"/>
    <cellStyle name="style1543808305637" xfId="2615"/>
    <cellStyle name="style1543808305695" xfId="2616"/>
    <cellStyle name="style1543808305737" xfId="2617"/>
    <cellStyle name="style1543808305777" xfId="2618"/>
    <cellStyle name="style1543808305842" xfId="2619"/>
    <cellStyle name="style1543808305890" xfId="2620"/>
    <cellStyle name="style1543808305936" xfId="2621"/>
    <cellStyle name="style1543808305981" xfId="2622"/>
    <cellStyle name="style1543808306027" xfId="2623"/>
    <cellStyle name="style1543808306073" xfId="2624"/>
    <cellStyle name="style1543808306128" xfId="2625"/>
    <cellStyle name="style1543808306243" xfId="2626"/>
    <cellStyle name="style1543808306297" xfId="2627"/>
    <cellStyle name="style1543808306357" xfId="2628"/>
    <cellStyle name="style1543808306441" xfId="2629"/>
    <cellStyle name="style1543808308956" xfId="2630"/>
    <cellStyle name="style1543808309011" xfId="2631"/>
    <cellStyle name="style1543808309074" xfId="2632"/>
    <cellStyle name="style1543808309127" xfId="2633"/>
    <cellStyle name="style1543808309183" xfId="2634"/>
    <cellStyle name="style1543808309236" xfId="2635"/>
    <cellStyle name="style1543808309298" xfId="2636"/>
    <cellStyle name="style1543808309365" xfId="2637"/>
    <cellStyle name="style1543808309434" xfId="2638"/>
    <cellStyle name="style1543808309503" xfId="2639"/>
    <cellStyle name="style1543808309555" xfId="2640"/>
    <cellStyle name="style1543808309617" xfId="2641"/>
    <cellStyle name="style1543808309669" xfId="2642"/>
    <cellStyle name="style1543808309725" xfId="2643"/>
    <cellStyle name="style1543808309772" xfId="2644"/>
    <cellStyle name="style1543808309831" xfId="2645"/>
    <cellStyle name="style1543808309882" xfId="2646"/>
    <cellStyle name="style1543808309948" xfId="2647"/>
    <cellStyle name="style1543808310038" xfId="2648"/>
    <cellStyle name="style1543808310108" xfId="2649"/>
    <cellStyle name="style1543808310210" xfId="2650"/>
    <cellStyle name="style1543808310283" xfId="2651"/>
    <cellStyle name="style1543808310418" xfId="2652"/>
    <cellStyle name="style1543808310608" xfId="2653"/>
    <cellStyle name="style1543808310823" xfId="2654"/>
    <cellStyle name="style1543808311059" xfId="2655"/>
    <cellStyle name="style1543808311169" xfId="2656"/>
    <cellStyle name="style1543808311283" xfId="2657"/>
    <cellStyle name="style1543808311383" xfId="2658"/>
    <cellStyle name="style1543870648775" xfId="1406"/>
    <cellStyle name="style1543870648846" xfId="1407"/>
    <cellStyle name="style1543870648892" xfId="1411"/>
    <cellStyle name="style1543870648958" xfId="1412"/>
    <cellStyle name="style1543870649016" xfId="1421"/>
    <cellStyle name="style1543870649075" xfId="1422"/>
    <cellStyle name="style1543870649134" xfId="1413"/>
    <cellStyle name="style1543870649193" xfId="1414"/>
    <cellStyle name="style1543870649257" xfId="1415"/>
    <cellStyle name="style1543870649316" xfId="1423"/>
    <cellStyle name="style1543870649375" xfId="1424"/>
    <cellStyle name="style1543870649433" xfId="1425"/>
    <cellStyle name="style1543870649491" xfId="1426"/>
    <cellStyle name="style1543870649565" xfId="1431"/>
    <cellStyle name="style1543870649642" xfId="1436"/>
    <cellStyle name="style1543870649710" xfId="1427"/>
    <cellStyle name="style1543870649775" xfId="1432"/>
    <cellStyle name="style1543870649835" xfId="1437"/>
    <cellStyle name="style1543870649899" xfId="1428"/>
    <cellStyle name="style1543870649957" xfId="1950"/>
    <cellStyle name="style1543870650016" xfId="1951"/>
    <cellStyle name="style1543870650076" xfId="1433"/>
    <cellStyle name="style1543870650135" xfId="1952"/>
    <cellStyle name="style1543870650194" xfId="1953"/>
    <cellStyle name="style1543870650255" xfId="1954"/>
    <cellStyle name="style1543870650300" xfId="1434"/>
    <cellStyle name="style1543870650346" xfId="1955"/>
    <cellStyle name="style1543870650405" xfId="1956"/>
    <cellStyle name="style1543870650463" xfId="1440"/>
    <cellStyle name="style1543870650525" xfId="1957"/>
    <cellStyle name="style1543870650572" xfId="1409"/>
    <cellStyle name="style1543870650634" xfId="1410"/>
    <cellStyle name="style1543870650680" xfId="1408"/>
    <cellStyle name="style1543870650726" xfId="1416"/>
    <cellStyle name="style1543870650786" xfId="1417"/>
    <cellStyle name="style1543870650846" xfId="1418"/>
    <cellStyle name="style1543870650904" xfId="1419"/>
    <cellStyle name="style1543870650963" xfId="1420"/>
    <cellStyle name="style1543870651033" xfId="1429"/>
    <cellStyle name="style1543870651080" xfId="1430"/>
    <cellStyle name="style1543870651125" xfId="1435"/>
    <cellStyle name="style1543870651181" xfId="1438"/>
    <cellStyle name="style1543870651227" xfId="1439"/>
    <cellStyle name="style1543870651274" xfId="1958"/>
    <cellStyle name="style1543870651335" xfId="1442"/>
    <cellStyle name="style1543870651395" xfId="1443"/>
    <cellStyle name="style1543870651454" xfId="1441"/>
    <cellStyle name="style1543870653856" xfId="1444"/>
    <cellStyle name="style1543870653913" xfId="1445"/>
    <cellStyle name="style1543870653963" xfId="1959"/>
    <cellStyle name="style1543870654016" xfId="1447"/>
    <cellStyle name="style1543870654071" xfId="1448"/>
    <cellStyle name="style1543870654125" xfId="1446"/>
    <cellStyle name="style1543870654189" xfId="1449"/>
    <cellStyle name="style1543870654236" xfId="1450"/>
    <cellStyle name="style1543870654290" xfId="1454"/>
    <cellStyle name="style1543870654345" xfId="1455"/>
    <cellStyle name="style1543870654398" xfId="1459"/>
    <cellStyle name="style1543870654450" xfId="1460"/>
    <cellStyle name="style1543870654532" xfId="1451"/>
    <cellStyle name="style1543870654588" xfId="1452"/>
    <cellStyle name="style1543870654651" xfId="1453"/>
    <cellStyle name="style1543870654703" xfId="1456"/>
    <cellStyle name="style1543870654758" xfId="1457"/>
    <cellStyle name="style1543870654812" xfId="1458"/>
    <cellStyle name="style1543870654865" xfId="1461"/>
    <cellStyle name="style1543870654917" xfId="1462"/>
    <cellStyle name="style1543870654972" xfId="1463"/>
    <cellStyle name="style1543870655024" xfId="1464"/>
    <cellStyle name="style1543870655080" xfId="1469"/>
    <cellStyle name="style1543870655132" xfId="1474"/>
    <cellStyle name="style1543870655184" xfId="1465"/>
    <cellStyle name="style1543870655237" xfId="1470"/>
    <cellStyle name="style1543870655297" xfId="1475"/>
    <cellStyle name="style1543870655350" xfId="1466"/>
    <cellStyle name="style1543870655402" xfId="1467"/>
    <cellStyle name="style1543870655455" xfId="1468"/>
    <cellStyle name="style1543870655507" xfId="1471"/>
    <cellStyle name="style1543870655559" xfId="1472"/>
    <cellStyle name="style1543870655611" xfId="1473"/>
    <cellStyle name="style1543870655669" xfId="1476"/>
    <cellStyle name="style1543870655722" xfId="1477"/>
    <cellStyle name="style1543870655776" xfId="1478"/>
    <cellStyle name="style1543870655829" xfId="1960"/>
    <cellStyle name="style1543870655880" xfId="1480"/>
    <cellStyle name="style1543870655933" xfId="1481"/>
    <cellStyle name="style1543870655987" xfId="1479"/>
    <cellStyle name="style1543870658354" xfId="1482"/>
    <cellStyle name="style1543870658412" xfId="1483"/>
    <cellStyle name="style1543870658458" xfId="1961"/>
    <cellStyle name="style1543870658517" xfId="1485"/>
    <cellStyle name="style1543870658571" xfId="1486"/>
    <cellStyle name="style1543870658624" xfId="1484"/>
    <cellStyle name="style1543870658669" xfId="1487"/>
    <cellStyle name="style1543870658737" xfId="1488"/>
    <cellStyle name="style1543870658783" xfId="1492"/>
    <cellStyle name="style1543870658842" xfId="1493"/>
    <cellStyle name="style1543870658895" xfId="1497"/>
    <cellStyle name="style1543870658948" xfId="1498"/>
    <cellStyle name="style1543870659000" xfId="1489"/>
    <cellStyle name="style1543870659052" xfId="1490"/>
    <cellStyle name="style1543870659105" xfId="1491"/>
    <cellStyle name="style1543870659159" xfId="1494"/>
    <cellStyle name="style1543870659211" xfId="1495"/>
    <cellStyle name="style1543870659264" xfId="1496"/>
    <cellStyle name="style1543870659316" xfId="1499"/>
    <cellStyle name="style1543870659368" xfId="1500"/>
    <cellStyle name="style1543870659421" xfId="1501"/>
    <cellStyle name="style1543870659475" xfId="1502"/>
    <cellStyle name="style1543870659531" xfId="1507"/>
    <cellStyle name="style1543870659584" xfId="1512"/>
    <cellStyle name="style1543870659637" xfId="1503"/>
    <cellStyle name="style1543870659689" xfId="1508"/>
    <cellStyle name="style1543870659745" xfId="1513"/>
    <cellStyle name="style1543870659802" xfId="1504"/>
    <cellStyle name="style1543870659854" xfId="1505"/>
    <cellStyle name="style1543870659906" xfId="1506"/>
    <cellStyle name="style1543870659959" xfId="1509"/>
    <cellStyle name="style1543870660012" xfId="1510"/>
    <cellStyle name="style1543870660065" xfId="1511"/>
    <cellStyle name="style1543870660125" xfId="1514"/>
    <cellStyle name="style1543870660179" xfId="1515"/>
    <cellStyle name="style1543870660232" xfId="1516"/>
    <cellStyle name="style1543870660286" xfId="1962"/>
    <cellStyle name="style1543870660338" xfId="1518"/>
    <cellStyle name="style1543870660391" xfId="1519"/>
    <cellStyle name="style1543870660445" xfId="1517"/>
    <cellStyle name="style1543870662962" xfId="1520"/>
    <cellStyle name="style1543870663018" xfId="1521"/>
    <cellStyle name="style1543870663065" xfId="1963"/>
    <cellStyle name="style1543870663125" xfId="1523"/>
    <cellStyle name="style1543870663185" xfId="1524"/>
    <cellStyle name="style1543870663243" xfId="1522"/>
    <cellStyle name="style1543870663292" xfId="1525"/>
    <cellStyle name="style1543870663343" xfId="1526"/>
    <cellStyle name="style1543870663394" xfId="1530"/>
    <cellStyle name="style1543870663447" xfId="1531"/>
    <cellStyle name="style1543870663509" xfId="1535"/>
    <cellStyle name="style1543870663573" xfId="1536"/>
    <cellStyle name="style1543870663625" xfId="1527"/>
    <cellStyle name="style1543870663677" xfId="1528"/>
    <cellStyle name="style1543870663734" xfId="1529"/>
    <cellStyle name="style1543870663787" xfId="1532"/>
    <cellStyle name="style1543870663839" xfId="1533"/>
    <cellStyle name="style1543870663892" xfId="1534"/>
    <cellStyle name="style1543870663945" xfId="1537"/>
    <cellStyle name="style1543870663996" xfId="1538"/>
    <cellStyle name="style1543870664053" xfId="1539"/>
    <cellStyle name="style1543870664105" xfId="1540"/>
    <cellStyle name="style1543870664161" xfId="1545"/>
    <cellStyle name="style1543870664215" xfId="1550"/>
    <cellStyle name="style1543870664267" xfId="1541"/>
    <cellStyle name="style1543870664320" xfId="1546"/>
    <cellStyle name="style1543870664378" xfId="1551"/>
    <cellStyle name="style1543870664431" xfId="1542"/>
    <cellStyle name="style1543870664482" xfId="1543"/>
    <cellStyle name="style1543870664535" xfId="1544"/>
    <cellStyle name="style1543870664587" xfId="1547"/>
    <cellStyle name="style1543870664638" xfId="1548"/>
    <cellStyle name="style1543870664693" xfId="1549"/>
    <cellStyle name="style1543870664770" xfId="1552"/>
    <cellStyle name="style1543870664825" xfId="1553"/>
    <cellStyle name="style1543870664878" xfId="1554"/>
    <cellStyle name="style1543870664930" xfId="1964"/>
    <cellStyle name="style1543870664983" xfId="1556"/>
    <cellStyle name="style1543870665036" xfId="1557"/>
    <cellStyle name="style1543870665088" xfId="1555"/>
    <cellStyle name="style1543870667569" xfId="1558"/>
    <cellStyle name="style1543870667626" xfId="1559"/>
    <cellStyle name="style1543870667673" xfId="1965"/>
    <cellStyle name="style1543870667728" xfId="1561"/>
    <cellStyle name="style1543870667789" xfId="1562"/>
    <cellStyle name="style1543870667854" xfId="1560"/>
    <cellStyle name="style1543870667902" xfId="1563"/>
    <cellStyle name="style1543870667950" xfId="1564"/>
    <cellStyle name="style1543870667997" xfId="1568"/>
    <cellStyle name="style1543870668050" xfId="1569"/>
    <cellStyle name="style1543870668109" xfId="1573"/>
    <cellStyle name="style1543870668162" xfId="1574"/>
    <cellStyle name="style1543870668214" xfId="1565"/>
    <cellStyle name="style1543870668266" xfId="1566"/>
    <cellStyle name="style1543870668318" xfId="1567"/>
    <cellStyle name="style1543870668371" xfId="1570"/>
    <cellStyle name="style1543870668428" xfId="1571"/>
    <cellStyle name="style1543870668482" xfId="1572"/>
    <cellStyle name="style1543870668534" xfId="1575"/>
    <cellStyle name="style1543870668586" xfId="1576"/>
    <cellStyle name="style1543870668640" xfId="1577"/>
    <cellStyle name="style1543870668695" xfId="1578"/>
    <cellStyle name="style1543870668753" xfId="1583"/>
    <cellStyle name="style1543870668805" xfId="1588"/>
    <cellStyle name="style1543870668857" xfId="1579"/>
    <cellStyle name="style1543870668909" xfId="1584"/>
    <cellStyle name="style1543870668962" xfId="1589"/>
    <cellStyle name="style1543870669015" xfId="1580"/>
    <cellStyle name="style1543870669069" xfId="1581"/>
    <cellStyle name="style1543870669121" xfId="1582"/>
    <cellStyle name="style1543870669173" xfId="1585"/>
    <cellStyle name="style1543870669226" xfId="1586"/>
    <cellStyle name="style1543870669279" xfId="1587"/>
    <cellStyle name="style1543870669347" xfId="1590"/>
    <cellStyle name="style1543870669400" xfId="1591"/>
    <cellStyle name="style1543870669452" xfId="1592"/>
    <cellStyle name="style1543870669504" xfId="1966"/>
    <cellStyle name="style1543870669556" xfId="1594"/>
    <cellStyle name="style1543870669610" xfId="1595"/>
    <cellStyle name="style1543870669662" xfId="1593"/>
    <cellStyle name="style1543870672319" xfId="1596"/>
    <cellStyle name="style1543870672378" xfId="1597"/>
    <cellStyle name="style1543870672444" xfId="1967"/>
    <cellStyle name="style1543870672500" xfId="1599"/>
    <cellStyle name="style1543870672573" xfId="1600"/>
    <cellStyle name="style1543870672626" xfId="1598"/>
    <cellStyle name="style1543870672673" xfId="1601"/>
    <cellStyle name="style1543870672718" xfId="1602"/>
    <cellStyle name="style1543870672764" xfId="1606"/>
    <cellStyle name="style1543870672816" xfId="1607"/>
    <cellStyle name="style1543870672873" xfId="1611"/>
    <cellStyle name="style1543870672925" xfId="1612"/>
    <cellStyle name="style1543870672977" xfId="1603"/>
    <cellStyle name="style1543870673029" xfId="1604"/>
    <cellStyle name="style1543870673081" xfId="1605"/>
    <cellStyle name="style1543870673134" xfId="1608"/>
    <cellStyle name="style1543870673190" xfId="1609"/>
    <cellStyle name="style1543870673245" xfId="1610"/>
    <cellStyle name="style1543870673299" xfId="1613"/>
    <cellStyle name="style1543870673351" xfId="1614"/>
    <cellStyle name="style1543870673406" xfId="1615"/>
    <cellStyle name="style1543870673458" xfId="1616"/>
    <cellStyle name="style1543870673519" xfId="1621"/>
    <cellStyle name="style1543870673584" xfId="1626"/>
    <cellStyle name="style1543870673637" xfId="1617"/>
    <cellStyle name="style1543870673697" xfId="1622"/>
    <cellStyle name="style1543870673781" xfId="1627"/>
    <cellStyle name="style1543870673842" xfId="1618"/>
    <cellStyle name="style1543870673916" xfId="1619"/>
    <cellStyle name="style1543870673977" xfId="1620"/>
    <cellStyle name="style1543870674029" xfId="1623"/>
    <cellStyle name="style1543870674081" xfId="1624"/>
    <cellStyle name="style1543870674133" xfId="1625"/>
    <cellStyle name="style1543870674457" xfId="1628"/>
    <cellStyle name="style1543870674508" xfId="1629"/>
    <cellStyle name="style1543870674561" xfId="1630"/>
    <cellStyle name="style1543870674612" xfId="1968"/>
    <cellStyle name="style1543870674664" xfId="1632"/>
    <cellStyle name="style1543870674716" xfId="1633"/>
    <cellStyle name="style1543870674770" xfId="1631"/>
    <cellStyle name="style1543870677315" xfId="1634"/>
    <cellStyle name="style1543870677372" xfId="1635"/>
    <cellStyle name="style1543870677425" xfId="1969"/>
    <cellStyle name="style1543870677478" xfId="1637"/>
    <cellStyle name="style1543870677535" xfId="1638"/>
    <cellStyle name="style1543870677597" xfId="1636"/>
    <cellStyle name="style1543870677645" xfId="1639"/>
    <cellStyle name="style1543870677702" xfId="1640"/>
    <cellStyle name="style1543870677749" xfId="1644"/>
    <cellStyle name="style1543870677801" xfId="1645"/>
    <cellStyle name="style1543870677854" xfId="1649"/>
    <cellStyle name="style1543870677906" xfId="1650"/>
    <cellStyle name="style1543870677958" xfId="1641"/>
    <cellStyle name="style1543870678012" xfId="1642"/>
    <cellStyle name="style1543870678065" xfId="1643"/>
    <cellStyle name="style1543870678116" xfId="1646"/>
    <cellStyle name="style1543870678168" xfId="1647"/>
    <cellStyle name="style1543870678222" xfId="1648"/>
    <cellStyle name="style1543870678277" xfId="1651"/>
    <cellStyle name="style1543870678330" xfId="1652"/>
    <cellStyle name="style1543870678384" xfId="1653"/>
    <cellStyle name="style1543870678436" xfId="1654"/>
    <cellStyle name="style1543870678492" xfId="1659"/>
    <cellStyle name="style1543870678546" xfId="1664"/>
    <cellStyle name="style1543870678600" xfId="1655"/>
    <cellStyle name="style1543870678652" xfId="1660"/>
    <cellStyle name="style1543870678707" xfId="1665"/>
    <cellStyle name="style1543870678761" xfId="1656"/>
    <cellStyle name="style1543870678813" xfId="1657"/>
    <cellStyle name="style1543870678866" xfId="1658"/>
    <cellStyle name="style1543870678921" xfId="1661"/>
    <cellStyle name="style1543870678972" xfId="1662"/>
    <cellStyle name="style1543870679024" xfId="1663"/>
    <cellStyle name="style1543870679110" xfId="1666"/>
    <cellStyle name="style1543870679164" xfId="1667"/>
    <cellStyle name="style1543870679216" xfId="1668"/>
    <cellStyle name="style1543870679269" xfId="1970"/>
    <cellStyle name="style1543870679320" xfId="1670"/>
    <cellStyle name="style1543870679375" xfId="1671"/>
    <cellStyle name="style1543870679427" xfId="1669"/>
    <cellStyle name="style1543870682018" xfId="1672"/>
    <cellStyle name="style1543870682074" xfId="1673"/>
    <cellStyle name="style1543870682131" xfId="1971"/>
    <cellStyle name="style1543870682206" xfId="1675"/>
    <cellStyle name="style1543870682268" xfId="1676"/>
    <cellStyle name="style1543870682327" xfId="1674"/>
    <cellStyle name="style1543870682374" xfId="1677"/>
    <cellStyle name="style1543870682418" xfId="1678"/>
    <cellStyle name="style1543870682462" xfId="1682"/>
    <cellStyle name="style1543870682514" xfId="1683"/>
    <cellStyle name="style1543870682565" xfId="1687"/>
    <cellStyle name="style1543870682621" xfId="1688"/>
    <cellStyle name="style1543870682674" xfId="1679"/>
    <cellStyle name="style1543870682726" xfId="1680"/>
    <cellStyle name="style1543870682779" xfId="1681"/>
    <cellStyle name="style1543870682830" xfId="1684"/>
    <cellStyle name="style1543870682882" xfId="1685"/>
    <cellStyle name="style1543870682941" xfId="1686"/>
    <cellStyle name="style1543870682993" xfId="1689"/>
    <cellStyle name="style1543870683045" xfId="1690"/>
    <cellStyle name="style1543870683098" xfId="1691"/>
    <cellStyle name="style1543870683150" xfId="1692"/>
    <cellStyle name="style1543870683206" xfId="1697"/>
    <cellStyle name="style1543870683275" xfId="1702"/>
    <cellStyle name="style1543870683329" xfId="1693"/>
    <cellStyle name="style1543870683380" xfId="1698"/>
    <cellStyle name="style1543870683462" xfId="1703"/>
    <cellStyle name="style1543870683516" xfId="1694"/>
    <cellStyle name="style1543870683569" xfId="1695"/>
    <cellStyle name="style1543870683622" xfId="1696"/>
    <cellStyle name="style1543870683674" xfId="1699"/>
    <cellStyle name="style1543870683726" xfId="1700"/>
    <cellStyle name="style1543870683779" xfId="1701"/>
    <cellStyle name="style1543870684020" xfId="1704"/>
    <cellStyle name="style1543870684073" xfId="1705"/>
    <cellStyle name="style1543870684127" xfId="1706"/>
    <cellStyle name="style1543870684178" xfId="1972"/>
    <cellStyle name="style1543870684231" xfId="1708"/>
    <cellStyle name="style1543870684284" xfId="1709"/>
    <cellStyle name="style1543870684340" xfId="1707"/>
    <cellStyle name="style1543870689388" xfId="1710"/>
    <cellStyle name="style1543870689445" xfId="1711"/>
    <cellStyle name="style1543870689492" xfId="1973"/>
    <cellStyle name="style1543870689545" xfId="1713"/>
    <cellStyle name="style1543870689600" xfId="1714"/>
    <cellStyle name="style1543870689659" xfId="1712"/>
    <cellStyle name="style1543870689705" xfId="1715"/>
    <cellStyle name="style1543870689751" xfId="1716"/>
    <cellStyle name="style1543870689796" xfId="1720"/>
    <cellStyle name="style1543870689866" xfId="1721"/>
    <cellStyle name="style1543870689919" xfId="1725"/>
    <cellStyle name="style1543870689978" xfId="1726"/>
    <cellStyle name="style1543870690034" xfId="1717"/>
    <cellStyle name="style1543870690086" xfId="1718"/>
    <cellStyle name="style1543870690140" xfId="1719"/>
    <cellStyle name="style1543870690192" xfId="1722"/>
    <cellStyle name="style1543870690244" xfId="1727"/>
    <cellStyle name="style1543870690297" xfId="1723"/>
    <cellStyle name="style1543870690352" xfId="1724"/>
    <cellStyle name="style1543870690404" xfId="1728"/>
    <cellStyle name="style1543870690456" xfId="1729"/>
    <cellStyle name="style1543870690509" xfId="1730"/>
    <cellStyle name="style1543870690566" xfId="1735"/>
    <cellStyle name="style1543870690619" xfId="1740"/>
    <cellStyle name="style1543870690674" xfId="1731"/>
    <cellStyle name="style1543870690726" xfId="1736"/>
    <cellStyle name="style1543870690780" xfId="1741"/>
    <cellStyle name="style1543870690834" xfId="1732"/>
    <cellStyle name="style1543870690886" xfId="1733"/>
    <cellStyle name="style1543870690939" xfId="1734"/>
    <cellStyle name="style1543870690991" xfId="1737"/>
    <cellStyle name="style1543870691044" xfId="1738"/>
    <cellStyle name="style1543870691097" xfId="1739"/>
    <cellStyle name="style1543870691152" xfId="1742"/>
    <cellStyle name="style1543870691205" xfId="1743"/>
    <cellStyle name="style1543870691259" xfId="1744"/>
    <cellStyle name="style1543870691311" xfId="1974"/>
    <cellStyle name="style1543870691364" xfId="1746"/>
    <cellStyle name="style1543870691419" xfId="1747"/>
    <cellStyle name="style1543870691473" xfId="1745"/>
    <cellStyle name="style1543870696612" xfId="1748"/>
    <cellStyle name="style1543870696670" xfId="1749"/>
    <cellStyle name="style1543870696716" xfId="1975"/>
    <cellStyle name="style1543870696777" xfId="1751"/>
    <cellStyle name="style1543870696832" xfId="1752"/>
    <cellStyle name="style1543870696885" xfId="1750"/>
    <cellStyle name="style1543870696931" xfId="1753"/>
    <cellStyle name="style1543870696975" xfId="1754"/>
    <cellStyle name="style1543870697023" xfId="1758"/>
    <cellStyle name="style1543870697092" xfId="1759"/>
    <cellStyle name="style1543870697145" xfId="1763"/>
    <cellStyle name="style1543870697208" xfId="1764"/>
    <cellStyle name="style1543870697265" xfId="1755"/>
    <cellStyle name="style1543870697316" xfId="1756"/>
    <cellStyle name="style1543870697373" xfId="1757"/>
    <cellStyle name="style1543870697426" xfId="1760"/>
    <cellStyle name="style1543870697479" xfId="1765"/>
    <cellStyle name="style1543870697531" xfId="1761"/>
    <cellStyle name="style1543870697584" xfId="1762"/>
    <cellStyle name="style1543870697640" xfId="1766"/>
    <cellStyle name="style1543870697693" xfId="1767"/>
    <cellStyle name="style1543870697748" xfId="1768"/>
    <cellStyle name="style1543870697806" xfId="1773"/>
    <cellStyle name="style1543870697858" xfId="1778"/>
    <cellStyle name="style1543870697910" xfId="1769"/>
    <cellStyle name="style1543870697965" xfId="1774"/>
    <cellStyle name="style1543870698019" xfId="1779"/>
    <cellStyle name="style1543870698071" xfId="1770"/>
    <cellStyle name="style1543870698123" xfId="1771"/>
    <cellStyle name="style1543870698175" xfId="1772"/>
    <cellStyle name="style1543870698227" xfId="1775"/>
    <cellStyle name="style1543870698279" xfId="1776"/>
    <cellStyle name="style1543870698332" xfId="1777"/>
    <cellStyle name="style1543870698386" xfId="1780"/>
    <cellStyle name="style1543870698442" xfId="1781"/>
    <cellStyle name="style1543870698498" xfId="1782"/>
    <cellStyle name="style1543870698550" xfId="1976"/>
    <cellStyle name="style1543870698602" xfId="1784"/>
    <cellStyle name="style1543870698658" xfId="1785"/>
    <cellStyle name="style1543870698712" xfId="1783"/>
    <cellStyle name="style1543870702443" xfId="1786"/>
    <cellStyle name="style1543870702519" xfId="1787"/>
    <cellStyle name="style1543870702578" xfId="1977"/>
    <cellStyle name="style1543870702631" xfId="1789"/>
    <cellStyle name="style1543870702685" xfId="1790"/>
    <cellStyle name="style1543870702741" xfId="1788"/>
    <cellStyle name="style1543870702793" xfId="1791"/>
    <cellStyle name="style1543870702839" xfId="1792"/>
    <cellStyle name="style1543870702896" xfId="1796"/>
    <cellStyle name="style1543870702950" xfId="1797"/>
    <cellStyle name="style1543870703008" xfId="1801"/>
    <cellStyle name="style1543870703068" xfId="1802"/>
    <cellStyle name="style1543870703121" xfId="1793"/>
    <cellStyle name="style1543870703173" xfId="1794"/>
    <cellStyle name="style1543870703226" xfId="1795"/>
    <cellStyle name="style1543870703280" xfId="1798"/>
    <cellStyle name="style1543870703332" xfId="1803"/>
    <cellStyle name="style1543870703390" xfId="1799"/>
    <cellStyle name="style1543870703443" xfId="1800"/>
    <cellStyle name="style1543870703496" xfId="1804"/>
    <cellStyle name="style1543870703549" xfId="1805"/>
    <cellStyle name="style1543870703603" xfId="1806"/>
    <cellStyle name="style1543870703669" xfId="1811"/>
    <cellStyle name="style1543870703727" xfId="1816"/>
    <cellStyle name="style1543870703780" xfId="1807"/>
    <cellStyle name="style1543870703832" xfId="1812"/>
    <cellStyle name="style1543870703888" xfId="1817"/>
    <cellStyle name="style1543870703942" xfId="1808"/>
    <cellStyle name="style1543870703997" xfId="1809"/>
    <cellStyle name="style1543870704054" xfId="1810"/>
    <cellStyle name="style1543870704107" xfId="1813"/>
    <cellStyle name="style1543870704158" xfId="1814"/>
    <cellStyle name="style1543870704210" xfId="1815"/>
    <cellStyle name="style1543870704278" xfId="1818"/>
    <cellStyle name="style1543870704331" xfId="1819"/>
    <cellStyle name="style1543870704384" xfId="1820"/>
    <cellStyle name="style1543870704437" xfId="1978"/>
    <cellStyle name="style1543870704489" xfId="1822"/>
    <cellStyle name="style1543870704542" xfId="1823"/>
    <cellStyle name="style1543870704596" xfId="1821"/>
    <cellStyle name="style1543870707574" xfId="1824"/>
    <cellStyle name="style1543870707632" xfId="1825"/>
    <cellStyle name="style1543870707686" xfId="1979"/>
    <cellStyle name="style1543870707740" xfId="1827"/>
    <cellStyle name="style1543870707798" xfId="1828"/>
    <cellStyle name="style1543870707851" xfId="1826"/>
    <cellStyle name="style1543870707897" xfId="1829"/>
    <cellStyle name="style1543870707947" xfId="1830"/>
    <cellStyle name="style1543870707994" xfId="1834"/>
    <cellStyle name="style1543870708059" xfId="1835"/>
    <cellStyle name="style1543870708113" xfId="1839"/>
    <cellStyle name="style1543870708180" xfId="1840"/>
    <cellStyle name="style1543870708233" xfId="1831"/>
    <cellStyle name="style1543870708288" xfId="1832"/>
    <cellStyle name="style1543870708342" xfId="1833"/>
    <cellStyle name="style1543870708395" xfId="1836"/>
    <cellStyle name="style1543870708446" xfId="1841"/>
    <cellStyle name="style1543870708498" xfId="1837"/>
    <cellStyle name="style1543870708551" xfId="1838"/>
    <cellStyle name="style1543870708606" xfId="1842"/>
    <cellStyle name="style1543870708658" xfId="1843"/>
    <cellStyle name="style1543870708710" xfId="1844"/>
    <cellStyle name="style1543870708768" xfId="1849"/>
    <cellStyle name="style1543870708826" xfId="1854"/>
    <cellStyle name="style1543870708880" xfId="1845"/>
    <cellStyle name="style1543870708935" xfId="1850"/>
    <cellStyle name="style1543870708989" xfId="1855"/>
    <cellStyle name="style1543870709044" xfId="1846"/>
    <cellStyle name="style1543870709096" xfId="1847"/>
    <cellStyle name="style1543870709148" xfId="1848"/>
    <cellStyle name="style1543870709200" xfId="1851"/>
    <cellStyle name="style1543870709255" xfId="1852"/>
    <cellStyle name="style1543870709307" xfId="1853"/>
    <cellStyle name="style1543870709374" xfId="1856"/>
    <cellStyle name="style1543870709427" xfId="1857"/>
    <cellStyle name="style1543870709481" xfId="1858"/>
    <cellStyle name="style1543870709532" xfId="1980"/>
    <cellStyle name="style1543870709584" xfId="1860"/>
    <cellStyle name="style1543870709637" xfId="1861"/>
    <cellStyle name="style1543870709689" xfId="1859"/>
    <cellStyle name="style1543870713889" xfId="1862"/>
    <cellStyle name="style1543870713946" xfId="1863"/>
    <cellStyle name="style1543870714001" xfId="1981"/>
    <cellStyle name="style1543870714055" xfId="1865"/>
    <cellStyle name="style1543870714108" xfId="1866"/>
    <cellStyle name="style1543870714161" xfId="1864"/>
    <cellStyle name="style1543870714213" xfId="1867"/>
    <cellStyle name="style1543870714259" xfId="1868"/>
    <cellStyle name="style1543870714314" xfId="1869"/>
    <cellStyle name="style1543870714366" xfId="1873"/>
    <cellStyle name="style1543870714419" xfId="1874"/>
    <cellStyle name="style1543870714477" xfId="1875"/>
    <cellStyle name="style1543870714531" xfId="1879"/>
    <cellStyle name="style1543870714583" xfId="1880"/>
    <cellStyle name="style1543870714641" xfId="1881"/>
    <cellStyle name="style1543870714692" xfId="1870"/>
    <cellStyle name="style1543870714750" xfId="1871"/>
    <cellStyle name="style1543870714802" xfId="1872"/>
    <cellStyle name="style1543870714857" xfId="1876"/>
    <cellStyle name="style1543870714909" xfId="1877"/>
    <cellStyle name="style1543870714960" xfId="1878"/>
    <cellStyle name="style1543870715013" xfId="1882"/>
    <cellStyle name="style1543870715066" xfId="1883"/>
    <cellStyle name="style1543870715119" xfId="1884"/>
    <cellStyle name="style1543870715175" xfId="1885"/>
    <cellStyle name="style1543870715232" xfId="1891"/>
    <cellStyle name="style1543870715292" xfId="1897"/>
    <cellStyle name="style1543870715346" xfId="1886"/>
    <cellStyle name="style1543870715405" xfId="1892"/>
    <cellStyle name="style1543870715468" xfId="1887"/>
    <cellStyle name="style1543870715520" xfId="1893"/>
    <cellStyle name="style1543870715610" xfId="1898"/>
    <cellStyle name="style1543870715672" xfId="1899"/>
    <cellStyle name="style1543870715726" xfId="1888"/>
    <cellStyle name="style1543870715781" xfId="1889"/>
    <cellStyle name="style1543870715833" xfId="1890"/>
    <cellStyle name="style1543870715885" xfId="1894"/>
    <cellStyle name="style1543870715937" xfId="1895"/>
    <cellStyle name="style1543870715990" xfId="1896"/>
    <cellStyle name="style1543870716096" xfId="1900"/>
    <cellStyle name="style1543870716150" xfId="1901"/>
    <cellStyle name="style1543870716203" xfId="1902"/>
    <cellStyle name="style1543870716255" xfId="1982"/>
    <cellStyle name="style1543870716308" xfId="1904"/>
    <cellStyle name="style1543870716362" xfId="1905"/>
    <cellStyle name="style1543870716414" xfId="1903"/>
    <cellStyle name="style1543870720595" xfId="1906"/>
    <cellStyle name="style1543870720653" xfId="1907"/>
    <cellStyle name="style1543870720704" xfId="1983"/>
    <cellStyle name="style1543870720770" xfId="1909"/>
    <cellStyle name="style1543870720831" xfId="1910"/>
    <cellStyle name="style1543870720887" xfId="1908"/>
    <cellStyle name="style1543870720937" xfId="1911"/>
    <cellStyle name="style1543870720987" xfId="1912"/>
    <cellStyle name="style1543870721043" xfId="1913"/>
    <cellStyle name="style1543870721089" xfId="1917"/>
    <cellStyle name="style1543870721148" xfId="1918"/>
    <cellStyle name="style1543870721196" xfId="1919"/>
    <cellStyle name="style1543870721253" xfId="1923"/>
    <cellStyle name="style1543870721305" xfId="1924"/>
    <cellStyle name="style1543870721357" xfId="1925"/>
    <cellStyle name="style1543870721411" xfId="1914"/>
    <cellStyle name="style1543870721463" xfId="1915"/>
    <cellStyle name="style1543870721515" xfId="1916"/>
    <cellStyle name="style1543870721571" xfId="1920"/>
    <cellStyle name="style1543870721624" xfId="1921"/>
    <cellStyle name="style1543870721676" xfId="1922"/>
    <cellStyle name="style1543870721728" xfId="1926"/>
    <cellStyle name="style1543870721781" xfId="1927"/>
    <cellStyle name="style1543870721834" xfId="1928"/>
    <cellStyle name="style1543870721888" xfId="1929"/>
    <cellStyle name="style1543870721945" xfId="1935"/>
    <cellStyle name="style1543870722001" xfId="1941"/>
    <cellStyle name="style1543870722054" xfId="1930"/>
    <cellStyle name="style1543870722107" xfId="1936"/>
    <cellStyle name="style1543870722159" xfId="1931"/>
    <cellStyle name="style1543870722215" xfId="1937"/>
    <cellStyle name="style1543870722281" xfId="1942"/>
    <cellStyle name="style1543870722335" xfId="1943"/>
    <cellStyle name="style1543870722389" xfId="1932"/>
    <cellStyle name="style1543870722442" xfId="1933"/>
    <cellStyle name="style1543870722494" xfId="1934"/>
    <cellStyle name="style1543870722546" xfId="1938"/>
    <cellStyle name="style1543870722599" xfId="1939"/>
    <cellStyle name="style1543870722652" xfId="1940"/>
    <cellStyle name="style1543870722724" xfId="1944"/>
    <cellStyle name="style1543870722778" xfId="1945"/>
    <cellStyle name="style1543870722830" xfId="1946"/>
    <cellStyle name="style1543870722883" xfId="1984"/>
    <cellStyle name="style1543870722935" xfId="1948"/>
    <cellStyle name="style1543870722987" xfId="1949"/>
    <cellStyle name="style1543870723041" xfId="1947"/>
    <cellStyle name="style1563199968164" xfId="2660"/>
    <cellStyle name="style1563199968266" xfId="2661"/>
    <cellStyle name="style1563199968374" xfId="2662"/>
    <cellStyle name="style1563204410226" xfId="2733"/>
    <cellStyle name="style1563204410350" xfId="2734"/>
    <cellStyle name="style1563204410481" xfId="2735"/>
    <cellStyle name="style1563204410590" xfId="2736"/>
    <cellStyle name="style1563204410699" xfId="2737"/>
    <cellStyle name="style1563204410783" xfId="2738"/>
    <cellStyle name="style1563204410852" xfId="2739"/>
    <cellStyle name="style1563204410974" xfId="2740"/>
    <cellStyle name="style1563204411071" xfId="2741"/>
    <cellStyle name="style1563204411157" xfId="2742"/>
    <cellStyle name="style1563204411241" xfId="2743"/>
    <cellStyle name="style1563204411332" xfId="2744"/>
    <cellStyle name="style1563204411430" xfId="2745"/>
    <cellStyle name="style1563204411531" xfId="2746"/>
    <cellStyle name="style1563204411614" xfId="2747"/>
    <cellStyle name="style1563204411696" xfId="2748"/>
    <cellStyle name="style1563204411777" xfId="2749"/>
    <cellStyle name="style1563204411862" xfId="2750"/>
    <cellStyle name="style1563204411945" xfId="2751"/>
    <cellStyle name="style1563204412030" xfId="2752"/>
    <cellStyle name="style1563204412112" xfId="2753"/>
    <cellStyle name="style1563204412190" xfId="2754"/>
    <cellStyle name="style1563204412275" xfId="2755"/>
    <cellStyle name="style1563204412357" xfId="2756"/>
    <cellStyle name="style1563204412434" xfId="2757"/>
    <cellStyle name="style1563204412504" xfId="2758"/>
    <cellStyle name="style1563204412575" xfId="2759"/>
    <cellStyle name="style1563204412651" xfId="2760"/>
    <cellStyle name="style1563204412729" xfId="2761"/>
    <cellStyle name="style1563204412797" xfId="2762"/>
    <cellStyle name="style1563204412864" xfId="2763"/>
    <cellStyle name="style1563204412999" xfId="2764"/>
    <cellStyle name="style1563204413091" xfId="2765"/>
    <cellStyle name="style1563204413177" xfId="2766"/>
    <cellStyle name="style1563204413283" xfId="2767"/>
    <cellStyle name="style1563204413340" xfId="2768"/>
    <cellStyle name="style1563204413546" xfId="2769"/>
    <cellStyle name="style1563204413622" xfId="2770"/>
    <cellStyle name="style1563204413672" xfId="2771"/>
    <cellStyle name="style1563204414051" xfId="2772"/>
    <cellStyle name="style1563204414104" xfId="2773"/>
    <cellStyle name="style1563204414157" xfId="2774"/>
    <cellStyle name="style1563204414210" xfId="2775"/>
    <cellStyle name="style1563204414276" xfId="2776"/>
    <cellStyle name="style1563204414325" xfId="2777"/>
    <cellStyle name="style1563204414400" xfId="2778"/>
    <cellStyle name="style1563204414484" xfId="2779"/>
    <cellStyle name="style1563204414573" xfId="2780"/>
    <cellStyle name="style1563204414641" xfId="2781"/>
    <cellStyle name="style1563204414711" xfId="2782"/>
    <cellStyle name="style1563204414778" xfId="2783"/>
    <cellStyle name="style1563204414848" xfId="2784"/>
    <cellStyle name="style1563204414914" xfId="2785"/>
    <cellStyle name="style1563204414977" xfId="2786"/>
    <cellStyle name="style1563204415040" xfId="2787"/>
    <cellStyle name="style1563204415104" xfId="2788"/>
    <cellStyle name="style1563204415170" xfId="2789"/>
    <cellStyle name="style1563204415243" xfId="2790"/>
    <cellStyle name="style1563204415313" xfId="2791"/>
    <cellStyle name="style1563204415447" xfId="2792"/>
    <cellStyle name="style1563204415547" xfId="2793"/>
    <cellStyle name="style1563204415618" xfId="2794"/>
    <cellStyle name="style1563204415668" xfId="2795"/>
    <cellStyle name="style1563204415715" xfId="2796"/>
    <cellStyle name="style1563204415820" xfId="2797"/>
    <cellStyle name="style1563204415872" xfId="2798"/>
    <cellStyle name="style1563204415926" xfId="2799"/>
    <cellStyle name="style1563204415998" xfId="2800"/>
    <cellStyle name="style1563204416063" xfId="2801"/>
    <cellStyle name="style1563204416127" xfId="2802"/>
    <cellStyle name="style1563204521286" xfId="2803"/>
    <cellStyle name="style1563204521365" xfId="2804"/>
    <cellStyle name="style1563204521416" xfId="2805"/>
    <cellStyle name="style1563204521503" xfId="2806"/>
    <cellStyle name="style1563204521558" xfId="2807"/>
    <cellStyle name="style1563204521619" xfId="2808"/>
    <cellStyle name="style1563204521667" xfId="2809"/>
    <cellStyle name="style1563204521720" xfId="2810"/>
    <cellStyle name="style1563204521765" xfId="2811"/>
    <cellStyle name="style1563204521814" xfId="2812"/>
    <cellStyle name="style1563204521867" xfId="2813"/>
    <cellStyle name="style1563204521917" xfId="2814"/>
    <cellStyle name="style1563204521973" xfId="2815"/>
    <cellStyle name="style1563204522031" xfId="2816"/>
    <cellStyle name="style1563204522084" xfId="2817"/>
    <cellStyle name="style1563204522139" xfId="2818"/>
    <cellStyle name="style1563204522191" xfId="2819"/>
    <cellStyle name="style1563204522246" xfId="2820"/>
    <cellStyle name="style1563204522323" xfId="2821"/>
    <cellStyle name="style1563204522376" xfId="2822"/>
    <cellStyle name="style1563204522434" xfId="2823"/>
    <cellStyle name="style1563204522489" xfId="2824"/>
    <cellStyle name="style1563204522544" xfId="2825"/>
    <cellStyle name="style1563204522599" xfId="2826"/>
    <cellStyle name="style1563204522657" xfId="2827"/>
    <cellStyle name="style1563204522723" xfId="2828"/>
    <cellStyle name="style1563204522798" xfId="2829"/>
    <cellStyle name="style1563204522858" xfId="2830"/>
    <cellStyle name="style1563204522912" xfId="2831"/>
    <cellStyle name="style1563204522971" xfId="2832"/>
    <cellStyle name="style1563204523024" xfId="2833"/>
    <cellStyle name="style1563204523126" xfId="2834"/>
    <cellStyle name="style1563204523189" xfId="2835"/>
    <cellStyle name="style1563204523248" xfId="2836"/>
    <cellStyle name="style1563204523302" xfId="2837"/>
    <cellStyle name="style1563204523356" xfId="2838"/>
    <cellStyle name="style1563204523410" xfId="2839"/>
    <cellStyle name="style1563204523464" xfId="2840"/>
    <cellStyle name="style1563204523518" xfId="2841"/>
    <cellStyle name="style1563204523608" xfId="2842"/>
    <cellStyle name="style1563204523663" xfId="2843"/>
    <cellStyle name="style1563204523722" xfId="2844"/>
    <cellStyle name="style1563204523776" xfId="2845"/>
    <cellStyle name="style1563204523829" xfId="2846"/>
    <cellStyle name="style1563204523882" xfId="2847"/>
    <cellStyle name="style1563204523941" xfId="2848"/>
    <cellStyle name="style1563204525262" xfId="2849"/>
    <cellStyle name="style1563204525322" xfId="2850"/>
    <cellStyle name="style1563204525372" xfId="2851"/>
    <cellStyle name="style1563204525425" xfId="2852"/>
    <cellStyle name="style1563204525485" xfId="2853"/>
    <cellStyle name="style1563204525543" xfId="2854"/>
    <cellStyle name="style1563204525597" xfId="2855"/>
    <cellStyle name="style1563204525646" xfId="2856"/>
    <cellStyle name="style1563204525742" xfId="2857"/>
    <cellStyle name="style1563204525838" xfId="2858"/>
    <cellStyle name="style1563204525948" xfId="2859"/>
    <cellStyle name="style1563204526005" xfId="2860"/>
    <cellStyle name="style1563204526071" xfId="2861"/>
    <cellStyle name="style1563204526131" xfId="2862"/>
    <cellStyle name="style1563204526192" xfId="2863"/>
    <cellStyle name="style1563204526256" xfId="2864"/>
    <cellStyle name="style1563204526310" xfId="2865"/>
    <cellStyle name="style1563204526382" xfId="2866"/>
    <cellStyle name="style1563204526435" xfId="2867"/>
    <cellStyle name="style1563204526494" xfId="2868"/>
    <cellStyle name="style1563204526556" xfId="2869"/>
    <cellStyle name="style1563204526612" xfId="2870"/>
    <cellStyle name="style1563204526665" xfId="2871"/>
    <cellStyle name="style1563204526722" xfId="2872"/>
    <cellStyle name="style1563204526776" xfId="2873"/>
    <cellStyle name="style1563204526832" xfId="2874"/>
    <cellStyle name="style1563204526892" xfId="2875"/>
    <cellStyle name="style1563204526954" xfId="2876"/>
    <cellStyle name="style1563204527007" xfId="2877"/>
    <cellStyle name="style1563204527064" xfId="2878"/>
    <cellStyle name="style1563204527118" xfId="2879"/>
    <cellStyle name="style1563204527192" xfId="2880"/>
    <cellStyle name="style1563204527252" xfId="2881"/>
    <cellStyle name="style1563204527309" xfId="2882"/>
    <cellStyle name="style1563204527362" xfId="2883"/>
    <cellStyle name="style1563204527415" xfId="2884"/>
    <cellStyle name="style1563204527469" xfId="2885"/>
    <cellStyle name="style1563204527521" xfId="2886"/>
    <cellStyle name="style1563204527574" xfId="2887"/>
    <cellStyle name="style1563204527748" xfId="2888"/>
    <cellStyle name="style1563204527800" xfId="2889"/>
    <cellStyle name="style1563204527853" xfId="2890"/>
    <cellStyle name="style1563204527905" xfId="2891"/>
    <cellStyle name="style1563204527958" xfId="2892"/>
    <cellStyle name="style1563204528011" xfId="2893"/>
    <cellStyle name="style1563204528063" xfId="2894"/>
    <cellStyle name="style1563204529259" xfId="2895"/>
    <cellStyle name="style1563204529318" xfId="2896"/>
    <cellStyle name="style1563204529364" xfId="2897"/>
    <cellStyle name="style1563204529435" xfId="2898"/>
    <cellStyle name="style1563204529509" xfId="2899"/>
    <cellStyle name="style1563204529561" xfId="2900"/>
    <cellStyle name="style1563204529610" xfId="2901"/>
    <cellStyle name="style1563204529654" xfId="2902"/>
    <cellStyle name="style1563204529711" xfId="2903"/>
    <cellStyle name="style1563204529770" xfId="2904"/>
    <cellStyle name="style1563204529824" xfId="2905"/>
    <cellStyle name="style1563204529877" xfId="2906"/>
    <cellStyle name="style1563204529930" xfId="2907"/>
    <cellStyle name="style1563204529983" xfId="2908"/>
    <cellStyle name="style1563204530037" xfId="2909"/>
    <cellStyle name="style1563204530089" xfId="2910"/>
    <cellStyle name="style1563204530142" xfId="2911"/>
    <cellStyle name="style1563204530194" xfId="2912"/>
    <cellStyle name="style1563204530246" xfId="2913"/>
    <cellStyle name="style1563204530340" xfId="2914"/>
    <cellStyle name="style1563204530400" xfId="2915"/>
    <cellStyle name="style1563204530466" xfId="2916"/>
    <cellStyle name="style1563204530540" xfId="2917"/>
    <cellStyle name="style1563204530609" xfId="2918"/>
    <cellStyle name="style1563204530675" xfId="2919"/>
    <cellStyle name="style1563204530735" xfId="2920"/>
    <cellStyle name="style1563204530812" xfId="2921"/>
    <cellStyle name="style1563204530872" xfId="2922"/>
    <cellStyle name="style1563204530933" xfId="2923"/>
    <cellStyle name="style1563204530995" xfId="2924"/>
    <cellStyle name="style1563204531049" xfId="2925"/>
    <cellStyle name="style1563204531100" xfId="2926"/>
    <cellStyle name="style1563204531152" xfId="2927"/>
    <cellStyle name="style1563204531208" xfId="2928"/>
    <cellStyle name="style1563204531260" xfId="2929"/>
    <cellStyle name="style1563204531314" xfId="2930"/>
    <cellStyle name="style1563204531366" xfId="2931"/>
    <cellStyle name="style1563204531417" xfId="2932"/>
    <cellStyle name="style1563204531470" xfId="2933"/>
    <cellStyle name="style1563204531522" xfId="2934"/>
    <cellStyle name="style1563204532752" xfId="2935"/>
    <cellStyle name="style1563204532808" xfId="2936"/>
    <cellStyle name="style1563204532861" xfId="2937"/>
    <cellStyle name="style1563204532913" xfId="2938"/>
    <cellStyle name="style1563204532966" xfId="2939"/>
    <cellStyle name="style1563204533019" xfId="2940"/>
    <cellStyle name="style1563204533065" xfId="2941"/>
    <cellStyle name="style1563204533112" xfId="2942"/>
    <cellStyle name="style1563204533156" xfId="2943"/>
    <cellStyle name="style1563204533201" xfId="2944"/>
    <cellStyle name="style1563204533262" xfId="2945"/>
    <cellStyle name="style1563204533306" xfId="2946"/>
    <cellStyle name="style1563204533360" xfId="2947"/>
    <cellStyle name="style1563204533411" xfId="2948"/>
    <cellStyle name="style1563204533462" xfId="2949"/>
    <cellStyle name="style1563204533514" xfId="2950"/>
    <cellStyle name="style1563204533565" xfId="2951"/>
    <cellStyle name="style1563204533617" xfId="2952"/>
    <cellStyle name="style1563204533670" xfId="2953"/>
    <cellStyle name="style1563204533721" xfId="2954"/>
    <cellStyle name="style1563204533774" xfId="2955"/>
    <cellStyle name="style1563204533827" xfId="2956"/>
    <cellStyle name="style1563204533878" xfId="2957"/>
    <cellStyle name="style1563204533932" xfId="2958"/>
    <cellStyle name="style1563204533984" xfId="2959"/>
    <cellStyle name="style1563204534047" xfId="2960"/>
    <cellStyle name="style1563204534107" xfId="2961"/>
    <cellStyle name="style1563204534159" xfId="2962"/>
    <cellStyle name="style1563204534210" xfId="2963"/>
    <cellStyle name="style1563204534266" xfId="2964"/>
    <cellStyle name="style1563204534320" xfId="2965"/>
    <cellStyle name="style1563204534391" xfId="2966"/>
    <cellStyle name="style1563204534449" xfId="2967"/>
    <cellStyle name="style1563204534503" xfId="2968"/>
    <cellStyle name="style1563204534554" xfId="2969"/>
    <cellStyle name="style1563204534607" xfId="2970"/>
    <cellStyle name="style1563204534658" xfId="2971"/>
    <cellStyle name="style1563204534718" xfId="2972"/>
    <cellStyle name="style1563204534775" xfId="2973"/>
    <cellStyle name="style1563204534866" xfId="2974"/>
    <cellStyle name="style1563204534922" xfId="2975"/>
    <cellStyle name="style1563204534975" xfId="2976"/>
    <cellStyle name="style1563204535028" xfId="2977"/>
    <cellStyle name="style1563204535079" xfId="2978"/>
    <cellStyle name="style1563204535130" xfId="2979"/>
    <cellStyle name="style1563204535183" xfId="2980"/>
    <cellStyle name="style1563204536398" xfId="2981"/>
    <cellStyle name="style1563204536458" xfId="2982"/>
    <cellStyle name="style1563204536507" xfId="2983"/>
    <cellStyle name="style1563204536559" xfId="2984"/>
    <cellStyle name="style1563204536612" xfId="2985"/>
    <cellStyle name="style1563204536667" xfId="2986"/>
    <cellStyle name="style1563204536712" xfId="2987"/>
    <cellStyle name="style1563204536756" xfId="2988"/>
    <cellStyle name="style1563204536801" xfId="2989"/>
    <cellStyle name="style1563204536845" xfId="2990"/>
    <cellStyle name="style1563204536898" xfId="2991"/>
    <cellStyle name="style1563204536944" xfId="2992"/>
    <cellStyle name="style1563204536996" xfId="2993"/>
    <cellStyle name="style1563204537047" xfId="2994"/>
    <cellStyle name="style1563204537098" xfId="2995"/>
    <cellStyle name="style1563204537149" xfId="2996"/>
    <cellStyle name="style1563204537202" xfId="2997"/>
    <cellStyle name="style1563204537255" xfId="2998"/>
    <cellStyle name="style1563204537308" xfId="2999"/>
    <cellStyle name="style1563204537360" xfId="3000"/>
    <cellStyle name="style1563204537421" xfId="3001"/>
    <cellStyle name="style1563204537476" xfId="3002"/>
    <cellStyle name="style1563204537527" xfId="3003"/>
    <cellStyle name="style1563204537581" xfId="3004"/>
    <cellStyle name="style1563204537634" xfId="3005"/>
    <cellStyle name="style1563204537691" xfId="3006"/>
    <cellStyle name="style1563204537751" xfId="3007"/>
    <cellStyle name="style1563204537802" xfId="3008"/>
    <cellStyle name="style1563204537858" xfId="3009"/>
    <cellStyle name="style1563204537916" xfId="3010"/>
    <cellStyle name="style1563204537973" xfId="3011"/>
    <cellStyle name="style1563204538049" xfId="3012"/>
    <cellStyle name="style1563204538106" xfId="3013"/>
    <cellStyle name="style1563204538158" xfId="3014"/>
    <cellStyle name="style1563204538209" xfId="3015"/>
    <cellStyle name="style1563204538261" xfId="3016"/>
    <cellStyle name="style1563204538314" xfId="3017"/>
    <cellStyle name="style1563204538365" xfId="3018"/>
    <cellStyle name="style1563204538417" xfId="3019"/>
    <cellStyle name="style1563204538532" xfId="3020"/>
    <cellStyle name="style1563204538601" xfId="3021"/>
    <cellStyle name="style1563204538673" xfId="3022"/>
    <cellStyle name="style1563204538748" xfId="3023"/>
    <cellStyle name="style1563204538807" xfId="3024"/>
    <cellStyle name="style1563204538877" xfId="3025"/>
    <cellStyle name="style1563204538953" xfId="3026"/>
    <cellStyle name="style1563204540317" xfId="3027"/>
    <cellStyle name="style1563204540373" xfId="3028"/>
    <cellStyle name="style1563204540422" xfId="3029"/>
    <cellStyle name="style1563204540491" xfId="3030"/>
    <cellStyle name="style1563204540545" xfId="3031"/>
    <cellStyle name="style1563204540597" xfId="3032"/>
    <cellStyle name="style1563204540657" xfId="3033"/>
    <cellStyle name="style1563204590562" xfId="3034"/>
    <cellStyle name="style1563204590622" xfId="3035"/>
    <cellStyle name="style1563204590669" xfId="3036"/>
    <cellStyle name="style1563204590722" xfId="3037"/>
    <cellStyle name="style1563204590791" xfId="3038"/>
    <cellStyle name="style1563204590848" xfId="3039"/>
    <cellStyle name="style1563204590897" xfId="3040"/>
    <cellStyle name="style1563204590942" xfId="3041"/>
    <cellStyle name="style1563204590987" xfId="3042"/>
    <cellStyle name="style1563204591031" xfId="3043"/>
    <cellStyle name="style1563204591084" xfId="3044"/>
    <cellStyle name="style1563204591128" xfId="3045"/>
    <cellStyle name="style1563204591180" xfId="3046"/>
    <cellStyle name="style1563204591234" xfId="3047"/>
    <cellStyle name="style1563204591287" xfId="3048"/>
    <cellStyle name="style1563204591340" xfId="3049"/>
    <cellStyle name="style1563204591392" xfId="3050"/>
    <cellStyle name="style1563204591444" xfId="3051"/>
    <cellStyle name="style1563204591496" xfId="3052"/>
    <cellStyle name="style1563204591548" xfId="3053"/>
    <cellStyle name="style1563204591601" xfId="3054"/>
    <cellStyle name="style1563204591652" xfId="3055"/>
    <cellStyle name="style1563204591705" xfId="3056"/>
    <cellStyle name="style1563204591756" xfId="3057"/>
    <cellStyle name="style1563204591808" xfId="3058"/>
    <cellStyle name="style1563204591864" xfId="3059"/>
    <cellStyle name="style1563204591923" xfId="3060"/>
    <cellStyle name="style1563204591974" xfId="3061"/>
    <cellStyle name="style1563204592025" xfId="3062"/>
    <cellStyle name="style1563204592080" xfId="3063"/>
    <cellStyle name="style1563204592131" xfId="3064"/>
    <cellStyle name="style1563204592203" xfId="3065"/>
    <cellStyle name="style1563204592260" xfId="3066"/>
    <cellStyle name="style1563204592313" xfId="3067"/>
    <cellStyle name="style1563204592364" xfId="3068"/>
    <cellStyle name="style1563204592416" xfId="3069"/>
    <cellStyle name="style1563204592467" xfId="3070"/>
    <cellStyle name="style1563204592518" xfId="3071"/>
    <cellStyle name="style1563204592569" xfId="3072"/>
    <cellStyle name="style1563204592652" xfId="3073"/>
    <cellStyle name="style1563204592703" xfId="3074"/>
    <cellStyle name="style1563204592755" xfId="3075"/>
    <cellStyle name="style1563204592806" xfId="3076"/>
    <cellStyle name="style1563204592859" xfId="3077"/>
    <cellStyle name="style1563204592910" xfId="3078"/>
    <cellStyle name="style1563204592962" xfId="3079"/>
    <cellStyle name="style1563204594180" xfId="3080"/>
    <cellStyle name="style1563204594236" xfId="3081"/>
    <cellStyle name="style1563204594289" xfId="3082"/>
    <cellStyle name="style1563204594341" xfId="3083"/>
    <cellStyle name="style1563204594394" xfId="3084"/>
    <cellStyle name="style1563204594445" xfId="3085"/>
    <cellStyle name="style1563204594493" xfId="3086"/>
    <cellStyle name="style1563204594537" xfId="3087"/>
    <cellStyle name="style1563204594582" xfId="3088"/>
    <cellStyle name="style1563204594627" xfId="3089"/>
    <cellStyle name="style1563204594690" xfId="3090"/>
    <cellStyle name="style1563204594744" xfId="3091"/>
    <cellStyle name="style1563204594802" xfId="3092"/>
    <cellStyle name="style1563204594856" xfId="3093"/>
    <cellStyle name="style1563204594909" xfId="3094"/>
    <cellStyle name="style1563204594960" xfId="3095"/>
    <cellStyle name="style1563204595011" xfId="3096"/>
    <cellStyle name="style1563204595067" xfId="3097"/>
    <cellStyle name="style1563204595118" xfId="3098"/>
    <cellStyle name="style1563204595169" xfId="3099"/>
    <cellStyle name="style1563204595227" xfId="3100"/>
    <cellStyle name="style1563204595289" xfId="3101"/>
    <cellStyle name="style1563204595340" xfId="3102"/>
    <cellStyle name="style1563204595394" xfId="3103"/>
    <cellStyle name="style1563204595445" xfId="3104"/>
    <cellStyle name="style1563204595501" xfId="3105"/>
    <cellStyle name="style1563204595559" xfId="3106"/>
    <cellStyle name="style1563204595611" xfId="3107"/>
    <cellStyle name="style1563204595662" xfId="3108"/>
    <cellStyle name="style1563204595717" xfId="3109"/>
    <cellStyle name="style1563204595769" xfId="3110"/>
    <cellStyle name="style1563204595840" xfId="3111"/>
    <cellStyle name="style1563204595896" xfId="3112"/>
    <cellStyle name="style1563204595948" xfId="3113"/>
    <cellStyle name="style1563204595998" xfId="3114"/>
    <cellStyle name="style1563204596051" xfId="3115"/>
    <cellStyle name="style1563204596102" xfId="3116"/>
    <cellStyle name="style1563204596153" xfId="3117"/>
    <cellStyle name="style1563204596204" xfId="3118"/>
    <cellStyle name="style1563204596353" xfId="3119"/>
    <cellStyle name="style1563204596404" xfId="3120"/>
    <cellStyle name="style1563204596457" xfId="3121"/>
    <cellStyle name="style1563204596509" xfId="3122"/>
    <cellStyle name="style1563204596560" xfId="3123"/>
    <cellStyle name="style1563204596619" xfId="3124"/>
    <cellStyle name="style1563204596673" xfId="3125"/>
    <cellStyle name="style1563204597827" xfId="3126"/>
    <cellStyle name="style1563204597890" xfId="3127"/>
    <cellStyle name="style1563204597935" xfId="3128"/>
    <cellStyle name="style1563204597988" xfId="3129"/>
    <cellStyle name="style1563204598039" xfId="3130"/>
    <cellStyle name="style1563204598090" xfId="3131"/>
    <cellStyle name="style1563204598136" xfId="3132"/>
    <cellStyle name="style1563204598180" xfId="3133"/>
    <cellStyle name="style1563204598224" xfId="3134"/>
    <cellStyle name="style1563204598275" xfId="3135"/>
    <cellStyle name="style1563204598325" xfId="3136"/>
    <cellStyle name="style1563204598377" xfId="3137"/>
    <cellStyle name="style1563204598428" xfId="3138"/>
    <cellStyle name="style1563204598479" xfId="3139"/>
    <cellStyle name="style1563204598529" xfId="3140"/>
    <cellStyle name="style1563204598580" xfId="3141"/>
    <cellStyle name="style1563204598630" xfId="3142"/>
    <cellStyle name="style1563204598682" xfId="3143"/>
    <cellStyle name="style1563204598733" xfId="3144"/>
    <cellStyle name="style1563204598785" xfId="3145"/>
    <cellStyle name="style1563204598841" xfId="3146"/>
    <cellStyle name="style1563204598893" xfId="3147"/>
    <cellStyle name="style1563204598949" xfId="3148"/>
    <cellStyle name="style1563204599001" xfId="3149"/>
    <cellStyle name="style1563204599052" xfId="3150"/>
    <cellStyle name="style1563204599102" xfId="3151"/>
    <cellStyle name="style1563204599154" xfId="3152"/>
    <cellStyle name="style1563204599207" xfId="3153"/>
    <cellStyle name="style1563204599257" xfId="3154"/>
    <cellStyle name="style1563204599307" xfId="3155"/>
    <cellStyle name="style1563204599361" xfId="3156"/>
    <cellStyle name="style1563204599416" xfId="3157"/>
    <cellStyle name="style1563204599467" xfId="3158"/>
    <cellStyle name="style1563204599523" xfId="3159"/>
    <cellStyle name="style1563204599574" xfId="3160"/>
    <cellStyle name="style1563204599624" xfId="3161"/>
    <cellStyle name="style1563204599676" xfId="3162"/>
    <cellStyle name="style1563204599734" xfId="3163"/>
    <cellStyle name="style1563204599791" xfId="3164"/>
    <cellStyle name="style1563204599845" xfId="3165"/>
    <cellStyle name="style1563204601065" xfId="3166"/>
    <cellStyle name="style1563204601121" xfId="3167"/>
    <cellStyle name="style1563204601171" xfId="3168"/>
    <cellStyle name="style1563204601226" xfId="3169"/>
    <cellStyle name="style1563204601282" xfId="3170"/>
    <cellStyle name="style1563204601336" xfId="3171"/>
    <cellStyle name="style1563204601380" xfId="3172"/>
    <cellStyle name="style1563204601424" xfId="3173"/>
    <cellStyle name="style1563204601469" xfId="3174"/>
    <cellStyle name="style1563204601517" xfId="3175"/>
    <cellStyle name="style1563204601581" xfId="3176"/>
    <cellStyle name="style1563204601626" xfId="3177"/>
    <cellStyle name="style1563204601677" xfId="3178"/>
    <cellStyle name="style1563204601734" xfId="3179"/>
    <cellStyle name="style1563204601794" xfId="3180"/>
    <cellStyle name="style1563204601845" xfId="3181"/>
    <cellStyle name="style1563204601895" xfId="3182"/>
    <cellStyle name="style1563204601946" xfId="3183"/>
    <cellStyle name="style1563204601996" xfId="3184"/>
    <cellStyle name="style1563204602049" xfId="3185"/>
    <cellStyle name="style1563204602099" xfId="3186"/>
    <cellStyle name="style1563204602149" xfId="3187"/>
    <cellStyle name="style1563204602200" xfId="3188"/>
    <cellStyle name="style1563204602250" xfId="3189"/>
    <cellStyle name="style1563204602301" xfId="3190"/>
    <cellStyle name="style1563204602358" xfId="3191"/>
    <cellStyle name="style1563204602415" xfId="3192"/>
    <cellStyle name="style1563204602466" xfId="3193"/>
    <cellStyle name="style1563204602517" xfId="3194"/>
    <cellStyle name="style1563204602571" xfId="3195"/>
    <cellStyle name="style1563204602622" xfId="3196"/>
    <cellStyle name="style1563204602693" xfId="3197"/>
    <cellStyle name="style1563204602750" xfId="3198"/>
    <cellStyle name="style1563204602801" xfId="3199"/>
    <cellStyle name="style1563204602852" xfId="3200"/>
    <cellStyle name="style1563204602902" xfId="3201"/>
    <cellStyle name="style1563204602952" xfId="3202"/>
    <cellStyle name="style1563204603003" xfId="3203"/>
    <cellStyle name="style1563204603053" xfId="3204"/>
    <cellStyle name="style1563204603134" xfId="3205"/>
    <cellStyle name="style1563204603184" xfId="3206"/>
    <cellStyle name="style1563204603235" xfId="3207"/>
    <cellStyle name="style1563204603287" xfId="3208"/>
    <cellStyle name="style1563204603337" xfId="3209"/>
    <cellStyle name="style1563204603388" xfId="3210"/>
    <cellStyle name="style1563204603438" xfId="3211"/>
    <cellStyle name="style1563204604641" xfId="3212"/>
    <cellStyle name="style1563204604702" xfId="3213"/>
    <cellStyle name="style1563204604757" xfId="3214"/>
    <cellStyle name="style1563204604827" xfId="3215"/>
    <cellStyle name="style1563204604902" xfId="3216"/>
    <cellStyle name="style1563204604954" xfId="3217"/>
    <cellStyle name="style1563204604998" xfId="3218"/>
    <cellStyle name="style1563204605041" xfId="3219"/>
    <cellStyle name="style1563204605084" xfId="3220"/>
    <cellStyle name="style1563204605131" xfId="3221"/>
    <cellStyle name="style1563204605182" xfId="3222"/>
    <cellStyle name="style1563204605225" xfId="3223"/>
    <cellStyle name="style1563204605276" xfId="3224"/>
    <cellStyle name="style1563204605326" xfId="3225"/>
    <cellStyle name="style1563204605379" xfId="3226"/>
    <cellStyle name="style1563204605428" xfId="3227"/>
    <cellStyle name="style1563204605478" xfId="3228"/>
    <cellStyle name="style1563204605529" xfId="3229"/>
    <cellStyle name="style1563204605579" xfId="3230"/>
    <cellStyle name="style1563204605641" xfId="3231"/>
    <cellStyle name="style1563204605693" xfId="3232"/>
    <cellStyle name="style1563204605746" xfId="3233"/>
    <cellStyle name="style1563204605796" xfId="3234"/>
    <cellStyle name="style1563204605850" xfId="3235"/>
    <cellStyle name="style1563204605901" xfId="3236"/>
    <cellStyle name="style1563204605955" xfId="3237"/>
    <cellStyle name="style1563204606013" xfId="3238"/>
    <cellStyle name="style1563204606063" xfId="3239"/>
    <cellStyle name="style1563204606113" xfId="3240"/>
    <cellStyle name="style1563204606174" xfId="3241"/>
    <cellStyle name="style1563204606226" xfId="3242"/>
    <cellStyle name="style1563204606297" xfId="3243"/>
    <cellStyle name="style1563204606353" xfId="3244"/>
    <cellStyle name="style1563204606404" xfId="3245"/>
    <cellStyle name="style1563204606454" xfId="3246"/>
    <cellStyle name="style1563204606506" xfId="3247"/>
    <cellStyle name="style1563204606556" xfId="3248"/>
    <cellStyle name="style1563204606606" xfId="3249"/>
    <cellStyle name="style1563204606658" xfId="3250"/>
    <cellStyle name="style1563204606769" xfId="3251"/>
    <cellStyle name="style1563204606820" xfId="3252"/>
    <cellStyle name="style1563204606871" xfId="3253"/>
    <cellStyle name="style1563204606925" xfId="3254"/>
    <cellStyle name="style1563204606974" xfId="3255"/>
    <cellStyle name="style1563204607025" xfId="3256"/>
    <cellStyle name="style1563204607076" xfId="3257"/>
    <cellStyle name="style1563204608247" xfId="3258"/>
    <cellStyle name="style1563204608303" xfId="3259"/>
    <cellStyle name="style1563204608351" xfId="3260"/>
    <cellStyle name="style1563204608402" xfId="3261"/>
    <cellStyle name="style1563204608455" xfId="3262"/>
    <cellStyle name="style1563204608506" xfId="3263"/>
    <cellStyle name="style1563204608550" xfId="3264"/>
    <cellStyle name="style1563204608593" xfId="3265"/>
    <cellStyle name="style1563204608637" xfId="3266"/>
    <cellStyle name="style1563204608689" xfId="3267"/>
    <cellStyle name="style1563204608740" xfId="3268"/>
    <cellStyle name="style1563204608798" xfId="3269"/>
    <cellStyle name="style1563204608850" xfId="3270"/>
    <cellStyle name="style1563204608900" xfId="3271"/>
    <cellStyle name="style1563204608952" xfId="3272"/>
    <cellStyle name="style1563204609003" xfId="3273"/>
    <cellStyle name="style1563204609053" xfId="3274"/>
    <cellStyle name="style1563204609103" xfId="3275"/>
    <cellStyle name="style1563204609153" xfId="3276"/>
    <cellStyle name="style1563204609204" xfId="3277"/>
    <cellStyle name="style1563204609257" xfId="3278"/>
    <cellStyle name="style1563204609306" xfId="3279"/>
    <cellStyle name="style1563204609360" xfId="3280"/>
    <cellStyle name="style1563204609429" xfId="3281"/>
    <cellStyle name="style1563204609479" xfId="3282"/>
    <cellStyle name="style1563204609529" xfId="3283"/>
    <cellStyle name="style1563204609617" xfId="3284"/>
    <cellStyle name="style1563204609672" xfId="3285"/>
    <cellStyle name="style1563204609730" xfId="3286"/>
    <cellStyle name="style1563204609785" xfId="3287"/>
    <cellStyle name="style1563204609838" xfId="3288"/>
    <cellStyle name="style1563204609888" xfId="3289"/>
    <cellStyle name="style1563204609939" xfId="3290"/>
    <cellStyle name="style1563204610073" xfId="3291"/>
    <cellStyle name="style1563204610123" xfId="3292"/>
    <cellStyle name="style1563204610173" xfId="3293"/>
    <cellStyle name="style1563204610223" xfId="3294"/>
    <cellStyle name="style1563204610273" xfId="3295"/>
    <cellStyle name="style1563204610324" xfId="3296"/>
    <cellStyle name="style1563204610374" xfId="3297"/>
    <cellStyle name="style1563204679446" xfId="3298"/>
    <cellStyle name="style1563204679503" xfId="3299"/>
    <cellStyle name="style1563204679550" xfId="3300"/>
    <cellStyle name="style1563204679601" xfId="3301"/>
    <cellStyle name="style1563204679653" xfId="3302"/>
    <cellStyle name="style1563204679706" xfId="3303"/>
    <cellStyle name="style1563204679764" xfId="3304"/>
    <cellStyle name="style1563204679812" xfId="3305"/>
    <cellStyle name="style1563204679865" xfId="3306"/>
    <cellStyle name="style1563204679909" xfId="3307"/>
    <cellStyle name="style1563204679962" xfId="3308"/>
    <cellStyle name="style1563204680006" xfId="3309"/>
    <cellStyle name="style1563204680056" xfId="3310"/>
    <cellStyle name="style1563204680107" xfId="3311"/>
    <cellStyle name="style1563204680158" xfId="3312"/>
    <cellStyle name="style1563204680207" xfId="3313"/>
    <cellStyle name="style1563204680259" xfId="3314"/>
    <cellStyle name="style1563204680309" xfId="3315"/>
    <cellStyle name="style1563204680359" xfId="3316"/>
    <cellStyle name="style1563204680409" xfId="3317"/>
    <cellStyle name="style1563204680460" xfId="3318"/>
    <cellStyle name="style1563204680512" xfId="3319"/>
    <cellStyle name="style1563204680561" xfId="3320"/>
    <cellStyle name="style1563204680611" xfId="3321"/>
    <cellStyle name="style1563204680661" xfId="3322"/>
    <cellStyle name="style1563204680715" xfId="3323"/>
    <cellStyle name="style1563204680774" xfId="3324"/>
    <cellStyle name="style1563204680824" xfId="3325"/>
    <cellStyle name="style1563204680874" xfId="3326"/>
    <cellStyle name="style1563204680928" xfId="3327"/>
    <cellStyle name="style1563204680978" xfId="3328"/>
    <cellStyle name="style1563204681047" xfId="3329"/>
    <cellStyle name="style1563204681103" xfId="3330"/>
    <cellStyle name="style1563204681153" xfId="3331"/>
    <cellStyle name="style1563204681203" xfId="3332"/>
    <cellStyle name="style1563204681254" xfId="3333"/>
    <cellStyle name="style1563204681305" xfId="3334"/>
    <cellStyle name="style1563204681354" xfId="3335"/>
    <cellStyle name="style1563204681403" xfId="3336"/>
    <cellStyle name="style1563204681484" xfId="3337"/>
    <cellStyle name="style1563204681534" xfId="3338"/>
    <cellStyle name="style1563204681586" xfId="3339"/>
    <cellStyle name="style1563204681636" xfId="3340"/>
    <cellStyle name="style1563204681687" xfId="3341"/>
    <cellStyle name="style1563204681743" xfId="3342"/>
    <cellStyle name="style1563204681800" xfId="3343"/>
    <cellStyle name="style1563204683097" xfId="3344"/>
    <cellStyle name="style1563204683150" xfId="3345"/>
    <cellStyle name="style1563204683198" xfId="3346"/>
    <cellStyle name="style1563204683249" xfId="3347"/>
    <cellStyle name="style1563204683307" xfId="3348"/>
    <cellStyle name="style1563204683358" xfId="3349"/>
    <cellStyle name="style1563204683402" xfId="3350"/>
    <cellStyle name="style1563204683445" xfId="3351"/>
    <cellStyle name="style1563204683488" xfId="3352"/>
    <cellStyle name="style1563204683535" xfId="3353"/>
    <cellStyle name="style1563204683599" xfId="3354"/>
    <cellStyle name="style1563204683644" xfId="3355"/>
    <cellStyle name="style1563204683695" xfId="3356"/>
    <cellStyle name="style1563204683746" xfId="3357"/>
    <cellStyle name="style1563204683799" xfId="3358"/>
    <cellStyle name="style1563204683850" xfId="3359"/>
    <cellStyle name="style1563204683900" xfId="3360"/>
    <cellStyle name="style1563204683953" xfId="3361"/>
    <cellStyle name="style1563204684004" xfId="3362"/>
    <cellStyle name="style1563204684057" xfId="3363"/>
    <cellStyle name="style1563204684109" xfId="3364"/>
    <cellStyle name="style1563204684159" xfId="3365"/>
    <cellStyle name="style1563204684208" xfId="3366"/>
    <cellStyle name="style1563204684263" xfId="3367"/>
    <cellStyle name="style1563204684313" xfId="3368"/>
    <cellStyle name="style1563204684366" xfId="3369"/>
    <cellStyle name="style1563204684423" xfId="3370"/>
    <cellStyle name="style1563204684473" xfId="3371"/>
    <cellStyle name="style1563204684524" xfId="3372"/>
    <cellStyle name="style1563204684578" xfId="3373"/>
    <cellStyle name="style1563204684629" xfId="3374"/>
    <cellStyle name="style1563204684699" xfId="3375"/>
    <cellStyle name="style1563204684758" xfId="3376"/>
    <cellStyle name="style1563204684816" xfId="3377"/>
    <cellStyle name="style1563204684871" xfId="3378"/>
    <cellStyle name="style1563204684924" xfId="3379"/>
    <cellStyle name="style1563204684976" xfId="3380"/>
    <cellStyle name="style1563204685026" xfId="3381"/>
    <cellStyle name="style1563204685079" xfId="3382"/>
    <cellStyle name="style1563204685226" xfId="3383"/>
    <cellStyle name="style1563204685277" xfId="3384"/>
    <cellStyle name="style1563204685329" xfId="3385"/>
    <cellStyle name="style1563204685379" xfId="3386"/>
    <cellStyle name="style1563204685429" xfId="3387"/>
    <cellStyle name="style1563204685482" xfId="3388"/>
    <cellStyle name="style1563204685532" xfId="3389"/>
    <cellStyle name="style1563204686717" xfId="3390"/>
    <cellStyle name="style1563204686782" xfId="3391"/>
    <cellStyle name="style1563204686827" xfId="3392"/>
    <cellStyle name="style1563204686878" xfId="3393"/>
    <cellStyle name="style1563204686931" xfId="3394"/>
    <cellStyle name="style1563204686983" xfId="3395"/>
    <cellStyle name="style1563204687027" xfId="3396"/>
    <cellStyle name="style1563204687070" xfId="3397"/>
    <cellStyle name="style1563204687112" xfId="3398"/>
    <cellStyle name="style1563204687161" xfId="3399"/>
    <cellStyle name="style1563204687211" xfId="3400"/>
    <cellStyle name="style1563204687263" xfId="3401"/>
    <cellStyle name="style1563204687312" xfId="3402"/>
    <cellStyle name="style1563204687361" xfId="3403"/>
    <cellStyle name="style1563204687413" xfId="3404"/>
    <cellStyle name="style1563204687462" xfId="3405"/>
    <cellStyle name="style1563204687513" xfId="3406"/>
    <cellStyle name="style1563204687563" xfId="3407"/>
    <cellStyle name="style1563204687613" xfId="3408"/>
    <cellStyle name="style1563204687662" xfId="3409"/>
    <cellStyle name="style1563204687725" xfId="3410"/>
    <cellStyle name="style1563204687780" xfId="3411"/>
    <cellStyle name="style1563204687836" xfId="3412"/>
    <cellStyle name="style1563204687889" xfId="3413"/>
    <cellStyle name="style1563204687940" xfId="3414"/>
    <cellStyle name="style1563204687992" xfId="3415"/>
    <cellStyle name="style1563204688044" xfId="3416"/>
    <cellStyle name="style1563204688095" xfId="3417"/>
    <cellStyle name="style1563204688145" xfId="3418"/>
    <cellStyle name="style1563204688195" xfId="3419"/>
    <cellStyle name="style1563204688252" xfId="3420"/>
    <cellStyle name="style1563204688309" xfId="3421"/>
    <cellStyle name="style1563204688360" xfId="3422"/>
    <cellStyle name="style1563204688414" xfId="3423"/>
    <cellStyle name="style1563204688465" xfId="3424"/>
    <cellStyle name="style1563204688516" xfId="3425"/>
    <cellStyle name="style1563204688571" xfId="3426"/>
    <cellStyle name="style1563204688626" xfId="3427"/>
    <cellStyle name="style1563204688676" xfId="3428"/>
    <cellStyle name="style1563204688726" xfId="3429"/>
    <cellStyle name="style1563204689977" xfId="3430"/>
    <cellStyle name="style1563204690032" xfId="3431"/>
    <cellStyle name="style1563204690078" xfId="3432"/>
    <cellStyle name="style1563204690129" xfId="3433"/>
    <cellStyle name="style1563204690186" xfId="3434"/>
    <cellStyle name="style1563204690237" xfId="3435"/>
    <cellStyle name="style1563204690280" xfId="3436"/>
    <cellStyle name="style1563204690324" xfId="3437"/>
    <cellStyle name="style1563204690367" xfId="3438"/>
    <cellStyle name="style1563204690413" xfId="3439"/>
    <cellStyle name="style1563204690467" xfId="3440"/>
    <cellStyle name="style1563204690512" xfId="3441"/>
    <cellStyle name="style1563204690563" xfId="3442"/>
    <cellStyle name="style1563204690612" xfId="3443"/>
    <cellStyle name="style1563204690662" xfId="3444"/>
    <cellStyle name="style1563204690714" xfId="3445"/>
    <cellStyle name="style1563204690766" xfId="3446"/>
    <cellStyle name="style1563204690817" xfId="3447"/>
    <cellStyle name="style1563204690867" xfId="3448"/>
    <cellStyle name="style1563204690918" xfId="3449"/>
    <cellStyle name="style1563204690971" xfId="3450"/>
    <cellStyle name="style1563204691021" xfId="3451"/>
    <cellStyle name="style1563204691070" xfId="3452"/>
    <cellStyle name="style1563204691120" xfId="3453"/>
    <cellStyle name="style1563204691176" xfId="3454"/>
    <cellStyle name="style1563204691244" xfId="3455"/>
    <cellStyle name="style1563204691300" xfId="3456"/>
    <cellStyle name="style1563204691351" xfId="3457"/>
    <cellStyle name="style1563204691402" xfId="3458"/>
    <cellStyle name="style1563204691456" xfId="3459"/>
    <cellStyle name="style1563204691506" xfId="3460"/>
    <cellStyle name="style1563204691576" xfId="3461"/>
    <cellStyle name="style1563204691632" xfId="3462"/>
    <cellStyle name="style1563204691682" xfId="3463"/>
    <cellStyle name="style1563204691733" xfId="3464"/>
    <cellStyle name="style1563204691784" xfId="3465"/>
    <cellStyle name="style1563204691834" xfId="3466"/>
    <cellStyle name="style1563204691886" xfId="3467"/>
    <cellStyle name="style1563204691936" xfId="3468"/>
    <cellStyle name="style1563204692018" xfId="3469"/>
    <cellStyle name="style1563204692067" xfId="3470"/>
    <cellStyle name="style1563204692118" xfId="3471"/>
    <cellStyle name="style1563204692168" xfId="3472"/>
    <cellStyle name="style1563204692217" xfId="3473"/>
    <cellStyle name="style1563204692267" xfId="3474"/>
    <cellStyle name="style1563204692318" xfId="3475"/>
    <cellStyle name="style1563204693516" xfId="3476"/>
    <cellStyle name="style1563204693571" xfId="3477"/>
    <cellStyle name="style1563204693619" xfId="3478"/>
    <cellStyle name="style1563204693670" xfId="3479"/>
    <cellStyle name="style1563204693725" xfId="3480"/>
    <cellStyle name="style1563204693776" xfId="3481"/>
    <cellStyle name="style1563204693821" xfId="3482"/>
    <cellStyle name="style1563204693864" xfId="3483"/>
    <cellStyle name="style1563204693907" xfId="3484"/>
    <cellStyle name="style1563204693952" xfId="3485"/>
    <cellStyle name="style1563204694001" xfId="3486"/>
    <cellStyle name="style1563204694044" xfId="3487"/>
    <cellStyle name="style1563204694094" xfId="3488"/>
    <cellStyle name="style1563204694144" xfId="3489"/>
    <cellStyle name="style1563204694195" xfId="3490"/>
    <cellStyle name="style1563204694245" xfId="3491"/>
    <cellStyle name="style1563204694294" xfId="3492"/>
    <cellStyle name="style1563204694345" xfId="3493"/>
    <cellStyle name="style1563204694395" xfId="3494"/>
    <cellStyle name="style1563204694446" xfId="3495"/>
    <cellStyle name="style1563204694506" xfId="3496"/>
    <cellStyle name="style1563204694558" xfId="3497"/>
    <cellStyle name="style1563204694609" xfId="3498"/>
    <cellStyle name="style1563204694661" xfId="3499"/>
    <cellStyle name="style1563204694713" xfId="3500"/>
    <cellStyle name="style1563204694774" xfId="3501"/>
    <cellStyle name="style1563204694832" xfId="3502"/>
    <cellStyle name="style1563204694887" xfId="3503"/>
    <cellStyle name="style1563204694938" xfId="3504"/>
    <cellStyle name="style1563204694992" xfId="3505"/>
    <cellStyle name="style1563204695044" xfId="3506"/>
    <cellStyle name="style1563204695119" xfId="3507"/>
    <cellStyle name="style1563204695175" xfId="3508"/>
    <cellStyle name="style1563204695226" xfId="3509"/>
    <cellStyle name="style1563204695276" xfId="3510"/>
    <cellStyle name="style1563204695327" xfId="3511"/>
    <cellStyle name="style1563204695377" xfId="3512"/>
    <cellStyle name="style1563204695427" xfId="3513"/>
    <cellStyle name="style1563204695478" xfId="3514"/>
    <cellStyle name="style1563204695590" xfId="3515"/>
    <cellStyle name="style1563204695639" xfId="3516"/>
    <cellStyle name="style1563204695692" xfId="3517"/>
    <cellStyle name="style1563204695741" xfId="3518"/>
    <cellStyle name="style1563204695791" xfId="3519"/>
    <cellStyle name="style1563204695843" xfId="3520"/>
    <cellStyle name="style1563204695893" xfId="3521"/>
    <cellStyle name="style1563204697161" xfId="3522"/>
    <cellStyle name="style1563204697216" xfId="3523"/>
    <cellStyle name="style1563204697267" xfId="3524"/>
    <cellStyle name="style1563204697323" xfId="3525"/>
    <cellStyle name="style1563204697375" xfId="3526"/>
    <cellStyle name="style1563204697426" xfId="3527"/>
    <cellStyle name="style1563204697471" xfId="3528"/>
    <cellStyle name="style1563204697515" xfId="3529"/>
    <cellStyle name="style1563204697561" xfId="3530"/>
    <cellStyle name="style1563204697617" xfId="3531"/>
    <cellStyle name="style1563204697674" xfId="3532"/>
    <cellStyle name="style1563204697726" xfId="3533"/>
    <cellStyle name="style1563204697777" xfId="3534"/>
    <cellStyle name="style1563204697829" xfId="3535"/>
    <cellStyle name="style1563204697879" xfId="3536"/>
    <cellStyle name="style1563204697929" xfId="3537"/>
    <cellStyle name="style1563204697979" xfId="3538"/>
    <cellStyle name="style1563204698030" xfId="3539"/>
    <cellStyle name="style1563204698084" xfId="3540"/>
    <cellStyle name="style1563204698134" xfId="3541"/>
    <cellStyle name="style1563204698184" xfId="3542"/>
    <cellStyle name="style1563204698234" xfId="3543"/>
    <cellStyle name="style1563204698288" xfId="3544"/>
    <cellStyle name="style1563204698356" xfId="3545"/>
    <cellStyle name="style1563204698406" xfId="3546"/>
    <cellStyle name="style1563204698456" xfId="3547"/>
    <cellStyle name="style1563204698544" xfId="3548"/>
    <cellStyle name="style1563204698594" xfId="3549"/>
    <cellStyle name="style1563204698644" xfId="3550"/>
    <cellStyle name="style1563204698695" xfId="3551"/>
    <cellStyle name="style1563204698746" xfId="3552"/>
    <cellStyle name="style1563204698796" xfId="3553"/>
    <cellStyle name="style1563204698847" xfId="3554"/>
    <cellStyle name="style1563204698980" xfId="3555"/>
    <cellStyle name="style1563204699030" xfId="3556"/>
    <cellStyle name="style1563204699081" xfId="3557"/>
    <cellStyle name="style1563204699131" xfId="3558"/>
    <cellStyle name="style1563204699182" xfId="3559"/>
    <cellStyle name="style1563204699232" xfId="3560"/>
    <cellStyle name="style1563204699280" xfId="3561"/>
    <cellStyle name="style1563206658305" xfId="3562"/>
    <cellStyle name="style1563206658360" xfId="3563"/>
    <cellStyle name="style1563206658406" xfId="3564"/>
    <cellStyle name="style1563206658457" xfId="3565"/>
    <cellStyle name="style1563206658511" xfId="3566"/>
    <cellStyle name="style1563206658562" xfId="3567"/>
    <cellStyle name="style1563206658623" xfId="3568"/>
    <cellStyle name="style1563206658681" xfId="3569"/>
    <cellStyle name="style1563206658729" xfId="3570"/>
    <cellStyle name="style1563206658773" xfId="3571"/>
    <cellStyle name="style1563206658827" xfId="3572"/>
    <cellStyle name="style1563206658872" xfId="3573"/>
    <cellStyle name="style1563206658922" xfId="3574"/>
    <cellStyle name="style1563206658972" xfId="3575"/>
    <cellStyle name="style1563206659021" xfId="3576"/>
    <cellStyle name="style1563206659071" xfId="3577"/>
    <cellStyle name="style1563206659119" xfId="3578"/>
    <cellStyle name="style1563206659169" xfId="3579"/>
    <cellStyle name="style1563206659228" xfId="3580"/>
    <cellStyle name="style1563206659280" xfId="3581"/>
    <cellStyle name="style1563206659331" xfId="3582"/>
    <cellStyle name="style1563206659381" xfId="3583"/>
    <cellStyle name="style1563206659431" xfId="3584"/>
    <cellStyle name="style1563206659480" xfId="3585"/>
    <cellStyle name="style1563206659532" xfId="3586"/>
    <cellStyle name="style1563206659586" xfId="3587"/>
    <cellStyle name="style1563206659642" xfId="3588"/>
    <cellStyle name="style1563206659692" xfId="3589"/>
    <cellStyle name="style1563206659740" xfId="3590"/>
    <cellStyle name="style1563206659794" xfId="3591"/>
    <cellStyle name="style1563206659845" xfId="3592"/>
    <cellStyle name="style1563206659916" xfId="3593"/>
    <cellStyle name="style1563206659971" xfId="3594"/>
    <cellStyle name="style1563206660023" xfId="3595"/>
    <cellStyle name="style1563206660073" xfId="3596"/>
    <cellStyle name="style1563206660125" xfId="3597"/>
    <cellStyle name="style1563206660179" xfId="3598"/>
    <cellStyle name="style1563206660234" xfId="3599"/>
    <cellStyle name="style1563206660293" xfId="3600"/>
    <cellStyle name="style1563206660395" xfId="3601"/>
    <cellStyle name="style1563206660452" xfId="3602"/>
    <cellStyle name="style1563206660504" xfId="3603"/>
    <cellStyle name="style1563206660557" xfId="3604"/>
    <cellStyle name="style1563206660609" xfId="3605"/>
    <cellStyle name="style1563206660664" xfId="3606"/>
    <cellStyle name="style1563206660719" xfId="3607"/>
    <cellStyle name="style1563206662228" xfId="3608"/>
    <cellStyle name="style1563206662282" xfId="3609"/>
    <cellStyle name="style1563206662328" xfId="3610"/>
    <cellStyle name="style1563206662378" xfId="3611"/>
    <cellStyle name="style1563206662433" xfId="3612"/>
    <cellStyle name="style1563206662502" xfId="3613"/>
    <cellStyle name="style1563206662555" xfId="3614"/>
    <cellStyle name="style1563206662602" xfId="3615"/>
    <cellStyle name="style1563206662645" xfId="3616"/>
    <cellStyle name="style1563206662690" xfId="3617"/>
    <cellStyle name="style1563206662739" xfId="3618"/>
    <cellStyle name="style1563206662782" xfId="3619"/>
    <cellStyle name="style1563206662832" xfId="3620"/>
    <cellStyle name="style1563206662882" xfId="3621"/>
    <cellStyle name="style1563206662931" xfId="3622"/>
    <cellStyle name="style1563206662986" xfId="3623"/>
    <cellStyle name="style1563206663044" xfId="3624"/>
    <cellStyle name="style1563206663096" xfId="3625"/>
    <cellStyle name="style1563206663148" xfId="3626"/>
    <cellStyle name="style1563206663197" xfId="3627"/>
    <cellStyle name="style1563206663251" xfId="3628"/>
    <cellStyle name="style1563206663302" xfId="3629"/>
    <cellStyle name="style1563206663352" xfId="3630"/>
    <cellStyle name="style1563206663463" xfId="3631"/>
    <cellStyle name="style1563206663513" xfId="3632"/>
    <cellStyle name="style1563206663566" xfId="3633"/>
    <cellStyle name="style1563206663622" xfId="3634"/>
    <cellStyle name="style1563206663672" xfId="3635"/>
    <cellStyle name="style1563206663722" xfId="3636"/>
    <cellStyle name="style1563206663776" xfId="3637"/>
    <cellStyle name="style1563206663828" xfId="3638"/>
    <cellStyle name="style1563206663898" xfId="3639"/>
    <cellStyle name="style1563206663954" xfId="3640"/>
    <cellStyle name="style1563206664004" xfId="3641"/>
    <cellStyle name="style1563206664053" xfId="3642"/>
    <cellStyle name="style1563206664104" xfId="3643"/>
    <cellStyle name="style1563206664154" xfId="3644"/>
    <cellStyle name="style1563206664203" xfId="3645"/>
    <cellStyle name="style1563206664256" xfId="3646"/>
    <cellStyle name="style1563206664403" xfId="3647"/>
    <cellStyle name="style1563206664453" xfId="3648"/>
    <cellStyle name="style1563206664503" xfId="3649"/>
    <cellStyle name="style1563206664553" xfId="3650"/>
    <cellStyle name="style1563206664603" xfId="3651"/>
    <cellStyle name="style1563206664655" xfId="3652"/>
    <cellStyle name="style1563206664704" xfId="3653"/>
    <cellStyle name="style1563206665969" xfId="3654"/>
    <cellStyle name="style1563206666033" xfId="3655"/>
    <cellStyle name="style1563206666078" xfId="3656"/>
    <cellStyle name="style1563206666136" xfId="3657"/>
    <cellStyle name="style1563206666192" xfId="3658"/>
    <cellStyle name="style1563206666242" xfId="3659"/>
    <cellStyle name="style1563206666285" xfId="3660"/>
    <cellStyle name="style1563206666328" xfId="3661"/>
    <cellStyle name="style1563206666371" xfId="3662"/>
    <cellStyle name="style1563206666421" xfId="3663"/>
    <cellStyle name="style1563206666471" xfId="3664"/>
    <cellStyle name="style1563206666520" xfId="3665"/>
    <cellStyle name="style1563206666569" xfId="3666"/>
    <cellStyle name="style1563206666618" xfId="3667"/>
    <cellStyle name="style1563206666667" xfId="3668"/>
    <cellStyle name="style1563206666718" xfId="3669"/>
    <cellStyle name="style1563206666767" xfId="3670"/>
    <cellStyle name="style1563206666816" xfId="3671"/>
    <cellStyle name="style1563206666865" xfId="3672"/>
    <cellStyle name="style1563206666914" xfId="3673"/>
    <cellStyle name="style1563206666966" xfId="3674"/>
    <cellStyle name="style1563206667015" xfId="3675"/>
    <cellStyle name="style1563206667068" xfId="3676"/>
    <cellStyle name="style1563206667117" xfId="3677"/>
    <cellStyle name="style1563206667168" xfId="3678"/>
    <cellStyle name="style1563206667218" xfId="3679"/>
    <cellStyle name="style1563206667269" xfId="3680"/>
    <cellStyle name="style1563206667318" xfId="3681"/>
    <cellStyle name="style1563206667367" xfId="3682"/>
    <cellStyle name="style1563206667417" xfId="3683"/>
    <cellStyle name="style1563206667467" xfId="3684"/>
    <cellStyle name="style1563206667516" xfId="3685"/>
    <cellStyle name="style1563206667565" xfId="3686"/>
    <cellStyle name="style1563206667617" xfId="3687"/>
    <cellStyle name="style1563206667666" xfId="3688"/>
    <cellStyle name="style1563206667717" xfId="3689"/>
    <cellStyle name="style1563206667766" xfId="3690"/>
    <cellStyle name="style1563206667815" xfId="3691"/>
    <cellStyle name="style1563206667864" xfId="3692"/>
    <cellStyle name="style1563206667913" xfId="3693"/>
    <cellStyle name="style1563206669142" xfId="3694"/>
    <cellStyle name="style1563206669196" xfId="3695"/>
    <cellStyle name="style1563206669246" xfId="3696"/>
    <cellStyle name="style1563206669296" xfId="3697"/>
    <cellStyle name="style1563206669347" xfId="3698"/>
    <cellStyle name="style1563206669397" xfId="3699"/>
    <cellStyle name="style1563206669440" xfId="3700"/>
    <cellStyle name="style1563206669485" xfId="3701"/>
    <cellStyle name="style1563206669527" xfId="3702"/>
    <cellStyle name="style1563206669570" xfId="3703"/>
    <cellStyle name="style1563206669619" xfId="3704"/>
    <cellStyle name="style1563206669678" xfId="3705"/>
    <cellStyle name="style1563206669731" xfId="3706"/>
    <cellStyle name="style1563206669784" xfId="3707"/>
    <cellStyle name="style1563206669834" xfId="3708"/>
    <cellStyle name="style1563206669884" xfId="3709"/>
    <cellStyle name="style1563206669933" xfId="3710"/>
    <cellStyle name="style1563206669983" xfId="3711"/>
    <cellStyle name="style1563206670035" xfId="3712"/>
    <cellStyle name="style1563206670084" xfId="3713"/>
    <cellStyle name="style1563206670134" xfId="3714"/>
    <cellStyle name="style1563206670184" xfId="3715"/>
    <cellStyle name="style1563206670233" xfId="3716"/>
    <cellStyle name="style1563206670284" xfId="3717"/>
    <cellStyle name="style1563206670333" xfId="3718"/>
    <cellStyle name="style1563206670386" xfId="3719"/>
    <cellStyle name="style1563206670442" xfId="3720"/>
    <cellStyle name="style1563206670491" xfId="3721"/>
    <cellStyle name="style1563206670540" xfId="3722"/>
    <cellStyle name="style1563206670592" xfId="3723"/>
    <cellStyle name="style1563206670643" xfId="3724"/>
    <cellStyle name="style1563206670712" xfId="3725"/>
    <cellStyle name="style1563206670767" xfId="3726"/>
    <cellStyle name="style1563206670817" xfId="3727"/>
    <cellStyle name="style1563206670865" xfId="3728"/>
    <cellStyle name="style1563206670914" xfId="3729"/>
    <cellStyle name="style1563206670963" xfId="3730"/>
    <cellStyle name="style1563206671012" xfId="3731"/>
    <cellStyle name="style1563206671063" xfId="3732"/>
    <cellStyle name="style1563206671143" xfId="3733"/>
    <cellStyle name="style1563206671193" xfId="3734"/>
    <cellStyle name="style1563206671242" xfId="3735"/>
    <cellStyle name="style1563206671290" xfId="3736"/>
    <cellStyle name="style1563206671340" xfId="3737"/>
    <cellStyle name="style1563206671389" xfId="3738"/>
    <cellStyle name="style1563206671439" xfId="3739"/>
    <cellStyle name="style1563206672636" xfId="3740"/>
    <cellStyle name="style1563206672695" xfId="3741"/>
    <cellStyle name="style1563206672747" xfId="3742"/>
    <cellStyle name="style1563206672812" xfId="3743"/>
    <cellStyle name="style1563206672869" xfId="3744"/>
    <cellStyle name="style1563206672920" xfId="3745"/>
    <cellStyle name="style1563206672964" xfId="3746"/>
    <cellStyle name="style1563206673007" xfId="3747"/>
    <cellStyle name="style1563206673049" xfId="3748"/>
    <cellStyle name="style1563206673091" xfId="3749"/>
    <cellStyle name="style1563206673143" xfId="3750"/>
    <cellStyle name="style1563206673185" xfId="3751"/>
    <cellStyle name="style1563206673235" xfId="3752"/>
    <cellStyle name="style1563206673285" xfId="3753"/>
    <cellStyle name="style1563206673334" xfId="3754"/>
    <cellStyle name="style1563206673386" xfId="3755"/>
    <cellStyle name="style1563206673434" xfId="3756"/>
    <cellStyle name="style1563206673484" xfId="3757"/>
    <cellStyle name="style1563206673533" xfId="3758"/>
    <cellStyle name="style1563206673583" xfId="3759"/>
    <cellStyle name="style1563206673635" xfId="3760"/>
    <cellStyle name="style1563206673685" xfId="3761"/>
    <cellStyle name="style1563206673735" xfId="3762"/>
    <cellStyle name="style1563206673786" xfId="3763"/>
    <cellStyle name="style1563206673835" xfId="3764"/>
    <cellStyle name="style1563206673889" xfId="3765"/>
    <cellStyle name="style1563206673944" xfId="3766"/>
    <cellStyle name="style1563206673994" xfId="3767"/>
    <cellStyle name="style1563206674044" xfId="3768"/>
    <cellStyle name="style1563206674097" xfId="3769"/>
    <cellStyle name="style1563206674147" xfId="3770"/>
    <cellStyle name="style1563206674216" xfId="3771"/>
    <cellStyle name="style1563206674271" xfId="3772"/>
    <cellStyle name="style1563206674321" xfId="3773"/>
    <cellStyle name="style1563206674370" xfId="3774"/>
    <cellStyle name="style1563206674421" xfId="3775"/>
    <cellStyle name="style1563206674471" xfId="3776"/>
    <cellStyle name="style1563206674520" xfId="3777"/>
    <cellStyle name="style1563206674569" xfId="3778"/>
    <cellStyle name="style1563206674679" xfId="3779"/>
    <cellStyle name="style1563206674729" xfId="3780"/>
    <cellStyle name="style1563206674779" xfId="3781"/>
    <cellStyle name="style1563206674829" xfId="3782"/>
    <cellStyle name="style1563206674878" xfId="3783"/>
    <cellStyle name="style1563206674928" xfId="3784"/>
    <cellStyle name="style1563206674977" xfId="3785"/>
    <cellStyle name="style1563206676237" xfId="3786"/>
    <cellStyle name="style1563206676291" xfId="3787"/>
    <cellStyle name="style1563206676342" xfId="3788"/>
    <cellStyle name="style1563206676393" xfId="3789"/>
    <cellStyle name="style1563206676443" xfId="3790"/>
    <cellStyle name="style1563206676493" xfId="3791"/>
    <cellStyle name="style1563206676539" xfId="3792"/>
    <cellStyle name="style1563206676582" xfId="3793"/>
    <cellStyle name="style1563206676624" xfId="3794"/>
    <cellStyle name="style1563206676676" xfId="3795"/>
    <cellStyle name="style1563206676726" xfId="3796"/>
    <cellStyle name="style1563206676776" xfId="3797"/>
    <cellStyle name="style1563206676827" xfId="3798"/>
    <cellStyle name="style1563206676876" xfId="3799"/>
    <cellStyle name="style1563206676925" xfId="3800"/>
    <cellStyle name="style1563206676975" xfId="3801"/>
    <cellStyle name="style1563206677025" xfId="3802"/>
    <cellStyle name="style1563206677076" xfId="3803"/>
    <cellStyle name="style1563206677126" xfId="3804"/>
    <cellStyle name="style1563206677175" xfId="3805"/>
    <cellStyle name="style1563206677235" xfId="3806"/>
    <cellStyle name="style1563206677293" xfId="3807"/>
    <cellStyle name="style1563206677350" xfId="3808"/>
    <cellStyle name="style1563206677417" xfId="3809"/>
    <cellStyle name="style1563206677468" xfId="3810"/>
    <cellStyle name="style1563206677517" xfId="3811"/>
    <cellStyle name="style1563206677604" xfId="3812"/>
    <cellStyle name="style1563206677654" xfId="3813"/>
    <cellStyle name="style1563206677703" xfId="3814"/>
    <cellStyle name="style1563206677755" xfId="3815"/>
    <cellStyle name="style1563206677809" xfId="3816"/>
    <cellStyle name="style1563206677859" xfId="3817"/>
    <cellStyle name="style1563206677908" xfId="3818"/>
    <cellStyle name="style1563206678042" xfId="3819"/>
    <cellStyle name="style1563206678093" xfId="3820"/>
    <cellStyle name="style1563206678142" xfId="3821"/>
    <cellStyle name="style1563206678192" xfId="3822"/>
    <cellStyle name="style1563206678241" xfId="3823"/>
    <cellStyle name="style1563206678290" xfId="3824"/>
    <cellStyle name="style1563206678340" xfId="3825"/>
    <cellStyle name="style1563208105239" xfId="3826"/>
    <cellStyle name="style1563208105297" xfId="3827"/>
    <cellStyle name="style1563208105342" xfId="3828"/>
    <cellStyle name="style1563208105392" xfId="3829"/>
    <cellStyle name="style1563208105445" xfId="3830"/>
    <cellStyle name="style1563208105517" xfId="3831"/>
    <cellStyle name="style1563208105564" xfId="3832"/>
    <cellStyle name="style1563208105615" xfId="3833"/>
    <cellStyle name="style1563208105682" xfId="3834"/>
    <cellStyle name="style1563208105731" xfId="3835"/>
    <cellStyle name="style1563208105780" xfId="3836"/>
    <cellStyle name="style1563208105833" xfId="3837"/>
    <cellStyle name="style1563208105882" xfId="3838"/>
    <cellStyle name="style1563208105931" xfId="3839"/>
    <cellStyle name="style1563208105981" xfId="3840"/>
    <cellStyle name="style1563208106032" xfId="3841"/>
    <cellStyle name="style1563208106097" xfId="3842"/>
    <cellStyle name="style1563208106148" xfId="3843"/>
    <cellStyle name="style1563208106197" xfId="3844"/>
    <cellStyle name="style1563208106246" xfId="3845"/>
    <cellStyle name="style1563208106297" xfId="3846"/>
    <cellStyle name="style1563208106346" xfId="3847"/>
    <cellStyle name="style1563208106398" xfId="3848"/>
    <cellStyle name="style1563208106447" xfId="3849"/>
    <cellStyle name="style1563208106496" xfId="3850"/>
    <cellStyle name="style1563208106545" xfId="3851"/>
    <cellStyle name="style1563208106594" xfId="3852"/>
    <cellStyle name="style1563208106643" xfId="3853"/>
    <cellStyle name="style1563208106694" xfId="3854"/>
    <cellStyle name="style1563208106743" xfId="3855"/>
    <cellStyle name="style1563208106791" xfId="3856"/>
    <cellStyle name="style1563208106855" xfId="3857"/>
    <cellStyle name="style1563208106904" xfId="3858"/>
    <cellStyle name="style1563208106955" xfId="3859"/>
    <cellStyle name="style1563208107014" xfId="3860"/>
    <cellStyle name="style1563208107056" xfId="3861"/>
    <cellStyle name="style1563208107139" xfId="3862"/>
    <cellStyle name="style1563208107182" xfId="3863"/>
    <cellStyle name="style1563208107224" xfId="3864"/>
    <cellStyle name="style1563208107587" xfId="3865"/>
    <cellStyle name="style1563208107630" xfId="3866"/>
    <cellStyle name="style1563208107672" xfId="3867"/>
    <cellStyle name="style1563208107714" xfId="3868"/>
    <cellStyle name="style1563208107763" xfId="3869"/>
    <cellStyle name="style1563208107808" xfId="3870"/>
    <cellStyle name="style1563208107858" xfId="3871"/>
    <cellStyle name="style1563208107916" xfId="3872"/>
    <cellStyle name="style1563208107970" xfId="3873"/>
    <cellStyle name="style1563208108024" xfId="3874"/>
    <cellStyle name="style1563208108074" xfId="3875"/>
    <cellStyle name="style1563208108124" xfId="3876"/>
    <cellStyle name="style1563208108174" xfId="3877"/>
    <cellStyle name="style1563208108224" xfId="3878"/>
    <cellStyle name="style1563208108278" xfId="3879"/>
    <cellStyle name="style1563208108329" xfId="3880"/>
    <cellStyle name="style1563208108379" xfId="3881"/>
    <cellStyle name="style1563208108429" xfId="3882"/>
    <cellStyle name="style1563208108487" xfId="3883"/>
    <cellStyle name="style1563208108537" xfId="3884"/>
    <cellStyle name="style1563208108611" xfId="3885"/>
    <cellStyle name="style1563208108665" xfId="3886"/>
    <cellStyle name="style1563208108710" xfId="3887"/>
    <cellStyle name="style1563208108756" xfId="3888"/>
    <cellStyle name="style1563208108803" xfId="3889"/>
    <cellStyle name="style1563208108884" xfId="3890"/>
    <cellStyle name="style1563208108928" xfId="3891"/>
    <cellStyle name="style1563208108973" xfId="3892"/>
    <cellStyle name="style1563208109024" xfId="3893"/>
    <cellStyle name="style1563208109076" xfId="3894"/>
    <cellStyle name="style1563208109126" xfId="3895"/>
    <cellStyle name="style1563208110536" xfId="3896"/>
    <cellStyle name="style1563208110592" xfId="3897"/>
    <cellStyle name="style1563208110646" xfId="3898"/>
    <cellStyle name="style1563208110698" xfId="3899"/>
    <cellStyle name="style1563208110756" xfId="3900"/>
    <cellStyle name="style1563208110820" xfId="3901"/>
    <cellStyle name="style1563208110867" xfId="3902"/>
    <cellStyle name="style1563208110915" xfId="3903"/>
    <cellStyle name="style1563208110985" xfId="3904"/>
    <cellStyle name="style1563208111041" xfId="3905"/>
    <cellStyle name="style1563208111098" xfId="3906"/>
    <cellStyle name="style1563208111141" xfId="3907"/>
    <cellStyle name="style1563208111191" xfId="3908"/>
    <cellStyle name="style1563208111240" xfId="3909"/>
    <cellStyle name="style1563208111292" xfId="3910"/>
    <cellStyle name="style1563208111341" xfId="3911"/>
    <cellStyle name="style1563208111389" xfId="3912"/>
    <cellStyle name="style1563208111439" xfId="3913"/>
    <cellStyle name="style1563208111489" xfId="3914"/>
    <cellStyle name="style1563208111540" xfId="3915"/>
    <cellStyle name="style1563208111591" xfId="3916"/>
    <cellStyle name="style1563208111641" xfId="3917"/>
    <cellStyle name="style1563208111691" xfId="3918"/>
    <cellStyle name="style1563208111744" xfId="3919"/>
    <cellStyle name="style1563208111794" xfId="3920"/>
    <cellStyle name="style1563208111847" xfId="3921"/>
    <cellStyle name="style1563208111903" xfId="3922"/>
    <cellStyle name="style1563208111952" xfId="3923"/>
    <cellStyle name="style1563208112001" xfId="3924"/>
    <cellStyle name="style1563208112053" xfId="3925"/>
    <cellStyle name="style1563208112102" xfId="3926"/>
    <cellStyle name="style1563208112169" xfId="3927"/>
    <cellStyle name="style1563208112224" xfId="3928"/>
    <cellStyle name="style1563208112273" xfId="3929"/>
    <cellStyle name="style1563208112323" xfId="3930"/>
    <cellStyle name="style1563208112373" xfId="3931"/>
    <cellStyle name="style1563208112424" xfId="3932"/>
    <cellStyle name="style1563208112473" xfId="3933"/>
    <cellStyle name="style1563208112523" xfId="3934"/>
    <cellStyle name="style1563208112657" xfId="3935"/>
    <cellStyle name="style1563208112706" xfId="3936"/>
    <cellStyle name="style1563208112756" xfId="3937"/>
    <cellStyle name="style1563208112806" xfId="3938"/>
    <cellStyle name="style1563208112856" xfId="3939"/>
    <cellStyle name="style1563208112907" xfId="3940"/>
    <cellStyle name="style1563208112956" xfId="3941"/>
    <cellStyle name="style1563208114161" xfId="3942"/>
    <cellStyle name="style1563208114217" xfId="3943"/>
    <cellStyle name="style1563208114261" xfId="3944"/>
    <cellStyle name="style1563208114319" xfId="3945"/>
    <cellStyle name="style1563208114371" xfId="3946"/>
    <cellStyle name="style1563208114423" xfId="3947"/>
    <cellStyle name="style1563208114482" xfId="3948"/>
    <cellStyle name="style1563208114533" xfId="3949"/>
    <cellStyle name="style1563208114592" xfId="3950"/>
    <cellStyle name="style1563208114646" xfId="3951"/>
    <cellStyle name="style1563208114696" xfId="3952"/>
    <cellStyle name="style1563208114748" xfId="3953"/>
    <cellStyle name="style1563208114797" xfId="3954"/>
    <cellStyle name="style1563208114845" xfId="3955"/>
    <cellStyle name="style1563208114896" xfId="3956"/>
    <cellStyle name="style1563208114946" xfId="3957"/>
    <cellStyle name="style1563208114996" xfId="3958"/>
    <cellStyle name="style1563208115046" xfId="3959"/>
    <cellStyle name="style1563208115095" xfId="3960"/>
    <cellStyle name="style1563208115145" xfId="3961"/>
    <cellStyle name="style1563208115194" xfId="3962"/>
    <cellStyle name="style1563208115246" xfId="3963"/>
    <cellStyle name="style1563208115300" xfId="3964"/>
    <cellStyle name="style1563208115349" xfId="3965"/>
    <cellStyle name="style1563208115399" xfId="3966"/>
    <cellStyle name="style1563208115448" xfId="3967"/>
    <cellStyle name="style1563208115500" xfId="3968"/>
    <cellStyle name="style1563208115550" xfId="3969"/>
    <cellStyle name="style1563208115599" xfId="3970"/>
    <cellStyle name="style1563208115648" xfId="3971"/>
    <cellStyle name="style1563208115697" xfId="3972"/>
    <cellStyle name="style1563208115748" xfId="3973"/>
    <cellStyle name="style1563208115797" xfId="3974"/>
    <cellStyle name="style1563208115849" xfId="3975"/>
    <cellStyle name="style1563208115905" xfId="3976"/>
    <cellStyle name="style1563208115955" xfId="3977"/>
    <cellStyle name="style1563208116004" xfId="3978"/>
    <cellStyle name="style1563208116052" xfId="3979"/>
    <cellStyle name="style1563208116102" xfId="3980"/>
    <cellStyle name="style1563208116151" xfId="3981"/>
    <cellStyle name="style1563208117387" xfId="3982"/>
    <cellStyle name="style1563208117442" xfId="3983"/>
    <cellStyle name="style1563208117494" xfId="3984"/>
    <cellStyle name="style1563208117548" xfId="3985"/>
    <cellStyle name="style1563208117609" xfId="3986"/>
    <cellStyle name="style1563208117660" xfId="3987"/>
    <cellStyle name="style1563208117704" xfId="3988"/>
    <cellStyle name="style1563208117746" xfId="3989"/>
    <cellStyle name="style1563208117789" xfId="3990"/>
    <cellStyle name="style1563208117834" xfId="3991"/>
    <cellStyle name="style1563208117883" xfId="3992"/>
    <cellStyle name="style1563208117925" xfId="3993"/>
    <cellStyle name="style1563208117974" xfId="3994"/>
    <cellStyle name="style1563208118022" xfId="3995"/>
    <cellStyle name="style1563208118073" xfId="3996"/>
    <cellStyle name="style1563208118121" xfId="3997"/>
    <cellStyle name="style1563208118170" xfId="3998"/>
    <cellStyle name="style1563208118219" xfId="3999"/>
    <cellStyle name="style1563208118267" xfId="4000"/>
    <cellStyle name="style1563208118317" xfId="4001"/>
    <cellStyle name="style1563208118367" xfId="4002"/>
    <cellStyle name="style1563208118416" xfId="4003"/>
    <cellStyle name="style1563208118465" xfId="4004"/>
    <cellStyle name="style1563208118514" xfId="4005"/>
    <cellStyle name="style1563208118564" xfId="4006"/>
    <cellStyle name="style1563208118617" xfId="4007"/>
    <cellStyle name="style1563208118672" xfId="4008"/>
    <cellStyle name="style1563208118722" xfId="4009"/>
    <cellStyle name="style1563208118771" xfId="4010"/>
    <cellStyle name="style1563208118823" xfId="4011"/>
    <cellStyle name="style1563208118872" xfId="4012"/>
    <cellStyle name="style1563208118939" xfId="4013"/>
    <cellStyle name="style1563208118993" xfId="4014"/>
    <cellStyle name="style1563208119042" xfId="4015"/>
    <cellStyle name="style1563208119093" xfId="4016"/>
    <cellStyle name="style1563208119142" xfId="4017"/>
    <cellStyle name="style1563208119191" xfId="4018"/>
    <cellStyle name="style1563208119240" xfId="4019"/>
    <cellStyle name="style1563208119288" xfId="4020"/>
    <cellStyle name="style1563208119364" xfId="4021"/>
    <cellStyle name="style1563208119413" xfId="4022"/>
    <cellStyle name="style1563208119462" xfId="4023"/>
    <cellStyle name="style1563208119511" xfId="4024"/>
    <cellStyle name="style1563208119560" xfId="4025"/>
    <cellStyle name="style1563208119609" xfId="4026"/>
    <cellStyle name="style1563208119658" xfId="4027"/>
    <cellStyle name="style1563208120927" xfId="4028"/>
    <cellStyle name="style1563208120981" xfId="4029"/>
    <cellStyle name="style1563208121040" xfId="4030"/>
    <cellStyle name="style1563208121090" xfId="4031"/>
    <cellStyle name="style1563208121159" xfId="4032"/>
    <cellStyle name="style1563208121215" xfId="4033"/>
    <cellStyle name="style1563208121258" xfId="4034"/>
    <cellStyle name="style1563208121300" xfId="4035"/>
    <cellStyle name="style1563208121346" xfId="4036"/>
    <cellStyle name="style1563208121388" xfId="4037"/>
    <cellStyle name="style1563208121437" xfId="4038"/>
    <cellStyle name="style1563208121479" xfId="4039"/>
    <cellStyle name="style1563208121529" xfId="4040"/>
    <cellStyle name="style1563208121578" xfId="4041"/>
    <cellStyle name="style1563208121629" xfId="4042"/>
    <cellStyle name="style1563208121679" xfId="4043"/>
    <cellStyle name="style1563208121729" xfId="4044"/>
    <cellStyle name="style1563208121780" xfId="4045"/>
    <cellStyle name="style1563208121832" xfId="4046"/>
    <cellStyle name="style1563208121883" xfId="4047"/>
    <cellStyle name="style1563208121933" xfId="4048"/>
    <cellStyle name="style1563208121983" xfId="4049"/>
    <cellStyle name="style1563208122033" xfId="4050"/>
    <cellStyle name="style1563208122086" xfId="4051"/>
    <cellStyle name="style1563208122136" xfId="4052"/>
    <cellStyle name="style1563208122190" xfId="4053"/>
    <cellStyle name="style1563208122246" xfId="4054"/>
    <cellStyle name="style1563208122295" xfId="4055"/>
    <cellStyle name="style1563208122344" xfId="4056"/>
    <cellStyle name="style1563208122397" xfId="4057"/>
    <cellStyle name="style1563208122447" xfId="4058"/>
    <cellStyle name="style1563208122512" xfId="4059"/>
    <cellStyle name="style1563208122566" xfId="4060"/>
    <cellStyle name="style1563208122616" xfId="4061"/>
    <cellStyle name="style1563208122666" xfId="4062"/>
    <cellStyle name="style1563208122717" xfId="4063"/>
    <cellStyle name="style1563208122767" xfId="4064"/>
    <cellStyle name="style1563208122816" xfId="4065"/>
    <cellStyle name="style1563208122868" xfId="4066"/>
    <cellStyle name="style1563208122969" xfId="4067"/>
    <cellStyle name="style1563208123019" xfId="4068"/>
    <cellStyle name="style1563208123070" xfId="4069"/>
    <cellStyle name="style1563208123119" xfId="4070"/>
    <cellStyle name="style1563208123168" xfId="4071"/>
    <cellStyle name="style1563208123218" xfId="4072"/>
    <cellStyle name="style1563208123269" xfId="4073"/>
    <cellStyle name="style1563208124476" xfId="4074"/>
    <cellStyle name="style1563208124535" xfId="4075"/>
    <cellStyle name="style1563208124582" xfId="4076"/>
    <cellStyle name="style1563208124633" xfId="4077"/>
    <cellStyle name="style1563208124685" xfId="4078"/>
    <cellStyle name="style1563208124737" xfId="4079"/>
    <cellStyle name="style1563208124780" xfId="4080"/>
    <cellStyle name="style1563208124823" xfId="4081"/>
    <cellStyle name="style1563208124865" xfId="4082"/>
    <cellStyle name="style1563208124914" xfId="4083"/>
    <cellStyle name="style1563208124965" xfId="4084"/>
    <cellStyle name="style1563208125026" xfId="4085"/>
    <cellStyle name="style1563208125077" xfId="4086"/>
    <cellStyle name="style1563208125135" xfId="4087"/>
    <cellStyle name="style1563208125184" xfId="4088"/>
    <cellStyle name="style1563208125236" xfId="4089"/>
    <cellStyle name="style1563208125285" xfId="4090"/>
    <cellStyle name="style1563208125335" xfId="4091"/>
    <cellStyle name="style1563208125385" xfId="4092"/>
    <cellStyle name="style1563208125436" xfId="4093"/>
    <cellStyle name="style1563208125487" xfId="4094"/>
    <cellStyle name="style1563208125536" xfId="4095"/>
    <cellStyle name="style1563208125588" xfId="4096"/>
    <cellStyle name="style1563208125655" xfId="4097"/>
    <cellStyle name="style1563208125704" xfId="4098"/>
    <cellStyle name="style1563208125753" xfId="4099"/>
    <cellStyle name="style1563208125837" xfId="4100"/>
    <cellStyle name="style1563208125886" xfId="4101"/>
    <cellStyle name="style1563208125935" xfId="4102"/>
    <cellStyle name="style1563208125985" xfId="4103"/>
    <cellStyle name="style1563208126035" xfId="4104"/>
    <cellStyle name="style1563208126084" xfId="4105"/>
    <cellStyle name="style1563208126133" xfId="4106"/>
    <cellStyle name="style1563208126261" xfId="4107"/>
    <cellStyle name="style1563208126314" xfId="4108"/>
    <cellStyle name="style1563208126363" xfId="4109"/>
    <cellStyle name="style1563208126412" xfId="4110"/>
    <cellStyle name="style1563208126461" xfId="4111"/>
    <cellStyle name="style1563208126510" xfId="4112"/>
    <cellStyle name="style1563208126559" xfId="4113"/>
    <cellStyle name="style1563224538637" xfId="4114"/>
    <cellStyle name="style1563224538762" xfId="4115"/>
    <cellStyle name="style1563224538853" xfId="4116"/>
    <cellStyle name="style1563224538961" xfId="4117"/>
    <cellStyle name="style1563224539065" xfId="4118"/>
    <cellStyle name="style1563224539169" xfId="4119"/>
    <cellStyle name="style1563224539257" xfId="4120"/>
    <cellStyle name="style1563224539338" xfId="4121"/>
    <cellStyle name="style1563224539421" xfId="4122"/>
    <cellStyle name="style1563224539506" xfId="4123"/>
    <cellStyle name="style1563224539609" xfId="4124"/>
    <cellStyle name="style1563224539689" xfId="4125"/>
    <cellStyle name="style1563224539778" xfId="4126"/>
    <cellStyle name="style1563224539875" xfId="4127"/>
    <cellStyle name="style1563224539971" xfId="4128"/>
    <cellStyle name="style1563224540069" xfId="4129"/>
    <cellStyle name="style1563224540166" xfId="4130"/>
    <cellStyle name="style1563224540261" xfId="4131"/>
    <cellStyle name="style1563224540358" xfId="4132"/>
    <cellStyle name="style1563224540455" xfId="4133"/>
    <cellStyle name="style1563224540553" xfId="4134"/>
    <cellStyle name="style1563224540646" xfId="4135"/>
    <cellStyle name="style1563224540743" xfId="4136"/>
    <cellStyle name="style1563224540840" xfId="4137"/>
    <cellStyle name="style1563224540939" xfId="4138"/>
    <cellStyle name="style1563224541045" xfId="4139"/>
    <cellStyle name="style1563224541151" xfId="4140"/>
    <cellStyle name="style1563224541239" xfId="4141"/>
    <cellStyle name="style1563224541333" xfId="4142"/>
    <cellStyle name="style1563224541430" xfId="4143"/>
    <cellStyle name="style1563224541526" xfId="4144"/>
    <cellStyle name="style1563224541654" xfId="4145"/>
    <cellStyle name="style1563224541755" xfId="4146"/>
    <cellStyle name="style1563224541852" xfId="4147"/>
    <cellStyle name="style1563224541947" xfId="4148"/>
    <cellStyle name="style1563224542044" xfId="4149"/>
    <cellStyle name="style1563224542135" xfId="4150"/>
    <cellStyle name="style1563224542228" xfId="4151"/>
    <cellStyle name="style1563224542323" xfId="4152"/>
    <cellStyle name="style1563224542455" xfId="4153"/>
    <cellStyle name="style1563224542542" xfId="4154"/>
    <cellStyle name="style1563224542637" xfId="4155"/>
    <cellStyle name="style1563224542731" xfId="4156"/>
    <cellStyle name="style1563224542823" xfId="4157"/>
    <cellStyle name="style1563224542919" xfId="4158"/>
    <cellStyle name="style1563224543021" xfId="4159"/>
    <cellStyle name="style1563224545161" xfId="4160"/>
    <cellStyle name="style1563224545270" xfId="4161"/>
    <cellStyle name="style1563224545355" xfId="4162"/>
    <cellStyle name="style1563224545455" xfId="4163"/>
    <cellStyle name="style1563224545551" xfId="4164"/>
    <cellStyle name="style1563224545657" xfId="4165"/>
    <cellStyle name="style1563224545749" xfId="4166"/>
    <cellStyle name="style1563224545833" xfId="4167"/>
    <cellStyle name="style1563224545922" xfId="4168"/>
    <cellStyle name="style1563224546004" xfId="4169"/>
    <cellStyle name="style1563224546108" xfId="4170"/>
    <cellStyle name="style1563224546219" xfId="4171"/>
    <cellStyle name="style1563224546312" xfId="4172"/>
    <cellStyle name="style1563224546409" xfId="4173"/>
    <cellStyle name="style1563224546505" xfId="4174"/>
    <cellStyle name="style1563224546599" xfId="4175"/>
    <cellStyle name="style1563224546709" xfId="4176"/>
    <cellStyle name="style1563224546802" xfId="4177"/>
    <cellStyle name="style1563224546896" xfId="4178"/>
    <cellStyle name="style1563224546992" xfId="4179"/>
    <cellStyle name="style1563224547096" xfId="4180"/>
    <cellStyle name="style1563224547190" xfId="4181"/>
    <cellStyle name="style1563224547300" xfId="4182"/>
    <cellStyle name="style1563224547402" xfId="4183"/>
    <cellStyle name="style1563224547496" xfId="4184"/>
    <cellStyle name="style1563224547596" xfId="4185"/>
    <cellStyle name="style1563224547703" xfId="4186"/>
    <cellStyle name="style1563224547799" xfId="4187"/>
    <cellStyle name="style1563224547893" xfId="4188"/>
    <cellStyle name="style1563224547992" xfId="4189"/>
    <cellStyle name="style1563224548080" xfId="4190"/>
    <cellStyle name="style1563224548210" xfId="4191"/>
    <cellStyle name="style1563224548318" xfId="4192"/>
    <cellStyle name="style1563224548414" xfId="4193"/>
    <cellStyle name="style1563224548510" xfId="4194"/>
    <cellStyle name="style1563224548616" xfId="4195"/>
    <cellStyle name="style1563224548711" xfId="4196"/>
    <cellStyle name="style1563224548789" xfId="4197"/>
    <cellStyle name="style1563224548880" xfId="4198"/>
    <cellStyle name="style1563224549122" xfId="4199"/>
    <cellStyle name="style1563224549222" xfId="4200"/>
    <cellStyle name="style1563224549328" xfId="4201"/>
    <cellStyle name="style1563224549418" xfId="4202"/>
    <cellStyle name="style1563224549519" xfId="4203"/>
    <cellStyle name="style1563224549617" xfId="4204"/>
    <cellStyle name="style1563224549707" xfId="4205"/>
    <cellStyle name="style1563224551935" xfId="4206"/>
    <cellStyle name="style1563224552025" xfId="4207"/>
    <cellStyle name="style1563224552092" xfId="4208"/>
    <cellStyle name="style1563224552183" xfId="4209"/>
    <cellStyle name="style1563224552269" xfId="4210"/>
    <cellStyle name="style1563224552351" xfId="4211"/>
    <cellStyle name="style1563224552437" xfId="4212"/>
    <cellStyle name="style1563224552506" xfId="4213"/>
    <cellStyle name="style1563224552578" xfId="4214"/>
    <cellStyle name="style1563224552660" xfId="4215"/>
    <cellStyle name="style1563224552738" xfId="4216"/>
    <cellStyle name="style1563224552824" xfId="4217"/>
    <cellStyle name="style1563224552913" xfId="4218"/>
    <cellStyle name="style1563224553011" xfId="4219"/>
    <cellStyle name="style1563224553097" xfId="4220"/>
    <cellStyle name="style1563224553176" xfId="4221"/>
    <cellStyle name="style1563224553264" xfId="4222"/>
    <cellStyle name="style1563224553351" xfId="4223"/>
    <cellStyle name="style1563224553441" xfId="4224"/>
    <cellStyle name="style1563224553548" xfId="4225"/>
    <cellStyle name="style1563224553636" xfId="4226"/>
    <cellStyle name="style1563224553726" xfId="4227"/>
    <cellStyle name="style1563224553825" xfId="4228"/>
    <cellStyle name="style1563224553924" xfId="4229"/>
    <cellStyle name="style1563224554021" xfId="4230"/>
    <cellStyle name="style1563224554109" xfId="4231"/>
    <cellStyle name="style1563224554202" xfId="4232"/>
    <cellStyle name="style1563224554298" xfId="4233"/>
    <cellStyle name="style1563224554393" xfId="4234"/>
    <cellStyle name="style1563224554483" xfId="4235"/>
    <cellStyle name="style1563224554581" xfId="4236"/>
    <cellStyle name="style1563224554675" xfId="4237"/>
    <cellStyle name="style1563224554768" xfId="4238"/>
    <cellStyle name="style1563224554877" xfId="4239"/>
    <cellStyle name="style1563224554973" xfId="4240"/>
    <cellStyle name="style1563224555067" xfId="4241"/>
    <cellStyle name="style1563224555162" xfId="4242"/>
    <cellStyle name="style1563224555265" xfId="4243"/>
    <cellStyle name="style1563224555362" xfId="4244"/>
    <cellStyle name="style1563224555457" xfId="4245"/>
    <cellStyle name="style1563224557790" xfId="4246"/>
    <cellStyle name="style1563224557897" xfId="4247"/>
    <cellStyle name="style1563224557988" xfId="4248"/>
    <cellStyle name="style1563224558086" xfId="4249"/>
    <cellStyle name="style1563224558189" xfId="4250"/>
    <cellStyle name="style1563224558290" xfId="4251"/>
    <cellStyle name="style1563224558374" xfId="4252"/>
    <cellStyle name="style1563224558461" xfId="4253"/>
    <cellStyle name="style1563224558544" xfId="4254"/>
    <cellStyle name="style1563224558626" xfId="4255"/>
    <cellStyle name="style1563224558721" xfId="4256"/>
    <cellStyle name="style1563224558809" xfId="4257"/>
    <cellStyle name="style1563224558919" xfId="4258"/>
    <cellStyle name="style1563224559014" xfId="4259"/>
    <cellStyle name="style1563224559109" xfId="4260"/>
    <cellStyle name="style1563224559211" xfId="4261"/>
    <cellStyle name="style1563224559326" xfId="4262"/>
    <cellStyle name="style1563224559422" xfId="4263"/>
    <cellStyle name="style1563224559520" xfId="4264"/>
    <cellStyle name="style1563224559610" xfId="4265"/>
    <cellStyle name="style1563224559705" xfId="4266"/>
    <cellStyle name="style1563224559801" xfId="4267"/>
    <cellStyle name="style1563224559895" xfId="4268"/>
    <cellStyle name="style1563224559993" xfId="4269"/>
    <cellStyle name="style1563224560087" xfId="4270"/>
    <cellStyle name="style1563224560190" xfId="4271"/>
    <cellStyle name="style1563224560297" xfId="4272"/>
    <cellStyle name="style1563224560393" xfId="4273"/>
    <cellStyle name="style1563224560490" xfId="4274"/>
    <cellStyle name="style1563224560591" xfId="4275"/>
    <cellStyle name="style1563224560687" xfId="4276"/>
    <cellStyle name="style1563224560803" xfId="4277"/>
    <cellStyle name="style1563224560908" xfId="4278"/>
    <cellStyle name="style1563224561000" xfId="4279"/>
    <cellStyle name="style1563224561105" xfId="4280"/>
    <cellStyle name="style1563224561214" xfId="4281"/>
    <cellStyle name="style1563224561314" xfId="4282"/>
    <cellStyle name="style1563224561410" xfId="4283"/>
    <cellStyle name="style1563224561508" xfId="4284"/>
    <cellStyle name="style1563224561657" xfId="4285"/>
    <cellStyle name="style1563224561752" xfId="4286"/>
    <cellStyle name="style1563224561849" xfId="4287"/>
    <cellStyle name="style1563224561946" xfId="4288"/>
    <cellStyle name="style1563224562045" xfId="4289"/>
    <cellStyle name="style1563224562146" xfId="4290"/>
    <cellStyle name="style1563224562244" xfId="4291"/>
    <cellStyle name="style1563224564618" xfId="4292"/>
    <cellStyle name="style1563224564723" xfId="4293"/>
    <cellStyle name="style1563224564812" xfId="4294"/>
    <cellStyle name="style1563224564924" xfId="4295"/>
    <cellStyle name="style1563224565021" xfId="4296"/>
    <cellStyle name="style1563224565114" xfId="4297"/>
    <cellStyle name="style1563224565203" xfId="4298"/>
    <cellStyle name="style1563224565313" xfId="4299"/>
    <cellStyle name="style1563224565403" xfId="4300"/>
    <cellStyle name="style1563224565487" xfId="4301"/>
    <cellStyle name="style1563224565587" xfId="4302"/>
    <cellStyle name="style1563224565684" xfId="4303"/>
    <cellStyle name="style1563224565777" xfId="4304"/>
    <cellStyle name="style1563224565876" xfId="4305"/>
    <cellStyle name="style1563224565970" xfId="4306"/>
    <cellStyle name="style1563224566071" xfId="4307"/>
    <cellStyle name="style1563224566174" xfId="4308"/>
    <cellStyle name="style1563224566271" xfId="4309"/>
    <cellStyle name="style1563224566370" xfId="4310"/>
    <cellStyle name="style1563224566465" xfId="4311"/>
    <cellStyle name="style1563224566564" xfId="4312"/>
    <cellStyle name="style1563224566660" xfId="4313"/>
    <cellStyle name="style1563224566754" xfId="4314"/>
    <cellStyle name="style1563224566851" xfId="4315"/>
    <cellStyle name="style1563224566944" xfId="4316"/>
    <cellStyle name="style1563224567046" xfId="4317"/>
    <cellStyle name="style1563224567155" xfId="4318"/>
    <cellStyle name="style1563224567248" xfId="4319"/>
    <cellStyle name="style1563224567344" xfId="4320"/>
    <cellStyle name="style1563224567449" xfId="4321"/>
    <cellStyle name="style1563224567539" xfId="4322"/>
    <cellStyle name="style1563224567663" xfId="4323"/>
    <cellStyle name="style1563224567768" xfId="4324"/>
    <cellStyle name="style1563224567864" xfId="4325"/>
    <cellStyle name="style1563224567955" xfId="4326"/>
    <cellStyle name="style1563224568053" xfId="4327"/>
    <cellStyle name="style1563224568147" xfId="4328"/>
    <cellStyle name="style1563224568239" xfId="4329"/>
    <cellStyle name="style1563224568334" xfId="4330"/>
    <cellStyle name="style1563224568521" xfId="4331"/>
    <cellStyle name="style1563224568619" xfId="4332"/>
    <cellStyle name="style1563224568717" xfId="4333"/>
    <cellStyle name="style1563224568810" xfId="4334"/>
    <cellStyle name="style1563224568906" xfId="4335"/>
    <cellStyle name="style1563224569002" xfId="4336"/>
    <cellStyle name="style1563224569100" xfId="4337"/>
    <cellStyle name="style1563224571468" xfId="4338"/>
    <cellStyle name="style1563224571571" xfId="4339"/>
    <cellStyle name="style1563224571667" xfId="4340"/>
    <cellStyle name="style1563224571761" xfId="4341"/>
    <cellStyle name="style1563224571867" xfId="4342"/>
    <cellStyle name="style1563224571963" xfId="4343"/>
    <cellStyle name="style1563224572048" xfId="4344"/>
    <cellStyle name="style1563224572128" xfId="4345"/>
    <cellStyle name="style1563224572214" xfId="4346"/>
    <cellStyle name="style1563224572309" xfId="4347"/>
    <cellStyle name="style1563224572408" xfId="4348"/>
    <cellStyle name="style1563224572512" xfId="4349"/>
    <cellStyle name="style1563224572608" xfId="4350"/>
    <cellStyle name="style1563224572700" xfId="4351"/>
    <cellStyle name="style1563224572795" xfId="4352"/>
    <cellStyle name="style1563224572891" xfId="4353"/>
    <cellStyle name="style1563224573001" xfId="4354"/>
    <cellStyle name="style1563224573094" xfId="4355"/>
    <cellStyle name="style1563224573184" xfId="4356"/>
    <cellStyle name="style1563224573281" xfId="4357"/>
    <cellStyle name="style1563224573375" xfId="4358"/>
    <cellStyle name="style1563224573474" xfId="4359"/>
    <cellStyle name="style1563224573575" xfId="4360"/>
    <cellStyle name="style1563224573711" xfId="4361"/>
    <cellStyle name="style1563224573805" xfId="4362"/>
    <cellStyle name="style1563224573895" xfId="4363"/>
    <cellStyle name="style1563224574058" xfId="4364"/>
    <cellStyle name="style1563224574153" xfId="4365"/>
    <cellStyle name="style1563224574251" xfId="4366"/>
    <cellStyle name="style1563224574351" xfId="4367"/>
    <cellStyle name="style1563224574450" xfId="4368"/>
    <cellStyle name="style1563224574543" xfId="4369"/>
    <cellStyle name="style1563224574646" xfId="4370"/>
    <cellStyle name="style1563224575090" xfId="4371"/>
    <cellStyle name="style1563224575185" xfId="4372"/>
    <cellStyle name="style1563224575282" xfId="4373"/>
    <cellStyle name="style1563224575382" xfId="4374"/>
    <cellStyle name="style1563224575487" xfId="4375"/>
    <cellStyle name="style1563224575582" xfId="4376"/>
    <cellStyle name="style1563224575680" xfId="4377"/>
    <cellStyle name="style1563285827272" xfId="4378"/>
    <cellStyle name="style1563285827367" xfId="4379"/>
    <cellStyle name="style1563285827429" xfId="4380"/>
    <cellStyle name="style1563285827507" xfId="4381"/>
    <cellStyle name="style1563285827590" xfId="4382"/>
    <cellStyle name="style1563285827659" xfId="4383"/>
    <cellStyle name="style1563285827719" xfId="4384"/>
    <cellStyle name="style1563285827804" xfId="4385"/>
    <cellStyle name="style1563285827890" xfId="4386"/>
    <cellStyle name="style1563285828026" xfId="4387"/>
    <cellStyle name="style1563285828108" xfId="4388"/>
    <cellStyle name="style1563285828179" xfId="4389"/>
    <cellStyle name="style1563285828268" xfId="4390"/>
    <cellStyle name="style1563285828370" xfId="4391"/>
    <cellStyle name="style1563285828458" xfId="4392"/>
    <cellStyle name="style1563285828564" xfId="4393"/>
    <cellStyle name="style1563285828672" xfId="4394"/>
    <cellStyle name="style1563285828772" xfId="4395"/>
    <cellStyle name="style1563285828876" xfId="4396"/>
    <cellStyle name="style1563285828969" xfId="4397"/>
    <cellStyle name="style1563285829061" xfId="4398"/>
    <cellStyle name="style1563285829129" xfId="4399"/>
    <cellStyle name="style1563285829198" xfId="4400"/>
    <cellStyle name="style1563285829269" xfId="4401"/>
    <cellStyle name="style1563285829344" xfId="4402"/>
    <cellStyle name="style1563285829424" xfId="4403"/>
    <cellStyle name="style1563285829498" xfId="4404"/>
    <cellStyle name="style1563285829582" xfId="4405"/>
    <cellStyle name="style1563285829673" xfId="4406"/>
    <cellStyle name="style1563285829759" xfId="4407"/>
    <cellStyle name="style1563285829829" xfId="4408"/>
    <cellStyle name="style1563285829915" xfId="4409"/>
    <cellStyle name="style1563285829992" xfId="4410"/>
    <cellStyle name="style1563285830070" xfId="4411"/>
    <cellStyle name="style1563285830208" xfId="4412"/>
    <cellStyle name="style1563285830285" xfId="4413"/>
    <cellStyle name="style1563285830361" xfId="4414"/>
    <cellStyle name="style1563285830441" xfId="4415"/>
    <cellStyle name="style1563285830503" xfId="4416"/>
    <cellStyle name="style1563285830565" xfId="4417"/>
    <cellStyle name="style1563285830643" xfId="4418"/>
    <cellStyle name="style1563285830723" xfId="4419"/>
    <cellStyle name="style1563285830859" xfId="4420"/>
    <cellStyle name="style1563285830946" xfId="4421"/>
    <cellStyle name="style1563285831010" xfId="4422"/>
    <cellStyle name="style1563285831084" xfId="4423"/>
    <cellStyle name="style1563285831167" xfId="4424"/>
    <cellStyle name="style1563285831245" xfId="4425"/>
    <cellStyle name="style1563285831325" xfId="4426"/>
    <cellStyle name="style1563285833225" xfId="4427"/>
    <cellStyle name="style1563285833324" xfId="4428"/>
    <cellStyle name="style1563285833402" xfId="4429"/>
    <cellStyle name="style1563285833492" xfId="4430"/>
    <cellStyle name="style1563285833567" xfId="4431"/>
    <cellStyle name="style1563285833642" xfId="4432"/>
    <cellStyle name="style1563285833704" xfId="4433"/>
    <cellStyle name="style1563285833758" xfId="4434"/>
    <cellStyle name="style1563285833813" xfId="4435"/>
    <cellStyle name="style1563285833868" xfId="4436"/>
    <cellStyle name="style1563285833947" xfId="4437"/>
    <cellStyle name="style1563285834015" xfId="4438"/>
    <cellStyle name="style1563285834079" xfId="4439"/>
    <cellStyle name="style1563285834152" xfId="4440"/>
    <cellStyle name="style1563285834228" xfId="4441"/>
    <cellStyle name="style1563285834289" xfId="4442"/>
    <cellStyle name="style1563285834352" xfId="4443"/>
    <cellStyle name="style1563285834421" xfId="4444"/>
    <cellStyle name="style1563285834483" xfId="4445"/>
    <cellStyle name="style1563285834564" xfId="4446"/>
    <cellStyle name="style1563285834635" xfId="4447"/>
    <cellStyle name="style1563285834719" xfId="4448"/>
    <cellStyle name="style1563285834785" xfId="4449"/>
    <cellStyle name="style1563285834850" xfId="4450"/>
    <cellStyle name="style1563285834911" xfId="4451"/>
    <cellStyle name="style1563285834977" xfId="4452"/>
    <cellStyle name="style1563285835047" xfId="4453"/>
    <cellStyle name="style1563285835110" xfId="4454"/>
    <cellStyle name="style1563285835174" xfId="4455"/>
    <cellStyle name="style1563285835248" xfId="4456"/>
    <cellStyle name="style1563285835326" xfId="4457"/>
    <cellStyle name="style1563285835457" xfId="4458"/>
    <cellStyle name="style1563285835563" xfId="4459"/>
    <cellStyle name="style1563285835664" xfId="4460"/>
    <cellStyle name="style1563285835759" xfId="4461"/>
    <cellStyle name="style1563285835873" xfId="4462"/>
    <cellStyle name="style1563285835946" xfId="4463"/>
    <cellStyle name="style1563285836025" xfId="4464"/>
    <cellStyle name="style1563285836096" xfId="4465"/>
    <cellStyle name="style1563285836334" xfId="4466"/>
    <cellStyle name="style1563285836407" xfId="4467"/>
    <cellStyle name="style1563285836487" xfId="4468"/>
    <cellStyle name="style1563285836559" xfId="4469"/>
    <cellStyle name="style1563285836628" xfId="4470"/>
    <cellStyle name="style1563285836704" xfId="4471"/>
    <cellStyle name="style1563285836783" xfId="4472"/>
    <cellStyle name="style1563285838524" xfId="4473"/>
    <cellStyle name="style1563285838606" xfId="4474"/>
    <cellStyle name="style1563285838693" xfId="4475"/>
    <cellStyle name="style1563285838788" xfId="4476"/>
    <cellStyle name="style1563285838866" xfId="4477"/>
    <cellStyle name="style1563285838932" xfId="4478"/>
    <cellStyle name="style1563285838989" xfId="4479"/>
    <cellStyle name="style1563285839044" xfId="4480"/>
    <cellStyle name="style1563285839109" xfId="4481"/>
    <cellStyle name="style1563285839179" xfId="4482"/>
    <cellStyle name="style1563285839246" xfId="4483"/>
    <cellStyle name="style1563285839305" xfId="4484"/>
    <cellStyle name="style1563285839372" xfId="4485"/>
    <cellStyle name="style1563285839437" xfId="4486"/>
    <cellStyle name="style1563285839502" xfId="4487"/>
    <cellStyle name="style1563285839584" xfId="4488"/>
    <cellStyle name="style1563285839651" xfId="4489"/>
    <cellStyle name="style1563285839718" xfId="4490"/>
    <cellStyle name="style1563285839799" xfId="4491"/>
    <cellStyle name="style1563285839879" xfId="4492"/>
    <cellStyle name="style1563285839950" xfId="4493"/>
    <cellStyle name="style1563285840028" xfId="4494"/>
    <cellStyle name="style1563285840109" xfId="4495"/>
    <cellStyle name="style1563285840179" xfId="4496"/>
    <cellStyle name="style1563285840256" xfId="4497"/>
    <cellStyle name="style1563285840328" xfId="4498"/>
    <cellStyle name="style1563285840400" xfId="4499"/>
    <cellStyle name="style1563285840473" xfId="4500"/>
    <cellStyle name="style1563285840539" xfId="4501"/>
    <cellStyle name="style1563285840603" xfId="4502"/>
    <cellStyle name="style1563285840672" xfId="4503"/>
    <cellStyle name="style1563285840742" xfId="4504"/>
    <cellStyle name="style1563285840808" xfId="4505"/>
    <cellStyle name="style1563285840877" xfId="4506"/>
    <cellStyle name="style1563285840940" xfId="4507"/>
    <cellStyle name="style1563285841018" xfId="4508"/>
    <cellStyle name="style1563285841088" xfId="4509"/>
    <cellStyle name="style1563285841158" xfId="4510"/>
    <cellStyle name="style1563285841244" xfId="4511"/>
    <cellStyle name="style1563285841311" xfId="4512"/>
    <cellStyle name="style1563285843121" xfId="4513"/>
    <cellStyle name="style1563285843214" xfId="4514"/>
    <cellStyle name="style1563285843277" xfId="4515"/>
    <cellStyle name="style1563285843353" xfId="4516"/>
    <cellStyle name="style1563285843426" xfId="4517"/>
    <cellStyle name="style1563285843492" xfId="4518"/>
    <cellStyle name="style1563285843545" xfId="4519"/>
    <cellStyle name="style1563285843598" xfId="4520"/>
    <cellStyle name="style1563285843650" xfId="4521"/>
    <cellStyle name="style1563285843703" xfId="4522"/>
    <cellStyle name="style1563285843771" xfId="4523"/>
    <cellStyle name="style1563285843844" xfId="4524"/>
    <cellStyle name="style1563285843910" xfId="4525"/>
    <cellStyle name="style1563285843973" xfId="4526"/>
    <cellStyle name="style1563285844048" xfId="4527"/>
    <cellStyle name="style1563285844114" xfId="4528"/>
    <cellStyle name="style1563285844173" xfId="4529"/>
    <cellStyle name="style1563285844249" xfId="4530"/>
    <cellStyle name="style1563285844313" xfId="4531"/>
    <cellStyle name="style1563285844400" xfId="4532"/>
    <cellStyle name="style1563285844471" xfId="4533"/>
    <cellStyle name="style1563285844536" xfId="4534"/>
    <cellStyle name="style1563285844599" xfId="4535"/>
    <cellStyle name="style1563285844668" xfId="4536"/>
    <cellStyle name="style1563285844741" xfId="4537"/>
    <cellStyle name="style1563285844811" xfId="4538"/>
    <cellStyle name="style1563285844885" xfId="4539"/>
    <cellStyle name="style1563285844957" xfId="4540"/>
    <cellStyle name="style1563285845031" xfId="4541"/>
    <cellStyle name="style1563285845111" xfId="4542"/>
    <cellStyle name="style1563285845186" xfId="4543"/>
    <cellStyle name="style1563285845272" xfId="4544"/>
    <cellStyle name="style1563285845351" xfId="4545"/>
    <cellStyle name="style1563285845429" xfId="4546"/>
    <cellStyle name="style1563285845509" xfId="4547"/>
    <cellStyle name="style1563285845573" xfId="4548"/>
    <cellStyle name="style1563285845638" xfId="4549"/>
    <cellStyle name="style1563285845715" xfId="4550"/>
    <cellStyle name="style1563285845776" xfId="4551"/>
    <cellStyle name="style1563285845888" xfId="4552"/>
    <cellStyle name="style1563285845953" xfId="4553"/>
    <cellStyle name="style1563285846029" xfId="4554"/>
    <cellStyle name="style1563285846104" xfId="4555"/>
    <cellStyle name="style1563285846161" xfId="4556"/>
    <cellStyle name="style1563285846216" xfId="4557"/>
    <cellStyle name="style1563285846268" xfId="4558"/>
    <cellStyle name="style1563285848009" xfId="4559"/>
    <cellStyle name="style1563285848094" xfId="4560"/>
    <cellStyle name="style1563285848158" xfId="4561"/>
    <cellStyle name="style1563285848230" xfId="4562"/>
    <cellStyle name="style1563285848296" xfId="4563"/>
    <cellStyle name="style1563285848362" xfId="4564"/>
    <cellStyle name="style1563285848422" xfId="4565"/>
    <cellStyle name="style1563285848479" xfId="4566"/>
    <cellStyle name="style1563285848532" xfId="4567"/>
    <cellStyle name="style1563285848584" xfId="4568"/>
    <cellStyle name="style1563285848647" xfId="4569"/>
    <cellStyle name="style1563285848696" xfId="4570"/>
    <cellStyle name="style1563285848770" xfId="4571"/>
    <cellStyle name="style1563285848828" xfId="4572"/>
    <cellStyle name="style1563285848895" xfId="4573"/>
    <cellStyle name="style1563285848956" xfId="4574"/>
    <cellStyle name="style1563285849017" xfId="4575"/>
    <cellStyle name="style1563285849093" xfId="4576"/>
    <cellStyle name="style1563285849151" xfId="4577"/>
    <cellStyle name="style1563285849220" xfId="4578"/>
    <cellStyle name="style1563285849326" xfId="4579"/>
    <cellStyle name="style1563285849434" xfId="4580"/>
    <cellStyle name="style1563285849536" xfId="4581"/>
    <cellStyle name="style1563285849634" xfId="4582"/>
    <cellStyle name="style1563285849714" xfId="4583"/>
    <cellStyle name="style1563285849777" xfId="4584"/>
    <cellStyle name="style1563285849848" xfId="4585"/>
    <cellStyle name="style1563285849909" xfId="4586"/>
    <cellStyle name="style1563285849979" xfId="4587"/>
    <cellStyle name="style1563285850051" xfId="4588"/>
    <cellStyle name="style1563285850121" xfId="4589"/>
    <cellStyle name="style1563285850210" xfId="4590"/>
    <cellStyle name="style1563285850293" xfId="4591"/>
    <cellStyle name="style1563285850362" xfId="4592"/>
    <cellStyle name="style1563285850433" xfId="4593"/>
    <cellStyle name="style1563285850496" xfId="4594"/>
    <cellStyle name="style1563285850549" xfId="4595"/>
    <cellStyle name="style1563285850610" xfId="4596"/>
    <cellStyle name="style1563285850666" xfId="4597"/>
    <cellStyle name="style1563285850791" xfId="4598"/>
    <cellStyle name="style1563285850846" xfId="4599"/>
    <cellStyle name="style1563285850900" xfId="4600"/>
    <cellStyle name="style1563285850953" xfId="4601"/>
    <cellStyle name="style1563285851008" xfId="4602"/>
    <cellStyle name="style1563285851063" xfId="4603"/>
    <cellStyle name="style1563285851116" xfId="4604"/>
    <cellStyle name="style1563285852719" xfId="4605"/>
    <cellStyle name="style1563285852803" xfId="4606"/>
    <cellStyle name="style1563285852875" xfId="4607"/>
    <cellStyle name="style1563285852945" xfId="4608"/>
    <cellStyle name="style1563285853006" xfId="4609"/>
    <cellStyle name="style1563285853067" xfId="4610"/>
    <cellStyle name="style1563285853118" xfId="4611"/>
    <cellStyle name="style1563285853166" xfId="4612"/>
    <cellStyle name="style1563285853211" xfId="4613"/>
    <cellStyle name="style1563285853263" xfId="4614"/>
    <cellStyle name="style1563285853315" xfId="4615"/>
    <cellStyle name="style1563285853372" xfId="4616"/>
    <cellStyle name="style1563285853425" xfId="4617"/>
    <cellStyle name="style1563285853478" xfId="4618"/>
    <cellStyle name="style1563285853530" xfId="4619"/>
    <cellStyle name="style1563285853582" xfId="4620"/>
    <cellStyle name="style1563285853639" xfId="4621"/>
    <cellStyle name="style1563285853693" xfId="4622"/>
    <cellStyle name="style1563285853762" xfId="4623"/>
    <cellStyle name="style1563285853890" xfId="4624"/>
    <cellStyle name="style1563285853963" xfId="4625"/>
    <cellStyle name="style1563285854016" xfId="4626"/>
    <cellStyle name="style1563285854074" xfId="4627"/>
    <cellStyle name="style1563285854149" xfId="4628"/>
    <cellStyle name="style1563285854204" xfId="4629"/>
    <cellStyle name="style1563285854258" xfId="4630"/>
    <cellStyle name="style1563285854391" xfId="4631"/>
    <cellStyle name="style1563285854464" xfId="4632"/>
    <cellStyle name="style1563285854527" xfId="4633"/>
    <cellStyle name="style1563285854580" xfId="4634"/>
    <cellStyle name="style1563285854633" xfId="4635"/>
    <cellStyle name="style1563285854686" xfId="4636"/>
    <cellStyle name="style1563285854738" xfId="4637"/>
    <cellStyle name="style1563285854891" xfId="4638"/>
    <cellStyle name="style1563285854945" xfId="4639"/>
    <cellStyle name="style1563285855000" xfId="4640"/>
    <cellStyle name="style1563285855059" xfId="4641"/>
    <cellStyle name="style1563285855112" xfId="4642"/>
    <cellStyle name="style1563285855165" xfId="4643"/>
    <cellStyle name="style1563285855218" xfId="4644"/>
    <cellStyle name="style1563305285734" xfId="2676"/>
    <cellStyle name="style1563305285829" xfId="2663"/>
    <cellStyle name="style1563305285890" xfId="4645"/>
    <cellStyle name="style1563305285988" xfId="2665"/>
    <cellStyle name="style1563305286082" xfId="2666"/>
    <cellStyle name="style1563305286197" xfId="2664"/>
    <cellStyle name="style1563305286261" xfId="4646"/>
    <cellStyle name="style1563305286337" xfId="4647"/>
    <cellStyle name="style1563305286402" xfId="4648"/>
    <cellStyle name="style1563305286481" xfId="2667"/>
    <cellStyle name="style1563305286537" xfId="4649"/>
    <cellStyle name="style1563305286587" xfId="4650"/>
    <cellStyle name="style1563305286634" xfId="4651"/>
    <cellStyle name="style1563305286697" xfId="4652"/>
    <cellStyle name="style1563305286744" xfId="4653"/>
    <cellStyle name="style1563305286808" xfId="4654"/>
    <cellStyle name="style1563305286871" xfId="4655"/>
    <cellStyle name="style1563305286937" xfId="4656"/>
    <cellStyle name="style1563305287010" xfId="4657"/>
    <cellStyle name="style1563305287072" xfId="4658"/>
    <cellStyle name="style1563305287139" xfId="4659"/>
    <cellStyle name="style1563305287200" xfId="2668"/>
    <cellStyle name="style1563305287265" xfId="2669"/>
    <cellStyle name="style1563305287328" xfId="2670"/>
    <cellStyle name="style1563305287400" xfId="4660"/>
    <cellStyle name="style1563305287465" xfId="4661"/>
    <cellStyle name="style1563305287525" xfId="4662"/>
    <cellStyle name="style1563305287586" xfId="4663"/>
    <cellStyle name="style1563305287655" xfId="4664"/>
    <cellStyle name="style1563305287734" xfId="4665"/>
    <cellStyle name="style1563305287799" xfId="4666"/>
    <cellStyle name="style1563305287861" xfId="4667"/>
    <cellStyle name="style1563305287926" xfId="4668"/>
    <cellStyle name="style1563305287987" xfId="4669"/>
    <cellStyle name="style1563305288067" xfId="4670"/>
    <cellStyle name="style1563305288133" xfId="4671"/>
    <cellStyle name="style1563305288197" xfId="4672"/>
    <cellStyle name="style1563305288256" xfId="4673"/>
    <cellStyle name="style1563305288317" xfId="2671"/>
    <cellStyle name="style1563305288377" xfId="4674"/>
    <cellStyle name="style1563305288436" xfId="4675"/>
    <cellStyle name="style1563305288497" xfId="2672"/>
    <cellStyle name="style1563305288589" xfId="4676"/>
    <cellStyle name="style1563305288651" xfId="4677"/>
    <cellStyle name="style1563305288711" xfId="4678"/>
    <cellStyle name="style1563305288770" xfId="4679"/>
    <cellStyle name="style1563305288831" xfId="2674"/>
    <cellStyle name="style1563305288891" xfId="2675"/>
    <cellStyle name="style1563305288950" xfId="2673"/>
    <cellStyle name="style1563305290526" xfId="2677"/>
    <cellStyle name="style1563305290584" xfId="4680"/>
    <cellStyle name="style1563305290633" xfId="4681"/>
    <cellStyle name="style1563305290697" xfId="2679"/>
    <cellStyle name="style1563305290770" xfId="2680"/>
    <cellStyle name="style1563305290835" xfId="2678"/>
    <cellStyle name="style1563305290881" xfId="2681"/>
    <cellStyle name="style1563305290930" xfId="4682"/>
    <cellStyle name="style1563305290975" xfId="2682"/>
    <cellStyle name="style1563305291019" xfId="4683"/>
    <cellStyle name="style1563305291073" xfId="4684"/>
    <cellStyle name="style1563305291117" xfId="4685"/>
    <cellStyle name="style1563305291172" xfId="4686"/>
    <cellStyle name="style1563305291224" xfId="4687"/>
    <cellStyle name="style1563305291277" xfId="4688"/>
    <cellStyle name="style1563305291330" xfId="4689"/>
    <cellStyle name="style1563305291384" xfId="2684"/>
    <cellStyle name="style1563305291440" xfId="4690"/>
    <cellStyle name="style1563305291492" xfId="2683"/>
    <cellStyle name="style1563305291545" xfId="2685"/>
    <cellStyle name="style1563305291601" xfId="2686"/>
    <cellStyle name="style1563305291656" xfId="4691"/>
    <cellStyle name="style1563305291708" xfId="4692"/>
    <cellStyle name="style1563305291764" xfId="4693"/>
    <cellStyle name="style1563305291819" xfId="4694"/>
    <cellStyle name="style1563305291875" xfId="4695"/>
    <cellStyle name="style1563305291935" xfId="4696"/>
    <cellStyle name="style1563305291990" xfId="4697"/>
    <cellStyle name="style1563305292042" xfId="4698"/>
    <cellStyle name="style1563305292099" xfId="4699"/>
    <cellStyle name="style1563305292154" xfId="4700"/>
    <cellStyle name="style1563305292226" xfId="4701"/>
    <cellStyle name="style1563305292286" xfId="4702"/>
    <cellStyle name="style1563305292340" xfId="4703"/>
    <cellStyle name="style1563305292395" xfId="4704"/>
    <cellStyle name="style1563305292449" xfId="4705"/>
    <cellStyle name="style1563305292503" xfId="4706"/>
    <cellStyle name="style1563305292556" xfId="4707"/>
    <cellStyle name="style1563305292614" xfId="4708"/>
    <cellStyle name="style1563305292766" xfId="4709"/>
    <cellStyle name="style1563305292820" xfId="4710"/>
    <cellStyle name="style1563305292872" xfId="4711"/>
    <cellStyle name="style1563305292924" xfId="4712"/>
    <cellStyle name="style1563305292975" xfId="4713"/>
    <cellStyle name="style1563305293030" xfId="4714"/>
    <cellStyle name="style1563305293084" xfId="2687"/>
    <cellStyle name="style1563305294637" xfId="2695"/>
    <cellStyle name="style1563305294693" xfId="4715"/>
    <cellStyle name="style1563305294741" xfId="4716"/>
    <cellStyle name="style1563305294794" xfId="4717"/>
    <cellStyle name="style1563305294849" xfId="4718"/>
    <cellStyle name="style1563305294901" xfId="2688"/>
    <cellStyle name="style1563305294949" xfId="2689"/>
    <cellStyle name="style1563305294995" xfId="4719"/>
    <cellStyle name="style1563305295041" xfId="4720"/>
    <cellStyle name="style1563305295096" xfId="4721"/>
    <cellStyle name="style1563305295149" xfId="4722"/>
    <cellStyle name="style1563305295201" xfId="4723"/>
    <cellStyle name="style1563305295253" xfId="2691"/>
    <cellStyle name="style1563305295309" xfId="4724"/>
    <cellStyle name="style1563305295362" xfId="4725"/>
    <cellStyle name="style1563305295413" xfId="2690"/>
    <cellStyle name="style1563305295465" xfId="2692"/>
    <cellStyle name="style1563305295518" xfId="2693"/>
    <cellStyle name="style1563305295570" xfId="4726"/>
    <cellStyle name="style1563305295631" xfId="4727"/>
    <cellStyle name="style1563305295696" xfId="4728"/>
    <cellStyle name="style1563305295749" xfId="4729"/>
    <cellStyle name="style1563305295805" xfId="4730"/>
    <cellStyle name="style1563305295856" xfId="4731"/>
    <cellStyle name="style1563305295907" xfId="4732"/>
    <cellStyle name="style1563305295958" xfId="4733"/>
    <cellStyle name="style1563305296014" xfId="4734"/>
    <cellStyle name="style1563305296068" xfId="4735"/>
    <cellStyle name="style1563305296121" xfId="4736"/>
    <cellStyle name="style1563305296175" xfId="4737"/>
    <cellStyle name="style1563305296229" xfId="4738"/>
    <cellStyle name="style1563305296282" xfId="4739"/>
    <cellStyle name="style1563305296333" xfId="4740"/>
    <cellStyle name="style1563305296389" xfId="4741"/>
    <cellStyle name="style1563305296441" xfId="4742"/>
    <cellStyle name="style1563305296494" xfId="4743"/>
    <cellStyle name="style1563305296545" xfId="4744"/>
    <cellStyle name="style1563305296598" xfId="4745"/>
    <cellStyle name="style1563305296650" xfId="4746"/>
    <cellStyle name="style1563305296702" xfId="2694"/>
    <cellStyle name="style1563305298241" xfId="2705"/>
    <cellStyle name="style1563305298297" xfId="2696"/>
    <cellStyle name="style1563305298346" xfId="4747"/>
    <cellStyle name="style1563305298402" xfId="4748"/>
    <cellStyle name="style1563305298468" xfId="4749"/>
    <cellStyle name="style1563305298520" xfId="2697"/>
    <cellStyle name="style1563305298574" xfId="2698"/>
    <cellStyle name="style1563305298619" xfId="4750"/>
    <cellStyle name="style1563305298666" xfId="2699"/>
    <cellStyle name="style1563305298711" xfId="4751"/>
    <cellStyle name="style1563305298762" xfId="4752"/>
    <cellStyle name="style1563305298808" xfId="4753"/>
    <cellStyle name="style1563305298858" xfId="4754"/>
    <cellStyle name="style1563305298913" xfId="4755"/>
    <cellStyle name="style1563305298965" xfId="4756"/>
    <cellStyle name="style1563305299016" xfId="2701"/>
    <cellStyle name="style1563305299068" xfId="4757"/>
    <cellStyle name="style1563305299125" xfId="4758"/>
    <cellStyle name="style1563305299178" xfId="2700"/>
    <cellStyle name="style1563305299230" xfId="2702"/>
    <cellStyle name="style1563305299281" xfId="2703"/>
    <cellStyle name="style1563305299335" xfId="4759"/>
    <cellStyle name="style1563305299389" xfId="4760"/>
    <cellStyle name="style1563305299441" xfId="4761"/>
    <cellStyle name="style1563305299494" xfId="4762"/>
    <cellStyle name="style1563305299549" xfId="4763"/>
    <cellStyle name="style1563305299608" xfId="4764"/>
    <cellStyle name="style1563305299663" xfId="4765"/>
    <cellStyle name="style1563305299715" xfId="4766"/>
    <cellStyle name="style1563305299771" xfId="4767"/>
    <cellStyle name="style1563305299825" xfId="4768"/>
    <cellStyle name="style1563305299897" xfId="4769"/>
    <cellStyle name="style1563305299955" xfId="4770"/>
    <cellStyle name="style1563305300008" xfId="4771"/>
    <cellStyle name="style1563305300061" xfId="4772"/>
    <cellStyle name="style1563305300113" xfId="4773"/>
    <cellStyle name="style1563305300167" xfId="4774"/>
    <cellStyle name="style1563305300221" xfId="4775"/>
    <cellStyle name="style1563305300274" xfId="4776"/>
    <cellStyle name="style1563305300357" xfId="4777"/>
    <cellStyle name="style1563305300410" xfId="4778"/>
    <cellStyle name="style1563305300461" xfId="4779"/>
    <cellStyle name="style1563305300513" xfId="4780"/>
    <cellStyle name="style1563305300564" xfId="4781"/>
    <cellStyle name="style1563305300617" xfId="4782"/>
    <cellStyle name="style1563305300669" xfId="2704"/>
    <cellStyle name="style1563305302354" xfId="2706"/>
    <cellStyle name="style1563305302411" xfId="2707"/>
    <cellStyle name="style1563305302462" xfId="4783"/>
    <cellStyle name="style1563305302516" xfId="2709"/>
    <cellStyle name="style1563305302570" xfId="2710"/>
    <cellStyle name="style1563305302623" xfId="2708"/>
    <cellStyle name="style1563305302670" xfId="2711"/>
    <cellStyle name="style1563305302715" xfId="4784"/>
    <cellStyle name="style1563305302759" xfId="2712"/>
    <cellStyle name="style1563305302804" xfId="4785"/>
    <cellStyle name="style1563305302855" xfId="4786"/>
    <cellStyle name="style1563305302902" xfId="4787"/>
    <cellStyle name="style1563305302953" xfId="4788"/>
    <cellStyle name="style1563305303004" xfId="4789"/>
    <cellStyle name="style1563305303055" xfId="4790"/>
    <cellStyle name="style1563305303106" xfId="2714"/>
    <cellStyle name="style1563305303161" xfId="4791"/>
    <cellStyle name="style1563305303212" xfId="4792"/>
    <cellStyle name="style1563305303265" xfId="2713"/>
    <cellStyle name="style1563305303317" xfId="2715"/>
    <cellStyle name="style1563305303393" xfId="2716"/>
    <cellStyle name="style1563305303447" xfId="4793"/>
    <cellStyle name="style1563305303511" xfId="4794"/>
    <cellStyle name="style1563305303570" xfId="4795"/>
    <cellStyle name="style1563305303623" xfId="4796"/>
    <cellStyle name="style1563305303680" xfId="4797"/>
    <cellStyle name="style1563305303745" xfId="4798"/>
    <cellStyle name="style1563305303809" xfId="4799"/>
    <cellStyle name="style1563305303859" xfId="4800"/>
    <cellStyle name="style1563305303914" xfId="4801"/>
    <cellStyle name="style1563305303966" xfId="4802"/>
    <cellStyle name="style1563305304037" xfId="4803"/>
    <cellStyle name="style1563305304097" xfId="4804"/>
    <cellStyle name="style1563305304150" xfId="4805"/>
    <cellStyle name="style1563305304201" xfId="4806"/>
    <cellStyle name="style1563305304254" xfId="4807"/>
    <cellStyle name="style1563305304308" xfId="4808"/>
    <cellStyle name="style1563305304359" xfId="4809"/>
    <cellStyle name="style1563305304413" xfId="4810"/>
    <cellStyle name="style1563305304524" xfId="4811"/>
    <cellStyle name="style1563305304577" xfId="4812"/>
    <cellStyle name="style1563305304629" xfId="4813"/>
    <cellStyle name="style1563305304680" xfId="4814"/>
    <cellStyle name="style1563305304731" xfId="2718"/>
    <cellStyle name="style1563305304784" xfId="2719"/>
    <cellStyle name="style1563305304836" xfId="2717"/>
    <cellStyle name="style1563305306421" xfId="2720"/>
    <cellStyle name="style1563305306475" xfId="4815"/>
    <cellStyle name="style1563305306524" xfId="4816"/>
    <cellStyle name="style1563305306606" xfId="2722"/>
    <cellStyle name="style1563305306672" xfId="2723"/>
    <cellStyle name="style1563305306727" xfId="2721"/>
    <cellStyle name="style1563305306772" xfId="2724"/>
    <cellStyle name="style1563305306819" xfId="4817"/>
    <cellStyle name="style1563305306864" xfId="4818"/>
    <cellStyle name="style1563305306915" xfId="4819"/>
    <cellStyle name="style1563305306968" xfId="4820"/>
    <cellStyle name="style1563305307020" xfId="4821"/>
    <cellStyle name="style1563305307075" xfId="2726"/>
    <cellStyle name="style1563305307127" xfId="4822"/>
    <cellStyle name="style1563305307179" xfId="4823"/>
    <cellStyle name="style1563305307232" xfId="2725"/>
    <cellStyle name="style1563305307284" xfId="2727"/>
    <cellStyle name="style1563305307341" xfId="2728"/>
    <cellStyle name="style1563305307394" xfId="4824"/>
    <cellStyle name="style1563305307447" xfId="4825"/>
    <cellStyle name="style1563305307499" xfId="4826"/>
    <cellStyle name="style1563305307553" xfId="4827"/>
    <cellStyle name="style1563305307609" xfId="4828"/>
    <cellStyle name="style1563305307680" xfId="4829"/>
    <cellStyle name="style1563305307734" xfId="4830"/>
    <cellStyle name="style1563305307787" xfId="4831"/>
    <cellStyle name="style1563305307881" xfId="4832"/>
    <cellStyle name="style1563305307938" xfId="4833"/>
    <cellStyle name="style1563305307990" xfId="4834"/>
    <cellStyle name="style1563305308042" xfId="4835"/>
    <cellStyle name="style1563305308108" xfId="4836"/>
    <cellStyle name="style1563305308160" xfId="4837"/>
    <cellStyle name="style1563305308213" xfId="4838"/>
    <cellStyle name="style1563305308356" xfId="4839"/>
    <cellStyle name="style1563305308407" xfId="4840"/>
    <cellStyle name="style1563305308459" xfId="4841"/>
    <cellStyle name="style1563305308512" xfId="4842"/>
    <cellStyle name="style1563305308563" xfId="2730"/>
    <cellStyle name="style1563305308615" xfId="2731"/>
    <cellStyle name="style1563305308667" xfId="2729"/>
    <cellStyle name="style1566872563508" xfId="4846"/>
    <cellStyle name="style1566872563649" xfId="4847"/>
    <cellStyle name="style1566872564135" xfId="4848"/>
    <cellStyle name="style1566872564229" xfId="4849"/>
    <cellStyle name="style1566872564339" xfId="4850"/>
    <cellStyle name="style1566872564771" xfId="4851"/>
    <cellStyle name="style1566872564868" xfId="4852"/>
    <cellStyle name="style1566872564969" xfId="4853"/>
    <cellStyle name="style1567100253146" xfId="4862"/>
    <cellStyle name="style1567100253255" xfId="4866"/>
    <cellStyle name="style1567100253650" xfId="4863"/>
    <cellStyle name="style1567100253755" xfId="4864"/>
    <cellStyle name="style1567100253857" xfId="4865"/>
    <cellStyle name="style1567100253981" xfId="4867"/>
    <cellStyle name="style1567100254081" xfId="4868"/>
    <cellStyle name="style1567100254179" xfId="4869"/>
    <cellStyle name="style1567100274623" xfId="4854"/>
    <cellStyle name="style1567100274738" xfId="4858"/>
    <cellStyle name="style1567100275148" xfId="4855"/>
    <cellStyle name="style1567100275248" xfId="4856"/>
    <cellStyle name="style1567100275348" xfId="4857"/>
    <cellStyle name="style1567100275473" xfId="4859"/>
    <cellStyle name="style1567100275577" xfId="4860"/>
    <cellStyle name="style1567100275681" xfId="4861"/>
    <cellStyle name="style1567180792509" xfId="4870"/>
    <cellStyle name="style1567180792620" xfId="4874"/>
    <cellStyle name="style1567180793037" xfId="4871"/>
    <cellStyle name="style1567180793139" xfId="4872"/>
    <cellStyle name="style1567180793240" xfId="4873"/>
    <cellStyle name="style1567180793371" xfId="4875"/>
    <cellStyle name="style1567180793471" xfId="4876"/>
    <cellStyle name="style1567180793571" xfId="4877"/>
    <cellStyle name="style1567180797695" xfId="4878"/>
    <cellStyle name="style1567180797796" xfId="4882"/>
    <cellStyle name="style1567180797907" xfId="4886"/>
    <cellStyle name="style1567180798008" xfId="4879"/>
    <cellStyle name="style1567180798108" xfId="4880"/>
    <cellStyle name="style1567180798209" xfId="4881"/>
    <cellStyle name="style1567180798310" xfId="4883"/>
    <cellStyle name="style1567180798425" xfId="4884"/>
    <cellStyle name="style1567180798526" xfId="4885"/>
    <cellStyle name="style1567180798646" xfId="4887"/>
    <cellStyle name="style1567180798747" xfId="4888"/>
    <cellStyle name="style1567180798849" xfId="4889"/>
    <cellStyle name="style1567180803080" xfId="4890"/>
    <cellStyle name="style1567180803187" xfId="4894"/>
    <cellStyle name="style1567180803593" xfId="4891"/>
    <cellStyle name="style1567180803705" xfId="4892"/>
    <cellStyle name="style1567180803807" xfId="4893"/>
    <cellStyle name="style1567180803931" xfId="4895"/>
    <cellStyle name="style1567180804039" xfId="4896"/>
    <cellStyle name="style1567180804144" xfId="4897"/>
    <cellStyle name="style1567180808403" xfId="4898"/>
    <cellStyle name="style1567180808508" xfId="4902"/>
    <cellStyle name="style1567180808626" xfId="4906"/>
    <cellStyle name="style1567180808734" xfId="4899"/>
    <cellStyle name="style1567180808843" xfId="4900"/>
    <cellStyle name="style1567180808945" xfId="4901"/>
    <cellStyle name="style1567180809094" xfId="4903"/>
    <cellStyle name="style1567180809223" xfId="4904"/>
    <cellStyle name="style1567180809345" xfId="4905"/>
    <cellStyle name="style1567180809483" xfId="4907"/>
    <cellStyle name="style1567180809583" xfId="4908"/>
    <cellStyle name="style1567180809684" xfId="4909"/>
    <cellStyle name="style1567180814057" xfId="4910"/>
    <cellStyle name="style1567180814163" xfId="4914"/>
    <cellStyle name="style1567180814270" xfId="4918"/>
    <cellStyle name="style1567180814375" xfId="4911"/>
    <cellStyle name="style1567180814480" xfId="4912"/>
    <cellStyle name="style1567180814600" xfId="4913"/>
    <cellStyle name="style1567180814709" xfId="4915"/>
    <cellStyle name="style1567180814816" xfId="4916"/>
    <cellStyle name="style1567180814919" xfId="4917"/>
    <cellStyle name="style1567180815034" xfId="4919"/>
    <cellStyle name="style1567180815139" xfId="4920"/>
    <cellStyle name="style1567180815249" xfId="4921"/>
    <cellStyle name="style1569440716558" xfId="4922"/>
    <cellStyle name="style1569440722037" xfId="4923"/>
    <cellStyle name="style1569440722090" xfId="4924"/>
    <cellStyle name="style1569440722144" xfId="4925"/>
    <cellStyle name="style1569440722198" xfId="4926"/>
    <cellStyle name="style1569440722251" xfId="4927"/>
    <cellStyle name="style1569440722306" xfId="4928"/>
    <cellStyle name="style1569440722376" xfId="4929"/>
    <cellStyle name="style1569440722430" xfId="4930"/>
    <cellStyle name="style1569440722485" xfId="4931"/>
    <cellStyle name="style1569440727296" xfId="4932"/>
    <cellStyle name="style1569440727375" xfId="4933"/>
    <cellStyle name="style1569440771001" xfId="4937"/>
    <cellStyle name="style1569440771053" xfId="4941"/>
    <cellStyle name="style1569440771258" xfId="4938"/>
    <cellStyle name="style1569440771311" xfId="4939"/>
    <cellStyle name="style1569440771364" xfId="4940"/>
    <cellStyle name="style1569440771417" xfId="4934"/>
    <cellStyle name="style1569440771470" xfId="4935"/>
    <cellStyle name="style1569440771523" xfId="4936"/>
    <cellStyle name="style1569440777582" xfId="4942"/>
    <cellStyle name="style1569440777636" xfId="4947"/>
    <cellStyle name="style1569440777689" xfId="4943"/>
    <cellStyle name="style1569440777743" xfId="4948"/>
    <cellStyle name="style1569440777923" xfId="4944"/>
    <cellStyle name="style1569440777977" xfId="4945"/>
    <cellStyle name="style1569440778032" xfId="4946"/>
    <cellStyle name="style1569440778085" xfId="4949"/>
    <cellStyle name="style1569440778139" xfId="4950"/>
    <cellStyle name="style1569440778193" xfId="4951"/>
    <cellStyle name="style1570466622820" xfId="4952"/>
    <cellStyle name="style1570466622870" xfId="4953"/>
    <cellStyle name="style1570466622977" xfId="4955"/>
    <cellStyle name="style1570466623100" xfId="4954"/>
    <cellStyle name="style1570466623361" xfId="4956"/>
    <cellStyle name="style1570466623411" xfId="4957"/>
    <cellStyle name="style1570466623462" xfId="4958"/>
    <cellStyle name="style1571679595016" xfId="4989"/>
    <cellStyle name="style1571679595172" xfId="4963"/>
    <cellStyle name="style1571679595344" xfId="4994"/>
    <cellStyle name="style1571679595468" xfId="4967"/>
    <cellStyle name="style1571679596264" xfId="4971"/>
    <cellStyle name="style1571679596373" xfId="4972"/>
    <cellStyle name="style1571679596482" xfId="4976"/>
    <cellStyle name="style1571679596592" xfId="4977"/>
    <cellStyle name="style1571679596732" xfId="4981"/>
    <cellStyle name="style1571679596857" xfId="4982"/>
    <cellStyle name="style1571679596982" xfId="4973"/>
    <cellStyle name="style1571679597106" xfId="4974"/>
    <cellStyle name="style1571679597231" xfId="4975"/>
    <cellStyle name="style1571679597387" xfId="4978"/>
    <cellStyle name="style1571679597528" xfId="4979"/>
    <cellStyle name="style1571679597684" xfId="4980"/>
    <cellStyle name="style1571679597824" xfId="4983"/>
    <cellStyle name="style1571679597964" xfId="4984"/>
    <cellStyle name="style1571679598105" xfId="4985"/>
    <cellStyle name="style1571679598214" xfId="4986"/>
    <cellStyle name="style1571679598354" xfId="4959"/>
    <cellStyle name="style1571679598542" xfId="4960"/>
    <cellStyle name="style1571679598651" xfId="4987"/>
    <cellStyle name="style1571679598776" xfId="4988"/>
    <cellStyle name="style1571679598900" xfId="4964"/>
    <cellStyle name="style1571679599041" xfId="4990"/>
    <cellStyle name="style1571679599181" xfId="4991"/>
    <cellStyle name="style1571679599462" xfId="4968"/>
    <cellStyle name="style1571679599602" xfId="4992"/>
    <cellStyle name="style1571679599758" xfId="4993"/>
    <cellStyle name="style1571679601147" xfId="4961"/>
    <cellStyle name="style1571679601240" xfId="4962"/>
    <cellStyle name="style1571679601443" xfId="4965"/>
    <cellStyle name="style1571679601552" xfId="4966"/>
    <cellStyle name="style1571679601755" xfId="4969"/>
    <cellStyle name="style1571679601864" xfId="4970"/>
    <cellStyle name="style1586811138055" xfId="4997"/>
    <cellStyle name="style1586811138367" xfId="4998"/>
    <cellStyle name="style1586811138971" xfId="4995"/>
    <cellStyle name="style1586811139101" xfId="4996"/>
    <cellStyle name="style1586811177416" xfId="4999"/>
    <cellStyle name="style1594655278737" xfId="5001"/>
    <cellStyle name="style1595965479611" xfId="5002"/>
    <cellStyle name="style1595965480227" xfId="5006"/>
    <cellStyle name="style1595965481969" xfId="5003"/>
    <cellStyle name="style1595965482597" xfId="5004"/>
    <cellStyle name="style1595965483425" xfId="5005"/>
    <cellStyle name="style1595965484096" xfId="5007"/>
    <cellStyle name="style1595965485267" xfId="5008"/>
    <cellStyle name="style1595965486564" xfId="5009"/>
    <cellStyle name="style1595965608604" xfId="5010"/>
    <cellStyle name="style1595965609017" xfId="5014"/>
    <cellStyle name="style1595965609981" xfId="5011"/>
    <cellStyle name="style1595965610402" xfId="5012"/>
    <cellStyle name="style1595965610894" xfId="5013"/>
    <cellStyle name="style1595965611315" xfId="5015"/>
    <cellStyle name="style1595965611739" xfId="5016"/>
    <cellStyle name="style1595965612146" xfId="5017"/>
    <cellStyle name="style1597263644091" xfId="5018"/>
    <cellStyle name="style1597263648185" xfId="5019"/>
    <cellStyle name="style1597263648883" xfId="5020"/>
    <cellStyle name="style1597263649821" xfId="5021"/>
    <cellStyle name="style1599830086013" xfId="5022"/>
    <cellStyle name="style1599830198007" xfId="5023"/>
    <cellStyle name="style1599830198568" xfId="5027"/>
    <cellStyle name="style1599830200362" xfId="5024"/>
    <cellStyle name="style1599830200783" xfId="5025"/>
    <cellStyle name="style1599830201220" xfId="5026"/>
    <cellStyle name="style1599830202203" xfId="5028"/>
    <cellStyle name="style1599830202624" xfId="5029"/>
    <cellStyle name="style1599830203077" xfId="5030"/>
    <cellStyle name="style1600986710377" xfId="5031"/>
    <cellStyle name="style1600986710475" xfId="5032"/>
    <cellStyle name="style1600986711323" xfId="5033"/>
    <cellStyle name="style1600986711431" xfId="5034"/>
    <cellStyle name="style1601005434085" xfId="5035"/>
    <cellStyle name="style1601005434127" xfId="5036"/>
    <cellStyle name="style1601005434252" xfId="5037"/>
    <cellStyle name="style1601005434295" xfId="5038"/>
    <cellStyle name="style1601005455878" xfId="5039"/>
    <cellStyle name="style1601005456028" xfId="5040"/>
    <cellStyle name="style1601647671491" xfId="5041"/>
    <cellStyle name="style1601647671543" xfId="5046"/>
    <cellStyle name="style1601647671595" xfId="5051"/>
    <cellStyle name="style1601647671646" xfId="5042"/>
    <cellStyle name="style1601647671692" xfId="5047"/>
    <cellStyle name="style1601647671744" xfId="5052"/>
    <cellStyle name="style1601647671785" xfId="5043"/>
    <cellStyle name="style1601647671837" xfId="5044"/>
    <cellStyle name="style1601647671884" xfId="5045"/>
    <cellStyle name="style1601647671926" xfId="5048"/>
    <cellStyle name="style1601647671976" xfId="5049"/>
    <cellStyle name="style1601647672017" xfId="5050"/>
    <cellStyle name="style1601647672068" xfId="5053"/>
    <cellStyle name="style1601647672121" xfId="5054"/>
    <cellStyle name="style1601647672175" xfId="5055"/>
  </cellStyles>
  <dxfs count="0"/>
  <tableStyles count="0" defaultTableStyle="TableStyleMedium2" defaultPivotStyle="PivotStyleLight16"/>
  <colors>
    <mruColors>
      <color rgb="FF0563C1"/>
      <color rgb="FF96CFDE"/>
      <color rgb="FF92CDDC"/>
      <color rgb="FFADD9E5"/>
      <color rgb="FF82C6D8"/>
      <color rgb="FF67B9CF"/>
      <color rgb="FF4BACC6"/>
      <color rgb="FF57B1C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11206</xdr:colOff>
      <xdr:row>5</xdr:row>
      <xdr:rowOff>7470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627971" cy="754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7</xdr:col>
      <xdr:colOff>29882</xdr:colOff>
      <xdr:row>4</xdr:row>
      <xdr:rowOff>7471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"/>
          <a:ext cx="9539941" cy="874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7471</xdr:colOff>
      <xdr:row>4</xdr:row>
      <xdr:rowOff>14941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9584765" cy="881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22411</xdr:colOff>
      <xdr:row>4</xdr:row>
      <xdr:rowOff>11044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9862150" cy="872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14</xdr:col>
      <xdr:colOff>14942</xdr:colOff>
      <xdr:row>4</xdr:row>
      <xdr:rowOff>22412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5800294" cy="88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698912</xdr:colOff>
      <xdr:row>4</xdr:row>
      <xdr:rowOff>7471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6939971" cy="874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7471</xdr:colOff>
      <xdr:row>4</xdr:row>
      <xdr:rowOff>7327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20327471" cy="87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525895</xdr:colOff>
      <xdr:row>4</xdr:row>
      <xdr:rowOff>1813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8192750" cy="865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14</xdr:col>
      <xdr:colOff>1</xdr:colOff>
      <xdr:row>4</xdr:row>
      <xdr:rowOff>7471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5210118" cy="874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22412</xdr:colOff>
      <xdr:row>4</xdr:row>
      <xdr:rowOff>14111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9808468" cy="88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36286</xdr:colOff>
      <xdr:row>4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386786" cy="86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4</xdr:row>
      <xdr:rowOff>21167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237611" cy="8960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9</xdr:col>
      <xdr:colOff>0</xdr:colOff>
      <xdr:row>4</xdr:row>
      <xdr:rowOff>2074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0943166" cy="8748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1098176</xdr:colOff>
      <xdr:row>4</xdr:row>
      <xdr:rowOff>14941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682941" cy="881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22412</xdr:colOff>
      <xdr:row>4</xdr:row>
      <xdr:rowOff>14940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018059" cy="8815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3942</xdr:colOff>
      <xdr:row>4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174110" cy="8748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13</xdr:col>
      <xdr:colOff>9072</xdr:colOff>
      <xdr:row>4</xdr:row>
      <xdr:rowOff>4080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5330714" cy="870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15</xdr:col>
      <xdr:colOff>27216</xdr:colOff>
      <xdr:row>4</xdr:row>
      <xdr:rowOff>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5530286" cy="861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929822</xdr:colOff>
      <xdr:row>4</xdr:row>
      <xdr:rowOff>14111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718143" cy="88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739589</xdr:colOff>
      <xdr:row>3</xdr:row>
      <xdr:rowOff>201705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4007353" cy="8516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862446</xdr:colOff>
      <xdr:row>4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4951364" cy="877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549275</xdr:colOff>
      <xdr:row>4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893800" cy="86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4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8624692" cy="835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18143</xdr:colOff>
      <xdr:row>4</xdr:row>
      <xdr:rowOff>5069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1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053261" cy="8591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13</xdr:col>
      <xdr:colOff>9072</xdr:colOff>
      <xdr:row>3</xdr:row>
      <xdr:rowOff>194235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1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4748542" cy="844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19050</xdr:colOff>
      <xdr:row>3</xdr:row>
      <xdr:rowOff>176626</xdr:rowOff>
    </xdr:to>
    <xdr:pic>
      <xdr:nvPicPr>
        <xdr:cNvPr id="2" name="Imagen 8">
          <a:extLst>
            <a:ext uri="{FF2B5EF4-FFF2-40B4-BE49-F238E27FC236}">
              <a16:creationId xmlns:a16="http://schemas.microsoft.com/office/drawing/2014/main" xmlns="" id="{00000000-0008-0000-1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9302750" cy="80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0</xdr:colOff>
      <xdr:row>4</xdr:row>
      <xdr:rowOff>7471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xmlns="" id="{00000000-0008-0000-1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5307235" cy="874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0</xdr:colOff>
      <xdr:row>4</xdr:row>
      <xdr:rowOff>0</xdr:rowOff>
    </xdr:to>
    <xdr:pic>
      <xdr:nvPicPr>
        <xdr:cNvPr id="2" name="Imagen 7">
          <a:extLst>
            <a:ext uri="{FF2B5EF4-FFF2-40B4-BE49-F238E27FC236}">
              <a16:creationId xmlns:a16="http://schemas.microsoft.com/office/drawing/2014/main" xmlns="" id="{00000000-0008-0000-1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7651750" cy="86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7</xdr:col>
      <xdr:colOff>25401</xdr:colOff>
      <xdr:row>4</xdr:row>
      <xdr:rowOff>19049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xmlns="" id="{00000000-0008-0000-1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0668000" cy="882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1061357</xdr:colOff>
      <xdr:row>3</xdr:row>
      <xdr:rowOff>190499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244286" cy="843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7</xdr:col>
      <xdr:colOff>28222</xdr:colOff>
      <xdr:row>3</xdr:row>
      <xdr:rowOff>197555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xmlns="" id="{00000000-0008-0000-2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9009943" cy="853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18142</xdr:colOff>
      <xdr:row>4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2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005785" cy="8708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21165</xdr:colOff>
      <xdr:row>3</xdr:row>
      <xdr:rowOff>208643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2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6900332" cy="86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3</xdr:row>
      <xdr:rowOff>190500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xmlns="" id="{00000000-0008-0000-2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747500" cy="8466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9072</xdr:colOff>
      <xdr:row>4</xdr:row>
      <xdr:rowOff>7055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xmlns="" id="{00000000-0008-0000-2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604628" cy="88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11202</xdr:rowOff>
    </xdr:from>
    <xdr:to>
      <xdr:col>10</xdr:col>
      <xdr:colOff>10242</xdr:colOff>
      <xdr:row>3</xdr:row>
      <xdr:rowOff>215899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xmlns="" id="{00000000-0008-0000-2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1202"/>
          <a:ext cx="11605341" cy="8523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9071</xdr:colOff>
      <xdr:row>3</xdr:row>
      <xdr:rowOff>52294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xmlns="" id="{00000000-0008-0000-2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22000" cy="700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11</xdr:col>
      <xdr:colOff>18144</xdr:colOff>
      <xdr:row>3</xdr:row>
      <xdr:rowOff>193115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xmlns="" id="{00000000-0008-0000-2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1752943" cy="84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1985817</xdr:colOff>
      <xdr:row>3</xdr:row>
      <xdr:rowOff>153939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xmlns="" id="{00000000-0008-0000-2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058726" cy="802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3</xdr:row>
      <xdr:rowOff>190500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xmlns="" id="{00000000-0008-0000-2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11203</xdr:rowOff>
    </xdr:from>
    <xdr:to>
      <xdr:col>11</xdr:col>
      <xdr:colOff>0</xdr:colOff>
      <xdr:row>3</xdr:row>
      <xdr:rowOff>198437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xmlns="" id="{00000000-0008-0000-2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203"/>
          <a:ext cx="10723563" cy="8301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14941</xdr:colOff>
      <xdr:row>3</xdr:row>
      <xdr:rowOff>201705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xmlns="" id="{00000000-0008-0000-2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69294" cy="8516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18143</xdr:colOff>
      <xdr:row>3</xdr:row>
      <xdr:rowOff>184150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xmlns="" id="{00000000-0008-0000-2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625693" cy="83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11</xdr:col>
      <xdr:colOff>27215</xdr:colOff>
      <xdr:row>3</xdr:row>
      <xdr:rowOff>197555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xmlns="" id="{00000000-0008-0000-2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9799158" cy="853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9071</xdr:colOff>
      <xdr:row>4</xdr:row>
      <xdr:rowOff>7055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xmlns="" id="{00000000-0008-0000-2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60127" cy="88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37353</xdr:colOff>
      <xdr:row>4</xdr:row>
      <xdr:rowOff>22412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xmlns="" id="{00000000-0008-0000-3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06294" cy="88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29</xdr:col>
      <xdr:colOff>13369</xdr:colOff>
      <xdr:row>4</xdr:row>
      <xdr:rowOff>13368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xmlns="" id="{00000000-0008-0000-3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23615316" cy="8594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0</xdr:colOff>
      <xdr:row>4</xdr:row>
      <xdr:rowOff>7055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xmlns="" id="{00000000-0008-0000-3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897556" cy="88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11546</xdr:colOff>
      <xdr:row>4</xdr:row>
      <xdr:rowOff>15875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xmlns="" id="{00000000-0008-0000-3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775671" cy="8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12700</xdr:colOff>
      <xdr:row>4</xdr:row>
      <xdr:rowOff>19050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3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07600" cy="882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21167</xdr:colOff>
      <xdr:row>4</xdr:row>
      <xdr:rowOff>7054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xmlns="" id="{00000000-0008-0000-3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98667" cy="8819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18143</xdr:colOff>
      <xdr:row>4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3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924643" cy="8708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15</xdr:col>
      <xdr:colOff>1</xdr:colOff>
      <xdr:row>4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3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6586200" cy="86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15</xdr:col>
      <xdr:colOff>25400</xdr:colOff>
      <xdr:row>4</xdr:row>
      <xdr:rowOff>6350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3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6103599" cy="86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496455</xdr:colOff>
      <xdr:row>4</xdr:row>
      <xdr:rowOff>7938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3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6144154" cy="8651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6350</xdr:colOff>
      <xdr:row>4</xdr:row>
      <xdr:rowOff>19050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3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4681200" cy="882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15</xdr:col>
      <xdr:colOff>12701</xdr:colOff>
      <xdr:row>4</xdr:row>
      <xdr:rowOff>6350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3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8586450" cy="86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7056</xdr:colOff>
      <xdr:row>3</xdr:row>
      <xdr:rowOff>218721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3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287000" cy="8748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7</xdr:col>
      <xdr:colOff>19051</xdr:colOff>
      <xdr:row>4</xdr:row>
      <xdr:rowOff>25400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3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0547350" cy="88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6350</xdr:colOff>
      <xdr:row>4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3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534650" cy="86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6350</xdr:colOff>
      <xdr:row>4</xdr:row>
      <xdr:rowOff>6350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4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023600" cy="86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146050</xdr:rowOff>
    </xdr:from>
    <xdr:to>
      <xdr:col>7</xdr:col>
      <xdr:colOff>0</xdr:colOff>
      <xdr:row>4</xdr:row>
      <xdr:rowOff>1867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4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6050"/>
          <a:ext cx="9499600" cy="719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7</xdr:col>
      <xdr:colOff>6351</xdr:colOff>
      <xdr:row>4</xdr:row>
      <xdr:rowOff>12700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4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86804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18143</xdr:colOff>
      <xdr:row>4</xdr:row>
      <xdr:rowOff>9071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4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132786" cy="879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3</xdr:row>
      <xdr:rowOff>209177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4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660529" cy="8591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9</xdr:col>
      <xdr:colOff>19050</xdr:colOff>
      <xdr:row>4</xdr:row>
      <xdr:rowOff>19050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4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5309849" cy="882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7</xdr:col>
      <xdr:colOff>25401</xdr:colOff>
      <xdr:row>4</xdr:row>
      <xdr:rowOff>19050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4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3684250" cy="882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3024</xdr:rowOff>
    </xdr:from>
    <xdr:to>
      <xdr:col>8</xdr:col>
      <xdr:colOff>19050</xdr:colOff>
      <xdr:row>3</xdr:row>
      <xdr:rowOff>209550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4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3024"/>
          <a:ext cx="11131549" cy="8542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63499</xdr:colOff>
      <xdr:row>4</xdr:row>
      <xdr:rowOff>7471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4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770428" cy="8783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2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3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5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6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7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8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19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0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1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2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3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24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25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26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27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28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29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0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31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32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3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3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3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3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3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3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39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40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41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4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43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44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03"/>
  <sheetViews>
    <sheetView showGridLines="0" tabSelected="1" zoomScale="85" zoomScaleNormal="85" workbookViewId="0">
      <selection activeCell="B10" sqref="B10:C10"/>
    </sheetView>
  </sheetViews>
  <sheetFormatPr baseColWidth="10" defaultColWidth="11.42578125" defaultRowHeight="13.5" x14ac:dyDescent="0.25"/>
  <cols>
    <col min="1" max="1" width="2.5703125" style="8" customWidth="1"/>
    <col min="2" max="2" width="11.140625" style="216" customWidth="1"/>
    <col min="3" max="3" width="152.5703125" style="8" customWidth="1"/>
    <col min="4" max="4" width="11.42578125" style="88"/>
    <col min="5" max="16384" width="11.42578125" style="8"/>
  </cols>
  <sheetData>
    <row r="1" spans="2:10" s="4" customFormat="1" ht="11.45" x14ac:dyDescent="0.35">
      <c r="B1" s="220"/>
      <c r="D1" s="688"/>
    </row>
    <row r="2" spans="2:10" s="4" customFormat="1" ht="11.45" x14ac:dyDescent="0.35">
      <c r="B2" s="220"/>
      <c r="D2" s="688"/>
    </row>
    <row r="3" spans="2:10" s="4" customFormat="1" ht="11.45" x14ac:dyDescent="0.35">
      <c r="B3" s="220"/>
      <c r="D3" s="688"/>
    </row>
    <row r="4" spans="2:10" s="4" customFormat="1" ht="11.45" x14ac:dyDescent="0.35">
      <c r="B4" s="220"/>
      <c r="D4" s="688"/>
    </row>
    <row r="5" spans="2:10" s="4" customFormat="1" ht="11.45" x14ac:dyDescent="0.35">
      <c r="B5" s="220"/>
      <c r="C5" s="5"/>
      <c r="D5" s="688"/>
    </row>
    <row r="6" spans="2:10" s="4" customFormat="1" ht="14.25" x14ac:dyDescent="0.25">
      <c r="B6" s="715" t="s">
        <v>811</v>
      </c>
      <c r="C6" s="715"/>
      <c r="D6" s="689"/>
      <c r="E6" s="5"/>
      <c r="F6" s="5"/>
      <c r="G6" s="5"/>
      <c r="H6" s="5"/>
      <c r="I6" s="5"/>
      <c r="J6" s="5"/>
    </row>
    <row r="7" spans="2:10" s="7" customFormat="1" ht="17.25" x14ac:dyDescent="0.25">
      <c r="B7" s="715"/>
      <c r="C7" s="715"/>
      <c r="D7" s="380"/>
      <c r="E7" s="6"/>
      <c r="F7" s="6"/>
      <c r="G7" s="6"/>
      <c r="H7" s="6"/>
      <c r="I7" s="6"/>
      <c r="J7" s="6"/>
    </row>
    <row r="8" spans="2:10" s="7" customFormat="1" ht="17.25" x14ac:dyDescent="0.25">
      <c r="B8" s="715"/>
      <c r="C8" s="715"/>
      <c r="D8" s="380"/>
      <c r="E8" s="6"/>
      <c r="F8" s="6"/>
      <c r="G8" s="6"/>
      <c r="H8" s="6"/>
      <c r="I8" s="6"/>
      <c r="J8" s="6"/>
    </row>
    <row r="9" spans="2:10" ht="27.75" customHeight="1" x14ac:dyDescent="0.25">
      <c r="B9" s="87" t="s">
        <v>8</v>
      </c>
      <c r="C9" s="87" t="s">
        <v>9</v>
      </c>
    </row>
    <row r="10" spans="2:10" ht="23.25" customHeight="1" x14ac:dyDescent="0.25">
      <c r="B10" s="716" t="s">
        <v>76</v>
      </c>
      <c r="C10" s="716"/>
    </row>
    <row r="11" spans="2:10" s="88" customFormat="1" ht="26.25" customHeight="1" x14ac:dyDescent="0.25">
      <c r="B11" s="74">
        <v>1</v>
      </c>
      <c r="C11" s="217" t="s">
        <v>883</v>
      </c>
    </row>
    <row r="12" spans="2:10" s="88" customFormat="1" ht="26.25" customHeight="1" x14ac:dyDescent="0.25">
      <c r="B12" s="74">
        <v>2</v>
      </c>
      <c r="C12" s="217" t="s">
        <v>884</v>
      </c>
    </row>
    <row r="13" spans="2:10" s="88" customFormat="1" ht="26.25" customHeight="1" x14ac:dyDescent="0.25">
      <c r="B13" s="74">
        <v>3</v>
      </c>
      <c r="C13" s="217" t="s">
        <v>885</v>
      </c>
    </row>
    <row r="14" spans="2:10" s="88" customFormat="1" ht="26.25" customHeight="1" x14ac:dyDescent="0.25">
      <c r="B14" s="74">
        <v>4</v>
      </c>
      <c r="C14" s="217" t="s">
        <v>886</v>
      </c>
    </row>
    <row r="15" spans="2:10" s="88" customFormat="1" ht="26.25" customHeight="1" x14ac:dyDescent="0.25">
      <c r="B15" s="74">
        <v>5</v>
      </c>
      <c r="C15" s="217" t="s">
        <v>887</v>
      </c>
    </row>
    <row r="16" spans="2:10" s="88" customFormat="1" ht="26.25" customHeight="1" x14ac:dyDescent="0.25">
      <c r="B16" s="74">
        <v>6</v>
      </c>
      <c r="C16" s="217" t="s">
        <v>888</v>
      </c>
    </row>
    <row r="17" spans="2:3" s="88" customFormat="1" ht="26.25" customHeight="1" x14ac:dyDescent="0.25">
      <c r="B17" s="74">
        <v>7</v>
      </c>
      <c r="C17" s="217" t="s">
        <v>889</v>
      </c>
    </row>
    <row r="18" spans="2:3" s="88" customFormat="1" ht="26.25" customHeight="1" x14ac:dyDescent="0.25">
      <c r="B18" s="74">
        <v>8</v>
      </c>
      <c r="C18" s="217" t="s">
        <v>890</v>
      </c>
    </row>
    <row r="19" spans="2:3" s="88" customFormat="1" ht="26.25" customHeight="1" x14ac:dyDescent="0.25">
      <c r="B19" s="74">
        <v>9</v>
      </c>
      <c r="C19" s="217" t="s">
        <v>891</v>
      </c>
    </row>
    <row r="20" spans="2:3" s="88" customFormat="1" ht="26.25" customHeight="1" x14ac:dyDescent="0.25">
      <c r="B20" s="74">
        <v>10</v>
      </c>
      <c r="C20" s="217" t="s">
        <v>892</v>
      </c>
    </row>
    <row r="21" spans="2:3" s="88" customFormat="1" ht="26.25" customHeight="1" x14ac:dyDescent="0.25">
      <c r="B21" s="74">
        <v>11</v>
      </c>
      <c r="C21" s="217" t="s">
        <v>893</v>
      </c>
    </row>
    <row r="22" spans="2:3" s="88" customFormat="1" ht="26.25" customHeight="1" x14ac:dyDescent="0.25">
      <c r="B22" s="74">
        <v>12</v>
      </c>
      <c r="C22" s="217" t="s">
        <v>894</v>
      </c>
    </row>
    <row r="23" spans="2:3" s="88" customFormat="1" ht="26.25" customHeight="1" x14ac:dyDescent="0.25">
      <c r="B23" s="74">
        <v>13</v>
      </c>
      <c r="C23" s="217" t="s">
        <v>1006</v>
      </c>
    </row>
    <row r="24" spans="2:3" s="88" customFormat="1" ht="26.25" customHeight="1" x14ac:dyDescent="0.25">
      <c r="B24" s="74">
        <v>14</v>
      </c>
      <c r="C24" s="217" t="s">
        <v>895</v>
      </c>
    </row>
    <row r="25" spans="2:3" s="88" customFormat="1" ht="26.25" customHeight="1" x14ac:dyDescent="0.25">
      <c r="B25" s="74">
        <v>15</v>
      </c>
      <c r="C25" s="217" t="s">
        <v>896</v>
      </c>
    </row>
    <row r="26" spans="2:3" s="88" customFormat="1" ht="26.25" customHeight="1" x14ac:dyDescent="0.25">
      <c r="B26" s="74">
        <v>16</v>
      </c>
      <c r="C26" s="217" t="s">
        <v>999</v>
      </c>
    </row>
    <row r="27" spans="2:3" ht="26.25" customHeight="1" x14ac:dyDescent="0.25">
      <c r="B27" s="716" t="s">
        <v>103</v>
      </c>
      <c r="C27" s="716"/>
    </row>
    <row r="28" spans="2:3" s="88" customFormat="1" ht="26.25" customHeight="1" x14ac:dyDescent="0.25">
      <c r="B28" s="86">
        <v>17</v>
      </c>
      <c r="C28" s="217" t="s">
        <v>812</v>
      </c>
    </row>
    <row r="29" spans="2:3" ht="26.25" customHeight="1" x14ac:dyDescent="0.25">
      <c r="B29" s="86">
        <v>18</v>
      </c>
      <c r="C29" s="217" t="s">
        <v>813</v>
      </c>
    </row>
    <row r="30" spans="2:3" ht="26.25" customHeight="1" x14ac:dyDescent="0.25">
      <c r="B30" s="86">
        <v>19</v>
      </c>
      <c r="C30" s="217" t="s">
        <v>814</v>
      </c>
    </row>
    <row r="31" spans="2:3" s="88" customFormat="1" ht="26.25" customHeight="1" x14ac:dyDescent="0.25">
      <c r="B31" s="690">
        <v>20</v>
      </c>
      <c r="C31" s="502" t="s">
        <v>815</v>
      </c>
    </row>
    <row r="32" spans="2:3" s="88" customFormat="1" ht="26.25" customHeight="1" x14ac:dyDescent="0.25">
      <c r="B32" s="690">
        <v>21</v>
      </c>
      <c r="C32" s="502" t="s">
        <v>816</v>
      </c>
    </row>
    <row r="33" spans="2:3" s="88" customFormat="1" ht="26.25" customHeight="1" x14ac:dyDescent="0.25">
      <c r="B33" s="690">
        <v>22</v>
      </c>
      <c r="C33" s="502" t="s">
        <v>817</v>
      </c>
    </row>
    <row r="34" spans="2:3" s="88" customFormat="1" ht="26.25" customHeight="1" x14ac:dyDescent="0.25">
      <c r="B34" s="690">
        <v>23</v>
      </c>
      <c r="C34" s="502" t="s">
        <v>818</v>
      </c>
    </row>
    <row r="35" spans="2:3" s="88" customFormat="1" ht="26.25" customHeight="1" x14ac:dyDescent="0.25">
      <c r="B35" s="690">
        <v>24</v>
      </c>
      <c r="C35" s="502" t="s">
        <v>1000</v>
      </c>
    </row>
    <row r="36" spans="2:3" ht="26.25" customHeight="1" x14ac:dyDescent="0.25">
      <c r="B36" s="716" t="s">
        <v>73</v>
      </c>
      <c r="C36" s="716"/>
    </row>
    <row r="37" spans="2:3" ht="26.25" customHeight="1" x14ac:dyDescent="0.25">
      <c r="B37" s="86">
        <v>25</v>
      </c>
      <c r="C37" s="217" t="s">
        <v>882</v>
      </c>
    </row>
    <row r="38" spans="2:3" ht="26.25" customHeight="1" x14ac:dyDescent="0.25">
      <c r="B38" s="86">
        <v>26</v>
      </c>
      <c r="C38" s="217" t="s">
        <v>897</v>
      </c>
    </row>
    <row r="39" spans="2:3" ht="26.25" customHeight="1" x14ac:dyDescent="0.25">
      <c r="B39" s="86">
        <v>27</v>
      </c>
      <c r="C39" s="218" t="s">
        <v>898</v>
      </c>
    </row>
    <row r="40" spans="2:3" ht="26.25" customHeight="1" x14ac:dyDescent="0.25">
      <c r="B40" s="86">
        <v>28</v>
      </c>
      <c r="C40" s="217" t="s">
        <v>899</v>
      </c>
    </row>
    <row r="41" spans="2:3" ht="26.25" customHeight="1" x14ac:dyDescent="0.25">
      <c r="B41" s="86">
        <v>29</v>
      </c>
      <c r="C41" s="217" t="s">
        <v>900</v>
      </c>
    </row>
    <row r="42" spans="2:3" ht="26.25" customHeight="1" x14ac:dyDescent="0.25">
      <c r="B42" s="86">
        <v>30</v>
      </c>
      <c r="C42" s="217" t="s">
        <v>901</v>
      </c>
    </row>
    <row r="43" spans="2:3" ht="26.25" customHeight="1" x14ac:dyDescent="0.25">
      <c r="B43" s="86">
        <v>31</v>
      </c>
      <c r="C43" s="217" t="s">
        <v>902</v>
      </c>
    </row>
    <row r="44" spans="2:3" ht="26.25" customHeight="1" x14ac:dyDescent="0.25">
      <c r="B44" s="86">
        <v>32</v>
      </c>
      <c r="C44" s="217" t="s">
        <v>1001</v>
      </c>
    </row>
    <row r="45" spans="2:3" ht="26.25" customHeight="1" x14ac:dyDescent="0.25">
      <c r="B45" s="716" t="s">
        <v>74</v>
      </c>
      <c r="C45" s="716"/>
    </row>
    <row r="46" spans="2:3" ht="33" customHeight="1" x14ac:dyDescent="0.25">
      <c r="B46" s="86">
        <v>33</v>
      </c>
      <c r="C46" s="217" t="s">
        <v>947</v>
      </c>
    </row>
    <row r="47" spans="2:3" ht="33" customHeight="1" x14ac:dyDescent="0.25">
      <c r="B47" s="86">
        <v>34</v>
      </c>
      <c r="C47" s="217" t="s">
        <v>948</v>
      </c>
    </row>
    <row r="48" spans="2:3" ht="33" customHeight="1" x14ac:dyDescent="0.25">
      <c r="B48" s="86">
        <v>35</v>
      </c>
      <c r="C48" s="217" t="s">
        <v>949</v>
      </c>
    </row>
    <row r="49" spans="2:3" ht="33" customHeight="1" x14ac:dyDescent="0.25">
      <c r="B49" s="86">
        <v>36</v>
      </c>
      <c r="C49" s="217" t="s">
        <v>951</v>
      </c>
    </row>
    <row r="50" spans="2:3" ht="33" customHeight="1" x14ac:dyDescent="0.25">
      <c r="B50" s="86">
        <v>37</v>
      </c>
      <c r="C50" s="217" t="s">
        <v>953</v>
      </c>
    </row>
    <row r="51" spans="2:3" ht="26.25" customHeight="1" x14ac:dyDescent="0.25">
      <c r="B51" s="86">
        <v>38</v>
      </c>
      <c r="C51" s="217" t="s">
        <v>804</v>
      </c>
    </row>
    <row r="52" spans="2:3" ht="26.25" customHeight="1" x14ac:dyDescent="0.25">
      <c r="B52" s="86">
        <v>39</v>
      </c>
      <c r="C52" s="217" t="s">
        <v>955</v>
      </c>
    </row>
    <row r="53" spans="2:3" s="88" customFormat="1" ht="26.25" customHeight="1" x14ac:dyDescent="0.25">
      <c r="B53" s="86">
        <v>40</v>
      </c>
      <c r="C53" s="502" t="s">
        <v>957</v>
      </c>
    </row>
    <row r="54" spans="2:3" s="88" customFormat="1" ht="26.25" customHeight="1" x14ac:dyDescent="0.25">
      <c r="B54" s="86">
        <v>41</v>
      </c>
      <c r="C54" s="502" t="s">
        <v>959</v>
      </c>
    </row>
    <row r="55" spans="2:3" s="88" customFormat="1" ht="26.25" customHeight="1" x14ac:dyDescent="0.25">
      <c r="B55" s="86">
        <v>42</v>
      </c>
      <c r="C55" s="502" t="s">
        <v>961</v>
      </c>
    </row>
    <row r="56" spans="2:3" ht="26.25" customHeight="1" x14ac:dyDescent="0.25">
      <c r="B56" s="86">
        <v>43</v>
      </c>
      <c r="C56" s="502" t="s">
        <v>963</v>
      </c>
    </row>
    <row r="57" spans="2:3" ht="26.25" customHeight="1" x14ac:dyDescent="0.25">
      <c r="B57" s="86">
        <v>44</v>
      </c>
      <c r="C57" s="503" t="s">
        <v>965</v>
      </c>
    </row>
    <row r="58" spans="2:3" ht="26.25" customHeight="1" x14ac:dyDescent="0.25">
      <c r="B58" s="86">
        <v>45</v>
      </c>
      <c r="C58" s="217" t="s">
        <v>805</v>
      </c>
    </row>
    <row r="59" spans="2:3" ht="26.25" customHeight="1" x14ac:dyDescent="0.25">
      <c r="B59" s="86">
        <v>46</v>
      </c>
      <c r="C59" s="504" t="s">
        <v>806</v>
      </c>
    </row>
    <row r="60" spans="2:3" ht="26.25" customHeight="1" x14ac:dyDescent="0.25">
      <c r="B60" s="86">
        <v>47</v>
      </c>
      <c r="C60" s="217" t="s">
        <v>807</v>
      </c>
    </row>
    <row r="61" spans="2:3" ht="26.25" customHeight="1" x14ac:dyDescent="0.25">
      <c r="B61" s="86">
        <v>48</v>
      </c>
      <c r="C61" s="217" t="s">
        <v>808</v>
      </c>
    </row>
    <row r="62" spans="2:3" ht="26.25" customHeight="1" x14ac:dyDescent="0.25">
      <c r="B62" s="86">
        <v>49</v>
      </c>
      <c r="C62" s="217" t="s">
        <v>809</v>
      </c>
    </row>
    <row r="63" spans="2:3" ht="26.25" customHeight="1" x14ac:dyDescent="0.25">
      <c r="B63" s="86">
        <v>50</v>
      </c>
      <c r="C63" s="217" t="s">
        <v>1002</v>
      </c>
    </row>
    <row r="64" spans="2:3" ht="26.25" customHeight="1" x14ac:dyDescent="0.25">
      <c r="B64" s="716" t="s">
        <v>107</v>
      </c>
      <c r="C64" s="716"/>
    </row>
    <row r="65" spans="2:3" ht="28.5" customHeight="1" x14ac:dyDescent="0.25">
      <c r="B65" s="86">
        <v>51</v>
      </c>
      <c r="C65" s="680" t="s">
        <v>903</v>
      </c>
    </row>
    <row r="66" spans="2:3" ht="28.5" customHeight="1" x14ac:dyDescent="0.25">
      <c r="B66" s="86">
        <v>52</v>
      </c>
      <c r="C66" s="680" t="s">
        <v>904</v>
      </c>
    </row>
    <row r="67" spans="2:3" ht="28.5" customHeight="1" x14ac:dyDescent="0.25">
      <c r="B67" s="86">
        <v>53</v>
      </c>
      <c r="C67" s="680" t="s">
        <v>905</v>
      </c>
    </row>
    <row r="68" spans="2:3" ht="28.5" customHeight="1" x14ac:dyDescent="0.25">
      <c r="B68" s="86">
        <v>54</v>
      </c>
      <c r="C68" s="680" t="s">
        <v>906</v>
      </c>
    </row>
    <row r="69" spans="2:3" ht="28.5" customHeight="1" x14ac:dyDescent="0.25">
      <c r="B69" s="86">
        <v>55</v>
      </c>
      <c r="C69" s="680" t="s">
        <v>907</v>
      </c>
    </row>
    <row r="70" spans="2:3" ht="28.5" customHeight="1" x14ac:dyDescent="0.25">
      <c r="B70" s="86">
        <v>56</v>
      </c>
      <c r="C70" s="680" t="s">
        <v>908</v>
      </c>
    </row>
    <row r="71" spans="2:3" ht="28.5" customHeight="1" x14ac:dyDescent="0.25">
      <c r="B71" s="86">
        <v>57</v>
      </c>
      <c r="C71" s="680" t="s">
        <v>909</v>
      </c>
    </row>
    <row r="72" spans="2:3" ht="28.5" customHeight="1" x14ac:dyDescent="0.25">
      <c r="B72" s="86">
        <v>58</v>
      </c>
      <c r="C72" s="680" t="s">
        <v>910</v>
      </c>
    </row>
    <row r="73" spans="2:3" ht="28.5" customHeight="1" x14ac:dyDescent="0.25">
      <c r="B73" s="86">
        <v>59</v>
      </c>
      <c r="C73" s="680" t="s">
        <v>911</v>
      </c>
    </row>
    <row r="74" spans="2:3" ht="28.5" customHeight="1" x14ac:dyDescent="0.25">
      <c r="B74" s="86">
        <v>60</v>
      </c>
      <c r="C74" s="680" t="s">
        <v>912</v>
      </c>
    </row>
    <row r="75" spans="2:3" ht="28.5" customHeight="1" x14ac:dyDescent="0.25">
      <c r="B75" s="86">
        <v>61</v>
      </c>
      <c r="C75" s="680" t="s">
        <v>913</v>
      </c>
    </row>
    <row r="76" spans="2:3" ht="28.5" customHeight="1" x14ac:dyDescent="0.25">
      <c r="B76" s="86">
        <v>62</v>
      </c>
      <c r="C76" s="680" t="s">
        <v>914</v>
      </c>
    </row>
    <row r="77" spans="2:3" ht="28.5" customHeight="1" x14ac:dyDescent="0.25">
      <c r="B77" s="86">
        <v>63</v>
      </c>
      <c r="C77" s="680" t="s">
        <v>915</v>
      </c>
    </row>
    <row r="78" spans="2:3" ht="28.5" customHeight="1" x14ac:dyDescent="0.25">
      <c r="B78" s="86">
        <v>64</v>
      </c>
      <c r="C78" s="680" t="s">
        <v>916</v>
      </c>
    </row>
    <row r="79" spans="2:3" ht="28.5" customHeight="1" x14ac:dyDescent="0.25">
      <c r="B79" s="86">
        <v>65</v>
      </c>
      <c r="C79" s="680" t="s">
        <v>917</v>
      </c>
    </row>
    <row r="80" spans="2:3" ht="28.5" customHeight="1" x14ac:dyDescent="0.25">
      <c r="B80" s="86">
        <v>66</v>
      </c>
      <c r="C80" s="680" t="s">
        <v>918</v>
      </c>
    </row>
    <row r="81" spans="2:3" ht="28.5" customHeight="1" x14ac:dyDescent="0.25">
      <c r="B81" s="86">
        <v>67</v>
      </c>
      <c r="C81" s="680" t="s">
        <v>919</v>
      </c>
    </row>
    <row r="82" spans="2:3" ht="28.5" customHeight="1" x14ac:dyDescent="0.25">
      <c r="B82" s="86">
        <v>68</v>
      </c>
      <c r="C82" s="680" t="s">
        <v>1003</v>
      </c>
    </row>
    <row r="83" spans="2:3" x14ac:dyDescent="0.25">
      <c r="C83" s="219"/>
    </row>
    <row r="84" spans="2:3" x14ac:dyDescent="0.25">
      <c r="C84" s="219"/>
    </row>
    <row r="85" spans="2:3" x14ac:dyDescent="0.25">
      <c r="C85" s="219"/>
    </row>
    <row r="86" spans="2:3" x14ac:dyDescent="0.25">
      <c r="C86" s="219"/>
    </row>
    <row r="87" spans="2:3" x14ac:dyDescent="0.25">
      <c r="C87" s="219"/>
    </row>
    <row r="88" spans="2:3" x14ac:dyDescent="0.25">
      <c r="C88" s="219"/>
    </row>
    <row r="89" spans="2:3" x14ac:dyDescent="0.25">
      <c r="C89" s="219"/>
    </row>
    <row r="90" spans="2:3" x14ac:dyDescent="0.25">
      <c r="C90" s="219"/>
    </row>
    <row r="91" spans="2:3" x14ac:dyDescent="0.25">
      <c r="C91" s="219"/>
    </row>
    <row r="92" spans="2:3" x14ac:dyDescent="0.25">
      <c r="C92" s="219"/>
    </row>
    <row r="93" spans="2:3" x14ac:dyDescent="0.25">
      <c r="C93" s="219"/>
    </row>
    <row r="94" spans="2:3" x14ac:dyDescent="0.25">
      <c r="C94" s="219"/>
    </row>
    <row r="95" spans="2:3" x14ac:dyDescent="0.25">
      <c r="C95" s="219"/>
    </row>
    <row r="96" spans="2:3" x14ac:dyDescent="0.25">
      <c r="C96" s="219"/>
    </row>
    <row r="97" spans="3:3" x14ac:dyDescent="0.25">
      <c r="C97" s="219"/>
    </row>
    <row r="98" spans="3:3" x14ac:dyDescent="0.25">
      <c r="C98" s="219"/>
    </row>
    <row r="99" spans="3:3" x14ac:dyDescent="0.25">
      <c r="C99" s="219"/>
    </row>
    <row r="100" spans="3:3" x14ac:dyDescent="0.25">
      <c r="C100" s="219"/>
    </row>
    <row r="101" spans="3:3" x14ac:dyDescent="0.25">
      <c r="C101" s="219"/>
    </row>
    <row r="102" spans="3:3" x14ac:dyDescent="0.25">
      <c r="C102" s="219"/>
    </row>
    <row r="103" spans="3:3" x14ac:dyDescent="0.25">
      <c r="C103" s="219"/>
    </row>
  </sheetData>
  <mergeCells count="6">
    <mergeCell ref="B6:C8"/>
    <mergeCell ref="B27:C27"/>
    <mergeCell ref="B36:C36"/>
    <mergeCell ref="B45:C45"/>
    <mergeCell ref="B64:C64"/>
    <mergeCell ref="B10:C10"/>
  </mergeCells>
  <hyperlinks>
    <hyperlink ref="C28" location="'17'!A1" display="ACCIDENTES DE TRÁNSITO SEGÚN MES, año 2017 POR PROVINCIA"/>
    <hyperlink ref="C29" location="'18'!A1" display="ACCIDENTES DE TRÁNSITO SEGÚN CLASE, año 2017 POR PROVINCIAS"/>
    <hyperlink ref="C30" location="'19'!A1" display="ACCIDENTES SEGÚN MESES, año 2017 POR CLASE"/>
    <hyperlink ref="C31" location="'20'!A1" display="ACCIDENTES DE TRÁNSITO SEGÚN CAUSA, año 2017 POR PROVINCIAS"/>
    <hyperlink ref="C32" location="'21'!A1" display="ACCIDENTES DE TRÁNSITO SEGÚN MESES, año 2017 POR CAUSA"/>
    <hyperlink ref="C33" location="'22'!A1" display="VÍCTIMAS EN ACCIDENTES DE TRÁNSITO, año 2017 POR PROVINCIAS"/>
    <hyperlink ref="C34" location="'23'!A1" display="INDICADORES ACCIDENTES DE TRÁNSITO, año 2017 POR PROVINCIA"/>
    <hyperlink ref="C35" location="'24'!A1" display="NÚMERO DE ACCIDENTES DE TRÁNSITO, MUERTES Y HERIDOS, serie histórica 2018 - 2017 POR PROVINCIA"/>
    <hyperlink ref="C37" location="'25'!A1" display="FERROCARRILES DEL ECUADOR: PASAJEROS TRANSPORTADOS SEGÚN NACIONALIDAD año 2017 POR FILIAL Y RUTA"/>
    <hyperlink ref="C38" location="'26'!A1" display="FERROCARRILES DEL ECUADOR: PASAJEROS TRANSPORTADOS SEGÚN MES , año 2017 POR FILIAL Y RUTA"/>
    <hyperlink ref="C39" location="'27'!A1" display="FERROCARRILES DEL ECUADOR: PASAJEROS TRANSPORTADOS SEGÚN SEXO, año 2017 POR GRUPOS DE EDAD"/>
    <hyperlink ref="C40" location="'28'!A1" display="FERROCARRILES DEL ECUADOR: PASAJEROS TRANSPORTADOS SEGÚN SEXO, año 2017 POR FILIAL Y RUTA"/>
    <hyperlink ref="C41" location="'29'!A1" display="FERROCARRILES DEL ECUADOR: PASAJEROS TRANSPORTADOS SEGÚN GRUPOS DE EDAD, año 2017 POR FILIAL Y RUTA"/>
    <hyperlink ref="C42" location="'30'!A1" display="FERROCARRILES DEL ECUADOR: PASAJEROS TRANSPORTADOS SEGÚN SEXO, año 2017 POR PAÍS DE ORIGEN"/>
    <hyperlink ref="C43" location="'31'!A1" display="PASAJEROS TRANSPORTADOS EN FERROCARRIL POR CADA MIL EXTRANJEROS QUE INGRESARON AL PAÍS POR MOTIVO DE TURISMO, año 2017 POR MES"/>
    <hyperlink ref="C44" location="'32'!A1" display="FERROCARRILES DEL ECUADOR: PASAJEROS TRANSPORTADOS, serie histórica 2008 - 2017 POR AÑO"/>
    <hyperlink ref="C26" location="'16'!A1" display="VEHÍCULOS MATRICULADOS, año 2017 POR CANTÓN"/>
    <hyperlink ref="C25" location="'15'!A1" display="VEHÍCULOS MATRICULADOS, año 2017 POR PROVINCIA"/>
    <hyperlink ref="C11" location="'1'!A1" display="NÚMERO DE VEHÍCULOS MOTORIZADOS MATRICULADOS SEGÚN USO, año 2017 POR PROVINCIAS"/>
    <hyperlink ref="C12" location="'2'!A1" display="NÚMERO DE VEHÍCULOS MOTORIZADOS MATRICULADOS SEGÚN USO, año 2017 POR CLASE"/>
    <hyperlink ref="C13" location="'3'!A1" display="NÚMERO DE VEHÍCULOS MOTORIZADOS MATRICULADOS SEGÚN SERVICIO, año 2017 POR MODELO"/>
    <hyperlink ref="C14" location="'4'!A1" display="NÚMERO DE VEHÍCULOS MOTORIZADOS MATRICULADOS SEGÚN CLASE, año 2017 POR PROVINCIA"/>
    <hyperlink ref="C15" location="'5'!A1" display="NÚMERO DE VEHÍCULOS MOTORIZADOS MATRICULADOS SEGÚN MODELO, año 2017 POR CLASE"/>
    <hyperlink ref="C16" location="'6'!A1" display="NÚMERO DE VEHÍCULOS MOTORIZADOS MATRICULADOS SEGÚN MODELO, año 2017 POR MARCA"/>
    <hyperlink ref="C17" location="'7'!A1" display="NÚMERO DE VEHÍCULOS MOTORIZADOS MATRICULADOS SEGÚN MODELO, año 2017 POR PROVINCIA"/>
    <hyperlink ref="C18" location="'8'!A1" display="NÚMERO DE VEHÍCULOS MOTORIZADOS MATRICULADOS SEGÚN CLASE, año 2017 POR MARCA"/>
    <hyperlink ref="C19" location="'9'!A1" display="NÚMERO DE VEHÍCULOS MOTORIZADOS MATRICULADOS SEGÚN CAPACIDAD DE PASAJEROS, año 2017 POR CLASE"/>
    <hyperlink ref="C20" location="'10'!A1" display="NÚMERO DE VEHÍCULOS MOTORIZADOS MATRICULADOS SEGÚN CAPACIDAD DE CARGA, año 2017 POR CLASE"/>
    <hyperlink ref="C21" location="'11'!A1" display="NÚMERO DE VEHÍCULOS MOTORIZADOS MATRICULADOS SEGÚN CAPACIDAD DE PASAJEROS, año 2017 POR PROVINCIA"/>
    <hyperlink ref="C22" location="'12'!A1" display="NÚMERO DE VEHÍCULOS MOTORIZADOS MATRICULADOS SEGÚN CAPACIDAD DE CARGA, año 2017 POR PROVINCIA"/>
    <hyperlink ref="C23" location="'13'!A1" display="VEHÍCULOS MOTORIZADOS MATRICULADOS SEGÚN USO DE VEHÍCULO, año 2019 POR PROVINCIA Y TIPO DE COMBUSTIBLE"/>
    <hyperlink ref="C24" location="'14'!A1" display="NÚMERO DE VEHÍCULOS MOTORIZADOS MATRICULADOS SEGÚN USO DE VEHÍCULO, año 2017 POR CLASE Y TIPO DE COMBUSTIBLE"/>
    <hyperlink ref="C65" location="'51'!A1" display="TRANSPORTE MARÍTIMO Y FLUVIAL INTERNACIONAL: NAVES ARRIBADAS SEGÚN PUERTO, año 2019 POR BANDERAS"/>
    <hyperlink ref="C66" location="'52'!A1" display="TRANSPORTE MARÍTIMO Y FLUVIAL INTERNACIONAL: TONELAJE DE REGISTRO NETO DE LAS NAVES ENTRADAS Y SALIDAS SEGÚN MESES, año 2019 POR PUERTO"/>
    <hyperlink ref="C82" location="'68'!A1" display="TRANSPORTE MARÍTIMO Y FLUVIAL INTERNACIONAL: NAVES ARRIBADAS, CARGA ENTRADA Y SALIDA SEGÚN PUERTO, serie histórica 2008 - 2019 POR AÑO"/>
    <hyperlink ref="C81" location="'67'!A1" display="TRANSPORTE MARÍTIMO Y FLUVIAL: PARTICIPACIÓN DE EXPORTACIONES E IMPORTACIONES SEGÚN FUENTE DE INFORMACIÓN, año 2019 POR MES"/>
    <hyperlink ref="C80" location="'66'!A1" display="TRANSPORTE MARÍTIMO Y FLUVIAL INTERNACIONAL: MOVIMIENTOS DE TIPOS DE CARGA, año 2019 POR AGENCIAS NAVIERAS"/>
    <hyperlink ref="C79" location="'65'!A1" display="TRANSPORTE MARÍTIMO Y FLUVIAL INTERNACIONAL: CONTENEDORES CON CARGA MOVILIZADA, año 2019 POR AGENCIAS NAVIERAS"/>
    <hyperlink ref="C78" location="'64'!A1" display="TRANSPORTE MARÍTIMO Y FLUVIAL INTERNACIONAL - SUPERINTENDENCIA PETROLERA EL SALITRAL (SUINSA): NAVES ARRIBADAS, TONELAJE DE REGISTRO NETO, TONELAJE DE REGISTRO BRUTO, CARGA ENTRADA Y SALIDA, año 2019 POR BANDERAS"/>
    <hyperlink ref="C77" location="'63'!A1" display="TRANSPORTE MARÍTIMO Y FLUVIAL INTERNACIONAL - SUPERINTENDENCIA PETROLERA DE LA LIBERTAD (SUINLI): NAVES ARRIBADAS, TONELAJE DE REGISTRO NETO, TONELAJE DE REGISTRO BRUTO, CARGA ENTRADA Y SALIDA, año 2019 POR BANDERAS"/>
    <hyperlink ref="C76" location="'62'!A1" display="TRANSPORTE MARÍTIMO Y FLUVIAL INTERNACIONAL - SUPERINTENDENCIA PETROLERA DE BALAO (SUINBA): NAVES ARRIBADAS, TONELAJE DE REGISTRO NETO, TONELAJE DE REGISTRO BRUTO, CARGA ENTRADA Y SALIDA, año 2019 POR BANDERAS"/>
    <hyperlink ref="C75" location="'61'!A1" display="TRANSPORTE MARÍTIMO Y FLUVIAL INTERNACIONAL - AUTORIDAD PORTUARIA DE PUERTO BOLÍVAR (APPB): NAVES ARRIBADAS, TONELAJE DE REGISTRO NETO, TONELAJE DE REGISTRO BRUTO, CARGA ENTRADA Y SALIDA, año 2019 POR BANDERAS"/>
    <hyperlink ref="C74" location="'60'!A1" display="TRANSPORTE MARÍTIMO Y FLUVIAL INTERNACIONAL AUTORIDAD PORTUARIA DE GUAYAQUIL (APG): NAVES ARRIBADAS, TONELAJE DE REGISTRO NETO, TONELAJE DE REGISTRO BRUTO, CARGA ENTRADA Y SALIDA, año 2019 POR BANDERAS"/>
    <hyperlink ref="C73" location="'59'!A1" display="TRANSPORTE MARÍTIMO Y FLUVIAL INTERNACIONAL: AUTORIDAD PORTUARIA DE MANTA (APM): NAVES ARRIBADAS, TONELAJE DE REGISTRO NETO, TONELAJE DE REGISTRO BRUTO, CARGA ENTRADA Y SALIDA, año 2019 POR BANDERAS"/>
    <hyperlink ref="C72" location="'58'!A1" display="TRANSPORTE MARÍTIMO Y FLUVIAL INTERNACIONAL: AUTORIDAD PORTUARIA DE ESMERALDAS (APE) NAVES ARRIBADAS, TONELAJE DE REGISTRO NETO, TONELAJE DE REGISTRO BRUTO, CARGA ENTRADA Y SALIDA, año 2019 POR BANDERAS"/>
    <hyperlink ref="C71" location="'57'!A1" display="TRANSPORTE MARÍTIMO Y FLUVIAL INTERNACIONAL: NAVES ARRIBADAS, TONELAJE DE REGISTRO NETO, TONELAJE DE REGISTRO BRUTO, CARGA ENTRADA Y SALIDA, año 2019 POR BANDERAS"/>
    <hyperlink ref="C70" location="'56'!A1" display="TRANSPORTE MARÍTIMO Y FLUVIAL INTERNACIONAL: TOTAL DE CARGA ENTRADA Y SALIDA SEGÚN MESES, año 2019 POR PUERTO"/>
    <hyperlink ref="C69" location="'55'!A1" display="TRANSPORTE MARÍTIMO Y FLUVIAL INTERNACIONAL: PASAJEROS ENTRADOS Y SALIDOS SEGÚN MESES, año 2019 POR PUERTO"/>
    <hyperlink ref="C68" location="'54'!A1" display="TRANSPORTE MARÍTIMO Y FLUVIAL INTERNACIONAL: NAVES ARRIBADAS SEGÚN MESES, año 2019 POR BANDERAS"/>
    <hyperlink ref="C67" location="'53'!A1" display="TRANSPORTE MARÍTIMO Y FLUVIAL INTERNACIONAL: TONELAJE DE REGISTRO BRUTO DE LAS NAVES ENTRADAS Y SALIDAS SEGÚN MESES, año 2019 POR PUERTO"/>
    <hyperlink ref="C48" location="'35'!A1" display="TRANSPORTE AÉREO INTERNACIONAL NO REGULAR: PASAJEROS ENTRADOS Y SALIDOS SEGÚN AEROPUERTOS DE QUITO, GUAYAQUIL Y MANTA  año 2019 POR CIUDADES DE ORIGEN Y DESTINO"/>
    <hyperlink ref="C49" location="'36'!A1" display="TRANSPORTE AÉREO INTERNACIONAL REGULAR: CARGA ENTRADA Y SALIDA SEGÚN AEROPUERTOS DE QUITO , GUAYAQUIL Y LATACUNGA, año 2019 POR CIUDADES DE ORIGEN Y DESTINO"/>
    <hyperlink ref="C50" location="'37'!A1" display="TRANSPORTE AÉREO INTERNACIONAL NO REGULAR: CARGA ENTRADA Y SALIDA  SEGÚN AEROPUERTOS DE QUITO, GUAYAQUIL, LATACUNGA Y MANTA, año 2019 POR CIUDADES DE ORIGEN Y DESTINO"/>
    <hyperlink ref="C51" location="'38'!A1" display="TRANSPORTE AÉREO INTERNACIONAL REGULAR: PASAJEROS EN TRÁNSITO SEGÚN AEROPUERTOS DE QUITO Y GUAYAQUIL, año 2019 POR MES"/>
    <hyperlink ref="C52" location="'39'!A1" display="TRANSPORTE AÉREO INTERNACIONAL REGULAR: PASAJEROS ENTRADOS Y SALIDOS DEL AEROPUERTO MARISCAL SUCRE, año 2019 POR RUTAS CON MAYOR MOVIMIENTO"/>
    <hyperlink ref="C53" location="'40'!A1" display="TRANSPORTE AÉREO INTERNACIONAL REGULAR: PASAJEROS ENTRADOS Y SALIDOS DEL AEROPUERTO JOSÉ JOAQUÍN DE OLMEDO, año 2019 POR RUTAS CON MAYOR MOVIMIENTO"/>
    <hyperlink ref="C56" location="'43'!A1" display="TRANSPORTE AÉREO INTERNACIONAL REGULAR: CARGA ENTRADA Y SALIDA DEL AEROPUERTO JOSÉ JOAQUIN DE OLMEDO, año 2019 POR RUTAS CON MAYOR MOVIMIENTO"/>
    <hyperlink ref="C58" location="'45'!A1" display="TRÁFICO AÉREO DOMÉSTICO REGULAR: PASAJEROS TRANSPORTADOS, año 2019 POR RUTA"/>
    <hyperlink ref="C60" location="'47'!A1" display="TRÁFICO AÉREO DOMÉSTICO REGULAR: CARGA TRANSPORTADA, año 2019 POR RUTA"/>
    <hyperlink ref="C61" location="'48'!A1" display="TRÁFICO AÉREO DOMÉSTICO NO REGULAR: CARGA TRANSPORTADA, año 2019 POR RUTAS"/>
    <hyperlink ref="C62" location="'49'!A1" display="TRANSPORTE AÉREO: PARTICIPACIÓN CARGA ENTRADA Y SALIDA SEGÚN FUENTE DE INFORMACIÓN, año 2019 POR MES"/>
    <hyperlink ref="C63" location="'50'!A1" display="TRANSPORTE AÉREO: PASAJEROS ENTRADOS Y SALIDOS Y CARGA ENTRADA Y SALIDA, serie histórica 2008 - 2019 POR AÑO"/>
    <hyperlink ref="C47" location="'34'!A1" display="TRANSPORTE AÉREO INTERNACIONAL REGULAR: PASAJEROS ENTRADOS Y SALIDOS , año 2019 POR CIUDADES DE ORIGEN Y DESTINO"/>
    <hyperlink ref="C55" location="'42'!A1" display="TRANSPORTE AÉREO INTERNACIONAL REGULAR: CARGA ENTRADA Y SALIDA DEL AEROPUERTO MARISCAL SUCRE, año 2019 POR RUTAS CON MAYOR MOVIMIENTO"/>
    <hyperlink ref="C54" location="'41'!A1" display="TRANSPORTE AÉREO INTERNACIONAL REGULAR: PASAJEROS ENTRADOS Y SALIDOS DEL AEROPUERTO CORONEL CARLOS CONCHA TORRES, año 2019 POR RUTAS CON MAYOR MOVIMIENTO"/>
    <hyperlink ref="C57" location="'44'!A1" display="TRANSPORTE AÉREO INTERNACIONAL REGULAR: CARGA ENTRADA Y SALIDA DEL AEROPUERTO INTERNACIONAL DE LATACUNGA, año 2019 POR RUTAS CON MAYOR MOVIMIENTO"/>
    <hyperlink ref="C59" location="'46'!A1" display="TRÁFICO AÉREO DOMÉSTICO NO REGULAR: PASAJEROS TRANSPORTADOS, año 2019 POR RUTA"/>
    <hyperlink ref="C46" location="'33'!A1" display="TRANSPORTE AÉREO INTERNACIONAL REGULAR: PASAJEROS ENTRADOS Y SALIDOS SEGÚN AEROPUERTOS DE QUITO, GUAYAQUIL Y ESMERALDAS, año 2019 POR CIUDADES DE ORIGEN Y DESTINO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showGridLines="0" zoomScale="57" zoomScaleNormal="55" workbookViewId="0">
      <selection activeCell="B6" sqref="B6:G6"/>
    </sheetView>
  </sheetViews>
  <sheetFormatPr baseColWidth="10" defaultColWidth="9.140625" defaultRowHeight="16.5" x14ac:dyDescent="0.25"/>
  <cols>
    <col min="1" max="1" width="3.42578125" style="42" customWidth="1"/>
    <col min="2" max="2" width="42" style="42" customWidth="1"/>
    <col min="3" max="3" width="15.85546875" style="42" customWidth="1"/>
    <col min="4" max="7" width="18.7109375" style="42" customWidth="1"/>
    <col min="8" max="8" width="9.28515625" style="42" customWidth="1"/>
    <col min="9" max="10" width="11.28515625" style="42" bestFit="1" customWidth="1"/>
    <col min="11" max="16384" width="9.140625" style="42"/>
  </cols>
  <sheetData>
    <row r="1" spans="2:10" ht="17.100000000000001" customHeight="1" x14ac:dyDescent="0.35"/>
    <row r="2" spans="2:10" ht="17.100000000000001" customHeight="1" x14ac:dyDescent="0.35"/>
    <row r="3" spans="2:10" ht="17.100000000000001" customHeight="1" x14ac:dyDescent="0.35"/>
    <row r="4" spans="2:10" ht="17.100000000000001" customHeight="1" x14ac:dyDescent="0.35"/>
    <row r="5" spans="2:10" ht="21.75" customHeight="1" x14ac:dyDescent="0.25">
      <c r="B5" s="722" t="s">
        <v>296</v>
      </c>
      <c r="C5" s="722"/>
      <c r="D5" s="722"/>
      <c r="E5" s="722"/>
      <c r="F5" s="722"/>
      <c r="G5" s="722"/>
    </row>
    <row r="6" spans="2:10" ht="61.5" customHeight="1" x14ac:dyDescent="0.25">
      <c r="B6" s="721" t="s">
        <v>827</v>
      </c>
      <c r="C6" s="721"/>
      <c r="D6" s="721"/>
      <c r="E6" s="721"/>
      <c r="F6" s="721"/>
      <c r="G6" s="721"/>
    </row>
    <row r="7" spans="2:10" ht="27" customHeight="1" x14ac:dyDescent="0.25">
      <c r="B7" s="723" t="s">
        <v>27</v>
      </c>
      <c r="C7" s="723" t="s">
        <v>0</v>
      </c>
      <c r="D7" s="718" t="s">
        <v>311</v>
      </c>
      <c r="E7" s="719"/>
      <c r="F7" s="719"/>
      <c r="G7" s="720"/>
      <c r="H7" s="701" t="s">
        <v>102</v>
      </c>
    </row>
    <row r="8" spans="2:10" ht="59.25" customHeight="1" x14ac:dyDescent="0.25">
      <c r="B8" s="723"/>
      <c r="C8" s="723"/>
      <c r="D8" s="683" t="s">
        <v>312</v>
      </c>
      <c r="E8" s="683" t="s">
        <v>313</v>
      </c>
      <c r="F8" s="683" t="s">
        <v>314</v>
      </c>
      <c r="G8" s="683" t="s">
        <v>88</v>
      </c>
    </row>
    <row r="9" spans="2:10" ht="19.5" customHeight="1" x14ac:dyDescent="0.35">
      <c r="B9" s="91" t="s">
        <v>0</v>
      </c>
      <c r="C9" s="121">
        <f>SUM(C10:C33)</f>
        <v>2311960</v>
      </c>
      <c r="D9" s="121">
        <f t="shared" ref="D9:G9" si="0">SUM(D10:D33)</f>
        <v>29641</v>
      </c>
      <c r="E9" s="121">
        <f t="shared" si="0"/>
        <v>180895</v>
      </c>
      <c r="F9" s="121">
        <f t="shared" si="0"/>
        <v>2100470</v>
      </c>
      <c r="G9" s="121">
        <f t="shared" si="0"/>
        <v>954</v>
      </c>
      <c r="H9" s="44"/>
    </row>
    <row r="10" spans="2:10" ht="19.5" customHeight="1" x14ac:dyDescent="0.35">
      <c r="B10" s="92" t="s">
        <v>28</v>
      </c>
      <c r="C10" s="119">
        <f>SUM(D10:G10)</f>
        <v>145729</v>
      </c>
      <c r="D10" s="119">
        <v>1560</v>
      </c>
      <c r="E10" s="119">
        <v>10627</v>
      </c>
      <c r="F10" s="119">
        <v>133530</v>
      </c>
      <c r="G10" s="119">
        <v>12</v>
      </c>
      <c r="H10" s="494"/>
      <c r="I10" s="211"/>
      <c r="J10" s="211"/>
    </row>
    <row r="11" spans="2:10" ht="19.5" customHeight="1" x14ac:dyDescent="0.25">
      <c r="B11" s="92" t="s">
        <v>29</v>
      </c>
      <c r="C11" s="119">
        <f t="shared" ref="C11:C33" si="1">SUM(D11:G11)</f>
        <v>23108</v>
      </c>
      <c r="D11" s="119">
        <v>336</v>
      </c>
      <c r="E11" s="119">
        <v>2938</v>
      </c>
      <c r="F11" s="119">
        <v>19832</v>
      </c>
      <c r="G11" s="119">
        <v>2</v>
      </c>
      <c r="H11" s="494"/>
      <c r="I11" s="211"/>
      <c r="J11" s="211"/>
    </row>
    <row r="12" spans="2:10" ht="19.5" customHeight="1" x14ac:dyDescent="0.25">
      <c r="B12" s="92" t="s">
        <v>30</v>
      </c>
      <c r="C12" s="119">
        <f t="shared" si="1"/>
        <v>39545</v>
      </c>
      <c r="D12" s="119">
        <v>360</v>
      </c>
      <c r="E12" s="119">
        <v>3698</v>
      </c>
      <c r="F12" s="119">
        <v>35486</v>
      </c>
      <c r="G12" s="119">
        <v>1</v>
      </c>
      <c r="H12" s="494"/>
      <c r="I12" s="211"/>
      <c r="J12" s="211"/>
    </row>
    <row r="13" spans="2:10" ht="19.5" customHeight="1" x14ac:dyDescent="0.35">
      <c r="B13" s="92" t="s">
        <v>31</v>
      </c>
      <c r="C13" s="119">
        <f t="shared" si="1"/>
        <v>20322</v>
      </c>
      <c r="D13" s="119">
        <v>216</v>
      </c>
      <c r="E13" s="119">
        <v>3496</v>
      </c>
      <c r="F13" s="119">
        <v>16608</v>
      </c>
      <c r="G13" s="119">
        <v>2</v>
      </c>
      <c r="H13" s="494"/>
      <c r="I13" s="211"/>
      <c r="J13" s="211"/>
    </row>
    <row r="14" spans="2:10" ht="19.5" customHeight="1" x14ac:dyDescent="0.35">
      <c r="B14" s="92" t="s">
        <v>32</v>
      </c>
      <c r="C14" s="119">
        <f t="shared" si="1"/>
        <v>67665</v>
      </c>
      <c r="D14" s="119">
        <v>2201</v>
      </c>
      <c r="E14" s="119">
        <v>7461</v>
      </c>
      <c r="F14" s="119">
        <v>57995</v>
      </c>
      <c r="G14" s="119">
        <v>8</v>
      </c>
      <c r="H14" s="494"/>
      <c r="I14" s="211"/>
      <c r="J14" s="211"/>
    </row>
    <row r="15" spans="2:10" ht="19.5" customHeight="1" x14ac:dyDescent="0.35">
      <c r="B15" s="92" t="s">
        <v>33</v>
      </c>
      <c r="C15" s="119">
        <f t="shared" si="1"/>
        <v>69578</v>
      </c>
      <c r="D15" s="119">
        <v>1130</v>
      </c>
      <c r="E15" s="119">
        <v>7240</v>
      </c>
      <c r="F15" s="119">
        <v>61204</v>
      </c>
      <c r="G15" s="119">
        <v>4</v>
      </c>
      <c r="H15" s="494"/>
      <c r="I15" s="211"/>
      <c r="J15" s="211"/>
    </row>
    <row r="16" spans="2:10" ht="19.5" customHeight="1" x14ac:dyDescent="0.35">
      <c r="B16" s="92" t="s">
        <v>34</v>
      </c>
      <c r="C16" s="119">
        <f t="shared" si="1"/>
        <v>112297</v>
      </c>
      <c r="D16" s="119">
        <v>1178</v>
      </c>
      <c r="E16" s="119">
        <v>10153</v>
      </c>
      <c r="F16" s="119">
        <v>100959</v>
      </c>
      <c r="G16" s="119">
        <v>7</v>
      </c>
      <c r="H16" s="494"/>
      <c r="I16" s="211"/>
      <c r="J16" s="211"/>
    </row>
    <row r="17" spans="2:10" ht="19.5" customHeight="1" x14ac:dyDescent="0.35">
      <c r="B17" s="92" t="s">
        <v>1</v>
      </c>
      <c r="C17" s="119">
        <f t="shared" si="1"/>
        <v>45148</v>
      </c>
      <c r="D17" s="119">
        <v>225</v>
      </c>
      <c r="E17" s="119">
        <v>4580</v>
      </c>
      <c r="F17" s="119">
        <v>40339</v>
      </c>
      <c r="G17" s="119">
        <v>4</v>
      </c>
      <c r="H17" s="494"/>
      <c r="I17" s="211"/>
      <c r="J17" s="211"/>
    </row>
    <row r="18" spans="2:10" ht="19.5" customHeight="1" x14ac:dyDescent="0.35">
      <c r="B18" s="92" t="s">
        <v>35</v>
      </c>
      <c r="C18" s="119">
        <f t="shared" si="1"/>
        <v>529908</v>
      </c>
      <c r="D18" s="119">
        <v>3135</v>
      </c>
      <c r="E18" s="119">
        <v>27139</v>
      </c>
      <c r="F18" s="119">
        <v>499514</v>
      </c>
      <c r="G18" s="119">
        <v>120</v>
      </c>
      <c r="H18" s="494"/>
      <c r="I18" s="211"/>
      <c r="J18" s="211"/>
    </row>
    <row r="19" spans="2:10" ht="19.5" customHeight="1" x14ac:dyDescent="0.35">
      <c r="B19" s="92" t="s">
        <v>36</v>
      </c>
      <c r="C19" s="119">
        <f t="shared" si="1"/>
        <v>51637</v>
      </c>
      <c r="D19" s="119">
        <v>651</v>
      </c>
      <c r="E19" s="119">
        <v>5837</v>
      </c>
      <c r="F19" s="119">
        <v>45149</v>
      </c>
      <c r="G19" s="119">
        <v>0</v>
      </c>
      <c r="H19" s="494"/>
      <c r="I19" s="211"/>
      <c r="J19" s="211"/>
    </row>
    <row r="20" spans="2:10" ht="19.5" customHeight="1" x14ac:dyDescent="0.35">
      <c r="B20" s="92" t="s">
        <v>4</v>
      </c>
      <c r="C20" s="119">
        <f t="shared" si="1"/>
        <v>63283</v>
      </c>
      <c r="D20" s="119">
        <v>682</v>
      </c>
      <c r="E20" s="119">
        <v>5593</v>
      </c>
      <c r="F20" s="119">
        <v>57004</v>
      </c>
      <c r="G20" s="119">
        <v>4</v>
      </c>
      <c r="H20" s="494"/>
      <c r="I20" s="211"/>
      <c r="J20" s="211"/>
    </row>
    <row r="21" spans="2:10" ht="19.5" customHeight="1" x14ac:dyDescent="0.25">
      <c r="B21" s="92" t="s">
        <v>37</v>
      </c>
      <c r="C21" s="119">
        <f t="shared" si="1"/>
        <v>121206</v>
      </c>
      <c r="D21" s="119">
        <v>704</v>
      </c>
      <c r="E21" s="119">
        <v>6997</v>
      </c>
      <c r="F21" s="119">
        <v>113498</v>
      </c>
      <c r="G21" s="119">
        <v>7</v>
      </c>
      <c r="H21" s="494"/>
      <c r="I21" s="211"/>
      <c r="J21" s="211"/>
    </row>
    <row r="22" spans="2:10" ht="19.5" customHeight="1" x14ac:dyDescent="0.25">
      <c r="B22" s="92" t="s">
        <v>38</v>
      </c>
      <c r="C22" s="119">
        <f t="shared" si="1"/>
        <v>198801</v>
      </c>
      <c r="D22" s="119">
        <v>1138</v>
      </c>
      <c r="E22" s="119">
        <v>14025</v>
      </c>
      <c r="F22" s="119">
        <v>183625</v>
      </c>
      <c r="G22" s="119">
        <v>13</v>
      </c>
      <c r="H22" s="494"/>
      <c r="I22" s="211"/>
      <c r="J22" s="211"/>
    </row>
    <row r="23" spans="2:10" ht="19.5" customHeight="1" x14ac:dyDescent="0.35">
      <c r="B23" s="92" t="s">
        <v>39</v>
      </c>
      <c r="C23" s="119">
        <f t="shared" si="1"/>
        <v>13907</v>
      </c>
      <c r="D23" s="119">
        <v>408</v>
      </c>
      <c r="E23" s="119">
        <v>1412</v>
      </c>
      <c r="F23" s="119">
        <v>12086</v>
      </c>
      <c r="G23" s="119">
        <v>1</v>
      </c>
      <c r="H23" s="494"/>
      <c r="I23" s="211"/>
      <c r="J23" s="211"/>
    </row>
    <row r="24" spans="2:10" ht="19.5" customHeight="1" x14ac:dyDescent="0.35">
      <c r="B24" s="92" t="s">
        <v>40</v>
      </c>
      <c r="C24" s="119">
        <f t="shared" si="1"/>
        <v>8895</v>
      </c>
      <c r="D24" s="119">
        <v>276</v>
      </c>
      <c r="E24" s="119">
        <v>1135</v>
      </c>
      <c r="F24" s="119">
        <v>7484</v>
      </c>
      <c r="G24" s="119">
        <v>0</v>
      </c>
      <c r="H24" s="494"/>
      <c r="I24" s="211"/>
      <c r="J24" s="211"/>
    </row>
    <row r="25" spans="2:10" ht="19.5" customHeight="1" x14ac:dyDescent="0.35">
      <c r="B25" s="92" t="s">
        <v>5</v>
      </c>
      <c r="C25" s="119">
        <f t="shared" si="1"/>
        <v>10997</v>
      </c>
      <c r="D25" s="119">
        <v>351</v>
      </c>
      <c r="E25" s="119">
        <v>1139</v>
      </c>
      <c r="F25" s="119">
        <v>9506</v>
      </c>
      <c r="G25" s="119">
        <v>1</v>
      </c>
      <c r="H25" s="494"/>
      <c r="I25" s="211"/>
      <c r="J25" s="211"/>
    </row>
    <row r="26" spans="2:10" ht="19.5" customHeight="1" x14ac:dyDescent="0.35">
      <c r="B26" s="92" t="s">
        <v>41</v>
      </c>
      <c r="C26" s="119">
        <f t="shared" si="1"/>
        <v>521946</v>
      </c>
      <c r="D26" s="119">
        <v>11954</v>
      </c>
      <c r="E26" s="119">
        <v>39589</v>
      </c>
      <c r="F26" s="119">
        <v>469652</v>
      </c>
      <c r="G26" s="119">
        <v>751</v>
      </c>
      <c r="H26" s="494"/>
      <c r="I26" s="211"/>
      <c r="J26" s="211"/>
    </row>
    <row r="27" spans="2:10" ht="19.5" customHeight="1" x14ac:dyDescent="0.35">
      <c r="B27" s="92" t="s">
        <v>42</v>
      </c>
      <c r="C27" s="119">
        <f t="shared" si="1"/>
        <v>101471</v>
      </c>
      <c r="D27" s="119">
        <v>1038</v>
      </c>
      <c r="E27" s="119">
        <v>10682</v>
      </c>
      <c r="F27" s="119">
        <v>89746</v>
      </c>
      <c r="G27" s="119">
        <v>5</v>
      </c>
      <c r="H27" s="494"/>
      <c r="I27" s="211"/>
      <c r="J27" s="211"/>
    </row>
    <row r="28" spans="2:10" ht="19.5" customHeight="1" x14ac:dyDescent="0.35">
      <c r="B28" s="92" t="s">
        <v>43</v>
      </c>
      <c r="C28" s="119">
        <f t="shared" si="1"/>
        <v>10473</v>
      </c>
      <c r="D28" s="119">
        <v>388</v>
      </c>
      <c r="E28" s="119">
        <v>1494</v>
      </c>
      <c r="F28" s="119">
        <v>8591</v>
      </c>
      <c r="G28" s="119">
        <v>0</v>
      </c>
      <c r="H28" s="494"/>
      <c r="I28" s="211"/>
      <c r="J28" s="211"/>
    </row>
    <row r="29" spans="2:10" ht="19.5" customHeight="1" x14ac:dyDescent="0.25">
      <c r="B29" s="92" t="s">
        <v>44</v>
      </c>
      <c r="C29" s="119">
        <f t="shared" si="1"/>
        <v>2460</v>
      </c>
      <c r="D29" s="119">
        <v>111</v>
      </c>
      <c r="E29" s="119">
        <v>325</v>
      </c>
      <c r="F29" s="119">
        <v>2024</v>
      </c>
      <c r="G29" s="119">
        <v>0</v>
      </c>
      <c r="H29" s="494"/>
      <c r="I29" s="211"/>
      <c r="J29" s="211"/>
    </row>
    <row r="30" spans="2:10" ht="19.5" customHeight="1" x14ac:dyDescent="0.25">
      <c r="B30" s="92" t="s">
        <v>45</v>
      </c>
      <c r="C30" s="119">
        <f t="shared" si="1"/>
        <v>27927</v>
      </c>
      <c r="D30" s="119">
        <v>435</v>
      </c>
      <c r="E30" s="119">
        <v>2708</v>
      </c>
      <c r="F30" s="119">
        <v>24782</v>
      </c>
      <c r="G30" s="119">
        <v>2</v>
      </c>
      <c r="H30" s="494"/>
      <c r="I30" s="211"/>
      <c r="J30" s="211"/>
    </row>
    <row r="31" spans="2:10" ht="19.5" customHeight="1" x14ac:dyDescent="0.35">
      <c r="B31" s="92" t="s">
        <v>46</v>
      </c>
      <c r="C31" s="119">
        <f t="shared" si="1"/>
        <v>17044</v>
      </c>
      <c r="D31" s="119">
        <v>214</v>
      </c>
      <c r="E31" s="119">
        <v>2020</v>
      </c>
      <c r="F31" s="119">
        <v>14808</v>
      </c>
      <c r="G31" s="119">
        <v>2</v>
      </c>
      <c r="H31" s="494"/>
      <c r="I31" s="211"/>
      <c r="J31" s="211"/>
    </row>
    <row r="32" spans="2:10" ht="19.5" customHeight="1" x14ac:dyDescent="0.25">
      <c r="B32" s="92" t="s">
        <v>47</v>
      </c>
      <c r="C32" s="119">
        <f t="shared" si="1"/>
        <v>80280</v>
      </c>
      <c r="D32" s="119">
        <v>522</v>
      </c>
      <c r="E32" s="119">
        <v>7291</v>
      </c>
      <c r="F32" s="119">
        <v>72461</v>
      </c>
      <c r="G32" s="119">
        <v>6</v>
      </c>
      <c r="H32" s="494"/>
      <c r="I32" s="211"/>
      <c r="J32" s="211"/>
    </row>
    <row r="33" spans="2:10" ht="19.5" customHeight="1" x14ac:dyDescent="0.35">
      <c r="B33" s="93" t="s">
        <v>48</v>
      </c>
      <c r="C33" s="119">
        <f t="shared" si="1"/>
        <v>28333</v>
      </c>
      <c r="D33" s="119">
        <v>428</v>
      </c>
      <c r="E33" s="119">
        <v>3316</v>
      </c>
      <c r="F33" s="119">
        <v>24587</v>
      </c>
      <c r="G33" s="119">
        <v>2</v>
      </c>
      <c r="H33" s="494"/>
      <c r="I33" s="211"/>
      <c r="J33" s="211"/>
    </row>
    <row r="34" spans="2:10" ht="12.95" customHeight="1" x14ac:dyDescent="0.35">
      <c r="B34" s="44"/>
      <c r="C34" s="44"/>
      <c r="D34" s="44"/>
      <c r="E34" s="44"/>
      <c r="F34" s="44"/>
      <c r="G34" s="44"/>
      <c r="H34" s="44"/>
    </row>
    <row r="35" spans="2:10" x14ac:dyDescent="0.25">
      <c r="B35" s="687" t="s">
        <v>75</v>
      </c>
      <c r="C35" s="44"/>
      <c r="D35" s="44"/>
      <c r="E35" s="44"/>
      <c r="F35" s="44"/>
      <c r="G35" s="44"/>
      <c r="H35" s="44"/>
    </row>
    <row r="36" spans="2:10" x14ac:dyDescent="0.25">
      <c r="B36" s="717" t="s">
        <v>819</v>
      </c>
      <c r="C36" s="717"/>
      <c r="D36" s="717"/>
      <c r="E36" s="717"/>
      <c r="F36" s="717"/>
      <c r="G36" s="717"/>
      <c r="H36" s="44"/>
    </row>
    <row r="37" spans="2:10" ht="13.5" x14ac:dyDescent="0.35">
      <c r="B37" s="79" t="s">
        <v>1018</v>
      </c>
      <c r="C37" s="44"/>
      <c r="D37" s="44"/>
      <c r="E37" s="44"/>
      <c r="F37" s="44"/>
      <c r="G37" s="44"/>
      <c r="H37" s="44"/>
    </row>
  </sheetData>
  <mergeCells count="6">
    <mergeCell ref="B36:G36"/>
    <mergeCell ref="D7:G7"/>
    <mergeCell ref="B6:G6"/>
    <mergeCell ref="B5:G5"/>
    <mergeCell ref="B7:B8"/>
    <mergeCell ref="C7:C8"/>
  </mergeCells>
  <hyperlinks>
    <hyperlink ref="H7" location="ÍNDICE!B10" display="ÍNDICE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4"/>
  <sheetViews>
    <sheetView showGridLines="0" topLeftCell="A2" zoomScale="62" zoomScaleNormal="70" workbookViewId="0">
      <selection activeCell="B6" sqref="B6:G6"/>
    </sheetView>
  </sheetViews>
  <sheetFormatPr baseColWidth="10" defaultColWidth="9.140625" defaultRowHeight="16.5" x14ac:dyDescent="0.25"/>
  <cols>
    <col min="1" max="1" width="4.7109375" style="42" customWidth="1"/>
    <col min="2" max="2" width="26.85546875" style="42" customWidth="1"/>
    <col min="3" max="4" width="20.28515625" style="42" customWidth="1"/>
    <col min="5" max="5" width="24.42578125" style="42" customWidth="1"/>
    <col min="6" max="7" width="20.28515625" style="42" customWidth="1"/>
    <col min="8" max="8" width="9.140625" style="42"/>
    <col min="9" max="9" width="12.28515625" style="42" bestFit="1" customWidth="1"/>
    <col min="10" max="16384" width="9.140625" style="42"/>
  </cols>
  <sheetData>
    <row r="1" spans="2:8" ht="17.100000000000001" customHeight="1" x14ac:dyDescent="0.35"/>
    <row r="2" spans="2:8" ht="17.100000000000001" customHeight="1" x14ac:dyDescent="0.35"/>
    <row r="3" spans="2:8" ht="17.100000000000001" customHeight="1" x14ac:dyDescent="0.35"/>
    <row r="4" spans="2:8" ht="17.100000000000001" customHeight="1" x14ac:dyDescent="0.35"/>
    <row r="5" spans="2:8" s="43" customFormat="1" ht="28.5" customHeight="1" x14ac:dyDescent="0.25">
      <c r="B5" s="722" t="s">
        <v>297</v>
      </c>
      <c r="C5" s="722"/>
      <c r="D5" s="722"/>
      <c r="E5" s="722"/>
      <c r="F5" s="722"/>
      <c r="G5" s="722"/>
    </row>
    <row r="6" spans="2:8" s="43" customFormat="1" ht="58.5" customHeight="1" x14ac:dyDescent="0.25">
      <c r="B6" s="721" t="s">
        <v>828</v>
      </c>
      <c r="C6" s="721"/>
      <c r="D6" s="721"/>
      <c r="E6" s="721"/>
      <c r="F6" s="721"/>
      <c r="G6" s="721"/>
    </row>
    <row r="7" spans="2:8" ht="37.5" customHeight="1" x14ac:dyDescent="0.25">
      <c r="B7" s="724" t="s">
        <v>310</v>
      </c>
      <c r="C7" s="724" t="s">
        <v>0</v>
      </c>
      <c r="D7" s="724" t="s">
        <v>311</v>
      </c>
      <c r="E7" s="724"/>
      <c r="F7" s="724"/>
      <c r="G7" s="724"/>
      <c r="H7" s="701" t="s">
        <v>102</v>
      </c>
    </row>
    <row r="8" spans="2:8" ht="36.75" customHeight="1" x14ac:dyDescent="0.25">
      <c r="B8" s="724"/>
      <c r="C8" s="724"/>
      <c r="D8" s="683" t="s">
        <v>312</v>
      </c>
      <c r="E8" s="683" t="s">
        <v>313</v>
      </c>
      <c r="F8" s="683" t="s">
        <v>314</v>
      </c>
      <c r="G8" s="683" t="s">
        <v>88</v>
      </c>
    </row>
    <row r="9" spans="2:8" s="44" customFormat="1" ht="17.25" customHeight="1" x14ac:dyDescent="0.35">
      <c r="B9" s="91" t="s">
        <v>0</v>
      </c>
      <c r="C9" s="121">
        <f>SUM(C10:C20)</f>
        <v>2311960</v>
      </c>
      <c r="D9" s="121">
        <f t="shared" ref="D9:G9" si="0">SUM(D10:D20)</f>
        <v>29641</v>
      </c>
      <c r="E9" s="121">
        <f t="shared" si="0"/>
        <v>180895</v>
      </c>
      <c r="F9" s="121">
        <f t="shared" si="0"/>
        <v>2100470</v>
      </c>
      <c r="G9" s="121">
        <f t="shared" si="0"/>
        <v>954</v>
      </c>
    </row>
    <row r="10" spans="2:8" s="44" customFormat="1" ht="17.25" customHeight="1" x14ac:dyDescent="0.25">
      <c r="B10" s="694" t="s">
        <v>108</v>
      </c>
      <c r="C10" s="119">
        <f>SUM(D10:G10)</f>
        <v>736518</v>
      </c>
      <c r="D10" s="119">
        <v>2112</v>
      </c>
      <c r="E10" s="119">
        <v>63741</v>
      </c>
      <c r="F10" s="119">
        <v>670529</v>
      </c>
      <c r="G10" s="119">
        <v>136</v>
      </c>
      <c r="H10" s="695"/>
    </row>
    <row r="11" spans="2:8" s="44" customFormat="1" ht="17.25" customHeight="1" x14ac:dyDescent="0.25">
      <c r="B11" s="694" t="s">
        <v>109</v>
      </c>
      <c r="C11" s="119">
        <f t="shared" ref="C11:C20" si="1">SUM(D11:G11)</f>
        <v>27459</v>
      </c>
      <c r="D11" s="119">
        <v>953</v>
      </c>
      <c r="E11" s="119">
        <v>24647</v>
      </c>
      <c r="F11" s="119">
        <v>1856</v>
      </c>
      <c r="G11" s="119">
        <v>3</v>
      </c>
      <c r="H11" s="695"/>
    </row>
    <row r="12" spans="2:8" s="44" customFormat="1" ht="17.25" customHeight="1" x14ac:dyDescent="0.25">
      <c r="B12" s="694" t="s">
        <v>110</v>
      </c>
      <c r="C12" s="119">
        <f t="shared" si="1"/>
        <v>106003</v>
      </c>
      <c r="D12" s="119">
        <v>1813</v>
      </c>
      <c r="E12" s="119">
        <v>38684</v>
      </c>
      <c r="F12" s="119">
        <v>65483</v>
      </c>
      <c r="G12" s="119">
        <v>23</v>
      </c>
      <c r="H12" s="695"/>
    </row>
    <row r="13" spans="2:8" s="44" customFormat="1" ht="17.25" customHeight="1" x14ac:dyDescent="0.35">
      <c r="B13" s="694" t="s">
        <v>111</v>
      </c>
      <c r="C13" s="119">
        <f t="shared" si="1"/>
        <v>421759</v>
      </c>
      <c r="D13" s="119">
        <v>10321</v>
      </c>
      <c r="E13" s="119">
        <v>20193</v>
      </c>
      <c r="F13" s="119">
        <v>391176</v>
      </c>
      <c r="G13" s="119">
        <v>69</v>
      </c>
      <c r="H13" s="695"/>
    </row>
    <row r="14" spans="2:8" s="44" customFormat="1" ht="17.25" customHeight="1" x14ac:dyDescent="0.35">
      <c r="B14" s="694" t="s">
        <v>112</v>
      </c>
      <c r="C14" s="119">
        <f t="shared" si="1"/>
        <v>46479</v>
      </c>
      <c r="D14" s="119">
        <v>323</v>
      </c>
      <c r="E14" s="119">
        <v>9192</v>
      </c>
      <c r="F14" s="119">
        <v>36943</v>
      </c>
      <c r="G14" s="119">
        <v>21</v>
      </c>
      <c r="H14" s="695"/>
    </row>
    <row r="15" spans="2:8" s="44" customFormat="1" ht="19.5" customHeight="1" x14ac:dyDescent="0.35">
      <c r="B15" s="694" t="s">
        <v>695</v>
      </c>
      <c r="C15" s="119">
        <f t="shared" si="1"/>
        <v>391022</v>
      </c>
      <c r="D15" s="119">
        <v>4814</v>
      </c>
      <c r="E15" s="119">
        <v>444</v>
      </c>
      <c r="F15" s="119">
        <v>385167</v>
      </c>
      <c r="G15" s="119">
        <v>597</v>
      </c>
      <c r="H15" s="695"/>
    </row>
    <row r="16" spans="2:8" s="44" customFormat="1" ht="19.5" customHeight="1" x14ac:dyDescent="0.35">
      <c r="B16" s="694" t="s">
        <v>114</v>
      </c>
      <c r="C16" s="119">
        <f t="shared" si="1"/>
        <v>547828</v>
      </c>
      <c r="D16" s="119">
        <v>6056</v>
      </c>
      <c r="E16" s="119">
        <v>5043</v>
      </c>
      <c r="F16" s="119">
        <v>536701</v>
      </c>
      <c r="G16" s="119">
        <v>28</v>
      </c>
      <c r="H16" s="695"/>
    </row>
    <row r="17" spans="2:8" s="44" customFormat="1" ht="17.25" customHeight="1" x14ac:dyDescent="0.35">
      <c r="B17" s="694" t="s">
        <v>115</v>
      </c>
      <c r="C17" s="119">
        <f t="shared" si="1"/>
        <v>2849</v>
      </c>
      <c r="D17" s="119">
        <v>310</v>
      </c>
      <c r="E17" s="119">
        <v>1455</v>
      </c>
      <c r="F17" s="119">
        <v>1083</v>
      </c>
      <c r="G17" s="119">
        <v>1</v>
      </c>
      <c r="H17" s="695"/>
    </row>
    <row r="18" spans="2:8" s="44" customFormat="1" ht="17.25" customHeight="1" x14ac:dyDescent="0.35">
      <c r="B18" s="694" t="s">
        <v>116</v>
      </c>
      <c r="C18" s="119">
        <f t="shared" si="1"/>
        <v>12853</v>
      </c>
      <c r="D18" s="119">
        <v>170</v>
      </c>
      <c r="E18" s="119">
        <v>10277</v>
      </c>
      <c r="F18" s="119">
        <v>2401</v>
      </c>
      <c r="G18" s="119">
        <v>5</v>
      </c>
      <c r="H18" s="695"/>
    </row>
    <row r="19" spans="2:8" s="44" customFormat="1" ht="17.25" customHeight="1" x14ac:dyDescent="0.35">
      <c r="B19" s="694" t="s">
        <v>117</v>
      </c>
      <c r="C19" s="119">
        <f t="shared" si="1"/>
        <v>12317</v>
      </c>
      <c r="D19" s="119">
        <v>1307</v>
      </c>
      <c r="E19" s="119">
        <v>5848</v>
      </c>
      <c r="F19" s="119">
        <v>5156</v>
      </c>
      <c r="G19" s="119">
        <v>6</v>
      </c>
      <c r="H19" s="695"/>
    </row>
    <row r="20" spans="2:8" s="44" customFormat="1" ht="17.25" customHeight="1" x14ac:dyDescent="0.35">
      <c r="B20" s="694" t="s">
        <v>118</v>
      </c>
      <c r="C20" s="119">
        <f t="shared" si="1"/>
        <v>6873</v>
      </c>
      <c r="D20" s="119">
        <v>1462</v>
      </c>
      <c r="E20" s="119">
        <v>1371</v>
      </c>
      <c r="F20" s="119">
        <v>3975</v>
      </c>
      <c r="G20" s="119">
        <v>65</v>
      </c>
      <c r="H20" s="695"/>
    </row>
    <row r="21" spans="2:8" s="44" customFormat="1" ht="12.95" customHeight="1" x14ac:dyDescent="0.35">
      <c r="B21" s="696"/>
      <c r="C21" s="696"/>
      <c r="D21" s="696"/>
      <c r="E21" s="696"/>
      <c r="F21" s="696"/>
      <c r="G21" s="697"/>
    </row>
    <row r="22" spans="2:8" s="44" customFormat="1" ht="13.5" x14ac:dyDescent="0.25">
      <c r="B22" s="687" t="s">
        <v>75</v>
      </c>
    </row>
    <row r="23" spans="2:8" s="44" customFormat="1" ht="13.5" x14ac:dyDescent="0.25">
      <c r="B23" s="717" t="s">
        <v>819</v>
      </c>
      <c r="C23" s="717"/>
      <c r="D23" s="717"/>
      <c r="E23" s="717"/>
      <c r="F23" s="717"/>
      <c r="G23" s="717"/>
    </row>
    <row r="24" spans="2:8" s="44" customFormat="1" ht="16.5" customHeight="1" x14ac:dyDescent="0.35">
      <c r="B24" s="79" t="s">
        <v>1018</v>
      </c>
    </row>
  </sheetData>
  <sortState ref="B25:C35">
    <sortCondition descending="1" ref="C25"/>
  </sortState>
  <mergeCells count="6">
    <mergeCell ref="D7:G7"/>
    <mergeCell ref="B23:G23"/>
    <mergeCell ref="B5:G5"/>
    <mergeCell ref="B6:G6"/>
    <mergeCell ref="B7:B8"/>
    <mergeCell ref="C7:C8"/>
  </mergeCells>
  <hyperlinks>
    <hyperlink ref="H7" location="ÍNDICE!B10" display="ÍNDICE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zoomScale="63" zoomScaleNormal="70" workbookViewId="0">
      <selection activeCell="B6" sqref="B6:G6"/>
    </sheetView>
  </sheetViews>
  <sheetFormatPr baseColWidth="10" defaultColWidth="9.140625" defaultRowHeight="16.5" x14ac:dyDescent="0.25"/>
  <cols>
    <col min="1" max="1" width="3.140625" style="42" customWidth="1"/>
    <col min="2" max="2" width="30.5703125" style="42" customWidth="1"/>
    <col min="3" max="4" width="20.28515625" style="42" customWidth="1"/>
    <col min="5" max="5" width="26.140625" style="42" customWidth="1"/>
    <col min="6" max="7" width="20.28515625" style="42" customWidth="1"/>
    <col min="8" max="16384" width="9.140625" style="42"/>
  </cols>
  <sheetData>
    <row r="1" spans="1:8" ht="17.100000000000001" customHeight="1" x14ac:dyDescent="0.35"/>
    <row r="2" spans="1:8" ht="17.100000000000001" customHeight="1" x14ac:dyDescent="0.35"/>
    <row r="3" spans="1:8" ht="17.100000000000001" customHeight="1" x14ac:dyDescent="0.35"/>
    <row r="4" spans="1:8" ht="17.100000000000001" customHeight="1" x14ac:dyDescent="0.35">
      <c r="A4" s="95"/>
    </row>
    <row r="5" spans="1:8" ht="33.950000000000003" customHeight="1" x14ac:dyDescent="0.25">
      <c r="B5" s="722" t="s">
        <v>298</v>
      </c>
      <c r="C5" s="722"/>
      <c r="D5" s="722"/>
      <c r="E5" s="722"/>
      <c r="F5" s="722"/>
      <c r="G5" s="722"/>
    </row>
    <row r="6" spans="1:8" ht="68.25" customHeight="1" x14ac:dyDescent="0.25">
      <c r="B6" s="721" t="s">
        <v>829</v>
      </c>
      <c r="C6" s="721"/>
      <c r="D6" s="721"/>
      <c r="E6" s="721"/>
      <c r="F6" s="721"/>
      <c r="G6" s="721"/>
    </row>
    <row r="7" spans="1:8" ht="45" customHeight="1" x14ac:dyDescent="0.25">
      <c r="A7" s="96"/>
      <c r="B7" s="724" t="s">
        <v>82</v>
      </c>
      <c r="C7" s="724" t="s">
        <v>0</v>
      </c>
      <c r="D7" s="718" t="s">
        <v>311</v>
      </c>
      <c r="E7" s="719"/>
      <c r="F7" s="719"/>
      <c r="G7" s="720"/>
      <c r="H7" s="701" t="s">
        <v>102</v>
      </c>
    </row>
    <row r="8" spans="1:8" ht="30.75" customHeight="1" x14ac:dyDescent="0.25">
      <c r="A8" s="97"/>
      <c r="B8" s="724"/>
      <c r="C8" s="724"/>
      <c r="D8" s="683" t="s">
        <v>312</v>
      </c>
      <c r="E8" s="683" t="s">
        <v>313</v>
      </c>
      <c r="F8" s="683" t="s">
        <v>314</v>
      </c>
      <c r="G8" s="683" t="s">
        <v>88</v>
      </c>
    </row>
    <row r="9" spans="1:8" ht="17.25" customHeight="1" x14ac:dyDescent="0.35">
      <c r="B9" s="91" t="s">
        <v>0</v>
      </c>
      <c r="C9" s="121">
        <f>SUM(C10:C27)</f>
        <v>2311960</v>
      </c>
      <c r="D9" s="121">
        <f>SUM(D10:D27)</f>
        <v>29641</v>
      </c>
      <c r="E9" s="121">
        <f t="shared" ref="E9:G9" si="0">SUM(E10:E27)</f>
        <v>180895</v>
      </c>
      <c r="F9" s="121">
        <f t="shared" si="0"/>
        <v>2100470</v>
      </c>
      <c r="G9" s="121">
        <f t="shared" si="0"/>
        <v>954</v>
      </c>
    </row>
    <row r="10" spans="1:8" ht="17.25" customHeight="1" x14ac:dyDescent="0.25">
      <c r="A10" s="98"/>
      <c r="B10" s="698" t="s">
        <v>119</v>
      </c>
      <c r="C10" s="119">
        <f>SUM(D10:G10)</f>
        <v>455296</v>
      </c>
      <c r="D10" s="119">
        <v>2948</v>
      </c>
      <c r="E10" s="119">
        <v>17734</v>
      </c>
      <c r="F10" s="119">
        <v>434576</v>
      </c>
      <c r="G10" s="119">
        <v>38</v>
      </c>
    </row>
    <row r="11" spans="1:8" ht="17.25" customHeight="1" x14ac:dyDescent="0.35">
      <c r="A11" s="98"/>
      <c r="B11" s="699">
        <v>2004</v>
      </c>
      <c r="C11" s="119">
        <f t="shared" ref="C11:C27" si="1">SUM(D11:G11)</f>
        <v>44157</v>
      </c>
      <c r="D11" s="119">
        <v>450</v>
      </c>
      <c r="E11" s="119">
        <v>3256</v>
      </c>
      <c r="F11" s="119">
        <v>40445</v>
      </c>
      <c r="G11" s="119">
        <v>6</v>
      </c>
    </row>
    <row r="12" spans="1:8" ht="17.25" customHeight="1" x14ac:dyDescent="0.35">
      <c r="A12" s="98"/>
      <c r="B12" s="699">
        <v>2005</v>
      </c>
      <c r="C12" s="119">
        <f t="shared" si="1"/>
        <v>60123</v>
      </c>
      <c r="D12" s="119">
        <v>593</v>
      </c>
      <c r="E12" s="119">
        <v>5039</v>
      </c>
      <c r="F12" s="119">
        <v>54482</v>
      </c>
      <c r="G12" s="119">
        <v>9</v>
      </c>
    </row>
    <row r="13" spans="1:8" ht="17.25" customHeight="1" x14ac:dyDescent="0.35">
      <c r="A13" s="98"/>
      <c r="B13" s="699">
        <v>2006</v>
      </c>
      <c r="C13" s="119">
        <f t="shared" si="1"/>
        <v>71855</v>
      </c>
      <c r="D13" s="119">
        <v>1077</v>
      </c>
      <c r="E13" s="119">
        <v>5117</v>
      </c>
      <c r="F13" s="119">
        <v>65648</v>
      </c>
      <c r="G13" s="119">
        <v>13</v>
      </c>
    </row>
    <row r="14" spans="1:8" ht="17.25" customHeight="1" x14ac:dyDescent="0.35">
      <c r="A14" s="98"/>
      <c r="B14" s="699">
        <v>2007</v>
      </c>
      <c r="C14" s="119">
        <f t="shared" si="1"/>
        <v>79089</v>
      </c>
      <c r="D14" s="119">
        <v>1041</v>
      </c>
      <c r="E14" s="119">
        <v>6019</v>
      </c>
      <c r="F14" s="119">
        <v>72007</v>
      </c>
      <c r="G14" s="119">
        <v>22</v>
      </c>
    </row>
    <row r="15" spans="1:8" ht="17.25" customHeight="1" x14ac:dyDescent="0.35">
      <c r="A15" s="98"/>
      <c r="B15" s="699">
        <v>2008</v>
      </c>
      <c r="C15" s="119">
        <f t="shared" si="1"/>
        <v>78948</v>
      </c>
      <c r="D15" s="119">
        <v>1630</v>
      </c>
      <c r="E15" s="119">
        <v>7287</v>
      </c>
      <c r="F15" s="119">
        <v>70019</v>
      </c>
      <c r="G15" s="119">
        <v>12</v>
      </c>
    </row>
    <row r="16" spans="1:8" ht="17.25" customHeight="1" x14ac:dyDescent="0.35">
      <c r="A16" s="98"/>
      <c r="B16" s="699">
        <v>2009</v>
      </c>
      <c r="C16" s="119">
        <f t="shared" si="1"/>
        <v>103379</v>
      </c>
      <c r="D16" s="119">
        <v>3403</v>
      </c>
      <c r="E16" s="119">
        <v>12021</v>
      </c>
      <c r="F16" s="119">
        <v>87925</v>
      </c>
      <c r="G16" s="119">
        <v>30</v>
      </c>
    </row>
    <row r="17" spans="1:7" ht="17.25" customHeight="1" x14ac:dyDescent="0.35">
      <c r="A17" s="98"/>
      <c r="B17" s="699">
        <v>2010</v>
      </c>
      <c r="C17" s="119">
        <f t="shared" si="1"/>
        <v>94529</v>
      </c>
      <c r="D17" s="119">
        <v>1685</v>
      </c>
      <c r="E17" s="119">
        <v>11273</v>
      </c>
      <c r="F17" s="119">
        <v>81534</v>
      </c>
      <c r="G17" s="119">
        <v>37</v>
      </c>
    </row>
    <row r="18" spans="1:7" ht="17.25" customHeight="1" x14ac:dyDescent="0.35">
      <c r="A18" s="98"/>
      <c r="B18" s="699">
        <v>2011</v>
      </c>
      <c r="C18" s="119">
        <f t="shared" si="1"/>
        <v>135243</v>
      </c>
      <c r="D18" s="119">
        <v>2713</v>
      </c>
      <c r="E18" s="119">
        <v>18953</v>
      </c>
      <c r="F18" s="119">
        <v>113530</v>
      </c>
      <c r="G18" s="119">
        <v>47</v>
      </c>
    </row>
    <row r="19" spans="1:7" ht="17.25" customHeight="1" x14ac:dyDescent="0.35">
      <c r="A19" s="98"/>
      <c r="B19" s="699">
        <v>2012</v>
      </c>
      <c r="C19" s="119">
        <f t="shared" si="1"/>
        <v>135803</v>
      </c>
      <c r="D19" s="119">
        <v>3785</v>
      </c>
      <c r="E19" s="119">
        <v>14536</v>
      </c>
      <c r="F19" s="119">
        <v>117440</v>
      </c>
      <c r="G19" s="119">
        <v>42</v>
      </c>
    </row>
    <row r="20" spans="1:7" ht="17.25" customHeight="1" x14ac:dyDescent="0.35">
      <c r="A20" s="98"/>
      <c r="B20" s="699">
        <v>2013</v>
      </c>
      <c r="C20" s="119">
        <f t="shared" si="1"/>
        <v>137367</v>
      </c>
      <c r="D20" s="119">
        <v>2632</v>
      </c>
      <c r="E20" s="119">
        <v>15621</v>
      </c>
      <c r="F20" s="119">
        <v>119077</v>
      </c>
      <c r="G20" s="119">
        <v>37</v>
      </c>
    </row>
    <row r="21" spans="1:7" ht="17.25" customHeight="1" x14ac:dyDescent="0.35">
      <c r="A21" s="98"/>
      <c r="B21" s="699">
        <v>2014</v>
      </c>
      <c r="C21" s="119">
        <f t="shared" si="1"/>
        <v>130866</v>
      </c>
      <c r="D21" s="119">
        <v>2600</v>
      </c>
      <c r="E21" s="119">
        <v>13263</v>
      </c>
      <c r="F21" s="119">
        <v>114932</v>
      </c>
      <c r="G21" s="119">
        <v>71</v>
      </c>
    </row>
    <row r="22" spans="1:7" ht="17.25" customHeight="1" x14ac:dyDescent="0.35">
      <c r="A22" s="98"/>
      <c r="B22" s="699">
        <v>2015</v>
      </c>
      <c r="C22" s="119">
        <f t="shared" si="1"/>
        <v>148104</v>
      </c>
      <c r="D22" s="119">
        <v>2677</v>
      </c>
      <c r="E22" s="119">
        <v>13295</v>
      </c>
      <c r="F22" s="119">
        <v>132047</v>
      </c>
      <c r="G22" s="119">
        <v>85</v>
      </c>
    </row>
    <row r="23" spans="1:7" ht="17.25" customHeight="1" x14ac:dyDescent="0.35">
      <c r="A23" s="98"/>
      <c r="B23" s="699">
        <v>2016</v>
      </c>
      <c r="C23" s="119">
        <f t="shared" si="1"/>
        <v>73498</v>
      </c>
      <c r="D23" s="119">
        <v>930</v>
      </c>
      <c r="E23" s="119">
        <v>6954</v>
      </c>
      <c r="F23" s="119">
        <v>65543</v>
      </c>
      <c r="G23" s="119">
        <v>71</v>
      </c>
    </row>
    <row r="24" spans="1:7" ht="17.100000000000001" customHeight="1" x14ac:dyDescent="0.35">
      <c r="A24" s="98"/>
      <c r="B24" s="699">
        <v>2017</v>
      </c>
      <c r="C24" s="119">
        <f t="shared" si="1"/>
        <v>89881</v>
      </c>
      <c r="D24" s="119">
        <v>594</v>
      </c>
      <c r="E24" s="119">
        <v>5487</v>
      </c>
      <c r="F24" s="119">
        <v>83714</v>
      </c>
      <c r="G24" s="119">
        <v>86</v>
      </c>
    </row>
    <row r="25" spans="1:7" ht="17.100000000000001" customHeight="1" x14ac:dyDescent="0.35">
      <c r="A25" s="99"/>
      <c r="B25" s="699">
        <v>2018</v>
      </c>
      <c r="C25" s="119">
        <f t="shared" si="1"/>
        <v>159349</v>
      </c>
      <c r="D25" s="119">
        <v>428</v>
      </c>
      <c r="E25" s="119">
        <v>9975</v>
      </c>
      <c r="F25" s="119">
        <v>148801</v>
      </c>
      <c r="G25" s="119">
        <v>145</v>
      </c>
    </row>
    <row r="26" spans="1:7" ht="17.100000000000001" customHeight="1" x14ac:dyDescent="0.35">
      <c r="A26" s="100"/>
      <c r="B26" s="699">
        <v>2019</v>
      </c>
      <c r="C26" s="119">
        <f t="shared" si="1"/>
        <v>238518</v>
      </c>
      <c r="D26" s="119">
        <v>417</v>
      </c>
      <c r="E26" s="119">
        <v>12112</v>
      </c>
      <c r="F26" s="119">
        <v>225842</v>
      </c>
      <c r="G26" s="119">
        <v>147</v>
      </c>
    </row>
    <row r="27" spans="1:7" ht="17.100000000000001" customHeight="1" x14ac:dyDescent="0.35">
      <c r="A27" s="100"/>
      <c r="B27" s="699">
        <v>2020</v>
      </c>
      <c r="C27" s="119">
        <f t="shared" si="1"/>
        <v>75955</v>
      </c>
      <c r="D27" s="119">
        <v>38</v>
      </c>
      <c r="E27" s="119">
        <v>2953</v>
      </c>
      <c r="F27" s="119">
        <v>72908</v>
      </c>
      <c r="G27" s="119">
        <v>56</v>
      </c>
    </row>
    <row r="28" spans="1:7" ht="13.5" x14ac:dyDescent="0.35">
      <c r="A28" s="100"/>
      <c r="B28" s="700"/>
      <c r="C28" s="647"/>
      <c r="D28" s="647"/>
      <c r="E28" s="647"/>
      <c r="F28" s="647"/>
      <c r="G28" s="647"/>
    </row>
    <row r="29" spans="1:7" x14ac:dyDescent="0.25">
      <c r="B29" s="687" t="s">
        <v>75</v>
      </c>
      <c r="C29" s="44"/>
      <c r="D29" s="44"/>
      <c r="E29" s="44"/>
      <c r="F29" s="44"/>
      <c r="G29" s="44"/>
    </row>
    <row r="30" spans="1:7" x14ac:dyDescent="0.25">
      <c r="B30" s="717" t="s">
        <v>819</v>
      </c>
      <c r="C30" s="717"/>
      <c r="D30" s="717"/>
      <c r="E30" s="717"/>
      <c r="F30" s="717"/>
      <c r="G30" s="717"/>
    </row>
    <row r="31" spans="1:7" ht="36.75" customHeight="1" x14ac:dyDescent="0.25">
      <c r="B31" s="717" t="s">
        <v>1008</v>
      </c>
      <c r="C31" s="717"/>
      <c r="D31" s="717"/>
      <c r="E31" s="717"/>
      <c r="F31" s="717"/>
      <c r="G31" s="717"/>
    </row>
    <row r="32" spans="1:7" ht="13.5" x14ac:dyDescent="0.35">
      <c r="A32" s="101"/>
      <c r="B32" s="79" t="s">
        <v>1019</v>
      </c>
    </row>
  </sheetData>
  <mergeCells count="7">
    <mergeCell ref="B31:G31"/>
    <mergeCell ref="B5:G5"/>
    <mergeCell ref="B6:G6"/>
    <mergeCell ref="B30:G30"/>
    <mergeCell ref="B7:B8"/>
    <mergeCell ref="C7:C8"/>
    <mergeCell ref="D7:G7"/>
  </mergeCells>
  <hyperlinks>
    <hyperlink ref="H7" location="ÍNDICE!B10" display="ÍNDICE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showGridLines="0" topLeftCell="A16" zoomScale="55" zoomScaleNormal="55" workbookViewId="0">
      <selection activeCell="B38" sqref="B38"/>
    </sheetView>
  </sheetViews>
  <sheetFormatPr baseColWidth="10" defaultColWidth="9.140625" defaultRowHeight="16.5" x14ac:dyDescent="0.25"/>
  <cols>
    <col min="1" max="1" width="3" style="42" customWidth="1"/>
    <col min="2" max="2" width="37.5703125" style="42" customWidth="1"/>
    <col min="3" max="3" width="14.5703125" style="42" customWidth="1"/>
    <col min="4" max="4" width="16.140625" style="42" customWidth="1"/>
    <col min="5" max="6" width="14.5703125" style="42" customWidth="1"/>
    <col min="7" max="8" width="16.140625" style="42" customWidth="1"/>
    <col min="9" max="9" width="14.5703125" style="42" customWidth="1"/>
    <col min="10" max="10" width="18.7109375" style="42" customWidth="1"/>
    <col min="11" max="14" width="14.5703125" style="42" customWidth="1"/>
    <col min="15" max="16384" width="9.140625" style="42"/>
  </cols>
  <sheetData>
    <row r="1" spans="1:15" ht="17.100000000000001" customHeight="1" x14ac:dyDescent="0.35"/>
    <row r="2" spans="1:15" ht="17.100000000000001" customHeight="1" x14ac:dyDescent="0.35"/>
    <row r="3" spans="1:15" ht="17.100000000000001" customHeight="1" x14ac:dyDescent="0.35">
      <c r="A3" s="102"/>
    </row>
    <row r="4" spans="1:15" ht="17.100000000000001" customHeight="1" x14ac:dyDescent="0.35"/>
    <row r="5" spans="1:15" ht="25.5" customHeight="1" x14ac:dyDescent="0.25">
      <c r="B5" s="722" t="s">
        <v>299</v>
      </c>
      <c r="C5" s="722"/>
      <c r="D5" s="722"/>
      <c r="E5" s="722"/>
      <c r="F5" s="722"/>
      <c r="G5" s="722"/>
      <c r="H5" s="722"/>
      <c r="I5" s="722"/>
      <c r="J5" s="722"/>
      <c r="K5" s="722"/>
      <c r="L5" s="722"/>
      <c r="M5" s="722"/>
      <c r="N5" s="722"/>
    </row>
    <row r="6" spans="1:15" ht="63" customHeight="1" x14ac:dyDescent="0.25">
      <c r="B6" s="725" t="s">
        <v>830</v>
      </c>
      <c r="C6" s="725"/>
      <c r="D6" s="725"/>
      <c r="E6" s="725"/>
      <c r="F6" s="725"/>
      <c r="G6" s="725"/>
      <c r="H6" s="725"/>
      <c r="I6" s="725"/>
      <c r="J6" s="725"/>
      <c r="K6" s="725"/>
      <c r="L6" s="725"/>
      <c r="M6" s="725"/>
      <c r="N6" s="725"/>
    </row>
    <row r="7" spans="1:15" ht="33" customHeight="1" x14ac:dyDescent="0.25">
      <c r="A7" s="103"/>
      <c r="B7" s="723" t="s">
        <v>27</v>
      </c>
      <c r="C7" s="724" t="s">
        <v>0</v>
      </c>
      <c r="D7" s="718" t="s">
        <v>310</v>
      </c>
      <c r="E7" s="719"/>
      <c r="F7" s="719"/>
      <c r="G7" s="719"/>
      <c r="H7" s="719"/>
      <c r="I7" s="719"/>
      <c r="J7" s="719"/>
      <c r="K7" s="719"/>
      <c r="L7" s="719"/>
      <c r="M7" s="719"/>
      <c r="N7" s="720"/>
      <c r="O7" s="701" t="s">
        <v>102</v>
      </c>
    </row>
    <row r="8" spans="1:15" ht="33" customHeight="1" x14ac:dyDescent="0.25">
      <c r="A8" s="104"/>
      <c r="B8" s="723"/>
      <c r="C8" s="724"/>
      <c r="D8" s="683" t="s">
        <v>315</v>
      </c>
      <c r="E8" s="683" t="s">
        <v>316</v>
      </c>
      <c r="F8" s="683" t="s">
        <v>317</v>
      </c>
      <c r="G8" s="683" t="s">
        <v>318</v>
      </c>
      <c r="H8" s="683" t="s">
        <v>319</v>
      </c>
      <c r="I8" s="683" t="s">
        <v>696</v>
      </c>
      <c r="J8" s="683" t="s">
        <v>320</v>
      </c>
      <c r="K8" s="683" t="s">
        <v>321</v>
      </c>
      <c r="L8" s="683" t="s">
        <v>322</v>
      </c>
      <c r="M8" s="683" t="s">
        <v>323</v>
      </c>
      <c r="N8" s="683" t="s">
        <v>324</v>
      </c>
    </row>
    <row r="9" spans="1:15" s="44" customFormat="1" ht="18" customHeight="1" x14ac:dyDescent="0.35">
      <c r="B9" s="91" t="s">
        <v>0</v>
      </c>
      <c r="C9" s="121">
        <f>SUM(C10:C33)</f>
        <v>2311960</v>
      </c>
      <c r="D9" s="121">
        <f>SUM(D10:D33)</f>
        <v>736518</v>
      </c>
      <c r="E9" s="121">
        <f t="shared" ref="E9:N9" si="0">SUM(E10:E33)</f>
        <v>27459</v>
      </c>
      <c r="F9" s="121">
        <f t="shared" si="0"/>
        <v>106003</v>
      </c>
      <c r="G9" s="121">
        <f t="shared" si="0"/>
        <v>421759</v>
      </c>
      <c r="H9" s="121">
        <f t="shared" si="0"/>
        <v>46479</v>
      </c>
      <c r="I9" s="121">
        <f t="shared" si="0"/>
        <v>391022</v>
      </c>
      <c r="J9" s="121">
        <f t="shared" si="0"/>
        <v>547828</v>
      </c>
      <c r="K9" s="121">
        <f t="shared" si="0"/>
        <v>2849</v>
      </c>
      <c r="L9" s="121">
        <f t="shared" si="0"/>
        <v>12853</v>
      </c>
      <c r="M9" s="121">
        <f t="shared" si="0"/>
        <v>12317</v>
      </c>
      <c r="N9" s="121">
        <f t="shared" si="0"/>
        <v>6873</v>
      </c>
    </row>
    <row r="10" spans="1:15" s="44" customFormat="1" ht="18" customHeight="1" x14ac:dyDescent="0.35">
      <c r="A10" s="105"/>
      <c r="B10" s="111" t="s">
        <v>28</v>
      </c>
      <c r="C10" s="119">
        <f>SUM(D10:N10)</f>
        <v>145729</v>
      </c>
      <c r="D10" s="119">
        <v>48920</v>
      </c>
      <c r="E10" s="119">
        <v>1728</v>
      </c>
      <c r="F10" s="119">
        <v>6310</v>
      </c>
      <c r="G10" s="119">
        <v>32244</v>
      </c>
      <c r="H10" s="119">
        <v>2572</v>
      </c>
      <c r="I10" s="119">
        <v>35619</v>
      </c>
      <c r="J10" s="119">
        <v>16364</v>
      </c>
      <c r="K10" s="119">
        <v>101</v>
      </c>
      <c r="L10" s="119">
        <v>619</v>
      </c>
      <c r="M10" s="119">
        <v>819</v>
      </c>
      <c r="N10" s="119">
        <v>433</v>
      </c>
    </row>
    <row r="11" spans="1:15" s="44" customFormat="1" ht="18" customHeight="1" x14ac:dyDescent="0.25">
      <c r="A11" s="105"/>
      <c r="B11" s="111" t="s">
        <v>29</v>
      </c>
      <c r="C11" s="119">
        <f t="shared" ref="C11:C33" si="1">SUM(D11:N11)</f>
        <v>23108</v>
      </c>
      <c r="D11" s="119">
        <v>5520</v>
      </c>
      <c r="E11" s="119">
        <v>502</v>
      </c>
      <c r="F11" s="119">
        <v>2062</v>
      </c>
      <c r="G11" s="119">
        <v>6283</v>
      </c>
      <c r="H11" s="119">
        <v>197</v>
      </c>
      <c r="I11" s="119">
        <v>2654</v>
      </c>
      <c r="J11" s="119">
        <v>5518</v>
      </c>
      <c r="K11" s="119">
        <v>24</v>
      </c>
      <c r="L11" s="119">
        <v>110</v>
      </c>
      <c r="M11" s="119">
        <v>171</v>
      </c>
      <c r="N11" s="119">
        <v>67</v>
      </c>
    </row>
    <row r="12" spans="1:15" s="44" customFormat="1" ht="18" customHeight="1" x14ac:dyDescent="0.25">
      <c r="A12" s="105"/>
      <c r="B12" s="111" t="s">
        <v>30</v>
      </c>
      <c r="C12" s="119">
        <f t="shared" si="1"/>
        <v>39545</v>
      </c>
      <c r="D12" s="119">
        <v>11657</v>
      </c>
      <c r="E12" s="119">
        <v>597</v>
      </c>
      <c r="F12" s="119">
        <v>2482</v>
      </c>
      <c r="G12" s="119">
        <v>10485</v>
      </c>
      <c r="H12" s="119">
        <v>573</v>
      </c>
      <c r="I12" s="119">
        <v>6297</v>
      </c>
      <c r="J12" s="119">
        <v>6449</v>
      </c>
      <c r="K12" s="119">
        <v>90</v>
      </c>
      <c r="L12" s="119">
        <v>387</v>
      </c>
      <c r="M12" s="119">
        <v>379</v>
      </c>
      <c r="N12" s="119">
        <v>149</v>
      </c>
    </row>
    <row r="13" spans="1:15" s="44" customFormat="1" ht="18" customHeight="1" x14ac:dyDescent="0.35">
      <c r="A13" s="105"/>
      <c r="B13" s="111" t="s">
        <v>31</v>
      </c>
      <c r="C13" s="119">
        <f t="shared" si="1"/>
        <v>20322</v>
      </c>
      <c r="D13" s="119">
        <v>6981</v>
      </c>
      <c r="E13" s="119">
        <v>369</v>
      </c>
      <c r="F13" s="119">
        <v>1974</v>
      </c>
      <c r="G13" s="119">
        <v>4554</v>
      </c>
      <c r="H13" s="119">
        <v>295</v>
      </c>
      <c r="I13" s="119">
        <v>3479</v>
      </c>
      <c r="J13" s="119">
        <v>1996</v>
      </c>
      <c r="K13" s="119">
        <v>50</v>
      </c>
      <c r="L13" s="119">
        <v>456</v>
      </c>
      <c r="M13" s="119">
        <v>115</v>
      </c>
      <c r="N13" s="119">
        <v>53</v>
      </c>
    </row>
    <row r="14" spans="1:15" s="44" customFormat="1" ht="18" customHeight="1" x14ac:dyDescent="0.35">
      <c r="A14" s="105"/>
      <c r="B14" s="111" t="s">
        <v>32</v>
      </c>
      <c r="C14" s="119">
        <f t="shared" si="1"/>
        <v>67665</v>
      </c>
      <c r="D14" s="119">
        <v>18656</v>
      </c>
      <c r="E14" s="119">
        <v>1306</v>
      </c>
      <c r="F14" s="119">
        <v>5987</v>
      </c>
      <c r="G14" s="119">
        <v>19754</v>
      </c>
      <c r="H14" s="119">
        <v>1055</v>
      </c>
      <c r="I14" s="119">
        <v>9853</v>
      </c>
      <c r="J14" s="119">
        <v>9340</v>
      </c>
      <c r="K14" s="119">
        <v>134</v>
      </c>
      <c r="L14" s="119">
        <v>823</v>
      </c>
      <c r="M14" s="119">
        <v>511</v>
      </c>
      <c r="N14" s="119">
        <v>246</v>
      </c>
    </row>
    <row r="15" spans="1:15" s="44" customFormat="1" ht="18" customHeight="1" x14ac:dyDescent="0.35">
      <c r="A15" s="105"/>
      <c r="B15" s="111" t="s">
        <v>33</v>
      </c>
      <c r="C15" s="119">
        <f t="shared" si="1"/>
        <v>69578</v>
      </c>
      <c r="D15" s="119">
        <v>26386</v>
      </c>
      <c r="E15" s="119">
        <v>1182</v>
      </c>
      <c r="F15" s="119">
        <v>4780</v>
      </c>
      <c r="G15" s="119">
        <v>17594</v>
      </c>
      <c r="H15" s="119">
        <v>1114</v>
      </c>
      <c r="I15" s="119">
        <v>11024</v>
      </c>
      <c r="J15" s="119">
        <v>6500</v>
      </c>
      <c r="K15" s="119">
        <v>79</v>
      </c>
      <c r="L15" s="119">
        <v>234</v>
      </c>
      <c r="M15" s="119">
        <v>390</v>
      </c>
      <c r="N15" s="119">
        <v>295</v>
      </c>
    </row>
    <row r="16" spans="1:15" s="44" customFormat="1" ht="18" customHeight="1" x14ac:dyDescent="0.35">
      <c r="A16" s="105"/>
      <c r="B16" s="111" t="s">
        <v>34</v>
      </c>
      <c r="C16" s="119">
        <f t="shared" si="1"/>
        <v>112297</v>
      </c>
      <c r="D16" s="119">
        <v>26455</v>
      </c>
      <c r="E16" s="119">
        <v>1102</v>
      </c>
      <c r="F16" s="119">
        <v>5934</v>
      </c>
      <c r="G16" s="119">
        <v>22018</v>
      </c>
      <c r="H16" s="119">
        <v>1539</v>
      </c>
      <c r="I16" s="119">
        <v>14863</v>
      </c>
      <c r="J16" s="119">
        <v>38429</v>
      </c>
      <c r="K16" s="119">
        <v>101</v>
      </c>
      <c r="L16" s="119">
        <v>642</v>
      </c>
      <c r="M16" s="119">
        <v>936</v>
      </c>
      <c r="N16" s="119">
        <v>278</v>
      </c>
    </row>
    <row r="17" spans="1:14" s="44" customFormat="1" ht="18" customHeight="1" x14ac:dyDescent="0.35">
      <c r="A17" s="105"/>
      <c r="B17" s="111" t="s">
        <v>1</v>
      </c>
      <c r="C17" s="119">
        <f t="shared" si="1"/>
        <v>45148</v>
      </c>
      <c r="D17" s="119">
        <v>10082</v>
      </c>
      <c r="E17" s="119">
        <v>419</v>
      </c>
      <c r="F17" s="119">
        <v>1955</v>
      </c>
      <c r="G17" s="119">
        <v>7446</v>
      </c>
      <c r="H17" s="119">
        <v>612</v>
      </c>
      <c r="I17" s="119">
        <v>4918</v>
      </c>
      <c r="J17" s="119">
        <v>19142</v>
      </c>
      <c r="K17" s="119">
        <v>63</v>
      </c>
      <c r="L17" s="119">
        <v>102</v>
      </c>
      <c r="M17" s="119">
        <v>316</v>
      </c>
      <c r="N17" s="119">
        <v>93</v>
      </c>
    </row>
    <row r="18" spans="1:14" s="44" customFormat="1" ht="18" customHeight="1" x14ac:dyDescent="0.35">
      <c r="A18" s="105"/>
      <c r="B18" s="111" t="s">
        <v>35</v>
      </c>
      <c r="C18" s="119">
        <f t="shared" si="1"/>
        <v>529908</v>
      </c>
      <c r="D18" s="119">
        <v>186832</v>
      </c>
      <c r="E18" s="119">
        <v>4107</v>
      </c>
      <c r="F18" s="119">
        <v>19253</v>
      </c>
      <c r="G18" s="119">
        <v>69626</v>
      </c>
      <c r="H18" s="119">
        <v>15378</v>
      </c>
      <c r="I18" s="119">
        <v>78866</v>
      </c>
      <c r="J18" s="119">
        <v>149245</v>
      </c>
      <c r="K18" s="119">
        <v>509</v>
      </c>
      <c r="L18" s="119">
        <v>2902</v>
      </c>
      <c r="M18" s="119">
        <v>1591</v>
      </c>
      <c r="N18" s="119">
        <v>1599</v>
      </c>
    </row>
    <row r="19" spans="1:14" s="44" customFormat="1" ht="18" customHeight="1" x14ac:dyDescent="0.35">
      <c r="A19" s="105"/>
      <c r="B19" s="111" t="s">
        <v>36</v>
      </c>
      <c r="C19" s="119">
        <f t="shared" si="1"/>
        <v>51637</v>
      </c>
      <c r="D19" s="119">
        <v>18054</v>
      </c>
      <c r="E19" s="119">
        <v>1049</v>
      </c>
      <c r="F19" s="119">
        <v>2620</v>
      </c>
      <c r="G19" s="119">
        <v>10155</v>
      </c>
      <c r="H19" s="119">
        <v>1132</v>
      </c>
      <c r="I19" s="119">
        <v>10470</v>
      </c>
      <c r="J19" s="119">
        <v>7357</v>
      </c>
      <c r="K19" s="119">
        <v>31</v>
      </c>
      <c r="L19" s="119">
        <v>319</v>
      </c>
      <c r="M19" s="119">
        <v>314</v>
      </c>
      <c r="N19" s="119">
        <v>136</v>
      </c>
    </row>
    <row r="20" spans="1:14" s="44" customFormat="1" ht="18" customHeight="1" x14ac:dyDescent="0.35">
      <c r="A20" s="105"/>
      <c r="B20" s="111" t="s">
        <v>4</v>
      </c>
      <c r="C20" s="119">
        <f t="shared" si="1"/>
        <v>63283</v>
      </c>
      <c r="D20" s="119">
        <v>21558</v>
      </c>
      <c r="E20" s="119">
        <v>861</v>
      </c>
      <c r="F20" s="119">
        <v>3351</v>
      </c>
      <c r="G20" s="119">
        <v>15495</v>
      </c>
      <c r="H20" s="119">
        <v>754</v>
      </c>
      <c r="I20" s="119">
        <v>11753</v>
      </c>
      <c r="J20" s="119">
        <v>8456</v>
      </c>
      <c r="K20" s="119">
        <v>63</v>
      </c>
      <c r="L20" s="119">
        <v>275</v>
      </c>
      <c r="M20" s="119">
        <v>530</v>
      </c>
      <c r="N20" s="119">
        <v>187</v>
      </c>
    </row>
    <row r="21" spans="1:14" s="44" customFormat="1" ht="18" customHeight="1" x14ac:dyDescent="0.25">
      <c r="A21" s="105"/>
      <c r="B21" s="111" t="s">
        <v>37</v>
      </c>
      <c r="C21" s="119">
        <f t="shared" si="1"/>
        <v>121206</v>
      </c>
      <c r="D21" s="119">
        <v>17614</v>
      </c>
      <c r="E21" s="119">
        <v>1243</v>
      </c>
      <c r="F21" s="119">
        <v>5068</v>
      </c>
      <c r="G21" s="119">
        <v>19672</v>
      </c>
      <c r="H21" s="119">
        <v>1342</v>
      </c>
      <c r="I21" s="119">
        <v>8146</v>
      </c>
      <c r="J21" s="119">
        <v>66989</v>
      </c>
      <c r="K21" s="119">
        <v>34</v>
      </c>
      <c r="L21" s="119">
        <v>443</v>
      </c>
      <c r="M21" s="119">
        <v>451</v>
      </c>
      <c r="N21" s="119">
        <v>204</v>
      </c>
    </row>
    <row r="22" spans="1:14" s="44" customFormat="1" ht="18" customHeight="1" x14ac:dyDescent="0.25">
      <c r="A22" s="105"/>
      <c r="B22" s="111" t="s">
        <v>38</v>
      </c>
      <c r="C22" s="119">
        <f t="shared" si="1"/>
        <v>198801</v>
      </c>
      <c r="D22" s="119">
        <v>51913</v>
      </c>
      <c r="E22" s="119">
        <v>1822</v>
      </c>
      <c r="F22" s="119">
        <v>5685</v>
      </c>
      <c r="G22" s="119">
        <v>39667</v>
      </c>
      <c r="H22" s="119">
        <v>2562</v>
      </c>
      <c r="I22" s="119">
        <v>19610</v>
      </c>
      <c r="J22" s="119">
        <v>74781</v>
      </c>
      <c r="K22" s="119">
        <v>417</v>
      </c>
      <c r="L22" s="119">
        <v>697</v>
      </c>
      <c r="M22" s="119">
        <v>1244</v>
      </c>
      <c r="N22" s="119">
        <v>403</v>
      </c>
    </row>
    <row r="23" spans="1:14" s="44" customFormat="1" ht="18" customHeight="1" x14ac:dyDescent="0.35">
      <c r="A23" s="105"/>
      <c r="B23" s="111" t="s">
        <v>39</v>
      </c>
      <c r="C23" s="119">
        <f t="shared" si="1"/>
        <v>13907</v>
      </c>
      <c r="D23" s="119">
        <v>2988</v>
      </c>
      <c r="E23" s="119">
        <v>286</v>
      </c>
      <c r="F23" s="119">
        <v>927</v>
      </c>
      <c r="G23" s="119">
        <v>3747</v>
      </c>
      <c r="H23" s="119">
        <v>160</v>
      </c>
      <c r="I23" s="119">
        <v>2209</v>
      </c>
      <c r="J23" s="119">
        <v>3218</v>
      </c>
      <c r="K23" s="119">
        <v>17</v>
      </c>
      <c r="L23" s="119">
        <v>30</v>
      </c>
      <c r="M23" s="119">
        <v>246</v>
      </c>
      <c r="N23" s="119">
        <v>79</v>
      </c>
    </row>
    <row r="24" spans="1:14" s="44" customFormat="1" ht="18" customHeight="1" x14ac:dyDescent="0.35">
      <c r="A24" s="105"/>
      <c r="B24" s="111" t="s">
        <v>40</v>
      </c>
      <c r="C24" s="119">
        <f t="shared" si="1"/>
        <v>8895</v>
      </c>
      <c r="D24" s="119">
        <v>2068</v>
      </c>
      <c r="E24" s="119">
        <v>164</v>
      </c>
      <c r="F24" s="119">
        <v>487</v>
      </c>
      <c r="G24" s="119">
        <v>2140</v>
      </c>
      <c r="H24" s="119">
        <v>107</v>
      </c>
      <c r="I24" s="119">
        <v>1367</v>
      </c>
      <c r="J24" s="119">
        <v>2354</v>
      </c>
      <c r="K24" s="119">
        <v>9</v>
      </c>
      <c r="L24" s="119">
        <v>33</v>
      </c>
      <c r="M24" s="119">
        <v>124</v>
      </c>
      <c r="N24" s="119">
        <v>42</v>
      </c>
    </row>
    <row r="25" spans="1:14" s="44" customFormat="1" ht="18" customHeight="1" x14ac:dyDescent="0.35">
      <c r="A25" s="105"/>
      <c r="B25" s="111" t="s">
        <v>5</v>
      </c>
      <c r="C25" s="119">
        <f t="shared" si="1"/>
        <v>10997</v>
      </c>
      <c r="D25" s="119">
        <v>3501</v>
      </c>
      <c r="E25" s="119">
        <v>209</v>
      </c>
      <c r="F25" s="119">
        <v>563</v>
      </c>
      <c r="G25" s="119">
        <v>2223</v>
      </c>
      <c r="H25" s="119">
        <v>198</v>
      </c>
      <c r="I25" s="119">
        <v>1795</v>
      </c>
      <c r="J25" s="119">
        <v>2259</v>
      </c>
      <c r="K25" s="119">
        <v>12</v>
      </c>
      <c r="L25" s="119">
        <v>31</v>
      </c>
      <c r="M25" s="119">
        <v>151</v>
      </c>
      <c r="N25" s="119">
        <v>55</v>
      </c>
    </row>
    <row r="26" spans="1:14" s="44" customFormat="1" ht="18" customHeight="1" x14ac:dyDescent="0.35">
      <c r="A26" s="105"/>
      <c r="B26" s="111" t="s">
        <v>41</v>
      </c>
      <c r="C26" s="119">
        <f t="shared" si="1"/>
        <v>521946</v>
      </c>
      <c r="D26" s="119">
        <v>204335</v>
      </c>
      <c r="E26" s="119">
        <v>6192</v>
      </c>
      <c r="F26" s="119">
        <v>20853</v>
      </c>
      <c r="G26" s="119">
        <v>81111</v>
      </c>
      <c r="H26" s="119">
        <v>12765</v>
      </c>
      <c r="I26" s="119">
        <v>134557</v>
      </c>
      <c r="J26" s="119">
        <v>54309</v>
      </c>
      <c r="K26" s="119">
        <v>545</v>
      </c>
      <c r="L26" s="119">
        <v>3269</v>
      </c>
      <c r="M26" s="119">
        <v>2242</v>
      </c>
      <c r="N26" s="119">
        <v>1768</v>
      </c>
    </row>
    <row r="27" spans="1:14" s="44" customFormat="1" ht="18" customHeight="1" x14ac:dyDescent="0.35">
      <c r="A27" s="105"/>
      <c r="B27" s="111" t="s">
        <v>42</v>
      </c>
      <c r="C27" s="119">
        <f t="shared" si="1"/>
        <v>101471</v>
      </c>
      <c r="D27" s="119">
        <v>39058</v>
      </c>
      <c r="E27" s="119">
        <v>2037</v>
      </c>
      <c r="F27" s="119">
        <v>6495</v>
      </c>
      <c r="G27" s="119">
        <v>28308</v>
      </c>
      <c r="H27" s="119">
        <v>1906</v>
      </c>
      <c r="I27" s="119">
        <v>15476</v>
      </c>
      <c r="J27" s="119">
        <v>6822</v>
      </c>
      <c r="K27" s="119">
        <v>146</v>
      </c>
      <c r="L27" s="119">
        <v>461</v>
      </c>
      <c r="M27" s="119">
        <v>452</v>
      </c>
      <c r="N27" s="119">
        <v>310</v>
      </c>
    </row>
    <row r="28" spans="1:14" s="44" customFormat="1" ht="18" customHeight="1" x14ac:dyDescent="0.35">
      <c r="A28" s="105"/>
      <c r="B28" s="111" t="s">
        <v>43</v>
      </c>
      <c r="C28" s="119">
        <f t="shared" si="1"/>
        <v>10473</v>
      </c>
      <c r="D28" s="119">
        <v>2758</v>
      </c>
      <c r="E28" s="119">
        <v>182</v>
      </c>
      <c r="F28" s="119">
        <v>889</v>
      </c>
      <c r="G28" s="119">
        <v>2732</v>
      </c>
      <c r="H28" s="119">
        <v>119</v>
      </c>
      <c r="I28" s="119">
        <v>1484</v>
      </c>
      <c r="J28" s="119">
        <v>1885</v>
      </c>
      <c r="K28" s="119">
        <v>23</v>
      </c>
      <c r="L28" s="119">
        <v>62</v>
      </c>
      <c r="M28" s="119">
        <v>275</v>
      </c>
      <c r="N28" s="119">
        <v>64</v>
      </c>
    </row>
    <row r="29" spans="1:14" s="44" customFormat="1" ht="18" customHeight="1" x14ac:dyDescent="0.25">
      <c r="A29" s="105"/>
      <c r="B29" s="111" t="s">
        <v>44</v>
      </c>
      <c r="C29" s="119">
        <f t="shared" si="1"/>
        <v>2460</v>
      </c>
      <c r="D29" s="119">
        <v>272</v>
      </c>
      <c r="E29" s="119">
        <v>51</v>
      </c>
      <c r="F29" s="119">
        <v>131</v>
      </c>
      <c r="G29" s="119">
        <v>646</v>
      </c>
      <c r="H29" s="119">
        <v>27</v>
      </c>
      <c r="I29" s="119">
        <v>233</v>
      </c>
      <c r="J29" s="119">
        <v>1063</v>
      </c>
      <c r="K29" s="119">
        <v>12</v>
      </c>
      <c r="L29" s="119">
        <v>5</v>
      </c>
      <c r="M29" s="119">
        <v>6</v>
      </c>
      <c r="N29" s="119">
        <v>14</v>
      </c>
    </row>
    <row r="30" spans="1:14" s="44" customFormat="1" ht="18" customHeight="1" x14ac:dyDescent="0.25">
      <c r="A30" s="105"/>
      <c r="B30" s="111" t="s">
        <v>45</v>
      </c>
      <c r="C30" s="119">
        <f t="shared" si="1"/>
        <v>27927</v>
      </c>
      <c r="D30" s="119">
        <v>3816</v>
      </c>
      <c r="E30" s="119">
        <v>393</v>
      </c>
      <c r="F30" s="119">
        <v>1484</v>
      </c>
      <c r="G30" s="119">
        <v>4403</v>
      </c>
      <c r="H30" s="119">
        <v>349</v>
      </c>
      <c r="I30" s="119">
        <v>2173</v>
      </c>
      <c r="J30" s="119">
        <v>14583</v>
      </c>
      <c r="K30" s="119">
        <v>66</v>
      </c>
      <c r="L30" s="119">
        <v>274</v>
      </c>
      <c r="M30" s="119">
        <v>298</v>
      </c>
      <c r="N30" s="119">
        <v>88</v>
      </c>
    </row>
    <row r="31" spans="1:14" s="44" customFormat="1" ht="18" customHeight="1" x14ac:dyDescent="0.35">
      <c r="A31" s="105"/>
      <c r="B31" s="111" t="s">
        <v>46</v>
      </c>
      <c r="C31" s="119">
        <f t="shared" si="1"/>
        <v>17044</v>
      </c>
      <c r="D31" s="119">
        <v>2409</v>
      </c>
      <c r="E31" s="119">
        <v>281</v>
      </c>
      <c r="F31" s="119">
        <v>963</v>
      </c>
      <c r="G31" s="119">
        <v>3177</v>
      </c>
      <c r="H31" s="119">
        <v>152</v>
      </c>
      <c r="I31" s="119">
        <v>1515</v>
      </c>
      <c r="J31" s="119">
        <v>7898</v>
      </c>
      <c r="K31" s="119">
        <v>59</v>
      </c>
      <c r="L31" s="119">
        <v>311</v>
      </c>
      <c r="M31" s="119">
        <v>204</v>
      </c>
      <c r="N31" s="119">
        <v>75</v>
      </c>
    </row>
    <row r="32" spans="1:14" s="44" customFormat="1" ht="18" customHeight="1" x14ac:dyDescent="0.25">
      <c r="A32" s="105"/>
      <c r="B32" s="111" t="s">
        <v>47</v>
      </c>
      <c r="C32" s="119">
        <f t="shared" si="1"/>
        <v>80280</v>
      </c>
      <c r="D32" s="119">
        <v>15190</v>
      </c>
      <c r="E32" s="119">
        <v>884</v>
      </c>
      <c r="F32" s="119">
        <v>4601</v>
      </c>
      <c r="G32" s="119">
        <v>14088</v>
      </c>
      <c r="H32" s="119">
        <v>977</v>
      </c>
      <c r="I32" s="119">
        <v>9917</v>
      </c>
      <c r="J32" s="119">
        <v>33578</v>
      </c>
      <c r="K32" s="119">
        <v>152</v>
      </c>
      <c r="L32" s="119">
        <v>291</v>
      </c>
      <c r="M32" s="119">
        <v>443</v>
      </c>
      <c r="N32" s="119">
        <v>159</v>
      </c>
    </row>
    <row r="33" spans="1:14" s="44" customFormat="1" ht="18" customHeight="1" x14ac:dyDescent="0.35">
      <c r="A33" s="106"/>
      <c r="B33" s="112" t="s">
        <v>48</v>
      </c>
      <c r="C33" s="119">
        <f t="shared" si="1"/>
        <v>28333</v>
      </c>
      <c r="D33" s="119">
        <v>9495</v>
      </c>
      <c r="E33" s="119">
        <v>493</v>
      </c>
      <c r="F33" s="119">
        <v>1149</v>
      </c>
      <c r="G33" s="119">
        <v>4191</v>
      </c>
      <c r="H33" s="119">
        <v>594</v>
      </c>
      <c r="I33" s="119">
        <v>2744</v>
      </c>
      <c r="J33" s="119">
        <v>9293</v>
      </c>
      <c r="K33" s="119">
        <v>112</v>
      </c>
      <c r="L33" s="119">
        <v>77</v>
      </c>
      <c r="M33" s="119">
        <v>109</v>
      </c>
      <c r="N33" s="119">
        <v>76</v>
      </c>
    </row>
    <row r="34" spans="1:14" s="44" customFormat="1" ht="12.95" customHeight="1" x14ac:dyDescent="0.35">
      <c r="A34" s="107"/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9"/>
    </row>
    <row r="35" spans="1:14" s="44" customFormat="1" ht="13.5" x14ac:dyDescent="0.25">
      <c r="B35" s="687" t="s">
        <v>75</v>
      </c>
    </row>
    <row r="36" spans="1:14" s="44" customFormat="1" ht="13.5" x14ac:dyDescent="0.25">
      <c r="B36" s="717" t="s">
        <v>819</v>
      </c>
      <c r="C36" s="717"/>
      <c r="D36" s="717"/>
      <c r="E36" s="717"/>
      <c r="F36" s="717"/>
      <c r="G36" s="717"/>
    </row>
    <row r="37" spans="1:14" s="44" customFormat="1" ht="12.6" x14ac:dyDescent="0.35">
      <c r="B37" s="79" t="s">
        <v>1020</v>
      </c>
    </row>
    <row r="38" spans="1:14" s="44" customFormat="1" ht="12.6" x14ac:dyDescent="0.35">
      <c r="A38" s="110"/>
    </row>
    <row r="39" spans="1:14" ht="13.5" x14ac:dyDescent="0.35">
      <c r="A39" s="102"/>
    </row>
    <row r="40" spans="1:14" ht="13.5" x14ac:dyDescent="0.35">
      <c r="A40" s="102"/>
    </row>
    <row r="41" spans="1:14" ht="13.5" x14ac:dyDescent="0.35">
      <c r="A41" s="102"/>
    </row>
  </sheetData>
  <mergeCells count="6">
    <mergeCell ref="B36:G36"/>
    <mergeCell ref="D7:N7"/>
    <mergeCell ref="C7:C8"/>
    <mergeCell ref="B7:B8"/>
    <mergeCell ref="B5:N5"/>
    <mergeCell ref="B6:N6"/>
  </mergeCells>
  <hyperlinks>
    <hyperlink ref="O7" location="ÍNDICE!B10" display="ÍNDICE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showGridLines="0" topLeftCell="A9" zoomScale="61" zoomScaleNormal="55" workbookViewId="0">
      <selection activeCell="B25" sqref="B25"/>
    </sheetView>
  </sheetViews>
  <sheetFormatPr baseColWidth="10" defaultColWidth="9.140625" defaultRowHeight="16.5" x14ac:dyDescent="0.25"/>
  <cols>
    <col min="1" max="1" width="2.7109375" style="42" customWidth="1"/>
    <col min="2" max="2" width="20.7109375" style="42" customWidth="1"/>
    <col min="3" max="3" width="14.85546875" style="42" customWidth="1"/>
    <col min="4" max="4" width="17.85546875" style="42" customWidth="1"/>
    <col min="5" max="21" width="11" style="42" customWidth="1"/>
    <col min="22" max="16384" width="9.140625" style="42"/>
  </cols>
  <sheetData>
    <row r="1" spans="1:22" ht="17.100000000000001" customHeight="1" x14ac:dyDescent="0.35"/>
    <row r="2" spans="1:22" ht="17.100000000000001" customHeight="1" x14ac:dyDescent="0.35"/>
    <row r="3" spans="1:22" ht="17.100000000000001" customHeight="1" x14ac:dyDescent="0.35">
      <c r="A3" s="113"/>
    </row>
    <row r="4" spans="1:22" ht="17.100000000000001" customHeight="1" x14ac:dyDescent="0.35"/>
    <row r="5" spans="1:22" s="43" customFormat="1" ht="21.75" customHeight="1" x14ac:dyDescent="0.25">
      <c r="B5" s="727" t="s">
        <v>300</v>
      </c>
      <c r="C5" s="727"/>
      <c r="D5" s="727"/>
      <c r="E5" s="727"/>
      <c r="F5" s="727"/>
      <c r="G5" s="727"/>
      <c r="H5" s="727"/>
      <c r="I5" s="727"/>
      <c r="J5" s="727"/>
      <c r="K5" s="727"/>
      <c r="L5" s="727"/>
      <c r="M5" s="727"/>
      <c r="N5" s="727"/>
      <c r="O5" s="727"/>
      <c r="P5" s="727"/>
      <c r="Q5" s="727"/>
      <c r="R5" s="727"/>
      <c r="S5" s="727"/>
      <c r="T5" s="685"/>
      <c r="U5" s="685"/>
    </row>
    <row r="6" spans="1:22" s="48" customFormat="1" ht="54.75" customHeight="1" x14ac:dyDescent="0.25">
      <c r="B6" s="726" t="s">
        <v>831</v>
      </c>
      <c r="C6" s="726"/>
      <c r="D6" s="726"/>
      <c r="E6" s="726"/>
      <c r="F6" s="726"/>
      <c r="G6" s="726"/>
      <c r="H6" s="726"/>
      <c r="I6" s="726"/>
      <c r="J6" s="726"/>
      <c r="K6" s="726"/>
      <c r="L6" s="726"/>
      <c r="M6" s="726"/>
      <c r="N6" s="726"/>
      <c r="O6" s="726"/>
      <c r="P6" s="726"/>
      <c r="Q6" s="726"/>
      <c r="R6" s="726"/>
      <c r="S6" s="726"/>
      <c r="T6" s="684"/>
      <c r="U6" s="684"/>
    </row>
    <row r="7" spans="1:22" s="49" customFormat="1" ht="26.25" customHeight="1" x14ac:dyDescent="0.25">
      <c r="A7" s="125"/>
      <c r="B7" s="724" t="s">
        <v>310</v>
      </c>
      <c r="C7" s="724" t="s">
        <v>11</v>
      </c>
      <c r="D7" s="724" t="s">
        <v>325</v>
      </c>
      <c r="E7" s="724"/>
      <c r="F7" s="724"/>
      <c r="G7" s="724"/>
      <c r="H7" s="724"/>
      <c r="I7" s="724"/>
      <c r="J7" s="724"/>
      <c r="K7" s="724"/>
      <c r="L7" s="724"/>
      <c r="M7" s="724"/>
      <c r="N7" s="724"/>
      <c r="O7" s="724"/>
      <c r="P7" s="724"/>
      <c r="Q7" s="724"/>
      <c r="R7" s="724"/>
      <c r="S7" s="724"/>
      <c r="T7" s="724"/>
      <c r="U7" s="724"/>
      <c r="V7" s="701" t="s">
        <v>102</v>
      </c>
    </row>
    <row r="8" spans="1:22" s="49" customFormat="1" ht="47.25" customHeight="1" x14ac:dyDescent="0.25">
      <c r="A8" s="126"/>
      <c r="B8" s="724"/>
      <c r="C8" s="724"/>
      <c r="D8" s="683" t="s">
        <v>119</v>
      </c>
      <c r="E8" s="206">
        <v>2004</v>
      </c>
      <c r="F8" s="206">
        <v>2005</v>
      </c>
      <c r="G8" s="206">
        <v>2006</v>
      </c>
      <c r="H8" s="206">
        <v>2007</v>
      </c>
      <c r="I8" s="206">
        <v>2008</v>
      </c>
      <c r="J8" s="206">
        <v>2009</v>
      </c>
      <c r="K8" s="206">
        <v>2010</v>
      </c>
      <c r="L8" s="206">
        <v>2011</v>
      </c>
      <c r="M8" s="206">
        <v>2012</v>
      </c>
      <c r="N8" s="206">
        <v>2013</v>
      </c>
      <c r="O8" s="206">
        <v>2014</v>
      </c>
      <c r="P8" s="206">
        <v>2015</v>
      </c>
      <c r="Q8" s="206">
        <v>2016</v>
      </c>
      <c r="R8" s="206">
        <v>2017</v>
      </c>
      <c r="S8" s="683">
        <v>2018</v>
      </c>
      <c r="T8" s="683">
        <v>2019</v>
      </c>
      <c r="U8" s="683">
        <v>2020</v>
      </c>
    </row>
    <row r="9" spans="1:22" s="45" customFormat="1" ht="18" customHeight="1" x14ac:dyDescent="0.35">
      <c r="B9" s="91" t="s">
        <v>0</v>
      </c>
      <c r="C9" s="121">
        <f>SUM(C10:C20)</f>
        <v>2311960</v>
      </c>
      <c r="D9" s="121">
        <f>SUM(D10:D20)</f>
        <v>455296</v>
      </c>
      <c r="E9" s="121">
        <f t="shared" ref="E9:U9" si="0">SUM(E10:E20)</f>
        <v>44157</v>
      </c>
      <c r="F9" s="121">
        <f t="shared" si="0"/>
        <v>60123</v>
      </c>
      <c r="G9" s="121">
        <f t="shared" si="0"/>
        <v>71855</v>
      </c>
      <c r="H9" s="121">
        <f t="shared" si="0"/>
        <v>79089</v>
      </c>
      <c r="I9" s="121">
        <f t="shared" si="0"/>
        <v>78948</v>
      </c>
      <c r="J9" s="121">
        <f t="shared" si="0"/>
        <v>103379</v>
      </c>
      <c r="K9" s="121">
        <f t="shared" si="0"/>
        <v>94529</v>
      </c>
      <c r="L9" s="121">
        <f t="shared" si="0"/>
        <v>135243</v>
      </c>
      <c r="M9" s="121">
        <f t="shared" si="0"/>
        <v>135803</v>
      </c>
      <c r="N9" s="121">
        <f t="shared" si="0"/>
        <v>137367</v>
      </c>
      <c r="O9" s="121">
        <f t="shared" si="0"/>
        <v>130866</v>
      </c>
      <c r="P9" s="121">
        <f t="shared" si="0"/>
        <v>148104</v>
      </c>
      <c r="Q9" s="121">
        <f t="shared" si="0"/>
        <v>73498</v>
      </c>
      <c r="R9" s="121">
        <f t="shared" si="0"/>
        <v>89881</v>
      </c>
      <c r="S9" s="121">
        <f t="shared" si="0"/>
        <v>159349</v>
      </c>
      <c r="T9" s="121">
        <f t="shared" si="0"/>
        <v>238518</v>
      </c>
      <c r="U9" s="121">
        <f t="shared" si="0"/>
        <v>75955</v>
      </c>
    </row>
    <row r="10" spans="1:22" s="44" customFormat="1" ht="18" customHeight="1" x14ac:dyDescent="0.25">
      <c r="A10" s="114"/>
      <c r="B10" s="111" t="s">
        <v>108</v>
      </c>
      <c r="C10" s="119">
        <f>SUM(D10:U10)</f>
        <v>736518</v>
      </c>
      <c r="D10" s="119">
        <v>170143</v>
      </c>
      <c r="E10" s="120">
        <v>18208</v>
      </c>
      <c r="F10" s="119">
        <v>27527</v>
      </c>
      <c r="G10" s="119">
        <v>30799</v>
      </c>
      <c r="H10" s="120">
        <v>30472</v>
      </c>
      <c r="I10" s="119">
        <v>26908</v>
      </c>
      <c r="J10" s="119">
        <v>34159</v>
      </c>
      <c r="K10" s="120">
        <v>29977</v>
      </c>
      <c r="L10" s="119">
        <v>50590</v>
      </c>
      <c r="M10" s="119">
        <v>44400</v>
      </c>
      <c r="N10" s="120">
        <v>42113</v>
      </c>
      <c r="O10" s="119">
        <v>33594</v>
      </c>
      <c r="P10" s="119">
        <v>35575</v>
      </c>
      <c r="Q10" s="120">
        <v>19019</v>
      </c>
      <c r="R10" s="119">
        <v>23748</v>
      </c>
      <c r="S10" s="119">
        <v>37036</v>
      </c>
      <c r="T10" s="119">
        <v>62166</v>
      </c>
      <c r="U10" s="119">
        <v>20084</v>
      </c>
    </row>
    <row r="11" spans="1:22" s="44" customFormat="1" ht="18" customHeight="1" x14ac:dyDescent="0.25">
      <c r="A11" s="114"/>
      <c r="B11" s="111" t="s">
        <v>109</v>
      </c>
      <c r="C11" s="119">
        <f t="shared" ref="C11:C20" si="1">SUM(D11:U11)</f>
        <v>27459</v>
      </c>
      <c r="D11" s="119">
        <v>4295</v>
      </c>
      <c r="E11" s="120">
        <v>1278</v>
      </c>
      <c r="F11" s="119">
        <v>1493</v>
      </c>
      <c r="G11" s="119">
        <v>1507</v>
      </c>
      <c r="H11" s="120">
        <v>1099</v>
      </c>
      <c r="I11" s="119">
        <v>1142</v>
      </c>
      <c r="J11" s="119">
        <v>1354</v>
      </c>
      <c r="K11" s="120">
        <v>771</v>
      </c>
      <c r="L11" s="119">
        <v>1570</v>
      </c>
      <c r="M11" s="119">
        <v>1308</v>
      </c>
      <c r="N11" s="120">
        <v>1333</v>
      </c>
      <c r="O11" s="119">
        <v>1719</v>
      </c>
      <c r="P11" s="119">
        <v>1559</v>
      </c>
      <c r="Q11" s="120">
        <v>1670</v>
      </c>
      <c r="R11" s="119">
        <v>1216</v>
      </c>
      <c r="S11" s="119">
        <v>1862</v>
      </c>
      <c r="T11" s="119">
        <v>1735</v>
      </c>
      <c r="U11" s="119">
        <v>548</v>
      </c>
    </row>
    <row r="12" spans="1:22" s="44" customFormat="1" ht="18" customHeight="1" x14ac:dyDescent="0.25">
      <c r="A12" s="114"/>
      <c r="B12" s="111" t="s">
        <v>110</v>
      </c>
      <c r="C12" s="119">
        <f t="shared" si="1"/>
        <v>106003</v>
      </c>
      <c r="D12" s="119">
        <v>27134</v>
      </c>
      <c r="E12" s="120">
        <v>2561</v>
      </c>
      <c r="F12" s="119">
        <v>3411</v>
      </c>
      <c r="G12" s="119">
        <v>4174</v>
      </c>
      <c r="H12" s="120">
        <v>5437</v>
      </c>
      <c r="I12" s="119">
        <v>5256</v>
      </c>
      <c r="J12" s="119">
        <v>5555</v>
      </c>
      <c r="K12" s="120">
        <v>3329</v>
      </c>
      <c r="L12" s="119">
        <v>6007</v>
      </c>
      <c r="M12" s="119">
        <v>5942</v>
      </c>
      <c r="N12" s="120">
        <v>6697</v>
      </c>
      <c r="O12" s="119">
        <v>5718</v>
      </c>
      <c r="P12" s="119">
        <v>8133</v>
      </c>
      <c r="Q12" s="120">
        <v>3784</v>
      </c>
      <c r="R12" s="119">
        <v>1241</v>
      </c>
      <c r="S12" s="119">
        <v>3608</v>
      </c>
      <c r="T12" s="119">
        <v>4991</v>
      </c>
      <c r="U12" s="119">
        <v>3025</v>
      </c>
    </row>
    <row r="13" spans="1:22" s="44" customFormat="1" ht="18" customHeight="1" x14ac:dyDescent="0.35">
      <c r="A13" s="114"/>
      <c r="B13" s="111" t="s">
        <v>111</v>
      </c>
      <c r="C13" s="119">
        <f t="shared" si="1"/>
        <v>421759</v>
      </c>
      <c r="D13" s="119">
        <v>156232</v>
      </c>
      <c r="E13" s="120">
        <v>10239</v>
      </c>
      <c r="F13" s="119">
        <v>12588</v>
      </c>
      <c r="G13" s="119">
        <v>14163</v>
      </c>
      <c r="H13" s="120">
        <v>16251</v>
      </c>
      <c r="I13" s="119">
        <v>16829</v>
      </c>
      <c r="J13" s="119">
        <v>22348</v>
      </c>
      <c r="K13" s="120">
        <v>17872</v>
      </c>
      <c r="L13" s="119">
        <v>22688</v>
      </c>
      <c r="M13" s="119">
        <v>17916</v>
      </c>
      <c r="N13" s="120">
        <v>21612</v>
      </c>
      <c r="O13" s="119">
        <v>16372</v>
      </c>
      <c r="P13" s="119">
        <v>18122</v>
      </c>
      <c r="Q13" s="120">
        <v>8500</v>
      </c>
      <c r="R13" s="119">
        <v>9389</v>
      </c>
      <c r="S13" s="119">
        <v>13954</v>
      </c>
      <c r="T13" s="119">
        <v>21624</v>
      </c>
      <c r="U13" s="119">
        <v>5060</v>
      </c>
    </row>
    <row r="14" spans="1:22" s="44" customFormat="1" ht="18" customHeight="1" x14ac:dyDescent="0.35">
      <c r="A14" s="114"/>
      <c r="B14" s="111" t="s">
        <v>112</v>
      </c>
      <c r="C14" s="119">
        <f t="shared" si="1"/>
        <v>46479</v>
      </c>
      <c r="D14" s="119">
        <v>9093</v>
      </c>
      <c r="E14" s="120">
        <v>1822</v>
      </c>
      <c r="F14" s="119">
        <v>1744</v>
      </c>
      <c r="G14" s="119">
        <v>1292</v>
      </c>
      <c r="H14" s="120">
        <v>1383</v>
      </c>
      <c r="I14" s="119">
        <v>1120</v>
      </c>
      <c r="J14" s="119">
        <v>2015</v>
      </c>
      <c r="K14" s="120">
        <v>1489</v>
      </c>
      <c r="L14" s="119">
        <v>3507</v>
      </c>
      <c r="M14" s="119">
        <v>4648</v>
      </c>
      <c r="N14" s="120">
        <v>3885</v>
      </c>
      <c r="O14" s="119">
        <v>2558</v>
      </c>
      <c r="P14" s="119">
        <v>3479</v>
      </c>
      <c r="Q14" s="120">
        <v>2144</v>
      </c>
      <c r="R14" s="119">
        <v>1085</v>
      </c>
      <c r="S14" s="119">
        <v>1732</v>
      </c>
      <c r="T14" s="119">
        <v>3014</v>
      </c>
      <c r="U14" s="119">
        <v>469</v>
      </c>
    </row>
    <row r="15" spans="1:22" s="44" customFormat="1" ht="18" customHeight="1" x14ac:dyDescent="0.35">
      <c r="A15" s="114"/>
      <c r="B15" s="111" t="s">
        <v>695</v>
      </c>
      <c r="C15" s="119">
        <f t="shared" si="1"/>
        <v>391022</v>
      </c>
      <c r="D15" s="119">
        <v>71414</v>
      </c>
      <c r="E15" s="120">
        <v>5977</v>
      </c>
      <c r="F15" s="119">
        <v>8405</v>
      </c>
      <c r="G15" s="119">
        <v>9829</v>
      </c>
      <c r="H15" s="120">
        <v>13839</v>
      </c>
      <c r="I15" s="119">
        <v>12955</v>
      </c>
      <c r="J15" s="119">
        <v>20721</v>
      </c>
      <c r="K15" s="120">
        <v>21205</v>
      </c>
      <c r="L15" s="119">
        <v>26277</v>
      </c>
      <c r="M15" s="119">
        <v>22628</v>
      </c>
      <c r="N15" s="120">
        <v>23647</v>
      </c>
      <c r="O15" s="119">
        <v>21452</v>
      </c>
      <c r="P15" s="119">
        <v>24632</v>
      </c>
      <c r="Q15" s="120">
        <v>12708</v>
      </c>
      <c r="R15" s="119">
        <v>15223</v>
      </c>
      <c r="S15" s="119">
        <v>24940</v>
      </c>
      <c r="T15" s="119">
        <v>40400</v>
      </c>
      <c r="U15" s="119">
        <v>14770</v>
      </c>
    </row>
    <row r="16" spans="1:22" s="44" customFormat="1" ht="18" customHeight="1" x14ac:dyDescent="0.35">
      <c r="A16" s="114"/>
      <c r="B16" s="111" t="s">
        <v>114</v>
      </c>
      <c r="C16" s="119">
        <f t="shared" si="1"/>
        <v>547828</v>
      </c>
      <c r="D16" s="119">
        <v>6866</v>
      </c>
      <c r="E16" s="120">
        <v>3555</v>
      </c>
      <c r="F16" s="119">
        <v>4368</v>
      </c>
      <c r="G16" s="119">
        <v>9263</v>
      </c>
      <c r="H16" s="120">
        <v>9514</v>
      </c>
      <c r="I16" s="119">
        <v>13193</v>
      </c>
      <c r="J16" s="119">
        <v>14539</v>
      </c>
      <c r="K16" s="120">
        <v>18345</v>
      </c>
      <c r="L16" s="119">
        <v>22830</v>
      </c>
      <c r="M16" s="119">
        <v>36618</v>
      </c>
      <c r="N16" s="120">
        <v>35059</v>
      </c>
      <c r="O16" s="119">
        <v>47008</v>
      </c>
      <c r="P16" s="119">
        <v>53990</v>
      </c>
      <c r="Q16" s="120">
        <v>24905</v>
      </c>
      <c r="R16" s="119">
        <v>37741</v>
      </c>
      <c r="S16" s="119">
        <v>75438</v>
      </c>
      <c r="T16" s="119">
        <v>103161</v>
      </c>
      <c r="U16" s="119">
        <v>31435</v>
      </c>
    </row>
    <row r="17" spans="1:21" s="44" customFormat="1" ht="18" customHeight="1" x14ac:dyDescent="0.35">
      <c r="A17" s="114"/>
      <c r="B17" s="111" t="s">
        <v>115</v>
      </c>
      <c r="C17" s="119">
        <f t="shared" si="1"/>
        <v>2849</v>
      </c>
      <c r="D17" s="119">
        <v>1002</v>
      </c>
      <c r="E17" s="120">
        <v>55</v>
      </c>
      <c r="F17" s="119">
        <v>61</v>
      </c>
      <c r="G17" s="119">
        <v>96</v>
      </c>
      <c r="H17" s="120">
        <v>117</v>
      </c>
      <c r="I17" s="119">
        <v>119</v>
      </c>
      <c r="J17" s="119">
        <v>168</v>
      </c>
      <c r="K17" s="120">
        <v>119</v>
      </c>
      <c r="L17" s="119">
        <v>163</v>
      </c>
      <c r="M17" s="119">
        <v>186</v>
      </c>
      <c r="N17" s="120">
        <v>179</v>
      </c>
      <c r="O17" s="119">
        <v>132</v>
      </c>
      <c r="P17" s="119">
        <v>195</v>
      </c>
      <c r="Q17" s="120">
        <v>79</v>
      </c>
      <c r="R17" s="119">
        <v>43</v>
      </c>
      <c r="S17" s="119">
        <v>58</v>
      </c>
      <c r="T17" s="119">
        <v>65</v>
      </c>
      <c r="U17" s="119">
        <v>12</v>
      </c>
    </row>
    <row r="18" spans="1:21" s="44" customFormat="1" ht="18" customHeight="1" x14ac:dyDescent="0.35">
      <c r="A18" s="114"/>
      <c r="B18" s="111" t="s">
        <v>116</v>
      </c>
      <c r="C18" s="119">
        <f t="shared" si="1"/>
        <v>12853</v>
      </c>
      <c r="D18" s="119">
        <v>2911</v>
      </c>
      <c r="E18" s="120">
        <v>126</v>
      </c>
      <c r="F18" s="119">
        <v>182</v>
      </c>
      <c r="G18" s="119">
        <v>294</v>
      </c>
      <c r="H18" s="120">
        <v>306</v>
      </c>
      <c r="I18" s="119">
        <v>448</v>
      </c>
      <c r="J18" s="119">
        <v>690</v>
      </c>
      <c r="K18" s="120">
        <v>566</v>
      </c>
      <c r="L18" s="119">
        <v>768</v>
      </c>
      <c r="M18" s="119">
        <v>955</v>
      </c>
      <c r="N18" s="120">
        <v>1136</v>
      </c>
      <c r="O18" s="119">
        <v>1153</v>
      </c>
      <c r="P18" s="119">
        <v>1384</v>
      </c>
      <c r="Q18" s="120">
        <v>307</v>
      </c>
      <c r="R18" s="119">
        <v>23</v>
      </c>
      <c r="S18" s="119">
        <v>356</v>
      </c>
      <c r="T18" s="119">
        <v>841</v>
      </c>
      <c r="U18" s="119">
        <v>407</v>
      </c>
    </row>
    <row r="19" spans="1:21" s="44" customFormat="1" ht="18" customHeight="1" x14ac:dyDescent="0.35">
      <c r="A19" s="114"/>
      <c r="B19" s="111" t="s">
        <v>117</v>
      </c>
      <c r="C19" s="119">
        <f t="shared" si="1"/>
        <v>12317</v>
      </c>
      <c r="D19" s="119">
        <v>4304</v>
      </c>
      <c r="E19" s="120">
        <v>182</v>
      </c>
      <c r="F19" s="119">
        <v>209</v>
      </c>
      <c r="G19" s="119">
        <v>262</v>
      </c>
      <c r="H19" s="120">
        <v>419</v>
      </c>
      <c r="I19" s="119">
        <v>678</v>
      </c>
      <c r="J19" s="119">
        <v>1342</v>
      </c>
      <c r="K19" s="120">
        <v>598</v>
      </c>
      <c r="L19" s="119">
        <v>507</v>
      </c>
      <c r="M19" s="119">
        <v>777</v>
      </c>
      <c r="N19" s="120">
        <v>1038</v>
      </c>
      <c r="O19" s="119">
        <v>767</v>
      </c>
      <c r="P19" s="119">
        <v>605</v>
      </c>
      <c r="Q19" s="120">
        <v>185</v>
      </c>
      <c r="R19" s="119">
        <v>60</v>
      </c>
      <c r="S19" s="119">
        <v>170</v>
      </c>
      <c r="T19" s="119">
        <v>188</v>
      </c>
      <c r="U19" s="119">
        <v>26</v>
      </c>
    </row>
    <row r="20" spans="1:21" s="44" customFormat="1" ht="18" customHeight="1" x14ac:dyDescent="0.35">
      <c r="A20" s="115"/>
      <c r="B20" s="111" t="s">
        <v>118</v>
      </c>
      <c r="C20" s="119">
        <f t="shared" si="1"/>
        <v>6873</v>
      </c>
      <c r="D20" s="119">
        <v>1902</v>
      </c>
      <c r="E20" s="120">
        <v>154</v>
      </c>
      <c r="F20" s="119">
        <v>135</v>
      </c>
      <c r="G20" s="119">
        <v>176</v>
      </c>
      <c r="H20" s="120">
        <v>252</v>
      </c>
      <c r="I20" s="119">
        <v>300</v>
      </c>
      <c r="J20" s="119">
        <v>488</v>
      </c>
      <c r="K20" s="120">
        <v>258</v>
      </c>
      <c r="L20" s="119">
        <v>336</v>
      </c>
      <c r="M20" s="119">
        <v>425</v>
      </c>
      <c r="N20" s="120">
        <v>668</v>
      </c>
      <c r="O20" s="119">
        <v>393</v>
      </c>
      <c r="P20" s="119">
        <v>430</v>
      </c>
      <c r="Q20" s="120">
        <v>197</v>
      </c>
      <c r="R20" s="119">
        <v>112</v>
      </c>
      <c r="S20" s="119">
        <v>195</v>
      </c>
      <c r="T20" s="119">
        <v>333</v>
      </c>
      <c r="U20" s="119">
        <v>119</v>
      </c>
    </row>
    <row r="21" spans="1:21" s="44" customFormat="1" ht="12.75" customHeight="1" x14ac:dyDescent="0.35">
      <c r="A21" s="116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8"/>
      <c r="T21" s="118"/>
      <c r="U21" s="118"/>
    </row>
    <row r="22" spans="1:21" s="44" customFormat="1" ht="13.5" x14ac:dyDescent="0.25">
      <c r="B22" s="687" t="s">
        <v>75</v>
      </c>
    </row>
    <row r="23" spans="1:21" s="44" customFormat="1" ht="13.5" x14ac:dyDescent="0.25">
      <c r="B23" s="717" t="s">
        <v>832</v>
      </c>
      <c r="C23" s="717"/>
      <c r="D23" s="717"/>
      <c r="E23" s="717"/>
      <c r="F23" s="717"/>
      <c r="G23" s="717"/>
    </row>
    <row r="24" spans="1:21" x14ac:dyDescent="0.25">
      <c r="A24" s="113"/>
      <c r="B24" s="44" t="s">
        <v>1008</v>
      </c>
    </row>
    <row r="25" spans="1:21" ht="13.5" x14ac:dyDescent="0.35">
      <c r="A25" s="113"/>
      <c r="B25" s="79" t="s">
        <v>1021</v>
      </c>
    </row>
    <row r="26" spans="1:21" ht="13.5" x14ac:dyDescent="0.35">
      <c r="A26" s="113"/>
      <c r="B26" s="44"/>
    </row>
    <row r="27" spans="1:21" ht="13.5" x14ac:dyDescent="0.35">
      <c r="A27" s="113"/>
    </row>
  </sheetData>
  <mergeCells count="6">
    <mergeCell ref="B6:S6"/>
    <mergeCell ref="B5:S5"/>
    <mergeCell ref="B23:G23"/>
    <mergeCell ref="C7:C8"/>
    <mergeCell ref="B7:B8"/>
    <mergeCell ref="D7:U7"/>
  </mergeCells>
  <hyperlinks>
    <hyperlink ref="V7" location="ÍNDICE!B10" display="ÍNDICE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0"/>
  <sheetViews>
    <sheetView showGridLines="0" topLeftCell="A170" zoomScale="59" zoomScaleNormal="40" workbookViewId="0">
      <selection activeCell="B198" sqref="B198"/>
    </sheetView>
  </sheetViews>
  <sheetFormatPr baseColWidth="10" defaultColWidth="9.140625" defaultRowHeight="13.5" x14ac:dyDescent="0.25"/>
  <cols>
    <col min="1" max="1" width="3.140625" style="44" customWidth="1"/>
    <col min="2" max="2" width="31.85546875" style="44" customWidth="1"/>
    <col min="3" max="3" width="22.7109375" style="44" customWidth="1"/>
    <col min="4" max="4" width="17.85546875" style="44" customWidth="1"/>
    <col min="5" max="11" width="12.42578125" style="44" customWidth="1"/>
    <col min="12" max="21" width="12.85546875" style="44" customWidth="1"/>
    <col min="22" max="16384" width="9.140625" style="44"/>
  </cols>
  <sheetData>
    <row r="1" spans="1:22" ht="17.100000000000001" customHeight="1" x14ac:dyDescent="0.35"/>
    <row r="2" spans="1:22" ht="17.100000000000001" customHeight="1" x14ac:dyDescent="0.35"/>
    <row r="3" spans="1:22" ht="17.100000000000001" customHeight="1" x14ac:dyDescent="0.35">
      <c r="A3" s="122"/>
    </row>
    <row r="4" spans="1:22" ht="17.100000000000001" customHeight="1" x14ac:dyDescent="0.35"/>
    <row r="5" spans="1:22" s="43" customFormat="1" ht="21.75" customHeight="1" x14ac:dyDescent="0.25">
      <c r="B5" s="727" t="s">
        <v>301</v>
      </c>
      <c r="C5" s="727"/>
      <c r="D5" s="727"/>
      <c r="E5" s="727"/>
      <c r="F5" s="727"/>
      <c r="G5" s="727"/>
      <c r="H5" s="727"/>
      <c r="I5" s="727"/>
      <c r="J5" s="727"/>
      <c r="K5" s="727"/>
      <c r="L5" s="727"/>
      <c r="M5" s="727"/>
      <c r="N5" s="727"/>
      <c r="O5" s="727"/>
      <c r="P5" s="727"/>
      <c r="Q5" s="727"/>
      <c r="R5" s="727"/>
      <c r="S5" s="727"/>
      <c r="T5" s="727"/>
      <c r="U5" s="727"/>
    </row>
    <row r="6" spans="1:22" s="43" customFormat="1" ht="73.5" customHeight="1" x14ac:dyDescent="0.25">
      <c r="B6" s="728" t="s">
        <v>833</v>
      </c>
      <c r="C6" s="728"/>
      <c r="D6" s="728"/>
      <c r="E6" s="728"/>
      <c r="F6" s="728"/>
      <c r="G6" s="728"/>
      <c r="H6" s="728"/>
      <c r="I6" s="728"/>
      <c r="J6" s="728"/>
      <c r="K6" s="728"/>
      <c r="L6" s="728"/>
      <c r="M6" s="728"/>
      <c r="N6" s="728"/>
      <c r="O6" s="728"/>
      <c r="P6" s="728"/>
      <c r="Q6" s="728"/>
      <c r="R6" s="728"/>
      <c r="S6" s="728"/>
      <c r="T6" s="728"/>
      <c r="U6" s="728"/>
    </row>
    <row r="7" spans="1:22" s="49" customFormat="1" ht="36" customHeight="1" x14ac:dyDescent="0.25">
      <c r="A7" s="127"/>
      <c r="B7" s="729" t="s">
        <v>326</v>
      </c>
      <c r="C7" s="729" t="s">
        <v>0</v>
      </c>
      <c r="D7" s="718" t="s">
        <v>325</v>
      </c>
      <c r="E7" s="719"/>
      <c r="F7" s="719"/>
      <c r="G7" s="719"/>
      <c r="H7" s="719"/>
      <c r="I7" s="719"/>
      <c r="J7" s="719"/>
      <c r="K7" s="719"/>
      <c r="L7" s="719"/>
      <c r="M7" s="719"/>
      <c r="N7" s="719"/>
      <c r="O7" s="719"/>
      <c r="P7" s="719"/>
      <c r="Q7" s="719"/>
      <c r="R7" s="719"/>
      <c r="S7" s="719"/>
      <c r="T7" s="719"/>
      <c r="U7" s="720"/>
      <c r="V7" s="701" t="s">
        <v>102</v>
      </c>
    </row>
    <row r="8" spans="1:22" s="49" customFormat="1" ht="43.5" customHeight="1" x14ac:dyDescent="0.25">
      <c r="A8" s="128"/>
      <c r="B8" s="730"/>
      <c r="C8" s="730"/>
      <c r="D8" s="683" t="s">
        <v>337</v>
      </c>
      <c r="E8" s="206">
        <v>2004</v>
      </c>
      <c r="F8" s="206">
        <v>2005</v>
      </c>
      <c r="G8" s="206">
        <v>2006</v>
      </c>
      <c r="H8" s="206">
        <v>2007</v>
      </c>
      <c r="I8" s="206">
        <v>2008</v>
      </c>
      <c r="J8" s="206">
        <v>2009</v>
      </c>
      <c r="K8" s="206">
        <v>2010</v>
      </c>
      <c r="L8" s="206">
        <v>2011</v>
      </c>
      <c r="M8" s="206">
        <v>2012</v>
      </c>
      <c r="N8" s="206">
        <v>2013</v>
      </c>
      <c r="O8" s="206">
        <v>2014</v>
      </c>
      <c r="P8" s="206">
        <v>2015</v>
      </c>
      <c r="Q8" s="206">
        <v>2016</v>
      </c>
      <c r="R8" s="206">
        <v>2017</v>
      </c>
      <c r="S8" s="206">
        <v>2018</v>
      </c>
      <c r="T8" s="206">
        <v>2019</v>
      </c>
      <c r="U8" s="206">
        <v>2020</v>
      </c>
      <c r="V8" s="702"/>
    </row>
    <row r="9" spans="1:22" s="49" customFormat="1" ht="18.75" customHeight="1" x14ac:dyDescent="0.35">
      <c r="B9" s="91" t="s">
        <v>0</v>
      </c>
      <c r="C9" s="129">
        <f t="shared" ref="C9" si="0">SUM(C10:C192)</f>
        <v>2311960</v>
      </c>
      <c r="D9" s="129">
        <f>SUM(D10:D192)</f>
        <v>455296</v>
      </c>
      <c r="E9" s="129">
        <f t="shared" ref="E9:U9" si="1">SUM(E10:E192)</f>
        <v>44157</v>
      </c>
      <c r="F9" s="129">
        <f t="shared" si="1"/>
        <v>60123</v>
      </c>
      <c r="G9" s="129">
        <f t="shared" si="1"/>
        <v>71855</v>
      </c>
      <c r="H9" s="129">
        <f t="shared" si="1"/>
        <v>79089</v>
      </c>
      <c r="I9" s="129">
        <f t="shared" si="1"/>
        <v>78948</v>
      </c>
      <c r="J9" s="129">
        <f t="shared" si="1"/>
        <v>103379</v>
      </c>
      <c r="K9" s="129">
        <f t="shared" si="1"/>
        <v>94529</v>
      </c>
      <c r="L9" s="129">
        <f t="shared" si="1"/>
        <v>135243</v>
      </c>
      <c r="M9" s="129">
        <f t="shared" si="1"/>
        <v>135803</v>
      </c>
      <c r="N9" s="129">
        <f t="shared" si="1"/>
        <v>137367</v>
      </c>
      <c r="O9" s="129">
        <f t="shared" si="1"/>
        <v>130866</v>
      </c>
      <c r="P9" s="129">
        <f t="shared" si="1"/>
        <v>148104</v>
      </c>
      <c r="Q9" s="129">
        <f t="shared" si="1"/>
        <v>73498</v>
      </c>
      <c r="R9" s="129">
        <f t="shared" si="1"/>
        <v>89881</v>
      </c>
      <c r="S9" s="129">
        <f t="shared" si="1"/>
        <v>159349</v>
      </c>
      <c r="T9" s="129">
        <f t="shared" si="1"/>
        <v>238518</v>
      </c>
      <c r="U9" s="129">
        <f t="shared" si="1"/>
        <v>75955</v>
      </c>
    </row>
    <row r="10" spans="1:22" ht="18.75" customHeight="1" x14ac:dyDescent="0.35">
      <c r="A10" s="123"/>
      <c r="B10" s="111" t="s">
        <v>141</v>
      </c>
      <c r="C10" s="130">
        <f>SUM(D10:U10)</f>
        <v>635269</v>
      </c>
      <c r="D10" s="130">
        <v>139457</v>
      </c>
      <c r="E10" s="203">
        <v>17759</v>
      </c>
      <c r="F10" s="130">
        <v>23759</v>
      </c>
      <c r="G10" s="203">
        <v>29351</v>
      </c>
      <c r="H10" s="130">
        <v>28501</v>
      </c>
      <c r="I10" s="203">
        <v>26568</v>
      </c>
      <c r="J10" s="130">
        <v>32393</v>
      </c>
      <c r="K10" s="203">
        <v>24719</v>
      </c>
      <c r="L10" s="130">
        <v>43061</v>
      </c>
      <c r="M10" s="203">
        <v>41654</v>
      </c>
      <c r="N10" s="130">
        <v>39410</v>
      </c>
      <c r="O10" s="203">
        <v>31923</v>
      </c>
      <c r="P10" s="130">
        <v>40347</v>
      </c>
      <c r="Q10" s="203">
        <v>19820</v>
      </c>
      <c r="R10" s="130">
        <v>18561</v>
      </c>
      <c r="S10" s="203">
        <v>27658</v>
      </c>
      <c r="T10" s="203">
        <v>39176</v>
      </c>
      <c r="U10" s="203">
        <v>11152</v>
      </c>
    </row>
    <row r="11" spans="1:22" ht="18.75" customHeight="1" x14ac:dyDescent="0.35">
      <c r="A11" s="123"/>
      <c r="B11" s="111" t="s">
        <v>261</v>
      </c>
      <c r="C11" s="130">
        <f t="shared" ref="C11:C74" si="2">SUM(D11:U11)</f>
        <v>156741</v>
      </c>
      <c r="D11" s="130">
        <v>23916</v>
      </c>
      <c r="E11" s="203">
        <v>544</v>
      </c>
      <c r="F11" s="130">
        <v>1051</v>
      </c>
      <c r="G11" s="203">
        <v>2883</v>
      </c>
      <c r="H11" s="130">
        <v>3121</v>
      </c>
      <c r="I11" s="203">
        <v>5134</v>
      </c>
      <c r="J11" s="130">
        <v>9816</v>
      </c>
      <c r="K11" s="203">
        <v>10010</v>
      </c>
      <c r="L11" s="130">
        <v>9743</v>
      </c>
      <c r="M11" s="203">
        <v>11107</v>
      </c>
      <c r="N11" s="130">
        <v>6640</v>
      </c>
      <c r="O11" s="203">
        <v>9603</v>
      </c>
      <c r="P11" s="130">
        <v>14152</v>
      </c>
      <c r="Q11" s="203">
        <v>6836</v>
      </c>
      <c r="R11" s="130">
        <v>10973</v>
      </c>
      <c r="S11" s="203">
        <v>12217</v>
      </c>
      <c r="T11" s="203">
        <v>15465</v>
      </c>
      <c r="U11" s="203">
        <v>3530</v>
      </c>
    </row>
    <row r="12" spans="1:22" ht="18.75" customHeight="1" x14ac:dyDescent="0.35">
      <c r="A12" s="123"/>
      <c r="B12" s="111" t="s">
        <v>179</v>
      </c>
      <c r="C12" s="130">
        <f t="shared" si="2"/>
        <v>149134</v>
      </c>
      <c r="D12" s="130">
        <v>19234</v>
      </c>
      <c r="E12" s="203">
        <v>3378</v>
      </c>
      <c r="F12" s="130">
        <v>7062</v>
      </c>
      <c r="G12" s="203">
        <v>6233</v>
      </c>
      <c r="H12" s="130">
        <v>7494</v>
      </c>
      <c r="I12" s="203">
        <v>5059</v>
      </c>
      <c r="J12" s="130">
        <v>11499</v>
      </c>
      <c r="K12" s="203">
        <v>9211</v>
      </c>
      <c r="L12" s="130">
        <v>14357</v>
      </c>
      <c r="M12" s="203">
        <v>10409</v>
      </c>
      <c r="N12" s="130">
        <v>10315</v>
      </c>
      <c r="O12" s="203">
        <v>7698</v>
      </c>
      <c r="P12" s="130">
        <v>7381</v>
      </c>
      <c r="Q12" s="203">
        <v>4040</v>
      </c>
      <c r="R12" s="130">
        <v>3683</v>
      </c>
      <c r="S12" s="203">
        <v>9464</v>
      </c>
      <c r="T12" s="203">
        <v>10462</v>
      </c>
      <c r="U12" s="203">
        <v>2155</v>
      </c>
    </row>
    <row r="13" spans="1:22" ht="18.75" customHeight="1" x14ac:dyDescent="0.35">
      <c r="A13" s="123"/>
      <c r="B13" s="111" t="s">
        <v>267</v>
      </c>
      <c r="C13" s="130">
        <f t="shared" si="2"/>
        <v>137323</v>
      </c>
      <c r="D13" s="130">
        <v>50909</v>
      </c>
      <c r="E13" s="203">
        <v>3304</v>
      </c>
      <c r="F13" s="130">
        <v>3939</v>
      </c>
      <c r="G13" s="203">
        <v>4790</v>
      </c>
      <c r="H13" s="130">
        <v>6245</v>
      </c>
      <c r="I13" s="203">
        <v>7201</v>
      </c>
      <c r="J13" s="130">
        <v>7672</v>
      </c>
      <c r="K13" s="203">
        <v>6547</v>
      </c>
      <c r="L13" s="130">
        <v>5457</v>
      </c>
      <c r="M13" s="203">
        <v>4726</v>
      </c>
      <c r="N13" s="130">
        <v>6745</v>
      </c>
      <c r="O13" s="203">
        <v>4710</v>
      </c>
      <c r="P13" s="130">
        <v>4989</v>
      </c>
      <c r="Q13" s="203">
        <v>1441</v>
      </c>
      <c r="R13" s="130">
        <v>2571</v>
      </c>
      <c r="S13" s="203">
        <v>4310</v>
      </c>
      <c r="T13" s="203">
        <v>6702</v>
      </c>
      <c r="U13" s="203">
        <v>5065</v>
      </c>
    </row>
    <row r="14" spans="1:22" ht="18.75" customHeight="1" x14ac:dyDescent="0.35">
      <c r="A14" s="123"/>
      <c r="B14" s="111" t="s">
        <v>198</v>
      </c>
      <c r="C14" s="130">
        <f t="shared" si="2"/>
        <v>132508</v>
      </c>
      <c r="D14" s="130">
        <v>7336</v>
      </c>
      <c r="E14" s="203">
        <v>2443</v>
      </c>
      <c r="F14" s="130">
        <v>2769</v>
      </c>
      <c r="G14" s="203">
        <v>1929</v>
      </c>
      <c r="H14" s="130">
        <v>2494</v>
      </c>
      <c r="I14" s="203">
        <v>1631</v>
      </c>
      <c r="J14" s="130">
        <v>3829</v>
      </c>
      <c r="K14" s="203">
        <v>5983</v>
      </c>
      <c r="L14" s="130">
        <v>10307</v>
      </c>
      <c r="M14" s="203">
        <v>7378</v>
      </c>
      <c r="N14" s="130">
        <v>12704</v>
      </c>
      <c r="O14" s="203">
        <v>8291</v>
      </c>
      <c r="P14" s="130">
        <v>9677</v>
      </c>
      <c r="Q14" s="203">
        <v>4269</v>
      </c>
      <c r="R14" s="130">
        <v>8840</v>
      </c>
      <c r="S14" s="203">
        <v>10156</v>
      </c>
      <c r="T14" s="203">
        <v>23365</v>
      </c>
      <c r="U14" s="203">
        <v>9107</v>
      </c>
    </row>
    <row r="15" spans="1:22" ht="18.75" customHeight="1" x14ac:dyDescent="0.35">
      <c r="A15" s="123"/>
      <c r="B15" s="111" t="s">
        <v>217</v>
      </c>
      <c r="C15" s="130">
        <f t="shared" si="2"/>
        <v>108394</v>
      </c>
      <c r="D15" s="130">
        <v>33496</v>
      </c>
      <c r="E15" s="203">
        <v>2644</v>
      </c>
      <c r="F15" s="130">
        <v>3819</v>
      </c>
      <c r="G15" s="203">
        <v>4684</v>
      </c>
      <c r="H15" s="130">
        <v>6785</v>
      </c>
      <c r="I15" s="203">
        <v>7293</v>
      </c>
      <c r="J15" s="130">
        <v>7692</v>
      </c>
      <c r="K15" s="203">
        <v>6862</v>
      </c>
      <c r="L15" s="130">
        <v>6013</v>
      </c>
      <c r="M15" s="203">
        <v>4587</v>
      </c>
      <c r="N15" s="130">
        <v>4996</v>
      </c>
      <c r="O15" s="203">
        <v>6172</v>
      </c>
      <c r="P15" s="130">
        <v>4634</v>
      </c>
      <c r="Q15" s="203">
        <v>1866</v>
      </c>
      <c r="R15" s="130">
        <v>1464</v>
      </c>
      <c r="S15" s="203">
        <v>1587</v>
      </c>
      <c r="T15" s="203">
        <v>2216</v>
      </c>
      <c r="U15" s="203">
        <v>1584</v>
      </c>
    </row>
    <row r="16" spans="1:22" ht="18.75" customHeight="1" x14ac:dyDescent="0.35">
      <c r="A16" s="123"/>
      <c r="B16" s="111" t="s">
        <v>228</v>
      </c>
      <c r="C16" s="130">
        <f t="shared" si="2"/>
        <v>99222</v>
      </c>
      <c r="D16" s="130">
        <v>35750</v>
      </c>
      <c r="E16" s="203">
        <v>1560</v>
      </c>
      <c r="F16" s="130">
        <v>1963</v>
      </c>
      <c r="G16" s="203">
        <v>1983</v>
      </c>
      <c r="H16" s="130">
        <v>2869</v>
      </c>
      <c r="I16" s="203">
        <v>2349</v>
      </c>
      <c r="J16" s="130">
        <v>4619</v>
      </c>
      <c r="K16" s="203">
        <v>4936</v>
      </c>
      <c r="L16" s="130">
        <v>7748</v>
      </c>
      <c r="M16" s="203">
        <v>6651</v>
      </c>
      <c r="N16" s="130">
        <v>6202</v>
      </c>
      <c r="O16" s="203">
        <v>4099</v>
      </c>
      <c r="P16" s="130">
        <v>4521</v>
      </c>
      <c r="Q16" s="203">
        <v>2264</v>
      </c>
      <c r="R16" s="130">
        <v>1653</v>
      </c>
      <c r="S16" s="203">
        <v>3098</v>
      </c>
      <c r="T16" s="203">
        <v>5864</v>
      </c>
      <c r="U16" s="203">
        <v>1093</v>
      </c>
    </row>
    <row r="17" spans="1:21" ht="18.75" customHeight="1" x14ac:dyDescent="0.35">
      <c r="A17" s="123"/>
      <c r="B17" s="111" t="s">
        <v>163</v>
      </c>
      <c r="C17" s="130">
        <f t="shared" si="2"/>
        <v>61876</v>
      </c>
      <c r="D17" s="130">
        <v>26139</v>
      </c>
      <c r="E17" s="203">
        <v>1228</v>
      </c>
      <c r="F17" s="130">
        <v>1751</v>
      </c>
      <c r="G17" s="203">
        <v>1896</v>
      </c>
      <c r="H17" s="130">
        <v>2727</v>
      </c>
      <c r="I17" s="203">
        <v>1599</v>
      </c>
      <c r="J17" s="130">
        <v>1962</v>
      </c>
      <c r="K17" s="203">
        <v>3776</v>
      </c>
      <c r="L17" s="130">
        <v>1825</v>
      </c>
      <c r="M17" s="203">
        <v>2691</v>
      </c>
      <c r="N17" s="130">
        <v>3749</v>
      </c>
      <c r="O17" s="203">
        <v>3338</v>
      </c>
      <c r="P17" s="130">
        <v>2021</v>
      </c>
      <c r="Q17" s="203">
        <v>879</v>
      </c>
      <c r="R17" s="130">
        <v>1614</v>
      </c>
      <c r="S17" s="203">
        <v>2635</v>
      </c>
      <c r="T17" s="203">
        <v>1891</v>
      </c>
      <c r="U17" s="203">
        <v>155</v>
      </c>
    </row>
    <row r="18" spans="1:21" ht="18.75" customHeight="1" x14ac:dyDescent="0.35">
      <c r="A18" s="123"/>
      <c r="B18" s="111" t="s">
        <v>250</v>
      </c>
      <c r="C18" s="130">
        <f t="shared" si="2"/>
        <v>54623</v>
      </c>
      <c r="D18" s="130">
        <v>4</v>
      </c>
      <c r="E18" s="203">
        <v>103</v>
      </c>
      <c r="F18" s="130">
        <v>244</v>
      </c>
      <c r="G18" s="203">
        <v>668</v>
      </c>
      <c r="H18" s="130">
        <v>837</v>
      </c>
      <c r="I18" s="203">
        <v>950</v>
      </c>
      <c r="J18" s="130">
        <v>1037</v>
      </c>
      <c r="K18" s="203">
        <v>1774</v>
      </c>
      <c r="L18" s="130">
        <v>3268</v>
      </c>
      <c r="M18" s="203">
        <v>2610</v>
      </c>
      <c r="N18" s="130">
        <v>1408</v>
      </c>
      <c r="O18" s="203">
        <v>3755</v>
      </c>
      <c r="P18" s="130">
        <v>2974</v>
      </c>
      <c r="Q18" s="203">
        <v>2910</v>
      </c>
      <c r="R18" s="130">
        <v>3849</v>
      </c>
      <c r="S18" s="203">
        <v>6812</v>
      </c>
      <c r="T18" s="203">
        <v>14199</v>
      </c>
      <c r="U18" s="203">
        <v>7221</v>
      </c>
    </row>
    <row r="19" spans="1:21" ht="18.75" customHeight="1" x14ac:dyDescent="0.35">
      <c r="A19" s="123"/>
      <c r="B19" s="111" t="s">
        <v>175</v>
      </c>
      <c r="C19" s="130">
        <f t="shared" si="2"/>
        <v>54128</v>
      </c>
      <c r="D19" s="130">
        <v>9088</v>
      </c>
      <c r="E19" s="203">
        <v>1352</v>
      </c>
      <c r="F19" s="130">
        <v>1736</v>
      </c>
      <c r="G19" s="203">
        <v>1986</v>
      </c>
      <c r="H19" s="130">
        <v>2352</v>
      </c>
      <c r="I19" s="203">
        <v>3125</v>
      </c>
      <c r="J19" s="130">
        <v>3522</v>
      </c>
      <c r="K19" s="203">
        <v>2317</v>
      </c>
      <c r="L19" s="130">
        <v>3324</v>
      </c>
      <c r="M19" s="203">
        <v>3198</v>
      </c>
      <c r="N19" s="130">
        <v>2724</v>
      </c>
      <c r="O19" s="203">
        <v>2950</v>
      </c>
      <c r="P19" s="130">
        <v>4307</v>
      </c>
      <c r="Q19" s="203">
        <v>1663</v>
      </c>
      <c r="R19" s="130">
        <v>1748</v>
      </c>
      <c r="S19" s="203">
        <v>3079</v>
      </c>
      <c r="T19" s="203">
        <v>3814</v>
      </c>
      <c r="U19" s="203">
        <v>1843</v>
      </c>
    </row>
    <row r="20" spans="1:21" ht="18.75" customHeight="1" x14ac:dyDescent="0.35">
      <c r="A20" s="123"/>
      <c r="B20" s="111" t="s">
        <v>276</v>
      </c>
      <c r="C20" s="130">
        <f t="shared" si="2"/>
        <v>41730</v>
      </c>
      <c r="D20" s="130">
        <v>15200</v>
      </c>
      <c r="E20" s="203">
        <v>1796</v>
      </c>
      <c r="F20" s="130">
        <v>3319</v>
      </c>
      <c r="G20" s="203">
        <v>1583</v>
      </c>
      <c r="H20" s="130">
        <v>886</v>
      </c>
      <c r="I20" s="203">
        <v>759</v>
      </c>
      <c r="J20" s="130">
        <v>1715</v>
      </c>
      <c r="K20" s="203">
        <v>713</v>
      </c>
      <c r="L20" s="130">
        <v>3448</v>
      </c>
      <c r="M20" s="203">
        <v>1897</v>
      </c>
      <c r="N20" s="130">
        <v>1823</v>
      </c>
      <c r="O20" s="203">
        <v>1824</v>
      </c>
      <c r="P20" s="130">
        <v>780</v>
      </c>
      <c r="Q20" s="203">
        <v>904</v>
      </c>
      <c r="R20" s="130">
        <v>1074</v>
      </c>
      <c r="S20" s="203">
        <v>2127</v>
      </c>
      <c r="T20" s="203">
        <v>1369</v>
      </c>
      <c r="U20" s="203">
        <v>513</v>
      </c>
    </row>
    <row r="21" spans="1:21" ht="18.75" customHeight="1" x14ac:dyDescent="0.35">
      <c r="A21" s="123"/>
      <c r="B21" s="111" t="s">
        <v>176</v>
      </c>
      <c r="C21" s="130">
        <f t="shared" si="2"/>
        <v>41448</v>
      </c>
      <c r="D21" s="130">
        <v>3772</v>
      </c>
      <c r="E21" s="203">
        <v>1145</v>
      </c>
      <c r="F21" s="130">
        <v>710</v>
      </c>
      <c r="G21" s="203">
        <v>1403</v>
      </c>
      <c r="H21" s="130">
        <v>898</v>
      </c>
      <c r="I21" s="203">
        <v>1183</v>
      </c>
      <c r="J21" s="130">
        <v>1690</v>
      </c>
      <c r="K21" s="203">
        <v>1076</v>
      </c>
      <c r="L21" s="130">
        <v>2264</v>
      </c>
      <c r="M21" s="203">
        <v>4335</v>
      </c>
      <c r="N21" s="130">
        <v>4758</v>
      </c>
      <c r="O21" s="203">
        <v>3416</v>
      </c>
      <c r="P21" s="130">
        <v>3171</v>
      </c>
      <c r="Q21" s="203">
        <v>1121</v>
      </c>
      <c r="R21" s="130">
        <v>1330</v>
      </c>
      <c r="S21" s="203">
        <v>4079</v>
      </c>
      <c r="T21" s="203">
        <v>4550</v>
      </c>
      <c r="U21" s="203">
        <v>547</v>
      </c>
    </row>
    <row r="22" spans="1:21" ht="18.75" customHeight="1" x14ac:dyDescent="0.35">
      <c r="A22" s="123"/>
      <c r="B22" s="111" t="s">
        <v>129</v>
      </c>
      <c r="C22" s="130">
        <f t="shared" si="2"/>
        <v>36015</v>
      </c>
      <c r="D22" s="130">
        <v>78</v>
      </c>
      <c r="E22" s="203">
        <v>31</v>
      </c>
      <c r="F22" s="130">
        <v>36</v>
      </c>
      <c r="G22" s="203">
        <v>0</v>
      </c>
      <c r="H22" s="130">
        <v>0</v>
      </c>
      <c r="I22" s="203">
        <v>54</v>
      </c>
      <c r="J22" s="130">
        <v>4</v>
      </c>
      <c r="K22" s="203">
        <v>186</v>
      </c>
      <c r="L22" s="130">
        <v>870</v>
      </c>
      <c r="M22" s="203">
        <v>1917</v>
      </c>
      <c r="N22" s="130">
        <v>4972</v>
      </c>
      <c r="O22" s="203">
        <v>3682</v>
      </c>
      <c r="P22" s="130">
        <v>3384</v>
      </c>
      <c r="Q22" s="203">
        <v>3123</v>
      </c>
      <c r="R22" s="130">
        <v>2351</v>
      </c>
      <c r="S22" s="203">
        <v>4457</v>
      </c>
      <c r="T22" s="203">
        <v>9470</v>
      </c>
      <c r="U22" s="203">
        <v>1400</v>
      </c>
    </row>
    <row r="23" spans="1:21" ht="18.75" customHeight="1" x14ac:dyDescent="0.35">
      <c r="A23" s="123"/>
      <c r="B23" s="111" t="s">
        <v>243</v>
      </c>
      <c r="C23" s="130">
        <f t="shared" si="2"/>
        <v>33570</v>
      </c>
      <c r="D23" s="130">
        <v>2754</v>
      </c>
      <c r="E23" s="203">
        <v>899</v>
      </c>
      <c r="F23" s="130">
        <v>992</v>
      </c>
      <c r="G23" s="203">
        <v>1024</v>
      </c>
      <c r="H23" s="130">
        <v>1413</v>
      </c>
      <c r="I23" s="203">
        <v>1420</v>
      </c>
      <c r="J23" s="130">
        <v>2036</v>
      </c>
      <c r="K23" s="203">
        <v>1799</v>
      </c>
      <c r="L23" s="130">
        <v>4217</v>
      </c>
      <c r="M23" s="203">
        <v>3578</v>
      </c>
      <c r="N23" s="130">
        <v>1738</v>
      </c>
      <c r="O23" s="203">
        <v>1965</v>
      </c>
      <c r="P23" s="130">
        <v>1874</v>
      </c>
      <c r="Q23" s="203">
        <v>410</v>
      </c>
      <c r="R23" s="130">
        <v>1525</v>
      </c>
      <c r="S23" s="203">
        <v>1315</v>
      </c>
      <c r="T23" s="203">
        <v>3882</v>
      </c>
      <c r="U23" s="203">
        <v>729</v>
      </c>
    </row>
    <row r="24" spans="1:21" ht="18.75" customHeight="1" x14ac:dyDescent="0.35">
      <c r="A24" s="123"/>
      <c r="B24" s="111" t="s">
        <v>223</v>
      </c>
      <c r="C24" s="130">
        <f t="shared" si="2"/>
        <v>33301</v>
      </c>
      <c r="D24" s="130">
        <v>19318</v>
      </c>
      <c r="E24" s="203">
        <v>877</v>
      </c>
      <c r="F24" s="130">
        <v>739</v>
      </c>
      <c r="G24" s="203">
        <v>1151</v>
      </c>
      <c r="H24" s="130">
        <v>1752</v>
      </c>
      <c r="I24" s="203">
        <v>1805</v>
      </c>
      <c r="J24" s="130">
        <v>1548</v>
      </c>
      <c r="K24" s="203">
        <v>596</v>
      </c>
      <c r="L24" s="130">
        <v>911</v>
      </c>
      <c r="M24" s="203">
        <v>476</v>
      </c>
      <c r="N24" s="130">
        <v>319</v>
      </c>
      <c r="O24" s="203">
        <v>613</v>
      </c>
      <c r="P24" s="130">
        <v>638</v>
      </c>
      <c r="Q24" s="203">
        <v>471</v>
      </c>
      <c r="R24" s="130">
        <v>685</v>
      </c>
      <c r="S24" s="203">
        <v>559</v>
      </c>
      <c r="T24" s="203">
        <v>554</v>
      </c>
      <c r="U24" s="203">
        <v>289</v>
      </c>
    </row>
    <row r="25" spans="1:21" ht="18.75" customHeight="1" x14ac:dyDescent="0.35">
      <c r="A25" s="123"/>
      <c r="B25" s="111" t="s">
        <v>225</v>
      </c>
      <c r="C25" s="130">
        <f t="shared" si="2"/>
        <v>33282</v>
      </c>
      <c r="D25" s="130">
        <v>1</v>
      </c>
      <c r="E25" s="203">
        <v>44</v>
      </c>
      <c r="F25" s="130">
        <v>121</v>
      </c>
      <c r="G25" s="203">
        <v>279</v>
      </c>
      <c r="H25" s="130">
        <v>632</v>
      </c>
      <c r="I25" s="203">
        <v>657</v>
      </c>
      <c r="J25" s="130">
        <v>904</v>
      </c>
      <c r="K25" s="203">
        <v>1408</v>
      </c>
      <c r="L25" s="130">
        <v>1211</v>
      </c>
      <c r="M25" s="203">
        <v>2349</v>
      </c>
      <c r="N25" s="130">
        <v>2647</v>
      </c>
      <c r="O25" s="203">
        <v>2650</v>
      </c>
      <c r="P25" s="130">
        <v>3499</v>
      </c>
      <c r="Q25" s="203">
        <v>1966</v>
      </c>
      <c r="R25" s="130">
        <v>2898</v>
      </c>
      <c r="S25" s="203">
        <v>4304</v>
      </c>
      <c r="T25" s="203">
        <v>5569</v>
      </c>
      <c r="U25" s="203">
        <v>2143</v>
      </c>
    </row>
    <row r="26" spans="1:21" ht="18.75" customHeight="1" x14ac:dyDescent="0.35">
      <c r="A26" s="123"/>
      <c r="B26" s="111" t="s">
        <v>150</v>
      </c>
      <c r="C26" s="130">
        <f t="shared" si="2"/>
        <v>31808</v>
      </c>
      <c r="D26" s="130">
        <v>1</v>
      </c>
      <c r="E26" s="203">
        <v>0</v>
      </c>
      <c r="F26" s="130">
        <v>0</v>
      </c>
      <c r="G26" s="203">
        <v>0</v>
      </c>
      <c r="H26" s="130">
        <v>112</v>
      </c>
      <c r="I26" s="203">
        <v>214</v>
      </c>
      <c r="J26" s="130">
        <v>293</v>
      </c>
      <c r="K26" s="203">
        <v>284</v>
      </c>
      <c r="L26" s="130">
        <v>877</v>
      </c>
      <c r="M26" s="203">
        <v>1781</v>
      </c>
      <c r="N26" s="130">
        <v>1507</v>
      </c>
      <c r="O26" s="203">
        <v>3548</v>
      </c>
      <c r="P26" s="130">
        <v>1748</v>
      </c>
      <c r="Q26" s="203">
        <v>1779</v>
      </c>
      <c r="R26" s="130">
        <v>2853</v>
      </c>
      <c r="S26" s="203">
        <v>6267</v>
      </c>
      <c r="T26" s="203">
        <v>8988</v>
      </c>
      <c r="U26" s="203">
        <v>1556</v>
      </c>
    </row>
    <row r="27" spans="1:21" ht="18.75" customHeight="1" x14ac:dyDescent="0.35">
      <c r="A27" s="123"/>
      <c r="B27" s="111" t="s">
        <v>242</v>
      </c>
      <c r="C27" s="130">
        <f t="shared" si="2"/>
        <v>29053</v>
      </c>
      <c r="D27" s="130">
        <v>71</v>
      </c>
      <c r="E27" s="203">
        <v>211</v>
      </c>
      <c r="F27" s="130">
        <v>115</v>
      </c>
      <c r="G27" s="203">
        <v>373</v>
      </c>
      <c r="H27" s="130">
        <v>611</v>
      </c>
      <c r="I27" s="203">
        <v>55</v>
      </c>
      <c r="J27" s="130">
        <v>321</v>
      </c>
      <c r="K27" s="203">
        <v>1524</v>
      </c>
      <c r="L27" s="130">
        <v>163</v>
      </c>
      <c r="M27" s="203">
        <v>1165</v>
      </c>
      <c r="N27" s="130">
        <v>664</v>
      </c>
      <c r="O27" s="203">
        <v>1128</v>
      </c>
      <c r="P27" s="130">
        <v>1414</v>
      </c>
      <c r="Q27" s="203">
        <v>1137</v>
      </c>
      <c r="R27" s="130">
        <v>2424</v>
      </c>
      <c r="S27" s="203">
        <v>9735</v>
      </c>
      <c r="T27" s="203">
        <v>7032</v>
      </c>
      <c r="U27" s="203">
        <v>910</v>
      </c>
    </row>
    <row r="28" spans="1:21" ht="18.75" customHeight="1" x14ac:dyDescent="0.35">
      <c r="A28" s="123"/>
      <c r="B28" s="111" t="s">
        <v>171</v>
      </c>
      <c r="C28" s="130">
        <f t="shared" si="2"/>
        <v>29049</v>
      </c>
      <c r="D28" s="130">
        <v>141</v>
      </c>
      <c r="E28" s="203">
        <v>21</v>
      </c>
      <c r="F28" s="130">
        <v>0</v>
      </c>
      <c r="G28" s="203">
        <v>0</v>
      </c>
      <c r="H28" s="130">
        <v>9</v>
      </c>
      <c r="I28" s="130">
        <v>31</v>
      </c>
      <c r="J28" s="203">
        <v>25</v>
      </c>
      <c r="K28" s="130">
        <v>213</v>
      </c>
      <c r="L28" s="203">
        <v>854</v>
      </c>
      <c r="M28" s="130">
        <v>1607</v>
      </c>
      <c r="N28" s="130">
        <v>1707</v>
      </c>
      <c r="O28" s="203">
        <v>1218</v>
      </c>
      <c r="P28" s="130">
        <v>2298</v>
      </c>
      <c r="Q28" s="203">
        <v>1763</v>
      </c>
      <c r="R28" s="130">
        <v>2540</v>
      </c>
      <c r="S28" s="130">
        <v>5918</v>
      </c>
      <c r="T28" s="130">
        <v>8907</v>
      </c>
      <c r="U28" s="130">
        <v>1797</v>
      </c>
    </row>
    <row r="29" spans="1:21" ht="18.75" customHeight="1" x14ac:dyDescent="0.35">
      <c r="A29" s="123"/>
      <c r="B29" s="111" t="s">
        <v>282</v>
      </c>
      <c r="C29" s="130">
        <f t="shared" si="2"/>
        <v>28244</v>
      </c>
      <c r="D29" s="130">
        <v>2943</v>
      </c>
      <c r="E29" s="203">
        <v>524</v>
      </c>
      <c r="F29" s="130">
        <v>465</v>
      </c>
      <c r="G29" s="203">
        <v>1360</v>
      </c>
      <c r="H29" s="130">
        <v>408</v>
      </c>
      <c r="I29" s="203">
        <v>244</v>
      </c>
      <c r="J29" s="130">
        <v>952</v>
      </c>
      <c r="K29" s="203">
        <v>481</v>
      </c>
      <c r="L29" s="130">
        <v>1285</v>
      </c>
      <c r="M29" s="203">
        <v>1088</v>
      </c>
      <c r="N29" s="130">
        <v>1699</v>
      </c>
      <c r="O29" s="203">
        <v>2034</v>
      </c>
      <c r="P29" s="130">
        <v>3576</v>
      </c>
      <c r="Q29" s="203">
        <v>730</v>
      </c>
      <c r="R29" s="130">
        <v>374</v>
      </c>
      <c r="S29" s="203">
        <v>5572</v>
      </c>
      <c r="T29" s="203">
        <v>3263</v>
      </c>
      <c r="U29" s="203">
        <v>1246</v>
      </c>
    </row>
    <row r="30" spans="1:21" ht="18.75" customHeight="1" x14ac:dyDescent="0.35">
      <c r="A30" s="123"/>
      <c r="B30" s="111" t="s">
        <v>271</v>
      </c>
      <c r="C30" s="130">
        <f t="shared" si="2"/>
        <v>24687</v>
      </c>
      <c r="D30" s="130">
        <v>2</v>
      </c>
      <c r="E30" s="203">
        <v>0</v>
      </c>
      <c r="F30" s="130">
        <v>0</v>
      </c>
      <c r="G30" s="203">
        <v>0</v>
      </c>
      <c r="H30" s="130">
        <v>0</v>
      </c>
      <c r="I30" s="203">
        <v>0</v>
      </c>
      <c r="J30" s="130">
        <v>0</v>
      </c>
      <c r="K30" s="203">
        <v>448</v>
      </c>
      <c r="L30" s="130">
        <v>769</v>
      </c>
      <c r="M30" s="203">
        <v>2524</v>
      </c>
      <c r="N30" s="130">
        <v>1621</v>
      </c>
      <c r="O30" s="203">
        <v>2764</v>
      </c>
      <c r="P30" s="130">
        <v>1846</v>
      </c>
      <c r="Q30" s="203">
        <v>98</v>
      </c>
      <c r="R30" s="130">
        <v>1008</v>
      </c>
      <c r="S30" s="203">
        <v>3645</v>
      </c>
      <c r="T30" s="203">
        <v>6109</v>
      </c>
      <c r="U30" s="203">
        <v>3853</v>
      </c>
    </row>
    <row r="31" spans="1:21" ht="18.75" customHeight="1" x14ac:dyDescent="0.35">
      <c r="A31" s="123"/>
      <c r="B31" s="111" t="s">
        <v>270</v>
      </c>
      <c r="C31" s="130">
        <f t="shared" si="2"/>
        <v>14092</v>
      </c>
      <c r="D31" s="130">
        <v>0</v>
      </c>
      <c r="E31" s="203">
        <v>0</v>
      </c>
      <c r="F31" s="130">
        <v>0</v>
      </c>
      <c r="G31" s="203">
        <v>0</v>
      </c>
      <c r="H31" s="130">
        <v>0</v>
      </c>
      <c r="I31" s="203">
        <v>0</v>
      </c>
      <c r="J31" s="130">
        <v>0</v>
      </c>
      <c r="K31" s="203">
        <v>0</v>
      </c>
      <c r="L31" s="130">
        <v>0</v>
      </c>
      <c r="M31" s="203">
        <v>115</v>
      </c>
      <c r="N31" s="130">
        <v>369</v>
      </c>
      <c r="O31" s="203">
        <v>1496</v>
      </c>
      <c r="P31" s="130">
        <v>1541</v>
      </c>
      <c r="Q31" s="203">
        <v>574</v>
      </c>
      <c r="R31" s="130">
        <v>2297</v>
      </c>
      <c r="S31" s="203">
        <v>2304</v>
      </c>
      <c r="T31" s="203">
        <v>3138</v>
      </c>
      <c r="U31" s="203">
        <v>2258</v>
      </c>
    </row>
    <row r="32" spans="1:21" ht="18.75" customHeight="1" x14ac:dyDescent="0.35">
      <c r="A32" s="123"/>
      <c r="B32" s="111" t="s">
        <v>260</v>
      </c>
      <c r="C32" s="130">
        <f t="shared" si="2"/>
        <v>13744</v>
      </c>
      <c r="D32" s="130">
        <v>16</v>
      </c>
      <c r="E32" s="203">
        <v>59</v>
      </c>
      <c r="F32" s="130">
        <v>38</v>
      </c>
      <c r="G32" s="203">
        <v>9</v>
      </c>
      <c r="H32" s="130">
        <v>0</v>
      </c>
      <c r="I32" s="203">
        <v>0</v>
      </c>
      <c r="J32" s="130">
        <v>107</v>
      </c>
      <c r="K32" s="203">
        <v>494</v>
      </c>
      <c r="L32" s="130">
        <v>786</v>
      </c>
      <c r="M32" s="203">
        <v>1060</v>
      </c>
      <c r="N32" s="130">
        <v>1741</v>
      </c>
      <c r="O32" s="203">
        <v>2448</v>
      </c>
      <c r="P32" s="130">
        <v>3682</v>
      </c>
      <c r="Q32" s="203">
        <v>555</v>
      </c>
      <c r="R32" s="130">
        <v>634</v>
      </c>
      <c r="S32" s="203">
        <v>565</v>
      </c>
      <c r="T32" s="203">
        <v>1205</v>
      </c>
      <c r="U32" s="203">
        <v>345</v>
      </c>
    </row>
    <row r="33" spans="1:21" ht="18.75" customHeight="1" x14ac:dyDescent="0.35">
      <c r="A33" s="123"/>
      <c r="B33" s="111" t="s">
        <v>181</v>
      </c>
      <c r="C33" s="130">
        <f t="shared" si="2"/>
        <v>13592</v>
      </c>
      <c r="D33" s="130">
        <v>0</v>
      </c>
      <c r="E33" s="203">
        <v>0</v>
      </c>
      <c r="F33" s="130">
        <v>0</v>
      </c>
      <c r="G33" s="203">
        <v>0</v>
      </c>
      <c r="H33" s="130">
        <v>0</v>
      </c>
      <c r="I33" s="203">
        <v>0</v>
      </c>
      <c r="J33" s="130">
        <v>0</v>
      </c>
      <c r="K33" s="203">
        <v>0</v>
      </c>
      <c r="L33" s="130">
        <v>0</v>
      </c>
      <c r="M33" s="203">
        <v>0</v>
      </c>
      <c r="N33" s="130">
        <v>0</v>
      </c>
      <c r="O33" s="203">
        <v>23</v>
      </c>
      <c r="P33" s="130">
        <v>41</v>
      </c>
      <c r="Q33" s="203">
        <v>320</v>
      </c>
      <c r="R33" s="130">
        <v>1111</v>
      </c>
      <c r="S33" s="203">
        <v>3793</v>
      </c>
      <c r="T33" s="203">
        <v>5981</v>
      </c>
      <c r="U33" s="203">
        <v>2323</v>
      </c>
    </row>
    <row r="34" spans="1:21" ht="18.75" customHeight="1" x14ac:dyDescent="0.35">
      <c r="A34" s="123"/>
      <c r="B34" s="111" t="s">
        <v>157</v>
      </c>
      <c r="C34" s="130">
        <f t="shared" si="2"/>
        <v>13416</v>
      </c>
      <c r="D34" s="130">
        <v>0</v>
      </c>
      <c r="E34" s="203">
        <v>0</v>
      </c>
      <c r="F34" s="130">
        <v>0</v>
      </c>
      <c r="G34" s="203">
        <v>0</v>
      </c>
      <c r="H34" s="130">
        <v>0</v>
      </c>
      <c r="I34" s="203">
        <v>0</v>
      </c>
      <c r="J34" s="130">
        <v>209</v>
      </c>
      <c r="K34" s="203">
        <v>514</v>
      </c>
      <c r="L34" s="130">
        <v>362</v>
      </c>
      <c r="M34" s="203">
        <v>741</v>
      </c>
      <c r="N34" s="130">
        <v>930</v>
      </c>
      <c r="O34" s="203">
        <v>1055</v>
      </c>
      <c r="P34" s="130">
        <v>1305</v>
      </c>
      <c r="Q34" s="203">
        <v>1379</v>
      </c>
      <c r="R34" s="130">
        <v>1596</v>
      </c>
      <c r="S34" s="203">
        <v>2136</v>
      </c>
      <c r="T34" s="203">
        <v>2287</v>
      </c>
      <c r="U34" s="203">
        <v>902</v>
      </c>
    </row>
    <row r="35" spans="1:21" ht="18.75" customHeight="1" x14ac:dyDescent="0.35">
      <c r="A35" s="123"/>
      <c r="B35" s="111" t="s">
        <v>219</v>
      </c>
      <c r="C35" s="130">
        <f t="shared" si="2"/>
        <v>13339</v>
      </c>
      <c r="D35" s="130">
        <v>6599</v>
      </c>
      <c r="E35" s="203">
        <v>588</v>
      </c>
      <c r="F35" s="130">
        <v>810</v>
      </c>
      <c r="G35" s="203">
        <v>870</v>
      </c>
      <c r="H35" s="130">
        <v>502</v>
      </c>
      <c r="I35" s="203">
        <v>281</v>
      </c>
      <c r="J35" s="130">
        <v>268</v>
      </c>
      <c r="K35" s="203">
        <v>257</v>
      </c>
      <c r="L35" s="130">
        <v>416</v>
      </c>
      <c r="M35" s="203">
        <v>260</v>
      </c>
      <c r="N35" s="130">
        <v>242</v>
      </c>
      <c r="O35" s="203">
        <v>249</v>
      </c>
      <c r="P35" s="130">
        <v>333</v>
      </c>
      <c r="Q35" s="203">
        <v>236</v>
      </c>
      <c r="R35" s="130">
        <v>169</v>
      </c>
      <c r="S35" s="203">
        <v>432</v>
      </c>
      <c r="T35" s="203">
        <v>651</v>
      </c>
      <c r="U35" s="203">
        <v>176</v>
      </c>
    </row>
    <row r="36" spans="1:21" ht="18.75" customHeight="1" x14ac:dyDescent="0.35">
      <c r="A36" s="123"/>
      <c r="B36" s="111" t="s">
        <v>140</v>
      </c>
      <c r="C36" s="130">
        <f t="shared" si="2"/>
        <v>12364</v>
      </c>
      <c r="D36" s="130">
        <v>0</v>
      </c>
      <c r="E36" s="203">
        <v>0</v>
      </c>
      <c r="F36" s="130">
        <v>0</v>
      </c>
      <c r="G36" s="203">
        <v>0</v>
      </c>
      <c r="H36" s="130">
        <v>1</v>
      </c>
      <c r="I36" s="203">
        <v>123</v>
      </c>
      <c r="J36" s="130">
        <v>96</v>
      </c>
      <c r="K36" s="203">
        <v>103</v>
      </c>
      <c r="L36" s="130">
        <v>348</v>
      </c>
      <c r="M36" s="203">
        <v>1432</v>
      </c>
      <c r="N36" s="130">
        <v>1526</v>
      </c>
      <c r="O36" s="203">
        <v>557</v>
      </c>
      <c r="P36" s="130">
        <v>363</v>
      </c>
      <c r="Q36" s="203">
        <v>694</v>
      </c>
      <c r="R36" s="130">
        <v>991</v>
      </c>
      <c r="S36" s="203">
        <v>1098</v>
      </c>
      <c r="T36" s="203">
        <v>3544</v>
      </c>
      <c r="U36" s="203">
        <v>1488</v>
      </c>
    </row>
    <row r="37" spans="1:21" ht="18.75" customHeight="1" x14ac:dyDescent="0.35">
      <c r="A37" s="123"/>
      <c r="B37" s="111" t="s">
        <v>162</v>
      </c>
      <c r="C37" s="130">
        <f t="shared" si="2"/>
        <v>12342</v>
      </c>
      <c r="D37" s="130">
        <v>8064</v>
      </c>
      <c r="E37" s="203">
        <v>279</v>
      </c>
      <c r="F37" s="130">
        <v>558</v>
      </c>
      <c r="G37" s="203">
        <v>773</v>
      </c>
      <c r="H37" s="130">
        <v>370</v>
      </c>
      <c r="I37" s="203">
        <v>240</v>
      </c>
      <c r="J37" s="130">
        <v>83</v>
      </c>
      <c r="K37" s="203">
        <v>94</v>
      </c>
      <c r="L37" s="130">
        <v>62</v>
      </c>
      <c r="M37" s="203">
        <v>65</v>
      </c>
      <c r="N37" s="130">
        <v>525</v>
      </c>
      <c r="O37" s="203">
        <v>167</v>
      </c>
      <c r="P37" s="130">
        <v>273</v>
      </c>
      <c r="Q37" s="203">
        <v>14</v>
      </c>
      <c r="R37" s="130">
        <v>299</v>
      </c>
      <c r="S37" s="203">
        <v>197</v>
      </c>
      <c r="T37" s="203">
        <v>200</v>
      </c>
      <c r="U37" s="203">
        <v>79</v>
      </c>
    </row>
    <row r="38" spans="1:21" ht="18.75" customHeight="1" x14ac:dyDescent="0.35">
      <c r="A38" s="123"/>
      <c r="B38" s="111" t="s">
        <v>128</v>
      </c>
      <c r="C38" s="130">
        <f t="shared" si="2"/>
        <v>11871</v>
      </c>
      <c r="D38" s="130">
        <v>1</v>
      </c>
      <c r="E38" s="203">
        <v>0</v>
      </c>
      <c r="F38" s="130">
        <v>0</v>
      </c>
      <c r="G38" s="203">
        <v>15</v>
      </c>
      <c r="H38" s="130">
        <v>52</v>
      </c>
      <c r="I38" s="203">
        <v>29</v>
      </c>
      <c r="J38" s="130">
        <v>48</v>
      </c>
      <c r="K38" s="203">
        <v>121</v>
      </c>
      <c r="L38" s="130">
        <v>94</v>
      </c>
      <c r="M38" s="203">
        <v>149</v>
      </c>
      <c r="N38" s="130">
        <v>86</v>
      </c>
      <c r="O38" s="203">
        <v>100</v>
      </c>
      <c r="P38" s="130">
        <v>893</v>
      </c>
      <c r="Q38" s="203">
        <v>791</v>
      </c>
      <c r="R38" s="130">
        <v>1087</v>
      </c>
      <c r="S38" s="203">
        <v>2453</v>
      </c>
      <c r="T38" s="203">
        <v>5255</v>
      </c>
      <c r="U38" s="203">
        <v>697</v>
      </c>
    </row>
    <row r="39" spans="1:21" ht="18.75" customHeight="1" x14ac:dyDescent="0.35">
      <c r="A39" s="123"/>
      <c r="B39" s="111" t="s">
        <v>211</v>
      </c>
      <c r="C39" s="130">
        <f t="shared" si="2"/>
        <v>11152</v>
      </c>
      <c r="D39" s="130">
        <v>33</v>
      </c>
      <c r="E39" s="203">
        <v>47</v>
      </c>
      <c r="F39" s="130">
        <v>68</v>
      </c>
      <c r="G39" s="203">
        <v>162</v>
      </c>
      <c r="H39" s="130">
        <v>165</v>
      </c>
      <c r="I39" s="203">
        <v>175</v>
      </c>
      <c r="J39" s="130">
        <v>123</v>
      </c>
      <c r="K39" s="203">
        <v>159</v>
      </c>
      <c r="L39" s="130">
        <v>396</v>
      </c>
      <c r="M39" s="203">
        <v>718</v>
      </c>
      <c r="N39" s="130">
        <v>863</v>
      </c>
      <c r="O39" s="203">
        <v>1090</v>
      </c>
      <c r="P39" s="130">
        <v>1048</v>
      </c>
      <c r="Q39" s="203">
        <v>405</v>
      </c>
      <c r="R39" s="130">
        <v>1759</v>
      </c>
      <c r="S39" s="203">
        <v>1093</v>
      </c>
      <c r="T39" s="203">
        <v>2577</v>
      </c>
      <c r="U39" s="203">
        <v>271</v>
      </c>
    </row>
    <row r="40" spans="1:21" ht="18.75" customHeight="1" x14ac:dyDescent="0.35">
      <c r="A40" s="123"/>
      <c r="B40" s="111" t="s">
        <v>185</v>
      </c>
      <c r="C40" s="130">
        <f t="shared" si="2"/>
        <v>11040</v>
      </c>
      <c r="D40" s="130">
        <v>6</v>
      </c>
      <c r="E40" s="203">
        <v>21</v>
      </c>
      <c r="F40" s="130">
        <v>40</v>
      </c>
      <c r="G40" s="203">
        <v>54</v>
      </c>
      <c r="H40" s="130">
        <v>20</v>
      </c>
      <c r="I40" s="203">
        <v>119</v>
      </c>
      <c r="J40" s="130">
        <v>179</v>
      </c>
      <c r="K40" s="203">
        <v>144</v>
      </c>
      <c r="L40" s="130">
        <v>324</v>
      </c>
      <c r="M40" s="203">
        <v>678</v>
      </c>
      <c r="N40" s="130">
        <v>802</v>
      </c>
      <c r="O40" s="203">
        <v>871</v>
      </c>
      <c r="P40" s="130">
        <v>944</v>
      </c>
      <c r="Q40" s="203">
        <v>398</v>
      </c>
      <c r="R40" s="130">
        <v>119</v>
      </c>
      <c r="S40" s="203">
        <v>918</v>
      </c>
      <c r="T40" s="203">
        <v>3938</v>
      </c>
      <c r="U40" s="203">
        <v>1465</v>
      </c>
    </row>
    <row r="41" spans="1:21" ht="18.75" customHeight="1" x14ac:dyDescent="0.35">
      <c r="A41" s="123"/>
      <c r="B41" s="111" t="s">
        <v>237</v>
      </c>
      <c r="C41" s="130">
        <f t="shared" si="2"/>
        <v>9728</v>
      </c>
      <c r="D41" s="130">
        <v>1606</v>
      </c>
      <c r="E41" s="203">
        <v>563</v>
      </c>
      <c r="F41" s="130">
        <v>870</v>
      </c>
      <c r="G41" s="203">
        <v>1078</v>
      </c>
      <c r="H41" s="130">
        <v>692</v>
      </c>
      <c r="I41" s="203">
        <v>523</v>
      </c>
      <c r="J41" s="130">
        <v>487</v>
      </c>
      <c r="K41" s="203">
        <v>98</v>
      </c>
      <c r="L41" s="130">
        <v>228</v>
      </c>
      <c r="M41" s="203">
        <v>195</v>
      </c>
      <c r="N41" s="130">
        <v>122</v>
      </c>
      <c r="O41" s="203">
        <v>126</v>
      </c>
      <c r="P41" s="130">
        <v>180</v>
      </c>
      <c r="Q41" s="203">
        <v>34</v>
      </c>
      <c r="R41" s="130">
        <v>119</v>
      </c>
      <c r="S41" s="203">
        <v>590</v>
      </c>
      <c r="T41" s="203">
        <v>1119</v>
      </c>
      <c r="U41" s="203">
        <v>1098</v>
      </c>
    </row>
    <row r="42" spans="1:21" ht="18.75" customHeight="1" x14ac:dyDescent="0.35">
      <c r="A42" s="123"/>
      <c r="B42" s="111" t="s">
        <v>254</v>
      </c>
      <c r="C42" s="130">
        <f t="shared" si="2"/>
        <v>9554</v>
      </c>
      <c r="D42" s="130">
        <v>3872</v>
      </c>
      <c r="E42" s="203">
        <v>533</v>
      </c>
      <c r="F42" s="130">
        <v>280</v>
      </c>
      <c r="G42" s="203">
        <v>541</v>
      </c>
      <c r="H42" s="130">
        <v>498</v>
      </c>
      <c r="I42" s="203">
        <v>632</v>
      </c>
      <c r="J42" s="130">
        <v>483</v>
      </c>
      <c r="K42" s="203">
        <v>497</v>
      </c>
      <c r="L42" s="130">
        <v>652</v>
      </c>
      <c r="M42" s="203">
        <v>399</v>
      </c>
      <c r="N42" s="130">
        <v>389</v>
      </c>
      <c r="O42" s="203">
        <v>309</v>
      </c>
      <c r="P42" s="130">
        <v>114</v>
      </c>
      <c r="Q42" s="203">
        <v>37</v>
      </c>
      <c r="R42" s="130">
        <v>39</v>
      </c>
      <c r="S42" s="203">
        <v>147</v>
      </c>
      <c r="T42" s="203">
        <v>97</v>
      </c>
      <c r="U42" s="203">
        <v>35</v>
      </c>
    </row>
    <row r="43" spans="1:21" ht="18.75" customHeight="1" x14ac:dyDescent="0.35">
      <c r="A43" s="123"/>
      <c r="B43" s="111" t="s">
        <v>241</v>
      </c>
      <c r="C43" s="130">
        <f t="shared" si="2"/>
        <v>9204</v>
      </c>
      <c r="D43" s="130">
        <v>2</v>
      </c>
      <c r="E43" s="203">
        <v>109</v>
      </c>
      <c r="F43" s="130">
        <v>44</v>
      </c>
      <c r="G43" s="203">
        <v>185</v>
      </c>
      <c r="H43" s="130">
        <v>523</v>
      </c>
      <c r="I43" s="203">
        <v>747</v>
      </c>
      <c r="J43" s="130">
        <v>459</v>
      </c>
      <c r="K43" s="203">
        <v>321</v>
      </c>
      <c r="L43" s="130">
        <v>1133</v>
      </c>
      <c r="M43" s="203">
        <v>2398</v>
      </c>
      <c r="N43" s="130">
        <v>729</v>
      </c>
      <c r="O43" s="203">
        <v>1039</v>
      </c>
      <c r="P43" s="130">
        <v>1514</v>
      </c>
      <c r="Q43" s="203">
        <v>0</v>
      </c>
      <c r="R43" s="130">
        <v>1</v>
      </c>
      <c r="S43" s="203">
        <v>0</v>
      </c>
      <c r="T43" s="203">
        <v>0</v>
      </c>
      <c r="U43" s="203">
        <v>0</v>
      </c>
    </row>
    <row r="44" spans="1:21" ht="18.75" customHeight="1" x14ac:dyDescent="0.35">
      <c r="A44" s="123"/>
      <c r="B44" s="111" t="s">
        <v>145</v>
      </c>
      <c r="C44" s="130">
        <f t="shared" si="2"/>
        <v>8925</v>
      </c>
      <c r="D44" s="130">
        <v>8904</v>
      </c>
      <c r="E44" s="203">
        <v>0</v>
      </c>
      <c r="F44" s="130">
        <v>0</v>
      </c>
      <c r="G44" s="203">
        <v>0</v>
      </c>
      <c r="H44" s="130">
        <v>0</v>
      </c>
      <c r="I44" s="203">
        <v>0</v>
      </c>
      <c r="J44" s="130">
        <v>0</v>
      </c>
      <c r="K44" s="203">
        <v>0</v>
      </c>
      <c r="L44" s="130">
        <v>0</v>
      </c>
      <c r="M44" s="203">
        <v>0</v>
      </c>
      <c r="N44" s="130">
        <v>4</v>
      </c>
      <c r="O44" s="203">
        <v>1</v>
      </c>
      <c r="P44" s="130">
        <v>0</v>
      </c>
      <c r="Q44" s="203">
        <v>15</v>
      </c>
      <c r="R44" s="130">
        <v>1</v>
      </c>
      <c r="S44" s="203">
        <v>0</v>
      </c>
      <c r="T44" s="203">
        <v>0</v>
      </c>
      <c r="U44" s="203">
        <v>0</v>
      </c>
    </row>
    <row r="45" spans="1:21" ht="18.75" customHeight="1" x14ac:dyDescent="0.35">
      <c r="A45" s="123"/>
      <c r="B45" s="111" t="s">
        <v>180</v>
      </c>
      <c r="C45" s="130">
        <f t="shared" si="2"/>
        <v>8704</v>
      </c>
      <c r="D45" s="130">
        <v>0</v>
      </c>
      <c r="E45" s="203">
        <v>0</v>
      </c>
      <c r="F45" s="130">
        <v>0</v>
      </c>
      <c r="G45" s="203">
        <v>0</v>
      </c>
      <c r="H45" s="130">
        <v>0</v>
      </c>
      <c r="I45" s="203">
        <v>0</v>
      </c>
      <c r="J45" s="130">
        <v>0</v>
      </c>
      <c r="K45" s="203">
        <v>0</v>
      </c>
      <c r="L45" s="130">
        <v>1</v>
      </c>
      <c r="M45" s="203">
        <v>0</v>
      </c>
      <c r="N45" s="130">
        <v>115</v>
      </c>
      <c r="O45" s="203">
        <v>481</v>
      </c>
      <c r="P45" s="130">
        <v>2796</v>
      </c>
      <c r="Q45" s="203">
        <v>881</v>
      </c>
      <c r="R45" s="130">
        <v>241</v>
      </c>
      <c r="S45" s="203">
        <v>1749</v>
      </c>
      <c r="T45" s="203">
        <v>2440</v>
      </c>
      <c r="U45" s="203">
        <v>0</v>
      </c>
    </row>
    <row r="46" spans="1:21" ht="18.75" customHeight="1" x14ac:dyDescent="0.35">
      <c r="A46" s="123"/>
      <c r="B46" s="111" t="s">
        <v>146</v>
      </c>
      <c r="C46" s="130">
        <f t="shared" si="2"/>
        <v>8005</v>
      </c>
      <c r="D46" s="130">
        <v>5446</v>
      </c>
      <c r="E46" s="203">
        <v>195</v>
      </c>
      <c r="F46" s="130">
        <v>189</v>
      </c>
      <c r="G46" s="203">
        <v>278</v>
      </c>
      <c r="H46" s="130">
        <v>742</v>
      </c>
      <c r="I46" s="203">
        <v>624</v>
      </c>
      <c r="J46" s="130">
        <v>400</v>
      </c>
      <c r="K46" s="203">
        <v>6</v>
      </c>
      <c r="L46" s="130">
        <v>21</v>
      </c>
      <c r="M46" s="203">
        <v>33</v>
      </c>
      <c r="N46" s="130">
        <v>19</v>
      </c>
      <c r="O46" s="203">
        <v>17</v>
      </c>
      <c r="P46" s="130">
        <v>35</v>
      </c>
      <c r="Q46" s="203">
        <v>0</v>
      </c>
      <c r="R46" s="130">
        <v>0</v>
      </c>
      <c r="S46" s="203">
        <v>0</v>
      </c>
      <c r="T46" s="203">
        <v>0</v>
      </c>
      <c r="U46" s="203">
        <v>0</v>
      </c>
    </row>
    <row r="47" spans="1:21" ht="18.75" customHeight="1" x14ac:dyDescent="0.35">
      <c r="A47" s="123"/>
      <c r="B47" s="111" t="s">
        <v>265</v>
      </c>
      <c r="C47" s="130">
        <f t="shared" si="2"/>
        <v>7958</v>
      </c>
      <c r="D47" s="130">
        <v>0</v>
      </c>
      <c r="E47" s="203">
        <v>0</v>
      </c>
      <c r="F47" s="130">
        <v>1</v>
      </c>
      <c r="G47" s="203">
        <v>0</v>
      </c>
      <c r="H47" s="130">
        <v>5</v>
      </c>
      <c r="I47" s="203">
        <v>41</v>
      </c>
      <c r="J47" s="130">
        <v>46</v>
      </c>
      <c r="K47" s="203">
        <v>81</v>
      </c>
      <c r="L47" s="130">
        <v>399</v>
      </c>
      <c r="M47" s="203">
        <v>836</v>
      </c>
      <c r="N47" s="130">
        <v>633</v>
      </c>
      <c r="O47" s="203">
        <v>1241</v>
      </c>
      <c r="P47" s="130">
        <v>609</v>
      </c>
      <c r="Q47" s="203">
        <v>597</v>
      </c>
      <c r="R47" s="130">
        <v>178</v>
      </c>
      <c r="S47" s="203">
        <v>1122</v>
      </c>
      <c r="T47" s="203">
        <v>1429</v>
      </c>
      <c r="U47" s="203">
        <v>740</v>
      </c>
    </row>
    <row r="48" spans="1:21" ht="18.75" customHeight="1" x14ac:dyDescent="0.35">
      <c r="A48" s="123"/>
      <c r="B48" s="111" t="s">
        <v>204</v>
      </c>
      <c r="C48" s="130">
        <f t="shared" si="2"/>
        <v>7174</v>
      </c>
      <c r="D48" s="130">
        <v>5911</v>
      </c>
      <c r="E48" s="203">
        <v>331</v>
      </c>
      <c r="F48" s="130">
        <v>112</v>
      </c>
      <c r="G48" s="203">
        <v>629</v>
      </c>
      <c r="H48" s="130">
        <v>191</v>
      </c>
      <c r="I48" s="203">
        <v>0</v>
      </c>
      <c r="J48" s="130">
        <v>0</v>
      </c>
      <c r="K48" s="203">
        <v>0</v>
      </c>
      <c r="L48" s="130">
        <v>0</v>
      </c>
      <c r="M48" s="203">
        <v>0</v>
      </c>
      <c r="N48" s="130">
        <v>0</v>
      </c>
      <c r="O48" s="203">
        <v>0</v>
      </c>
      <c r="P48" s="130">
        <v>0</v>
      </c>
      <c r="Q48" s="203">
        <v>0</v>
      </c>
      <c r="R48" s="130">
        <v>0</v>
      </c>
      <c r="S48" s="203">
        <v>0</v>
      </c>
      <c r="T48" s="203">
        <v>0</v>
      </c>
      <c r="U48" s="203">
        <v>0</v>
      </c>
    </row>
    <row r="49" spans="1:21" ht="18.75" customHeight="1" x14ac:dyDescent="0.35">
      <c r="A49" s="123"/>
      <c r="B49" s="111" t="s">
        <v>135</v>
      </c>
      <c r="C49" s="130">
        <f t="shared" si="2"/>
        <v>5659</v>
      </c>
      <c r="D49" s="130">
        <v>0</v>
      </c>
      <c r="E49" s="203">
        <v>0</v>
      </c>
      <c r="F49" s="130">
        <v>0</v>
      </c>
      <c r="G49" s="203">
        <v>0</v>
      </c>
      <c r="H49" s="130">
        <v>0</v>
      </c>
      <c r="I49" s="203">
        <v>0</v>
      </c>
      <c r="J49" s="130">
        <v>0</v>
      </c>
      <c r="K49" s="203">
        <v>0</v>
      </c>
      <c r="L49" s="130">
        <v>0</v>
      </c>
      <c r="M49" s="203">
        <v>185</v>
      </c>
      <c r="N49" s="130">
        <v>48</v>
      </c>
      <c r="O49" s="203">
        <v>905</v>
      </c>
      <c r="P49" s="130">
        <v>428</v>
      </c>
      <c r="Q49" s="203">
        <v>31</v>
      </c>
      <c r="R49" s="130">
        <v>451</v>
      </c>
      <c r="S49" s="203">
        <v>1245</v>
      </c>
      <c r="T49" s="203">
        <v>1958</v>
      </c>
      <c r="U49" s="203">
        <v>408</v>
      </c>
    </row>
    <row r="50" spans="1:21" ht="18.75" customHeight="1" x14ac:dyDescent="0.35">
      <c r="A50" s="123"/>
      <c r="B50" s="111" t="s">
        <v>148</v>
      </c>
      <c r="C50" s="130">
        <f t="shared" si="2"/>
        <v>5318</v>
      </c>
      <c r="D50" s="130">
        <v>5318</v>
      </c>
      <c r="E50" s="203">
        <v>0</v>
      </c>
      <c r="F50" s="130">
        <v>0</v>
      </c>
      <c r="G50" s="203">
        <v>0</v>
      </c>
      <c r="H50" s="130">
        <v>0</v>
      </c>
      <c r="I50" s="203">
        <v>0</v>
      </c>
      <c r="J50" s="130">
        <v>0</v>
      </c>
      <c r="K50" s="203">
        <v>0</v>
      </c>
      <c r="L50" s="130">
        <v>0</v>
      </c>
      <c r="M50" s="203">
        <v>0</v>
      </c>
      <c r="N50" s="130">
        <v>0</v>
      </c>
      <c r="O50" s="203">
        <v>0</v>
      </c>
      <c r="P50" s="130">
        <v>0</v>
      </c>
      <c r="Q50" s="203">
        <v>0</v>
      </c>
      <c r="R50" s="130">
        <v>0</v>
      </c>
      <c r="S50" s="203">
        <v>0</v>
      </c>
      <c r="T50" s="203">
        <v>0</v>
      </c>
      <c r="U50" s="203">
        <v>0</v>
      </c>
    </row>
    <row r="51" spans="1:21" ht="18.75" customHeight="1" x14ac:dyDescent="0.35">
      <c r="A51" s="123"/>
      <c r="B51" s="111" t="s">
        <v>143</v>
      </c>
      <c r="C51" s="130">
        <f t="shared" si="2"/>
        <v>5152</v>
      </c>
      <c r="D51" s="130">
        <v>239</v>
      </c>
      <c r="E51" s="203">
        <v>55</v>
      </c>
      <c r="F51" s="130">
        <v>215</v>
      </c>
      <c r="G51" s="203">
        <v>175</v>
      </c>
      <c r="H51" s="130">
        <v>180</v>
      </c>
      <c r="I51" s="203">
        <v>267</v>
      </c>
      <c r="J51" s="130">
        <v>45</v>
      </c>
      <c r="K51" s="203">
        <v>88</v>
      </c>
      <c r="L51" s="130">
        <v>74</v>
      </c>
      <c r="M51" s="203">
        <v>153</v>
      </c>
      <c r="N51" s="130">
        <v>96</v>
      </c>
      <c r="O51" s="203">
        <v>371</v>
      </c>
      <c r="P51" s="130">
        <v>155</v>
      </c>
      <c r="Q51" s="203">
        <v>250</v>
      </c>
      <c r="R51" s="130">
        <v>251</v>
      </c>
      <c r="S51" s="203">
        <v>636</v>
      </c>
      <c r="T51" s="203">
        <v>902</v>
      </c>
      <c r="U51" s="203">
        <v>1000</v>
      </c>
    </row>
    <row r="52" spans="1:21" ht="18.75" customHeight="1" x14ac:dyDescent="0.35">
      <c r="A52" s="123"/>
      <c r="B52" s="111" t="s">
        <v>268</v>
      </c>
      <c r="C52" s="130">
        <f t="shared" si="2"/>
        <v>4963</v>
      </c>
      <c r="D52" s="130">
        <v>0</v>
      </c>
      <c r="E52" s="203">
        <v>43</v>
      </c>
      <c r="F52" s="130">
        <v>0</v>
      </c>
      <c r="G52" s="203">
        <v>96</v>
      </c>
      <c r="H52" s="130">
        <v>541</v>
      </c>
      <c r="I52" s="203">
        <v>992</v>
      </c>
      <c r="J52" s="130">
        <v>563</v>
      </c>
      <c r="K52" s="203">
        <v>1412</v>
      </c>
      <c r="L52" s="130">
        <v>422</v>
      </c>
      <c r="M52" s="203">
        <v>553</v>
      </c>
      <c r="N52" s="130">
        <v>138</v>
      </c>
      <c r="O52" s="203">
        <v>202</v>
      </c>
      <c r="P52" s="130">
        <v>1</v>
      </c>
      <c r="Q52" s="203">
        <v>0</v>
      </c>
      <c r="R52" s="130">
        <v>0</v>
      </c>
      <c r="S52" s="203">
        <v>0</v>
      </c>
      <c r="T52" s="203">
        <v>0</v>
      </c>
      <c r="U52" s="203">
        <v>0</v>
      </c>
    </row>
    <row r="53" spans="1:21" ht="18.75" customHeight="1" x14ac:dyDescent="0.35">
      <c r="A53" s="123"/>
      <c r="B53" s="111" t="s">
        <v>113</v>
      </c>
      <c r="C53" s="130">
        <f t="shared" si="2"/>
        <v>4440</v>
      </c>
      <c r="D53" s="130">
        <v>1793</v>
      </c>
      <c r="E53" s="203">
        <v>25</v>
      </c>
      <c r="F53" s="130">
        <v>38</v>
      </c>
      <c r="G53" s="203">
        <v>60</v>
      </c>
      <c r="H53" s="130">
        <v>65</v>
      </c>
      <c r="I53" s="203">
        <v>91</v>
      </c>
      <c r="J53" s="130">
        <v>48</v>
      </c>
      <c r="K53" s="203">
        <v>62</v>
      </c>
      <c r="L53" s="130">
        <v>131</v>
      </c>
      <c r="M53" s="203">
        <v>149</v>
      </c>
      <c r="N53" s="130">
        <v>195</v>
      </c>
      <c r="O53" s="203">
        <v>656</v>
      </c>
      <c r="P53" s="130">
        <v>188</v>
      </c>
      <c r="Q53" s="203">
        <v>174</v>
      </c>
      <c r="R53" s="130">
        <v>224</v>
      </c>
      <c r="S53" s="203">
        <v>301</v>
      </c>
      <c r="T53" s="203">
        <v>237</v>
      </c>
      <c r="U53" s="203">
        <v>3</v>
      </c>
    </row>
    <row r="54" spans="1:21" ht="18.75" customHeight="1" x14ac:dyDescent="0.35">
      <c r="A54" s="123"/>
      <c r="B54" s="111" t="s">
        <v>232</v>
      </c>
      <c r="C54" s="130">
        <f t="shared" si="2"/>
        <v>4125</v>
      </c>
      <c r="D54" s="130">
        <v>0</v>
      </c>
      <c r="E54" s="203">
        <v>12</v>
      </c>
      <c r="F54" s="130">
        <v>168</v>
      </c>
      <c r="G54" s="203">
        <v>103</v>
      </c>
      <c r="H54" s="130">
        <v>332</v>
      </c>
      <c r="I54" s="203">
        <v>361</v>
      </c>
      <c r="J54" s="130">
        <v>474</v>
      </c>
      <c r="K54" s="203">
        <v>16</v>
      </c>
      <c r="L54" s="130">
        <v>439</v>
      </c>
      <c r="M54" s="203">
        <v>421</v>
      </c>
      <c r="N54" s="130">
        <v>347</v>
      </c>
      <c r="O54" s="203">
        <v>396</v>
      </c>
      <c r="P54" s="130">
        <v>593</v>
      </c>
      <c r="Q54" s="203">
        <v>0</v>
      </c>
      <c r="R54" s="130">
        <v>25</v>
      </c>
      <c r="S54" s="203">
        <v>186</v>
      </c>
      <c r="T54" s="203">
        <v>237</v>
      </c>
      <c r="U54" s="203">
        <v>15</v>
      </c>
    </row>
    <row r="55" spans="1:21" ht="18.75" customHeight="1" x14ac:dyDescent="0.35">
      <c r="A55" s="123"/>
      <c r="B55" s="111" t="s">
        <v>134</v>
      </c>
      <c r="C55" s="130">
        <f t="shared" si="2"/>
        <v>4111</v>
      </c>
      <c r="D55" s="130">
        <v>1215</v>
      </c>
      <c r="E55" s="203">
        <v>72</v>
      </c>
      <c r="F55" s="130">
        <v>91</v>
      </c>
      <c r="G55" s="203">
        <v>215</v>
      </c>
      <c r="H55" s="130">
        <v>252</v>
      </c>
      <c r="I55" s="203">
        <v>184</v>
      </c>
      <c r="J55" s="130">
        <v>71</v>
      </c>
      <c r="K55" s="203">
        <v>108</v>
      </c>
      <c r="L55" s="130">
        <v>133</v>
      </c>
      <c r="M55" s="203">
        <v>171</v>
      </c>
      <c r="N55" s="130">
        <v>234</v>
      </c>
      <c r="O55" s="203">
        <v>205</v>
      </c>
      <c r="P55" s="130">
        <v>219</v>
      </c>
      <c r="Q55" s="203">
        <v>108</v>
      </c>
      <c r="R55" s="130">
        <v>114</v>
      </c>
      <c r="S55" s="203">
        <v>305</v>
      </c>
      <c r="T55" s="203">
        <v>276</v>
      </c>
      <c r="U55" s="203">
        <v>138</v>
      </c>
    </row>
    <row r="56" spans="1:21" ht="18.75" customHeight="1" x14ac:dyDescent="0.35">
      <c r="A56" s="123"/>
      <c r="B56" s="111" t="s">
        <v>240</v>
      </c>
      <c r="C56" s="130">
        <f t="shared" si="2"/>
        <v>3705</v>
      </c>
      <c r="D56" s="130">
        <v>11</v>
      </c>
      <c r="E56" s="203">
        <v>37</v>
      </c>
      <c r="F56" s="130">
        <v>76</v>
      </c>
      <c r="G56" s="203">
        <v>89</v>
      </c>
      <c r="H56" s="130">
        <v>116</v>
      </c>
      <c r="I56" s="203">
        <v>201</v>
      </c>
      <c r="J56" s="130">
        <v>91</v>
      </c>
      <c r="K56" s="203">
        <v>136</v>
      </c>
      <c r="L56" s="130">
        <v>478</v>
      </c>
      <c r="M56" s="203">
        <v>407</v>
      </c>
      <c r="N56" s="130">
        <v>369</v>
      </c>
      <c r="O56" s="203">
        <v>541</v>
      </c>
      <c r="P56" s="130">
        <v>511</v>
      </c>
      <c r="Q56" s="203">
        <v>218</v>
      </c>
      <c r="R56" s="130">
        <v>246</v>
      </c>
      <c r="S56" s="203">
        <v>178</v>
      </c>
      <c r="T56" s="203">
        <v>0</v>
      </c>
      <c r="U56" s="203">
        <v>0</v>
      </c>
    </row>
    <row r="57" spans="1:21" ht="18.75" customHeight="1" x14ac:dyDescent="0.35">
      <c r="A57" s="123"/>
      <c r="B57" s="111" t="s">
        <v>149</v>
      </c>
      <c r="C57" s="130">
        <f t="shared" si="2"/>
        <v>3517</v>
      </c>
      <c r="D57" s="130">
        <v>1</v>
      </c>
      <c r="E57" s="203">
        <v>8</v>
      </c>
      <c r="F57" s="130">
        <v>20</v>
      </c>
      <c r="G57" s="203">
        <v>56</v>
      </c>
      <c r="H57" s="130">
        <v>81</v>
      </c>
      <c r="I57" s="203">
        <v>155</v>
      </c>
      <c r="J57" s="130">
        <v>100</v>
      </c>
      <c r="K57" s="203">
        <v>246</v>
      </c>
      <c r="L57" s="130">
        <v>449</v>
      </c>
      <c r="M57" s="203">
        <v>134</v>
      </c>
      <c r="N57" s="130">
        <v>830</v>
      </c>
      <c r="O57" s="203">
        <v>410</v>
      </c>
      <c r="P57" s="130">
        <v>738</v>
      </c>
      <c r="Q57" s="203">
        <v>9</v>
      </c>
      <c r="R57" s="130">
        <v>105</v>
      </c>
      <c r="S57" s="203">
        <v>133</v>
      </c>
      <c r="T57" s="203">
        <v>42</v>
      </c>
      <c r="U57" s="203">
        <v>0</v>
      </c>
    </row>
    <row r="58" spans="1:21" ht="18.75" customHeight="1" x14ac:dyDescent="0.35">
      <c r="A58" s="123"/>
      <c r="B58" s="111" t="s">
        <v>182</v>
      </c>
      <c r="C58" s="130">
        <f t="shared" si="2"/>
        <v>3515</v>
      </c>
      <c r="D58" s="130">
        <v>1411</v>
      </c>
      <c r="E58" s="203">
        <v>42</v>
      </c>
      <c r="F58" s="130">
        <v>54</v>
      </c>
      <c r="G58" s="203">
        <v>76</v>
      </c>
      <c r="H58" s="130">
        <v>123</v>
      </c>
      <c r="I58" s="203">
        <v>134</v>
      </c>
      <c r="J58" s="130">
        <v>157</v>
      </c>
      <c r="K58" s="203">
        <v>111</v>
      </c>
      <c r="L58" s="130">
        <v>116</v>
      </c>
      <c r="M58" s="203">
        <v>238</v>
      </c>
      <c r="N58" s="130">
        <v>198</v>
      </c>
      <c r="O58" s="203">
        <v>258</v>
      </c>
      <c r="P58" s="130">
        <v>220</v>
      </c>
      <c r="Q58" s="203">
        <v>100</v>
      </c>
      <c r="R58" s="130">
        <v>7</v>
      </c>
      <c r="S58" s="203">
        <v>53</v>
      </c>
      <c r="T58" s="203">
        <v>160</v>
      </c>
      <c r="U58" s="203">
        <v>57</v>
      </c>
    </row>
    <row r="59" spans="1:21" ht="18.75" customHeight="1" x14ac:dyDescent="0.35">
      <c r="A59" s="123"/>
      <c r="B59" s="111" t="s">
        <v>197</v>
      </c>
      <c r="C59" s="130">
        <f t="shared" si="2"/>
        <v>3378</v>
      </c>
      <c r="D59" s="130">
        <v>577</v>
      </c>
      <c r="E59" s="203">
        <v>26</v>
      </c>
      <c r="F59" s="130">
        <v>32</v>
      </c>
      <c r="G59" s="203">
        <v>51</v>
      </c>
      <c r="H59" s="130">
        <v>36</v>
      </c>
      <c r="I59" s="203">
        <v>39</v>
      </c>
      <c r="J59" s="130">
        <v>203</v>
      </c>
      <c r="K59" s="203">
        <v>158</v>
      </c>
      <c r="L59" s="130">
        <v>310</v>
      </c>
      <c r="M59" s="203">
        <v>296</v>
      </c>
      <c r="N59" s="130">
        <v>363</v>
      </c>
      <c r="O59" s="203">
        <v>435</v>
      </c>
      <c r="P59" s="130">
        <v>404</v>
      </c>
      <c r="Q59" s="203">
        <v>68</v>
      </c>
      <c r="R59" s="130">
        <v>0</v>
      </c>
      <c r="S59" s="203">
        <v>74</v>
      </c>
      <c r="T59" s="203">
        <v>218</v>
      </c>
      <c r="U59" s="203">
        <v>88</v>
      </c>
    </row>
    <row r="60" spans="1:21" ht="18.75" customHeight="1" x14ac:dyDescent="0.35">
      <c r="A60" s="123"/>
      <c r="B60" s="111" t="s">
        <v>235</v>
      </c>
      <c r="C60" s="130">
        <f t="shared" si="2"/>
        <v>3328</v>
      </c>
      <c r="D60" s="130">
        <v>13</v>
      </c>
      <c r="E60" s="203">
        <v>0</v>
      </c>
      <c r="F60" s="130">
        <v>0</v>
      </c>
      <c r="G60" s="203">
        <v>0</v>
      </c>
      <c r="H60" s="130">
        <v>25</v>
      </c>
      <c r="I60" s="203">
        <v>520</v>
      </c>
      <c r="J60" s="130">
        <v>386</v>
      </c>
      <c r="K60" s="203">
        <v>335</v>
      </c>
      <c r="L60" s="130">
        <v>171</v>
      </c>
      <c r="M60" s="203">
        <v>861</v>
      </c>
      <c r="N60" s="130">
        <v>95</v>
      </c>
      <c r="O60" s="203">
        <v>452</v>
      </c>
      <c r="P60" s="130">
        <v>352</v>
      </c>
      <c r="Q60" s="203">
        <v>0</v>
      </c>
      <c r="R60" s="130">
        <v>0</v>
      </c>
      <c r="S60" s="203">
        <v>0</v>
      </c>
      <c r="T60" s="203">
        <v>118</v>
      </c>
      <c r="U60" s="203">
        <v>0</v>
      </c>
    </row>
    <row r="61" spans="1:21" ht="18.75" customHeight="1" x14ac:dyDescent="0.35">
      <c r="A61" s="123"/>
      <c r="B61" s="111" t="s">
        <v>214</v>
      </c>
      <c r="C61" s="130">
        <f t="shared" si="2"/>
        <v>3048</v>
      </c>
      <c r="D61" s="130">
        <v>1228</v>
      </c>
      <c r="E61" s="203">
        <v>51</v>
      </c>
      <c r="F61" s="130">
        <v>68</v>
      </c>
      <c r="G61" s="203">
        <v>53</v>
      </c>
      <c r="H61" s="130">
        <v>95</v>
      </c>
      <c r="I61" s="203">
        <v>89</v>
      </c>
      <c r="J61" s="130">
        <v>404</v>
      </c>
      <c r="K61" s="203">
        <v>45</v>
      </c>
      <c r="L61" s="130">
        <v>131</v>
      </c>
      <c r="M61" s="203">
        <v>212</v>
      </c>
      <c r="N61" s="130">
        <v>343</v>
      </c>
      <c r="O61" s="203">
        <v>150</v>
      </c>
      <c r="P61" s="130">
        <v>79</v>
      </c>
      <c r="Q61" s="203">
        <v>19</v>
      </c>
      <c r="R61" s="130">
        <v>0</v>
      </c>
      <c r="S61" s="203">
        <v>18</v>
      </c>
      <c r="T61" s="203">
        <v>33</v>
      </c>
      <c r="U61" s="203">
        <v>30</v>
      </c>
    </row>
    <row r="62" spans="1:21" ht="18.75" customHeight="1" x14ac:dyDescent="0.35">
      <c r="A62" s="123"/>
      <c r="B62" s="111" t="s">
        <v>159</v>
      </c>
      <c r="C62" s="130">
        <f t="shared" si="2"/>
        <v>2984</v>
      </c>
      <c r="D62" s="130">
        <v>0</v>
      </c>
      <c r="E62" s="203">
        <v>0</v>
      </c>
      <c r="F62" s="130">
        <v>0</v>
      </c>
      <c r="G62" s="203">
        <v>0</v>
      </c>
      <c r="H62" s="130">
        <v>0</v>
      </c>
      <c r="I62" s="203">
        <v>0</v>
      </c>
      <c r="J62" s="130">
        <v>1</v>
      </c>
      <c r="K62" s="203">
        <v>2</v>
      </c>
      <c r="L62" s="130">
        <v>2</v>
      </c>
      <c r="M62" s="203">
        <v>18</v>
      </c>
      <c r="N62" s="130">
        <v>12</v>
      </c>
      <c r="O62" s="203">
        <v>64</v>
      </c>
      <c r="P62" s="130">
        <v>89</v>
      </c>
      <c r="Q62" s="203">
        <v>104</v>
      </c>
      <c r="R62" s="130">
        <v>145</v>
      </c>
      <c r="S62" s="203">
        <v>543</v>
      </c>
      <c r="T62" s="203">
        <v>1876</v>
      </c>
      <c r="U62" s="203">
        <v>128</v>
      </c>
    </row>
    <row r="63" spans="1:21" ht="18.75" customHeight="1" x14ac:dyDescent="0.35">
      <c r="A63" s="123"/>
      <c r="B63" s="111" t="s">
        <v>286</v>
      </c>
      <c r="C63" s="130">
        <f t="shared" si="2"/>
        <v>2931</v>
      </c>
      <c r="D63" s="130">
        <v>0</v>
      </c>
      <c r="E63" s="203">
        <v>0</v>
      </c>
      <c r="F63" s="130">
        <v>0</v>
      </c>
      <c r="G63" s="203">
        <v>0</v>
      </c>
      <c r="H63" s="130">
        <v>0</v>
      </c>
      <c r="I63" s="203">
        <v>0</v>
      </c>
      <c r="J63" s="130">
        <v>0</v>
      </c>
      <c r="K63" s="203">
        <v>0</v>
      </c>
      <c r="L63" s="130">
        <v>0</v>
      </c>
      <c r="M63" s="203">
        <v>0</v>
      </c>
      <c r="N63" s="130">
        <v>0</v>
      </c>
      <c r="O63" s="203">
        <v>190</v>
      </c>
      <c r="P63" s="130">
        <v>1056</v>
      </c>
      <c r="Q63" s="203">
        <v>224</v>
      </c>
      <c r="R63" s="130">
        <v>41</v>
      </c>
      <c r="S63" s="203">
        <v>489</v>
      </c>
      <c r="T63" s="203">
        <v>931</v>
      </c>
      <c r="U63" s="203">
        <v>0</v>
      </c>
    </row>
    <row r="64" spans="1:21" ht="18.75" customHeight="1" x14ac:dyDescent="0.35">
      <c r="A64" s="123"/>
      <c r="B64" s="111" t="s">
        <v>272</v>
      </c>
      <c r="C64" s="130">
        <f t="shared" si="2"/>
        <v>2800</v>
      </c>
      <c r="D64" s="130">
        <v>0</v>
      </c>
      <c r="E64" s="203">
        <v>0</v>
      </c>
      <c r="F64" s="130">
        <v>0</v>
      </c>
      <c r="G64" s="203">
        <v>0</v>
      </c>
      <c r="H64" s="130">
        <v>0</v>
      </c>
      <c r="I64" s="203">
        <v>0</v>
      </c>
      <c r="J64" s="130">
        <v>0</v>
      </c>
      <c r="K64" s="203">
        <v>5</v>
      </c>
      <c r="L64" s="130">
        <v>0</v>
      </c>
      <c r="M64" s="203">
        <v>0</v>
      </c>
      <c r="N64" s="130">
        <v>53</v>
      </c>
      <c r="O64" s="203">
        <v>384</v>
      </c>
      <c r="P64" s="130">
        <v>258</v>
      </c>
      <c r="Q64" s="203">
        <v>193</v>
      </c>
      <c r="R64" s="130">
        <v>292</v>
      </c>
      <c r="S64" s="203">
        <v>607</v>
      </c>
      <c r="T64" s="203">
        <v>864</v>
      </c>
      <c r="U64" s="203">
        <v>144</v>
      </c>
    </row>
    <row r="65" spans="1:21" ht="18.75" customHeight="1" x14ac:dyDescent="0.35">
      <c r="A65" s="123"/>
      <c r="B65" s="111" t="s">
        <v>290</v>
      </c>
      <c r="C65" s="130">
        <f t="shared" si="2"/>
        <v>2740</v>
      </c>
      <c r="D65" s="130">
        <v>0</v>
      </c>
      <c r="E65" s="203">
        <v>0</v>
      </c>
      <c r="F65" s="130">
        <v>0</v>
      </c>
      <c r="G65" s="203">
        <v>0</v>
      </c>
      <c r="H65" s="130">
        <v>192</v>
      </c>
      <c r="I65" s="203">
        <v>258</v>
      </c>
      <c r="J65" s="130">
        <v>147</v>
      </c>
      <c r="K65" s="203">
        <v>38</v>
      </c>
      <c r="L65" s="130">
        <v>125</v>
      </c>
      <c r="M65" s="203">
        <v>193</v>
      </c>
      <c r="N65" s="130">
        <v>89</v>
      </c>
      <c r="O65" s="203">
        <v>0</v>
      </c>
      <c r="P65" s="130">
        <v>0</v>
      </c>
      <c r="Q65" s="203">
        <v>148</v>
      </c>
      <c r="R65" s="130">
        <v>336</v>
      </c>
      <c r="S65" s="203">
        <v>536</v>
      </c>
      <c r="T65" s="203">
        <v>672</v>
      </c>
      <c r="U65" s="203">
        <v>6</v>
      </c>
    </row>
    <row r="66" spans="1:21" ht="18.75" customHeight="1" x14ac:dyDescent="0.35">
      <c r="A66" s="123"/>
      <c r="B66" s="111" t="s">
        <v>264</v>
      </c>
      <c r="C66" s="130">
        <f t="shared" si="2"/>
        <v>2722</v>
      </c>
      <c r="D66" s="130">
        <v>0</v>
      </c>
      <c r="E66" s="203">
        <v>0</v>
      </c>
      <c r="F66" s="130">
        <v>26</v>
      </c>
      <c r="G66" s="203">
        <v>250</v>
      </c>
      <c r="H66" s="130">
        <v>286</v>
      </c>
      <c r="I66" s="130">
        <v>393</v>
      </c>
      <c r="J66" s="203">
        <v>99</v>
      </c>
      <c r="K66" s="130">
        <v>303</v>
      </c>
      <c r="L66" s="203">
        <v>299</v>
      </c>
      <c r="M66" s="130">
        <v>269</v>
      </c>
      <c r="N66" s="130">
        <v>94</v>
      </c>
      <c r="O66" s="203">
        <v>106</v>
      </c>
      <c r="P66" s="130">
        <v>228</v>
      </c>
      <c r="Q66" s="203">
        <v>0</v>
      </c>
      <c r="R66" s="130">
        <v>0</v>
      </c>
      <c r="S66" s="130">
        <v>14</v>
      </c>
      <c r="T66" s="130">
        <v>318</v>
      </c>
      <c r="U66" s="130">
        <v>37</v>
      </c>
    </row>
    <row r="67" spans="1:21" ht="18.75" customHeight="1" x14ac:dyDescent="0.35">
      <c r="A67" s="123"/>
      <c r="B67" s="111" t="s">
        <v>274</v>
      </c>
      <c r="C67" s="130">
        <f t="shared" si="2"/>
        <v>2605</v>
      </c>
      <c r="D67" s="130">
        <v>1</v>
      </c>
      <c r="E67" s="203">
        <v>0</v>
      </c>
      <c r="F67" s="130">
        <v>0</v>
      </c>
      <c r="G67" s="203">
        <v>0</v>
      </c>
      <c r="H67" s="130">
        <v>0</v>
      </c>
      <c r="I67" s="203">
        <v>0</v>
      </c>
      <c r="J67" s="130">
        <v>0</v>
      </c>
      <c r="K67" s="203">
        <v>2</v>
      </c>
      <c r="L67" s="130">
        <v>399</v>
      </c>
      <c r="M67" s="203">
        <v>552</v>
      </c>
      <c r="N67" s="130">
        <v>319</v>
      </c>
      <c r="O67" s="203">
        <v>472</v>
      </c>
      <c r="P67" s="130">
        <v>79</v>
      </c>
      <c r="Q67" s="203">
        <v>526</v>
      </c>
      <c r="R67" s="130">
        <v>0</v>
      </c>
      <c r="S67" s="203">
        <v>0</v>
      </c>
      <c r="T67" s="203">
        <v>255</v>
      </c>
      <c r="U67" s="203">
        <v>0</v>
      </c>
    </row>
    <row r="68" spans="1:21" ht="18.75" customHeight="1" x14ac:dyDescent="0.35">
      <c r="A68" s="123"/>
      <c r="B68" s="111" t="s">
        <v>183</v>
      </c>
      <c r="C68" s="130">
        <f t="shared" si="2"/>
        <v>2552</v>
      </c>
      <c r="D68" s="130">
        <v>2533</v>
      </c>
      <c r="E68" s="203">
        <v>5</v>
      </c>
      <c r="F68" s="130">
        <v>4</v>
      </c>
      <c r="G68" s="203">
        <v>1</v>
      </c>
      <c r="H68" s="130">
        <v>1</v>
      </c>
      <c r="I68" s="203">
        <v>0</v>
      </c>
      <c r="J68" s="130">
        <v>1</v>
      </c>
      <c r="K68" s="203">
        <v>0</v>
      </c>
      <c r="L68" s="130">
        <v>1</v>
      </c>
      <c r="M68" s="203">
        <v>0</v>
      </c>
      <c r="N68" s="130">
        <v>5</v>
      </c>
      <c r="O68" s="203">
        <v>0</v>
      </c>
      <c r="P68" s="130">
        <v>0</v>
      </c>
      <c r="Q68" s="203">
        <v>0</v>
      </c>
      <c r="R68" s="130">
        <v>0</v>
      </c>
      <c r="S68" s="203">
        <v>1</v>
      </c>
      <c r="T68" s="203">
        <v>0</v>
      </c>
      <c r="U68" s="203">
        <v>0</v>
      </c>
    </row>
    <row r="69" spans="1:21" ht="18.75" customHeight="1" x14ac:dyDescent="0.35">
      <c r="A69" s="123"/>
      <c r="B69" s="111" t="s">
        <v>174</v>
      </c>
      <c r="C69" s="130">
        <f t="shared" si="2"/>
        <v>2458</v>
      </c>
      <c r="D69" s="130">
        <v>0</v>
      </c>
      <c r="E69" s="203">
        <v>0</v>
      </c>
      <c r="F69" s="130">
        <v>0</v>
      </c>
      <c r="G69" s="203">
        <v>0</v>
      </c>
      <c r="H69" s="130">
        <v>0</v>
      </c>
      <c r="I69" s="203">
        <v>0</v>
      </c>
      <c r="J69" s="130">
        <v>0</v>
      </c>
      <c r="K69" s="203">
        <v>0</v>
      </c>
      <c r="L69" s="130">
        <v>0</v>
      </c>
      <c r="M69" s="203">
        <v>0</v>
      </c>
      <c r="N69" s="130">
        <v>138</v>
      </c>
      <c r="O69" s="203">
        <v>293</v>
      </c>
      <c r="P69" s="130">
        <v>411</v>
      </c>
      <c r="Q69" s="203">
        <v>495</v>
      </c>
      <c r="R69" s="130">
        <v>141</v>
      </c>
      <c r="S69" s="203">
        <v>242</v>
      </c>
      <c r="T69" s="203">
        <v>614</v>
      </c>
      <c r="U69" s="203">
        <v>124</v>
      </c>
    </row>
    <row r="70" spans="1:21" ht="18.75" customHeight="1" x14ac:dyDescent="0.35">
      <c r="A70" s="123"/>
      <c r="B70" s="111" t="s">
        <v>152</v>
      </c>
      <c r="C70" s="130">
        <f t="shared" si="2"/>
        <v>2442</v>
      </c>
      <c r="D70" s="130">
        <v>0</v>
      </c>
      <c r="E70" s="203">
        <v>0</v>
      </c>
      <c r="F70" s="130">
        <v>0</v>
      </c>
      <c r="G70" s="203">
        <v>0</v>
      </c>
      <c r="H70" s="130">
        <v>0</v>
      </c>
      <c r="I70" s="203">
        <v>0</v>
      </c>
      <c r="J70" s="130">
        <v>1</v>
      </c>
      <c r="K70" s="203">
        <v>0</v>
      </c>
      <c r="L70" s="130">
        <v>0</v>
      </c>
      <c r="M70" s="203">
        <v>0</v>
      </c>
      <c r="N70" s="130">
        <v>0</v>
      </c>
      <c r="O70" s="203">
        <v>507</v>
      </c>
      <c r="P70" s="130">
        <v>217</v>
      </c>
      <c r="Q70" s="203">
        <v>535</v>
      </c>
      <c r="R70" s="130">
        <v>0</v>
      </c>
      <c r="S70" s="203">
        <v>223</v>
      </c>
      <c r="T70" s="203">
        <v>582</v>
      </c>
      <c r="U70" s="203">
        <v>377</v>
      </c>
    </row>
    <row r="71" spans="1:21" ht="18.75" customHeight="1" x14ac:dyDescent="0.35">
      <c r="A71" s="123"/>
      <c r="B71" s="111" t="s">
        <v>165</v>
      </c>
      <c r="C71" s="130">
        <f t="shared" si="2"/>
        <v>2350</v>
      </c>
      <c r="D71" s="130">
        <v>0</v>
      </c>
      <c r="E71" s="203">
        <v>3</v>
      </c>
      <c r="F71" s="130">
        <v>0</v>
      </c>
      <c r="G71" s="203">
        <v>26</v>
      </c>
      <c r="H71" s="130">
        <v>40</v>
      </c>
      <c r="I71" s="203">
        <v>18</v>
      </c>
      <c r="J71" s="130">
        <v>21</v>
      </c>
      <c r="K71" s="203">
        <v>0</v>
      </c>
      <c r="L71" s="130">
        <v>23</v>
      </c>
      <c r="M71" s="203">
        <v>29</v>
      </c>
      <c r="N71" s="130">
        <v>35</v>
      </c>
      <c r="O71" s="203">
        <v>135</v>
      </c>
      <c r="P71" s="130">
        <v>152</v>
      </c>
      <c r="Q71" s="203">
        <v>183</v>
      </c>
      <c r="R71" s="130">
        <v>128</v>
      </c>
      <c r="S71" s="203">
        <v>167</v>
      </c>
      <c r="T71" s="203">
        <v>1153</v>
      </c>
      <c r="U71" s="203">
        <v>237</v>
      </c>
    </row>
    <row r="72" spans="1:21" ht="18.75" customHeight="1" x14ac:dyDescent="0.35">
      <c r="A72" s="123"/>
      <c r="B72" s="111" t="s">
        <v>698</v>
      </c>
      <c r="C72" s="130">
        <f t="shared" si="2"/>
        <v>2277</v>
      </c>
      <c r="D72" s="130">
        <v>0</v>
      </c>
      <c r="E72" s="203">
        <v>0</v>
      </c>
      <c r="F72" s="130">
        <v>0</v>
      </c>
      <c r="G72" s="203">
        <v>0</v>
      </c>
      <c r="H72" s="130">
        <v>0</v>
      </c>
      <c r="I72" s="203">
        <v>0</v>
      </c>
      <c r="J72" s="130">
        <v>0</v>
      </c>
      <c r="K72" s="203">
        <v>0</v>
      </c>
      <c r="L72" s="130">
        <v>0</v>
      </c>
      <c r="M72" s="203">
        <v>0</v>
      </c>
      <c r="N72" s="130">
        <v>0</v>
      </c>
      <c r="O72" s="203">
        <v>0</v>
      </c>
      <c r="P72" s="130">
        <v>0</v>
      </c>
      <c r="Q72" s="203">
        <v>0</v>
      </c>
      <c r="R72" s="130">
        <v>13</v>
      </c>
      <c r="S72" s="203">
        <v>135</v>
      </c>
      <c r="T72" s="203">
        <v>1317</v>
      </c>
      <c r="U72" s="203">
        <v>812</v>
      </c>
    </row>
    <row r="73" spans="1:21" ht="18.75" customHeight="1" x14ac:dyDescent="0.35">
      <c r="A73" s="123"/>
      <c r="B73" s="111" t="s">
        <v>167</v>
      </c>
      <c r="C73" s="130">
        <f t="shared" si="2"/>
        <v>2216</v>
      </c>
      <c r="D73" s="130">
        <v>0</v>
      </c>
      <c r="E73" s="203">
        <v>13</v>
      </c>
      <c r="F73" s="130">
        <v>17</v>
      </c>
      <c r="G73" s="203">
        <v>12</v>
      </c>
      <c r="H73" s="130">
        <v>2</v>
      </c>
      <c r="I73" s="203">
        <v>6</v>
      </c>
      <c r="J73" s="130">
        <v>24</v>
      </c>
      <c r="K73" s="203">
        <v>101</v>
      </c>
      <c r="L73" s="130">
        <v>81</v>
      </c>
      <c r="M73" s="203">
        <v>61</v>
      </c>
      <c r="N73" s="130">
        <v>156</v>
      </c>
      <c r="O73" s="203">
        <v>127</v>
      </c>
      <c r="P73" s="130">
        <v>133</v>
      </c>
      <c r="Q73" s="203">
        <v>205</v>
      </c>
      <c r="R73" s="130">
        <v>144</v>
      </c>
      <c r="S73" s="203">
        <v>436</v>
      </c>
      <c r="T73" s="203">
        <v>589</v>
      </c>
      <c r="U73" s="203">
        <v>109</v>
      </c>
    </row>
    <row r="74" spans="1:21" ht="18.75" customHeight="1" x14ac:dyDescent="0.35">
      <c r="A74" s="123"/>
      <c r="B74" s="111" t="s">
        <v>186</v>
      </c>
      <c r="C74" s="130">
        <f t="shared" si="2"/>
        <v>2157</v>
      </c>
      <c r="D74" s="130">
        <v>51</v>
      </c>
      <c r="E74" s="203">
        <v>260</v>
      </c>
      <c r="F74" s="130">
        <v>196</v>
      </c>
      <c r="G74" s="203">
        <v>206</v>
      </c>
      <c r="H74" s="130">
        <v>134</v>
      </c>
      <c r="I74" s="130">
        <v>132</v>
      </c>
      <c r="J74" s="203">
        <v>222</v>
      </c>
      <c r="K74" s="130">
        <v>82</v>
      </c>
      <c r="L74" s="203">
        <v>292</v>
      </c>
      <c r="M74" s="130">
        <v>212</v>
      </c>
      <c r="N74" s="130">
        <v>28</v>
      </c>
      <c r="O74" s="203">
        <v>0</v>
      </c>
      <c r="P74" s="130">
        <v>303</v>
      </c>
      <c r="Q74" s="203">
        <v>31</v>
      </c>
      <c r="R74" s="130">
        <v>8</v>
      </c>
      <c r="S74" s="130">
        <v>0</v>
      </c>
      <c r="T74" s="130">
        <v>0</v>
      </c>
      <c r="U74" s="130">
        <v>0</v>
      </c>
    </row>
    <row r="75" spans="1:21" ht="18.75" customHeight="1" x14ac:dyDescent="0.35">
      <c r="A75" s="123"/>
      <c r="B75" s="111" t="s">
        <v>195</v>
      </c>
      <c r="C75" s="130">
        <f t="shared" ref="C75:C138" si="3">SUM(D75:U75)</f>
        <v>2111</v>
      </c>
      <c r="D75" s="130">
        <v>0</v>
      </c>
      <c r="E75" s="203">
        <v>0</v>
      </c>
      <c r="F75" s="130">
        <v>0</v>
      </c>
      <c r="G75" s="203">
        <v>0</v>
      </c>
      <c r="H75" s="130">
        <v>0</v>
      </c>
      <c r="I75" s="203">
        <v>0</v>
      </c>
      <c r="J75" s="130">
        <v>0</v>
      </c>
      <c r="K75" s="203">
        <v>0</v>
      </c>
      <c r="L75" s="130">
        <v>0</v>
      </c>
      <c r="M75" s="203">
        <v>123</v>
      </c>
      <c r="N75" s="130">
        <v>1228</v>
      </c>
      <c r="O75" s="203">
        <v>33</v>
      </c>
      <c r="P75" s="130">
        <v>0</v>
      </c>
      <c r="Q75" s="203">
        <v>34</v>
      </c>
      <c r="R75" s="130">
        <v>130</v>
      </c>
      <c r="S75" s="203">
        <v>338</v>
      </c>
      <c r="T75" s="203">
        <v>225</v>
      </c>
      <c r="U75" s="203">
        <v>0</v>
      </c>
    </row>
    <row r="76" spans="1:21" ht="18.75" customHeight="1" x14ac:dyDescent="0.35">
      <c r="A76" s="123"/>
      <c r="B76" s="111" t="s">
        <v>166</v>
      </c>
      <c r="C76" s="130">
        <f t="shared" si="3"/>
        <v>2096</v>
      </c>
      <c r="D76" s="130">
        <v>475</v>
      </c>
      <c r="E76" s="203">
        <v>23</v>
      </c>
      <c r="F76" s="130">
        <v>25</v>
      </c>
      <c r="G76" s="203">
        <v>27</v>
      </c>
      <c r="H76" s="130">
        <v>48</v>
      </c>
      <c r="I76" s="203">
        <v>164</v>
      </c>
      <c r="J76" s="130">
        <v>108</v>
      </c>
      <c r="K76" s="203">
        <v>99</v>
      </c>
      <c r="L76" s="130">
        <v>162</v>
      </c>
      <c r="M76" s="203">
        <v>175</v>
      </c>
      <c r="N76" s="130">
        <v>296</v>
      </c>
      <c r="O76" s="203">
        <v>242</v>
      </c>
      <c r="P76" s="130">
        <v>146</v>
      </c>
      <c r="Q76" s="203">
        <v>6</v>
      </c>
      <c r="R76" s="130">
        <v>0</v>
      </c>
      <c r="S76" s="203">
        <v>44</v>
      </c>
      <c r="T76" s="203">
        <v>33</v>
      </c>
      <c r="U76" s="203">
        <v>23</v>
      </c>
    </row>
    <row r="77" spans="1:21" ht="18.75" customHeight="1" x14ac:dyDescent="0.35">
      <c r="A77" s="123"/>
      <c r="B77" s="111" t="s">
        <v>208</v>
      </c>
      <c r="C77" s="130">
        <f t="shared" si="3"/>
        <v>2077</v>
      </c>
      <c r="D77" s="130">
        <v>30</v>
      </c>
      <c r="E77" s="203">
        <v>23</v>
      </c>
      <c r="F77" s="130">
        <v>63</v>
      </c>
      <c r="G77" s="203">
        <v>60</v>
      </c>
      <c r="H77" s="130">
        <v>13</v>
      </c>
      <c r="I77" s="203">
        <v>121</v>
      </c>
      <c r="J77" s="130">
        <v>114</v>
      </c>
      <c r="K77" s="203">
        <v>138</v>
      </c>
      <c r="L77" s="130">
        <v>226</v>
      </c>
      <c r="M77" s="203">
        <v>213</v>
      </c>
      <c r="N77" s="130">
        <v>147</v>
      </c>
      <c r="O77" s="203">
        <v>0</v>
      </c>
      <c r="P77" s="130">
        <v>574</v>
      </c>
      <c r="Q77" s="203">
        <v>109</v>
      </c>
      <c r="R77" s="130">
        <v>19</v>
      </c>
      <c r="S77" s="203">
        <v>84</v>
      </c>
      <c r="T77" s="203">
        <v>143</v>
      </c>
      <c r="U77" s="203">
        <v>0</v>
      </c>
    </row>
    <row r="78" spans="1:21" ht="18.75" customHeight="1" x14ac:dyDescent="0.35">
      <c r="A78" s="123"/>
      <c r="B78" s="111" t="s">
        <v>138</v>
      </c>
      <c r="C78" s="130">
        <f t="shared" si="3"/>
        <v>2059</v>
      </c>
      <c r="D78" s="130">
        <v>144</v>
      </c>
      <c r="E78" s="203">
        <v>5</v>
      </c>
      <c r="F78" s="130">
        <v>0</v>
      </c>
      <c r="G78" s="203">
        <v>47</v>
      </c>
      <c r="H78" s="130">
        <v>0</v>
      </c>
      <c r="I78" s="130">
        <v>0</v>
      </c>
      <c r="J78" s="203">
        <v>25</v>
      </c>
      <c r="K78" s="130">
        <v>0</v>
      </c>
      <c r="L78" s="203">
        <v>1</v>
      </c>
      <c r="M78" s="130">
        <v>0</v>
      </c>
      <c r="N78" s="130">
        <v>0</v>
      </c>
      <c r="O78" s="203">
        <v>2</v>
      </c>
      <c r="P78" s="130">
        <v>1</v>
      </c>
      <c r="Q78" s="203">
        <v>0</v>
      </c>
      <c r="R78" s="130">
        <v>0</v>
      </c>
      <c r="S78" s="130">
        <v>115</v>
      </c>
      <c r="T78" s="130">
        <v>1341</v>
      </c>
      <c r="U78" s="130">
        <v>378</v>
      </c>
    </row>
    <row r="79" spans="1:21" ht="18.75" customHeight="1" x14ac:dyDescent="0.35">
      <c r="A79" s="123"/>
      <c r="B79" s="111" t="s">
        <v>154</v>
      </c>
      <c r="C79" s="130">
        <f t="shared" si="3"/>
        <v>2044</v>
      </c>
      <c r="D79" s="130">
        <v>13</v>
      </c>
      <c r="E79" s="203">
        <v>0</v>
      </c>
      <c r="F79" s="130">
        <v>53</v>
      </c>
      <c r="G79" s="203">
        <v>70</v>
      </c>
      <c r="H79" s="130">
        <v>22</v>
      </c>
      <c r="I79" s="203">
        <v>28</v>
      </c>
      <c r="J79" s="130">
        <v>104</v>
      </c>
      <c r="K79" s="203">
        <v>117</v>
      </c>
      <c r="L79" s="130">
        <v>117</v>
      </c>
      <c r="M79" s="203">
        <v>169</v>
      </c>
      <c r="N79" s="130">
        <v>163</v>
      </c>
      <c r="O79" s="203">
        <v>171</v>
      </c>
      <c r="P79" s="130">
        <v>157</v>
      </c>
      <c r="Q79" s="203">
        <v>317</v>
      </c>
      <c r="R79" s="130">
        <v>99</v>
      </c>
      <c r="S79" s="203">
        <v>13</v>
      </c>
      <c r="T79" s="203">
        <v>317</v>
      </c>
      <c r="U79" s="203">
        <v>114</v>
      </c>
    </row>
    <row r="80" spans="1:21" ht="18.75" customHeight="1" x14ac:dyDescent="0.35">
      <c r="A80" s="123"/>
      <c r="B80" s="111" t="s">
        <v>247</v>
      </c>
      <c r="C80" s="130">
        <f t="shared" si="3"/>
        <v>1872</v>
      </c>
      <c r="D80" s="130">
        <v>4</v>
      </c>
      <c r="E80" s="203">
        <v>5</v>
      </c>
      <c r="F80" s="130">
        <v>22</v>
      </c>
      <c r="G80" s="203">
        <v>40</v>
      </c>
      <c r="H80" s="130">
        <v>73</v>
      </c>
      <c r="I80" s="203">
        <v>109</v>
      </c>
      <c r="J80" s="130">
        <v>147</v>
      </c>
      <c r="K80" s="203">
        <v>162</v>
      </c>
      <c r="L80" s="130">
        <v>342</v>
      </c>
      <c r="M80" s="203">
        <v>132</v>
      </c>
      <c r="N80" s="130">
        <v>80</v>
      </c>
      <c r="O80" s="203">
        <v>337</v>
      </c>
      <c r="P80" s="130">
        <v>368</v>
      </c>
      <c r="Q80" s="203">
        <v>0</v>
      </c>
      <c r="R80" s="130">
        <v>51</v>
      </c>
      <c r="S80" s="203">
        <v>0</v>
      </c>
      <c r="T80" s="203">
        <v>0</v>
      </c>
      <c r="U80" s="203">
        <v>0</v>
      </c>
    </row>
    <row r="81" spans="1:21" ht="18.75" customHeight="1" x14ac:dyDescent="0.35">
      <c r="A81" s="123"/>
      <c r="B81" s="111" t="s">
        <v>194</v>
      </c>
      <c r="C81" s="130">
        <f t="shared" si="3"/>
        <v>1861</v>
      </c>
      <c r="D81" s="130">
        <v>130</v>
      </c>
      <c r="E81" s="203">
        <v>17</v>
      </c>
      <c r="F81" s="130">
        <v>41</v>
      </c>
      <c r="G81" s="203">
        <v>82</v>
      </c>
      <c r="H81" s="130">
        <v>71</v>
      </c>
      <c r="I81" s="203">
        <v>131</v>
      </c>
      <c r="J81" s="130">
        <v>508</v>
      </c>
      <c r="K81" s="203">
        <v>32</v>
      </c>
      <c r="L81" s="130">
        <v>15</v>
      </c>
      <c r="M81" s="203">
        <v>64</v>
      </c>
      <c r="N81" s="130">
        <v>522</v>
      </c>
      <c r="O81" s="203">
        <v>54</v>
      </c>
      <c r="P81" s="130">
        <v>33</v>
      </c>
      <c r="Q81" s="203">
        <v>9</v>
      </c>
      <c r="R81" s="130">
        <v>59</v>
      </c>
      <c r="S81" s="203">
        <v>59</v>
      </c>
      <c r="T81" s="203">
        <v>33</v>
      </c>
      <c r="U81" s="203">
        <v>1</v>
      </c>
    </row>
    <row r="82" spans="1:21" ht="18.75" customHeight="1" x14ac:dyDescent="0.35">
      <c r="A82" s="123"/>
      <c r="B82" s="111" t="s">
        <v>164</v>
      </c>
      <c r="C82" s="130">
        <f t="shared" si="3"/>
        <v>1767</v>
      </c>
      <c r="D82" s="130">
        <v>0</v>
      </c>
      <c r="E82" s="203">
        <v>0</v>
      </c>
      <c r="F82" s="130">
        <v>0</v>
      </c>
      <c r="G82" s="203">
        <v>0</v>
      </c>
      <c r="H82" s="130">
        <v>1</v>
      </c>
      <c r="I82" s="203">
        <v>0</v>
      </c>
      <c r="J82" s="130">
        <v>153</v>
      </c>
      <c r="K82" s="203">
        <v>286</v>
      </c>
      <c r="L82" s="130">
        <v>323</v>
      </c>
      <c r="M82" s="203">
        <v>202</v>
      </c>
      <c r="N82" s="130">
        <v>287</v>
      </c>
      <c r="O82" s="203">
        <v>346</v>
      </c>
      <c r="P82" s="130">
        <v>59</v>
      </c>
      <c r="Q82" s="203">
        <v>110</v>
      </c>
      <c r="R82" s="130">
        <v>0</v>
      </c>
      <c r="S82" s="203">
        <v>0</v>
      </c>
      <c r="T82" s="203">
        <v>0</v>
      </c>
      <c r="U82" s="203">
        <v>0</v>
      </c>
    </row>
    <row r="83" spans="1:21" ht="18.75" customHeight="1" x14ac:dyDescent="0.35">
      <c r="A83" s="123"/>
      <c r="B83" s="111" t="s">
        <v>277</v>
      </c>
      <c r="C83" s="130">
        <f t="shared" si="3"/>
        <v>1722</v>
      </c>
      <c r="D83" s="130">
        <v>990</v>
      </c>
      <c r="E83" s="203">
        <v>30</v>
      </c>
      <c r="F83" s="130">
        <v>26</v>
      </c>
      <c r="G83" s="203">
        <v>60</v>
      </c>
      <c r="H83" s="130">
        <v>31</v>
      </c>
      <c r="I83" s="203">
        <v>40</v>
      </c>
      <c r="J83" s="130">
        <v>14</v>
      </c>
      <c r="K83" s="203">
        <v>27</v>
      </c>
      <c r="L83" s="130">
        <v>84</v>
      </c>
      <c r="M83" s="203">
        <v>39</v>
      </c>
      <c r="N83" s="130">
        <v>22</v>
      </c>
      <c r="O83" s="203">
        <v>39</v>
      </c>
      <c r="P83" s="130">
        <v>30</v>
      </c>
      <c r="Q83" s="203">
        <v>86</v>
      </c>
      <c r="R83" s="130">
        <v>33</v>
      </c>
      <c r="S83" s="203">
        <v>44</v>
      </c>
      <c r="T83" s="203">
        <v>100</v>
      </c>
      <c r="U83" s="203">
        <v>27</v>
      </c>
    </row>
    <row r="84" spans="1:21" ht="18.75" customHeight="1" x14ac:dyDescent="0.35">
      <c r="A84" s="123"/>
      <c r="B84" s="111" t="s">
        <v>126</v>
      </c>
      <c r="C84" s="130">
        <f t="shared" si="3"/>
        <v>1691</v>
      </c>
      <c r="D84" s="130">
        <v>245</v>
      </c>
      <c r="E84" s="203">
        <v>19</v>
      </c>
      <c r="F84" s="130">
        <v>12</v>
      </c>
      <c r="G84" s="203">
        <v>35</v>
      </c>
      <c r="H84" s="130">
        <v>51</v>
      </c>
      <c r="I84" s="203">
        <v>79</v>
      </c>
      <c r="J84" s="130">
        <v>34</v>
      </c>
      <c r="K84" s="203">
        <v>55</v>
      </c>
      <c r="L84" s="130">
        <v>86</v>
      </c>
      <c r="M84" s="203">
        <v>117</v>
      </c>
      <c r="N84" s="130">
        <v>89</v>
      </c>
      <c r="O84" s="203">
        <v>129</v>
      </c>
      <c r="P84" s="130">
        <v>154</v>
      </c>
      <c r="Q84" s="203">
        <v>86</v>
      </c>
      <c r="R84" s="130">
        <v>115</v>
      </c>
      <c r="S84" s="203">
        <v>242</v>
      </c>
      <c r="T84" s="203">
        <v>141</v>
      </c>
      <c r="U84" s="203">
        <v>2</v>
      </c>
    </row>
    <row r="85" spans="1:21" ht="18.75" customHeight="1" x14ac:dyDescent="0.35">
      <c r="A85" s="123"/>
      <c r="B85" s="111" t="s">
        <v>160</v>
      </c>
      <c r="C85" s="130">
        <f t="shared" si="3"/>
        <v>1593</v>
      </c>
      <c r="D85" s="130">
        <v>25</v>
      </c>
      <c r="E85" s="203">
        <v>34</v>
      </c>
      <c r="F85" s="130">
        <v>50</v>
      </c>
      <c r="G85" s="203">
        <v>7</v>
      </c>
      <c r="H85" s="130">
        <v>98</v>
      </c>
      <c r="I85" s="203">
        <v>5</v>
      </c>
      <c r="J85" s="130">
        <v>0</v>
      </c>
      <c r="K85" s="203">
        <v>0</v>
      </c>
      <c r="L85" s="130">
        <v>0</v>
      </c>
      <c r="M85" s="203">
        <v>0</v>
      </c>
      <c r="N85" s="130">
        <v>0</v>
      </c>
      <c r="O85" s="203">
        <v>1</v>
      </c>
      <c r="P85" s="130">
        <v>130</v>
      </c>
      <c r="Q85" s="203">
        <v>182</v>
      </c>
      <c r="R85" s="130">
        <v>134</v>
      </c>
      <c r="S85" s="203">
        <v>421</v>
      </c>
      <c r="T85" s="203">
        <v>489</v>
      </c>
      <c r="U85" s="203">
        <v>17</v>
      </c>
    </row>
    <row r="86" spans="1:21" ht="18.75" customHeight="1" x14ac:dyDescent="0.35">
      <c r="A86" s="123"/>
      <c r="B86" s="111" t="s">
        <v>209</v>
      </c>
      <c r="C86" s="130">
        <f t="shared" si="3"/>
        <v>1585</v>
      </c>
      <c r="D86" s="130">
        <v>26</v>
      </c>
      <c r="E86" s="203">
        <v>53</v>
      </c>
      <c r="F86" s="130">
        <v>217</v>
      </c>
      <c r="G86" s="203">
        <v>131</v>
      </c>
      <c r="H86" s="130">
        <v>80</v>
      </c>
      <c r="I86" s="203">
        <v>49</v>
      </c>
      <c r="J86" s="130">
        <v>138</v>
      </c>
      <c r="K86" s="203">
        <v>232</v>
      </c>
      <c r="L86" s="130">
        <v>238</v>
      </c>
      <c r="M86" s="203">
        <v>119</v>
      </c>
      <c r="N86" s="130">
        <v>58</v>
      </c>
      <c r="O86" s="203">
        <v>79</v>
      </c>
      <c r="P86" s="130">
        <v>26</v>
      </c>
      <c r="Q86" s="203">
        <v>139</v>
      </c>
      <c r="R86" s="130">
        <v>0</v>
      </c>
      <c r="S86" s="203">
        <v>0</v>
      </c>
      <c r="T86" s="203">
        <v>0</v>
      </c>
      <c r="U86" s="203">
        <v>0</v>
      </c>
    </row>
    <row r="87" spans="1:21" ht="18.75" customHeight="1" x14ac:dyDescent="0.35">
      <c r="A87" s="123"/>
      <c r="B87" s="111" t="s">
        <v>136</v>
      </c>
      <c r="C87" s="130">
        <f t="shared" si="3"/>
        <v>1463</v>
      </c>
      <c r="D87" s="130">
        <v>0</v>
      </c>
      <c r="E87" s="203">
        <v>0</v>
      </c>
      <c r="F87" s="130">
        <v>0</v>
      </c>
      <c r="G87" s="203">
        <v>0</v>
      </c>
      <c r="H87" s="130">
        <v>95</v>
      </c>
      <c r="I87" s="203">
        <v>1</v>
      </c>
      <c r="J87" s="130">
        <v>0</v>
      </c>
      <c r="K87" s="203">
        <v>83</v>
      </c>
      <c r="L87" s="130">
        <v>0</v>
      </c>
      <c r="M87" s="203">
        <v>162</v>
      </c>
      <c r="N87" s="130">
        <v>0</v>
      </c>
      <c r="O87" s="203">
        <v>62</v>
      </c>
      <c r="P87" s="130">
        <v>349</v>
      </c>
      <c r="Q87" s="203">
        <v>71</v>
      </c>
      <c r="R87" s="130">
        <v>244</v>
      </c>
      <c r="S87" s="203">
        <v>236</v>
      </c>
      <c r="T87" s="203">
        <v>158</v>
      </c>
      <c r="U87" s="203">
        <v>2</v>
      </c>
    </row>
    <row r="88" spans="1:21" ht="18.75" customHeight="1" x14ac:dyDescent="0.35">
      <c r="A88" s="123"/>
      <c r="B88" s="111" t="s">
        <v>278</v>
      </c>
      <c r="C88" s="130">
        <f t="shared" si="3"/>
        <v>1355</v>
      </c>
      <c r="D88" s="130">
        <v>0</v>
      </c>
      <c r="E88" s="203">
        <v>0</v>
      </c>
      <c r="F88" s="130">
        <v>0</v>
      </c>
      <c r="G88" s="203">
        <v>0</v>
      </c>
      <c r="H88" s="130">
        <v>5</v>
      </c>
      <c r="I88" s="203">
        <v>32</v>
      </c>
      <c r="J88" s="130">
        <v>8</v>
      </c>
      <c r="K88" s="203">
        <v>54</v>
      </c>
      <c r="L88" s="130">
        <v>100</v>
      </c>
      <c r="M88" s="203">
        <v>12</v>
      </c>
      <c r="N88" s="130">
        <v>0</v>
      </c>
      <c r="O88" s="203">
        <v>161</v>
      </c>
      <c r="P88" s="130">
        <v>673</v>
      </c>
      <c r="Q88" s="203">
        <v>28</v>
      </c>
      <c r="R88" s="130">
        <v>0</v>
      </c>
      <c r="S88" s="203">
        <v>279</v>
      </c>
      <c r="T88" s="203">
        <v>3</v>
      </c>
      <c r="U88" s="203">
        <v>0</v>
      </c>
    </row>
    <row r="89" spans="1:21" ht="18.75" customHeight="1" x14ac:dyDescent="0.35">
      <c r="A89" s="123"/>
      <c r="B89" s="111" t="s">
        <v>121</v>
      </c>
      <c r="C89" s="130">
        <f t="shared" si="3"/>
        <v>1338</v>
      </c>
      <c r="D89" s="130">
        <v>0</v>
      </c>
      <c r="E89" s="203">
        <v>0</v>
      </c>
      <c r="F89" s="130">
        <v>0</v>
      </c>
      <c r="G89" s="203">
        <v>0</v>
      </c>
      <c r="H89" s="130">
        <v>0</v>
      </c>
      <c r="I89" s="203">
        <v>0</v>
      </c>
      <c r="J89" s="130">
        <v>0</v>
      </c>
      <c r="K89" s="203">
        <v>0</v>
      </c>
      <c r="L89" s="130">
        <v>0</v>
      </c>
      <c r="M89" s="203">
        <v>0</v>
      </c>
      <c r="N89" s="130">
        <v>0</v>
      </c>
      <c r="O89" s="203">
        <v>0</v>
      </c>
      <c r="P89" s="130">
        <v>137</v>
      </c>
      <c r="Q89" s="203">
        <v>704</v>
      </c>
      <c r="R89" s="130">
        <v>0</v>
      </c>
      <c r="S89" s="203">
        <v>0</v>
      </c>
      <c r="T89" s="203">
        <v>489</v>
      </c>
      <c r="U89" s="203">
        <v>8</v>
      </c>
    </row>
    <row r="90" spans="1:21" ht="18.75" customHeight="1" x14ac:dyDescent="0.35">
      <c r="A90" s="123"/>
      <c r="B90" s="111" t="s">
        <v>139</v>
      </c>
      <c r="C90" s="130">
        <f t="shared" si="3"/>
        <v>1337</v>
      </c>
      <c r="D90" s="130">
        <v>6</v>
      </c>
      <c r="E90" s="203">
        <v>0</v>
      </c>
      <c r="F90" s="130">
        <v>0</v>
      </c>
      <c r="G90" s="203">
        <v>27</v>
      </c>
      <c r="H90" s="130">
        <v>100</v>
      </c>
      <c r="I90" s="203">
        <v>172</v>
      </c>
      <c r="J90" s="130">
        <v>199</v>
      </c>
      <c r="K90" s="203">
        <v>241</v>
      </c>
      <c r="L90" s="130">
        <v>276</v>
      </c>
      <c r="M90" s="203">
        <v>53</v>
      </c>
      <c r="N90" s="130">
        <v>78</v>
      </c>
      <c r="O90" s="203">
        <v>84</v>
      </c>
      <c r="P90" s="130">
        <v>48</v>
      </c>
      <c r="Q90" s="203">
        <v>0</v>
      </c>
      <c r="R90" s="130">
        <v>0</v>
      </c>
      <c r="S90" s="203">
        <v>1</v>
      </c>
      <c r="T90" s="203">
        <v>52</v>
      </c>
      <c r="U90" s="203">
        <v>0</v>
      </c>
    </row>
    <row r="91" spans="1:21" ht="18.75" customHeight="1" x14ac:dyDescent="0.35">
      <c r="A91" s="123"/>
      <c r="B91" s="111" t="s">
        <v>153</v>
      </c>
      <c r="C91" s="130">
        <f t="shared" si="3"/>
        <v>1310</v>
      </c>
      <c r="D91" s="130">
        <v>568</v>
      </c>
      <c r="E91" s="203">
        <v>3</v>
      </c>
      <c r="F91" s="130">
        <v>4</v>
      </c>
      <c r="G91" s="203">
        <v>6</v>
      </c>
      <c r="H91" s="130">
        <v>7</v>
      </c>
      <c r="I91" s="203">
        <v>21</v>
      </c>
      <c r="J91" s="130">
        <v>25</v>
      </c>
      <c r="K91" s="203">
        <v>26</v>
      </c>
      <c r="L91" s="130">
        <v>23</v>
      </c>
      <c r="M91" s="203">
        <v>57</v>
      </c>
      <c r="N91" s="130">
        <v>176</v>
      </c>
      <c r="O91" s="203">
        <v>81</v>
      </c>
      <c r="P91" s="130">
        <v>56</v>
      </c>
      <c r="Q91" s="203">
        <v>22</v>
      </c>
      <c r="R91" s="130">
        <v>19</v>
      </c>
      <c r="S91" s="203">
        <v>110</v>
      </c>
      <c r="T91" s="203">
        <v>106</v>
      </c>
      <c r="U91" s="203">
        <v>0</v>
      </c>
    </row>
    <row r="92" spans="1:21" ht="18.75" customHeight="1" x14ac:dyDescent="0.35">
      <c r="A92" s="123"/>
      <c r="B92" s="111" t="s">
        <v>697</v>
      </c>
      <c r="C92" s="130">
        <f t="shared" si="3"/>
        <v>1306</v>
      </c>
      <c r="D92" s="130">
        <v>0</v>
      </c>
      <c r="E92" s="203">
        <v>0</v>
      </c>
      <c r="F92" s="130">
        <v>0</v>
      </c>
      <c r="G92" s="203">
        <v>0</v>
      </c>
      <c r="H92" s="130">
        <v>0</v>
      </c>
      <c r="I92" s="203">
        <v>1</v>
      </c>
      <c r="J92" s="130">
        <v>0</v>
      </c>
      <c r="K92" s="203">
        <v>0</v>
      </c>
      <c r="L92" s="130">
        <v>0</v>
      </c>
      <c r="M92" s="203">
        <v>0</v>
      </c>
      <c r="N92" s="130">
        <v>0</v>
      </c>
      <c r="O92" s="203">
        <v>0</v>
      </c>
      <c r="P92" s="130">
        <v>0</v>
      </c>
      <c r="Q92" s="203">
        <v>313</v>
      </c>
      <c r="R92" s="130">
        <v>382</v>
      </c>
      <c r="S92" s="203">
        <v>470</v>
      </c>
      <c r="T92" s="203">
        <v>140</v>
      </c>
      <c r="U92" s="203">
        <v>0</v>
      </c>
    </row>
    <row r="93" spans="1:21" ht="18.75" customHeight="1" x14ac:dyDescent="0.35">
      <c r="A93" s="123"/>
      <c r="B93" s="111" t="s">
        <v>151</v>
      </c>
      <c r="C93" s="130">
        <f t="shared" si="3"/>
        <v>1287</v>
      </c>
      <c r="D93" s="130">
        <v>0</v>
      </c>
      <c r="E93" s="203">
        <v>0</v>
      </c>
      <c r="F93" s="130">
        <v>6</v>
      </c>
      <c r="G93" s="203">
        <v>13</v>
      </c>
      <c r="H93" s="130">
        <v>3</v>
      </c>
      <c r="I93" s="203">
        <v>0</v>
      </c>
      <c r="J93" s="130">
        <v>0</v>
      </c>
      <c r="K93" s="203">
        <v>31</v>
      </c>
      <c r="L93" s="130">
        <v>236</v>
      </c>
      <c r="M93" s="203">
        <v>127</v>
      </c>
      <c r="N93" s="130">
        <v>165</v>
      </c>
      <c r="O93" s="203">
        <v>444</v>
      </c>
      <c r="P93" s="130">
        <v>123</v>
      </c>
      <c r="Q93" s="203">
        <v>110</v>
      </c>
      <c r="R93" s="130">
        <v>9</v>
      </c>
      <c r="S93" s="203">
        <v>16</v>
      </c>
      <c r="T93" s="203">
        <v>2</v>
      </c>
      <c r="U93" s="203">
        <v>2</v>
      </c>
    </row>
    <row r="94" spans="1:21" ht="18.75" customHeight="1" x14ac:dyDescent="0.35">
      <c r="A94" s="123"/>
      <c r="B94" s="111" t="s">
        <v>203</v>
      </c>
      <c r="C94" s="130">
        <f t="shared" si="3"/>
        <v>1192</v>
      </c>
      <c r="D94" s="130">
        <v>20</v>
      </c>
      <c r="E94" s="203">
        <v>23</v>
      </c>
      <c r="F94" s="130">
        <v>18</v>
      </c>
      <c r="G94" s="203">
        <v>20</v>
      </c>
      <c r="H94" s="130">
        <v>37</v>
      </c>
      <c r="I94" s="203">
        <v>36</v>
      </c>
      <c r="J94" s="130">
        <v>13</v>
      </c>
      <c r="K94" s="203">
        <v>28</v>
      </c>
      <c r="L94" s="130">
        <v>19</v>
      </c>
      <c r="M94" s="203">
        <v>63</v>
      </c>
      <c r="N94" s="130">
        <v>152</v>
      </c>
      <c r="O94" s="203">
        <v>188</v>
      </c>
      <c r="P94" s="130">
        <v>96</v>
      </c>
      <c r="Q94" s="203">
        <v>54</v>
      </c>
      <c r="R94" s="130">
        <v>87</v>
      </c>
      <c r="S94" s="203">
        <v>220</v>
      </c>
      <c r="T94" s="203">
        <v>116</v>
      </c>
      <c r="U94" s="203">
        <v>2</v>
      </c>
    </row>
    <row r="95" spans="1:21" ht="18.75" customHeight="1" x14ac:dyDescent="0.35">
      <c r="A95" s="123"/>
      <c r="B95" s="111" t="s">
        <v>206</v>
      </c>
      <c r="C95" s="130">
        <f t="shared" si="3"/>
        <v>1176</v>
      </c>
      <c r="D95" s="130">
        <v>838</v>
      </c>
      <c r="E95" s="203">
        <v>11</v>
      </c>
      <c r="F95" s="130">
        <v>4</v>
      </c>
      <c r="G95" s="203">
        <v>34</v>
      </c>
      <c r="H95" s="130">
        <v>37</v>
      </c>
      <c r="I95" s="203">
        <v>26</v>
      </c>
      <c r="J95" s="130">
        <v>12</v>
      </c>
      <c r="K95" s="203">
        <v>11</v>
      </c>
      <c r="L95" s="130">
        <v>17</v>
      </c>
      <c r="M95" s="203">
        <v>37</v>
      </c>
      <c r="N95" s="130">
        <v>31</v>
      </c>
      <c r="O95" s="203">
        <v>37</v>
      </c>
      <c r="P95" s="130">
        <v>21</v>
      </c>
      <c r="Q95" s="203">
        <v>13</v>
      </c>
      <c r="R95" s="130">
        <v>15</v>
      </c>
      <c r="S95" s="203">
        <v>32</v>
      </c>
      <c r="T95" s="203">
        <v>0</v>
      </c>
      <c r="U95" s="203">
        <v>0</v>
      </c>
    </row>
    <row r="96" spans="1:21" ht="18.75" customHeight="1" x14ac:dyDescent="0.35">
      <c r="A96" s="123"/>
      <c r="B96" s="111" t="s">
        <v>191</v>
      </c>
      <c r="C96" s="130">
        <f t="shared" si="3"/>
        <v>1170</v>
      </c>
      <c r="D96" s="130">
        <v>0</v>
      </c>
      <c r="E96" s="203">
        <v>0</v>
      </c>
      <c r="F96" s="130">
        <v>0</v>
      </c>
      <c r="G96" s="203">
        <v>0</v>
      </c>
      <c r="H96" s="130">
        <v>107</v>
      </c>
      <c r="I96" s="203">
        <v>159</v>
      </c>
      <c r="J96" s="130">
        <v>0</v>
      </c>
      <c r="K96" s="203">
        <v>0</v>
      </c>
      <c r="L96" s="130">
        <v>55</v>
      </c>
      <c r="M96" s="203">
        <v>45</v>
      </c>
      <c r="N96" s="130">
        <v>218</v>
      </c>
      <c r="O96" s="203">
        <v>62</v>
      </c>
      <c r="P96" s="130">
        <v>144</v>
      </c>
      <c r="Q96" s="203">
        <v>74</v>
      </c>
      <c r="R96" s="130">
        <v>0</v>
      </c>
      <c r="S96" s="203">
        <v>0</v>
      </c>
      <c r="T96" s="203">
        <v>282</v>
      </c>
      <c r="U96" s="203">
        <v>24</v>
      </c>
    </row>
    <row r="97" spans="1:21" ht="18.75" customHeight="1" x14ac:dyDescent="0.35">
      <c r="A97" s="123"/>
      <c r="B97" s="111" t="s">
        <v>289</v>
      </c>
      <c r="C97" s="130">
        <f t="shared" si="3"/>
        <v>1022</v>
      </c>
      <c r="D97" s="130">
        <v>26</v>
      </c>
      <c r="E97" s="203">
        <v>19</v>
      </c>
      <c r="F97" s="130">
        <v>0</v>
      </c>
      <c r="G97" s="203">
        <v>16</v>
      </c>
      <c r="H97" s="130">
        <v>18</v>
      </c>
      <c r="I97" s="203">
        <v>6</v>
      </c>
      <c r="J97" s="130">
        <v>0</v>
      </c>
      <c r="K97" s="203">
        <v>1</v>
      </c>
      <c r="L97" s="130">
        <v>0</v>
      </c>
      <c r="M97" s="203">
        <v>2</v>
      </c>
      <c r="N97" s="130">
        <v>1</v>
      </c>
      <c r="O97" s="203">
        <v>1</v>
      </c>
      <c r="P97" s="130">
        <v>373</v>
      </c>
      <c r="Q97" s="203">
        <v>0</v>
      </c>
      <c r="R97" s="130">
        <v>0</v>
      </c>
      <c r="S97" s="203">
        <v>1</v>
      </c>
      <c r="T97" s="203">
        <v>558</v>
      </c>
      <c r="U97" s="203">
        <v>0</v>
      </c>
    </row>
    <row r="98" spans="1:21" ht="18.75" customHeight="1" x14ac:dyDescent="0.35">
      <c r="A98" s="123"/>
      <c r="B98" s="111" t="s">
        <v>187</v>
      </c>
      <c r="C98" s="130">
        <f t="shared" si="3"/>
        <v>1017</v>
      </c>
      <c r="D98" s="130">
        <v>0</v>
      </c>
      <c r="E98" s="203">
        <v>84</v>
      </c>
      <c r="F98" s="130">
        <v>137</v>
      </c>
      <c r="G98" s="203">
        <v>50</v>
      </c>
      <c r="H98" s="130">
        <v>43</v>
      </c>
      <c r="I98" s="203">
        <v>122</v>
      </c>
      <c r="J98" s="130">
        <v>1</v>
      </c>
      <c r="K98" s="203">
        <v>191</v>
      </c>
      <c r="L98" s="130">
        <v>0</v>
      </c>
      <c r="M98" s="203">
        <v>148</v>
      </c>
      <c r="N98" s="130">
        <v>0</v>
      </c>
      <c r="O98" s="203">
        <v>97</v>
      </c>
      <c r="P98" s="130">
        <v>55</v>
      </c>
      <c r="Q98" s="203">
        <v>25</v>
      </c>
      <c r="R98" s="130">
        <v>64</v>
      </c>
      <c r="S98" s="203">
        <v>0</v>
      </c>
      <c r="T98" s="203">
        <v>0</v>
      </c>
      <c r="U98" s="203">
        <v>0</v>
      </c>
    </row>
    <row r="99" spans="1:21" ht="18.75" customHeight="1" x14ac:dyDescent="0.35">
      <c r="A99" s="123"/>
      <c r="B99" s="111" t="s">
        <v>248</v>
      </c>
      <c r="C99" s="130">
        <f t="shared" si="3"/>
        <v>1005</v>
      </c>
      <c r="D99" s="130">
        <v>324</v>
      </c>
      <c r="E99" s="203">
        <v>9</v>
      </c>
      <c r="F99" s="130">
        <v>17</v>
      </c>
      <c r="G99" s="203">
        <v>24</v>
      </c>
      <c r="H99" s="130">
        <v>31</v>
      </c>
      <c r="I99" s="203">
        <v>20</v>
      </c>
      <c r="J99" s="130">
        <v>24</v>
      </c>
      <c r="K99" s="203">
        <v>10</v>
      </c>
      <c r="L99" s="130">
        <v>33</v>
      </c>
      <c r="M99" s="203">
        <v>45</v>
      </c>
      <c r="N99" s="130">
        <v>34</v>
      </c>
      <c r="O99" s="203">
        <v>17</v>
      </c>
      <c r="P99" s="130">
        <v>84</v>
      </c>
      <c r="Q99" s="203">
        <v>39</v>
      </c>
      <c r="R99" s="130">
        <v>23</v>
      </c>
      <c r="S99" s="203">
        <v>53</v>
      </c>
      <c r="T99" s="203">
        <v>164</v>
      </c>
      <c r="U99" s="203">
        <v>54</v>
      </c>
    </row>
    <row r="100" spans="1:21" ht="18.75" customHeight="1" x14ac:dyDescent="0.35">
      <c r="A100" s="123"/>
      <c r="B100" s="111" t="s">
        <v>169</v>
      </c>
      <c r="C100" s="130">
        <f t="shared" si="3"/>
        <v>938</v>
      </c>
      <c r="D100" s="130">
        <v>828</v>
      </c>
      <c r="E100" s="203">
        <v>8</v>
      </c>
      <c r="F100" s="130">
        <v>1</v>
      </c>
      <c r="G100" s="203">
        <v>0</v>
      </c>
      <c r="H100" s="130">
        <v>0</v>
      </c>
      <c r="I100" s="203">
        <v>2</v>
      </c>
      <c r="J100" s="130">
        <v>37</v>
      </c>
      <c r="K100" s="203">
        <v>36</v>
      </c>
      <c r="L100" s="130">
        <v>5</v>
      </c>
      <c r="M100" s="203">
        <v>5</v>
      </c>
      <c r="N100" s="130">
        <v>1</v>
      </c>
      <c r="O100" s="203">
        <v>2</v>
      </c>
      <c r="P100" s="130">
        <v>5</v>
      </c>
      <c r="Q100" s="203">
        <v>2</v>
      </c>
      <c r="R100" s="130">
        <v>2</v>
      </c>
      <c r="S100" s="203">
        <v>2</v>
      </c>
      <c r="T100" s="203">
        <v>2</v>
      </c>
      <c r="U100" s="203">
        <v>0</v>
      </c>
    </row>
    <row r="101" spans="1:21" ht="18.75" customHeight="1" x14ac:dyDescent="0.35">
      <c r="A101" s="123"/>
      <c r="B101" s="111" t="s">
        <v>255</v>
      </c>
      <c r="C101" s="130">
        <f t="shared" si="3"/>
        <v>930</v>
      </c>
      <c r="D101" s="130">
        <v>0</v>
      </c>
      <c r="E101" s="203">
        <v>0</v>
      </c>
      <c r="F101" s="130">
        <v>0</v>
      </c>
      <c r="G101" s="203">
        <v>0</v>
      </c>
      <c r="H101" s="130">
        <v>0</v>
      </c>
      <c r="I101" s="203">
        <v>151</v>
      </c>
      <c r="J101" s="130">
        <v>6</v>
      </c>
      <c r="K101" s="203">
        <v>0</v>
      </c>
      <c r="L101" s="130">
        <v>0</v>
      </c>
      <c r="M101" s="203">
        <v>76</v>
      </c>
      <c r="N101" s="130">
        <v>210</v>
      </c>
      <c r="O101" s="203">
        <v>338</v>
      </c>
      <c r="P101" s="130">
        <v>149</v>
      </c>
      <c r="Q101" s="203">
        <v>0</v>
      </c>
      <c r="R101" s="130">
        <v>0</v>
      </c>
      <c r="S101" s="203">
        <v>0</v>
      </c>
      <c r="T101" s="203">
        <v>0</v>
      </c>
      <c r="U101" s="203">
        <v>0</v>
      </c>
    </row>
    <row r="102" spans="1:21" ht="18.75" customHeight="1" x14ac:dyDescent="0.35">
      <c r="A102" s="123"/>
      <c r="B102" s="111" t="s">
        <v>205</v>
      </c>
      <c r="C102" s="130">
        <f t="shared" si="3"/>
        <v>913</v>
      </c>
      <c r="D102" s="130">
        <v>0</v>
      </c>
      <c r="E102" s="203">
        <v>0</v>
      </c>
      <c r="F102" s="130">
        <v>0</v>
      </c>
      <c r="G102" s="203">
        <v>19</v>
      </c>
      <c r="H102" s="130">
        <v>52</v>
      </c>
      <c r="I102" s="203">
        <v>85</v>
      </c>
      <c r="J102" s="130">
        <v>122</v>
      </c>
      <c r="K102" s="203">
        <v>117</v>
      </c>
      <c r="L102" s="130">
        <v>233</v>
      </c>
      <c r="M102" s="203">
        <v>37</v>
      </c>
      <c r="N102" s="130">
        <v>75</v>
      </c>
      <c r="O102" s="203">
        <v>137</v>
      </c>
      <c r="P102" s="130">
        <v>35</v>
      </c>
      <c r="Q102" s="203">
        <v>1</v>
      </c>
      <c r="R102" s="130">
        <v>0</v>
      </c>
      <c r="S102" s="203">
        <v>0</v>
      </c>
      <c r="T102" s="203">
        <v>0</v>
      </c>
      <c r="U102" s="203">
        <v>0</v>
      </c>
    </row>
    <row r="103" spans="1:21" ht="18.75" customHeight="1" x14ac:dyDescent="0.35">
      <c r="A103" s="123"/>
      <c r="B103" s="111" t="s">
        <v>132</v>
      </c>
      <c r="C103" s="130">
        <f t="shared" si="3"/>
        <v>825</v>
      </c>
      <c r="D103" s="130">
        <v>0</v>
      </c>
      <c r="E103" s="203">
        <v>0</v>
      </c>
      <c r="F103" s="130">
        <v>0</v>
      </c>
      <c r="G103" s="203">
        <v>0</v>
      </c>
      <c r="H103" s="130">
        <v>0</v>
      </c>
      <c r="I103" s="203">
        <v>0</v>
      </c>
      <c r="J103" s="130">
        <v>0</v>
      </c>
      <c r="K103" s="203">
        <v>0</v>
      </c>
      <c r="L103" s="130">
        <v>0</v>
      </c>
      <c r="M103" s="203">
        <v>0</v>
      </c>
      <c r="N103" s="130">
        <v>0</v>
      </c>
      <c r="O103" s="203">
        <v>0</v>
      </c>
      <c r="P103" s="130">
        <v>0</v>
      </c>
      <c r="Q103" s="203">
        <v>1</v>
      </c>
      <c r="R103" s="130">
        <v>98</v>
      </c>
      <c r="S103" s="203">
        <v>506</v>
      </c>
      <c r="T103" s="203">
        <v>107</v>
      </c>
      <c r="U103" s="203">
        <v>113</v>
      </c>
    </row>
    <row r="104" spans="1:21" ht="18.75" customHeight="1" x14ac:dyDescent="0.35">
      <c r="A104" s="123"/>
      <c r="B104" s="111" t="s">
        <v>258</v>
      </c>
      <c r="C104" s="130">
        <f t="shared" si="3"/>
        <v>789</v>
      </c>
      <c r="D104" s="130">
        <v>70</v>
      </c>
      <c r="E104" s="203">
        <v>0</v>
      </c>
      <c r="F104" s="130">
        <v>0</v>
      </c>
      <c r="G104" s="203">
        <v>193</v>
      </c>
      <c r="H104" s="130">
        <v>118</v>
      </c>
      <c r="I104" s="203">
        <v>190</v>
      </c>
      <c r="J104" s="130">
        <v>51</v>
      </c>
      <c r="K104" s="203">
        <v>0</v>
      </c>
      <c r="L104" s="130">
        <v>1</v>
      </c>
      <c r="M104" s="203">
        <v>0</v>
      </c>
      <c r="N104" s="130">
        <v>0</v>
      </c>
      <c r="O104" s="203">
        <v>0</v>
      </c>
      <c r="P104" s="130">
        <v>0</v>
      </c>
      <c r="Q104" s="203">
        <v>0</v>
      </c>
      <c r="R104" s="130">
        <v>0</v>
      </c>
      <c r="S104" s="203">
        <v>43</v>
      </c>
      <c r="T104" s="203">
        <v>123</v>
      </c>
      <c r="U104" s="203">
        <v>0</v>
      </c>
    </row>
    <row r="105" spans="1:21" ht="18.75" customHeight="1" x14ac:dyDescent="0.35">
      <c r="A105" s="123"/>
      <c r="B105" s="111" t="s">
        <v>699</v>
      </c>
      <c r="C105" s="130">
        <f t="shared" si="3"/>
        <v>751</v>
      </c>
      <c r="D105" s="130">
        <v>0</v>
      </c>
      <c r="E105" s="203">
        <v>0</v>
      </c>
      <c r="F105" s="130">
        <v>0</v>
      </c>
      <c r="G105" s="203">
        <v>0</v>
      </c>
      <c r="H105" s="130">
        <v>0</v>
      </c>
      <c r="I105" s="203">
        <v>0</v>
      </c>
      <c r="J105" s="130">
        <v>0</v>
      </c>
      <c r="K105" s="203">
        <v>0</v>
      </c>
      <c r="L105" s="130">
        <v>0</v>
      </c>
      <c r="M105" s="203">
        <v>0</v>
      </c>
      <c r="N105" s="130">
        <v>0</v>
      </c>
      <c r="O105" s="203">
        <v>0</v>
      </c>
      <c r="P105" s="130">
        <v>0</v>
      </c>
      <c r="Q105" s="203">
        <v>0</v>
      </c>
      <c r="R105" s="130">
        <v>1</v>
      </c>
      <c r="S105" s="203">
        <v>405</v>
      </c>
      <c r="T105" s="203">
        <v>344</v>
      </c>
      <c r="U105" s="203">
        <v>1</v>
      </c>
    </row>
    <row r="106" spans="1:21" ht="18.75" customHeight="1" x14ac:dyDescent="0.35">
      <c r="A106" s="123"/>
      <c r="B106" s="111" t="s">
        <v>215</v>
      </c>
      <c r="C106" s="130">
        <f t="shared" si="3"/>
        <v>726</v>
      </c>
      <c r="D106" s="130">
        <v>1</v>
      </c>
      <c r="E106" s="203">
        <v>0</v>
      </c>
      <c r="F106" s="130">
        <v>0</v>
      </c>
      <c r="G106" s="203">
        <v>0</v>
      </c>
      <c r="H106" s="130">
        <v>0</v>
      </c>
      <c r="I106" s="203">
        <v>0</v>
      </c>
      <c r="J106" s="130">
        <v>0</v>
      </c>
      <c r="K106" s="203">
        <v>3</v>
      </c>
      <c r="L106" s="130">
        <v>61</v>
      </c>
      <c r="M106" s="203">
        <v>221</v>
      </c>
      <c r="N106" s="130">
        <v>213</v>
      </c>
      <c r="O106" s="203">
        <v>116</v>
      </c>
      <c r="P106" s="130">
        <v>48</v>
      </c>
      <c r="Q106" s="203">
        <v>1</v>
      </c>
      <c r="R106" s="130">
        <v>0</v>
      </c>
      <c r="S106" s="203">
        <v>0</v>
      </c>
      <c r="T106" s="203">
        <v>62</v>
      </c>
      <c r="U106" s="203">
        <v>0</v>
      </c>
    </row>
    <row r="107" spans="1:21" ht="18.75" customHeight="1" x14ac:dyDescent="0.35">
      <c r="A107" s="123"/>
      <c r="B107" s="111" t="s">
        <v>252</v>
      </c>
      <c r="C107" s="130">
        <f t="shared" si="3"/>
        <v>709</v>
      </c>
      <c r="D107" s="130">
        <v>0</v>
      </c>
      <c r="E107" s="203">
        <v>0</v>
      </c>
      <c r="F107" s="130">
        <v>0</v>
      </c>
      <c r="G107" s="203">
        <v>0</v>
      </c>
      <c r="H107" s="130">
        <v>4</v>
      </c>
      <c r="I107" s="130">
        <v>12</v>
      </c>
      <c r="J107" s="203">
        <v>4</v>
      </c>
      <c r="K107" s="130">
        <v>0</v>
      </c>
      <c r="L107" s="203">
        <v>7</v>
      </c>
      <c r="M107" s="130">
        <v>10</v>
      </c>
      <c r="N107" s="130">
        <v>43</v>
      </c>
      <c r="O107" s="203">
        <v>12</v>
      </c>
      <c r="P107" s="130">
        <v>473</v>
      </c>
      <c r="Q107" s="203">
        <v>23</v>
      </c>
      <c r="R107" s="130">
        <v>1</v>
      </c>
      <c r="S107" s="130">
        <v>7</v>
      </c>
      <c r="T107" s="130">
        <v>85</v>
      </c>
      <c r="U107" s="130">
        <v>28</v>
      </c>
    </row>
    <row r="108" spans="1:21" ht="18.75" customHeight="1" x14ac:dyDescent="0.35">
      <c r="A108" s="123"/>
      <c r="B108" s="111" t="s">
        <v>127</v>
      </c>
      <c r="C108" s="130">
        <f t="shared" si="3"/>
        <v>659</v>
      </c>
      <c r="D108" s="130">
        <v>659</v>
      </c>
      <c r="E108" s="203">
        <v>0</v>
      </c>
      <c r="F108" s="130">
        <v>0</v>
      </c>
      <c r="G108" s="203">
        <v>0</v>
      </c>
      <c r="H108" s="130">
        <v>0</v>
      </c>
      <c r="I108" s="203">
        <v>0</v>
      </c>
      <c r="J108" s="130">
        <v>0</v>
      </c>
      <c r="K108" s="203">
        <v>0</v>
      </c>
      <c r="L108" s="130">
        <v>0</v>
      </c>
      <c r="M108" s="203">
        <v>0</v>
      </c>
      <c r="N108" s="130">
        <v>0</v>
      </c>
      <c r="O108" s="203">
        <v>0</v>
      </c>
      <c r="P108" s="130">
        <v>0</v>
      </c>
      <c r="Q108" s="203">
        <v>0</v>
      </c>
      <c r="R108" s="130">
        <v>0</v>
      </c>
      <c r="S108" s="203">
        <v>0</v>
      </c>
      <c r="T108" s="203">
        <v>0</v>
      </c>
      <c r="U108" s="203">
        <v>0</v>
      </c>
    </row>
    <row r="109" spans="1:21" ht="18.75" customHeight="1" x14ac:dyDescent="0.35">
      <c r="A109" s="123"/>
      <c r="B109" s="111" t="s">
        <v>199</v>
      </c>
      <c r="C109" s="130">
        <f t="shared" si="3"/>
        <v>657</v>
      </c>
      <c r="D109" s="130">
        <v>0</v>
      </c>
      <c r="E109" s="203">
        <v>0</v>
      </c>
      <c r="F109" s="130">
        <v>0</v>
      </c>
      <c r="G109" s="203">
        <v>0</v>
      </c>
      <c r="H109" s="130">
        <v>0</v>
      </c>
      <c r="I109" s="203">
        <v>0</v>
      </c>
      <c r="J109" s="130">
        <v>86</v>
      </c>
      <c r="K109" s="203">
        <v>0</v>
      </c>
      <c r="L109" s="130">
        <v>117</v>
      </c>
      <c r="M109" s="203">
        <v>113</v>
      </c>
      <c r="N109" s="130">
        <v>47</v>
      </c>
      <c r="O109" s="203">
        <v>138</v>
      </c>
      <c r="P109" s="130">
        <v>156</v>
      </c>
      <c r="Q109" s="203">
        <v>0</v>
      </c>
      <c r="R109" s="130">
        <v>0</v>
      </c>
      <c r="S109" s="203">
        <v>0</v>
      </c>
      <c r="T109" s="203">
        <v>0</v>
      </c>
      <c r="U109" s="203">
        <v>0</v>
      </c>
    </row>
    <row r="110" spans="1:21" ht="18.75" customHeight="1" x14ac:dyDescent="0.35">
      <c r="A110" s="123"/>
      <c r="B110" s="111" t="s">
        <v>207</v>
      </c>
      <c r="C110" s="130">
        <f t="shared" si="3"/>
        <v>631</v>
      </c>
      <c r="D110" s="130">
        <v>29</v>
      </c>
      <c r="E110" s="203">
        <v>5</v>
      </c>
      <c r="F110" s="130">
        <v>2</v>
      </c>
      <c r="G110" s="203">
        <v>3</v>
      </c>
      <c r="H110" s="130">
        <v>5</v>
      </c>
      <c r="I110" s="130">
        <v>6</v>
      </c>
      <c r="J110" s="203">
        <v>7</v>
      </c>
      <c r="K110" s="130">
        <v>511</v>
      </c>
      <c r="L110" s="203">
        <v>39</v>
      </c>
      <c r="M110" s="130">
        <v>2</v>
      </c>
      <c r="N110" s="130">
        <v>11</v>
      </c>
      <c r="O110" s="203">
        <v>4</v>
      </c>
      <c r="P110" s="130">
        <v>2</v>
      </c>
      <c r="Q110" s="203">
        <v>3</v>
      </c>
      <c r="R110" s="130">
        <v>0</v>
      </c>
      <c r="S110" s="130">
        <v>1</v>
      </c>
      <c r="T110" s="130">
        <v>1</v>
      </c>
      <c r="U110" s="130">
        <v>0</v>
      </c>
    </row>
    <row r="111" spans="1:21" ht="18.75" customHeight="1" x14ac:dyDescent="0.35">
      <c r="A111" s="123"/>
      <c r="B111" s="111" t="s">
        <v>170</v>
      </c>
      <c r="C111" s="130">
        <f t="shared" si="3"/>
        <v>607</v>
      </c>
      <c r="D111" s="130">
        <v>0</v>
      </c>
      <c r="E111" s="203">
        <v>0</v>
      </c>
      <c r="F111" s="130">
        <v>0</v>
      </c>
      <c r="G111" s="203">
        <v>0</v>
      </c>
      <c r="H111" s="130">
        <v>0</v>
      </c>
      <c r="I111" s="203">
        <v>26</v>
      </c>
      <c r="J111" s="130">
        <v>63</v>
      </c>
      <c r="K111" s="203">
        <v>0</v>
      </c>
      <c r="L111" s="130">
        <v>45</v>
      </c>
      <c r="M111" s="203">
        <v>17</v>
      </c>
      <c r="N111" s="130">
        <v>47</v>
      </c>
      <c r="O111" s="203">
        <v>12</v>
      </c>
      <c r="P111" s="130">
        <v>63</v>
      </c>
      <c r="Q111" s="203">
        <v>112</v>
      </c>
      <c r="R111" s="130">
        <v>55</v>
      </c>
      <c r="S111" s="203">
        <v>27</v>
      </c>
      <c r="T111" s="203">
        <v>94</v>
      </c>
      <c r="U111" s="203">
        <v>46</v>
      </c>
    </row>
    <row r="112" spans="1:21" ht="18.75" customHeight="1" x14ac:dyDescent="0.35">
      <c r="A112" s="123"/>
      <c r="B112" s="111" t="s">
        <v>285</v>
      </c>
      <c r="C112" s="130">
        <f t="shared" si="3"/>
        <v>604</v>
      </c>
      <c r="D112" s="130">
        <v>0</v>
      </c>
      <c r="E112" s="203">
        <v>0</v>
      </c>
      <c r="F112" s="130">
        <v>0</v>
      </c>
      <c r="G112" s="203">
        <v>0</v>
      </c>
      <c r="H112" s="130">
        <v>23</v>
      </c>
      <c r="I112" s="203">
        <v>19</v>
      </c>
      <c r="J112" s="130">
        <v>11</v>
      </c>
      <c r="K112" s="203">
        <v>15</v>
      </c>
      <c r="L112" s="130">
        <v>35</v>
      </c>
      <c r="M112" s="203">
        <v>63</v>
      </c>
      <c r="N112" s="130">
        <v>96</v>
      </c>
      <c r="O112" s="203">
        <v>83</v>
      </c>
      <c r="P112" s="130">
        <v>80</v>
      </c>
      <c r="Q112" s="203">
        <v>2</v>
      </c>
      <c r="R112" s="130">
        <v>1</v>
      </c>
      <c r="S112" s="203">
        <v>126</v>
      </c>
      <c r="T112" s="203">
        <v>39</v>
      </c>
      <c r="U112" s="203">
        <v>11</v>
      </c>
    </row>
    <row r="113" spans="1:21" ht="18.75" customHeight="1" x14ac:dyDescent="0.35">
      <c r="A113" s="123"/>
      <c r="B113" s="111" t="s">
        <v>227</v>
      </c>
      <c r="C113" s="130">
        <f t="shared" si="3"/>
        <v>583</v>
      </c>
      <c r="D113" s="130">
        <v>0</v>
      </c>
      <c r="E113" s="203">
        <v>0</v>
      </c>
      <c r="F113" s="130">
        <v>0</v>
      </c>
      <c r="G113" s="203">
        <v>0</v>
      </c>
      <c r="H113" s="130">
        <v>20</v>
      </c>
      <c r="I113" s="203">
        <v>90</v>
      </c>
      <c r="J113" s="130">
        <v>108</v>
      </c>
      <c r="K113" s="203">
        <v>228</v>
      </c>
      <c r="L113" s="130">
        <v>10</v>
      </c>
      <c r="M113" s="203">
        <v>4</v>
      </c>
      <c r="N113" s="130">
        <v>123</v>
      </c>
      <c r="O113" s="203">
        <v>0</v>
      </c>
      <c r="P113" s="130">
        <v>0</v>
      </c>
      <c r="Q113" s="203">
        <v>0</v>
      </c>
      <c r="R113" s="130">
        <v>0</v>
      </c>
      <c r="S113" s="203">
        <v>0</v>
      </c>
      <c r="T113" s="203">
        <v>0</v>
      </c>
      <c r="U113" s="203">
        <v>0</v>
      </c>
    </row>
    <row r="114" spans="1:21" ht="18.75" customHeight="1" x14ac:dyDescent="0.35">
      <c r="A114" s="123"/>
      <c r="B114" s="111" t="s">
        <v>189</v>
      </c>
      <c r="C114" s="130">
        <f t="shared" si="3"/>
        <v>567</v>
      </c>
      <c r="D114" s="130">
        <v>0</v>
      </c>
      <c r="E114" s="203">
        <v>0</v>
      </c>
      <c r="F114" s="130">
        <v>0</v>
      </c>
      <c r="G114" s="203">
        <v>0</v>
      </c>
      <c r="H114" s="130">
        <v>103</v>
      </c>
      <c r="I114" s="203">
        <v>117</v>
      </c>
      <c r="J114" s="130">
        <v>107</v>
      </c>
      <c r="K114" s="203">
        <v>18</v>
      </c>
      <c r="L114" s="130">
        <v>0</v>
      </c>
      <c r="M114" s="203">
        <v>29</v>
      </c>
      <c r="N114" s="130">
        <v>0</v>
      </c>
      <c r="O114" s="203">
        <v>0</v>
      </c>
      <c r="P114" s="130">
        <v>0</v>
      </c>
      <c r="Q114" s="203">
        <v>36</v>
      </c>
      <c r="R114" s="130">
        <v>29</v>
      </c>
      <c r="S114" s="203">
        <v>35</v>
      </c>
      <c r="T114" s="203">
        <v>68</v>
      </c>
      <c r="U114" s="203">
        <v>25</v>
      </c>
    </row>
    <row r="115" spans="1:21" ht="18.75" customHeight="1" x14ac:dyDescent="0.35">
      <c r="A115" s="123"/>
      <c r="B115" s="111" t="s">
        <v>275</v>
      </c>
      <c r="C115" s="130">
        <f t="shared" si="3"/>
        <v>554</v>
      </c>
      <c r="D115" s="130">
        <v>210</v>
      </c>
      <c r="E115" s="203">
        <v>0</v>
      </c>
      <c r="F115" s="130">
        <v>0</v>
      </c>
      <c r="G115" s="203">
        <v>0</v>
      </c>
      <c r="H115" s="130">
        <v>0</v>
      </c>
      <c r="I115" s="203">
        <v>0</v>
      </c>
      <c r="J115" s="130">
        <v>0</v>
      </c>
      <c r="K115" s="203">
        <v>0</v>
      </c>
      <c r="L115" s="130">
        <v>0</v>
      </c>
      <c r="M115" s="203">
        <v>6</v>
      </c>
      <c r="N115" s="130">
        <v>41</v>
      </c>
      <c r="O115" s="203">
        <v>70</v>
      </c>
      <c r="P115" s="130">
        <v>30</v>
      </c>
      <c r="Q115" s="203">
        <v>22</v>
      </c>
      <c r="R115" s="130">
        <v>150</v>
      </c>
      <c r="S115" s="203">
        <v>0</v>
      </c>
      <c r="T115" s="203">
        <v>25</v>
      </c>
      <c r="U115" s="203">
        <v>0</v>
      </c>
    </row>
    <row r="116" spans="1:21" ht="18.75" customHeight="1" x14ac:dyDescent="0.35">
      <c r="A116" s="123"/>
      <c r="B116" s="111" t="s">
        <v>246</v>
      </c>
      <c r="C116" s="130">
        <f t="shared" si="3"/>
        <v>547</v>
      </c>
      <c r="D116" s="130">
        <v>0</v>
      </c>
      <c r="E116" s="203">
        <v>0</v>
      </c>
      <c r="F116" s="130">
        <v>0</v>
      </c>
      <c r="G116" s="203">
        <v>2</v>
      </c>
      <c r="H116" s="130">
        <v>37</v>
      </c>
      <c r="I116" s="203">
        <v>159</v>
      </c>
      <c r="J116" s="130">
        <v>349</v>
      </c>
      <c r="K116" s="203">
        <v>0</v>
      </c>
      <c r="L116" s="130">
        <v>0</v>
      </c>
      <c r="M116" s="203">
        <v>0</v>
      </c>
      <c r="N116" s="130">
        <v>0</v>
      </c>
      <c r="O116" s="203">
        <v>0</v>
      </c>
      <c r="P116" s="130">
        <v>0</v>
      </c>
      <c r="Q116" s="203">
        <v>0</v>
      </c>
      <c r="R116" s="130">
        <v>0</v>
      </c>
      <c r="S116" s="203">
        <v>0</v>
      </c>
      <c r="T116" s="203">
        <v>0</v>
      </c>
      <c r="U116" s="203">
        <v>0</v>
      </c>
    </row>
    <row r="117" spans="1:21" ht="18.75" customHeight="1" x14ac:dyDescent="0.35">
      <c r="A117" s="123"/>
      <c r="B117" s="111" t="s">
        <v>244</v>
      </c>
      <c r="C117" s="130">
        <f t="shared" si="3"/>
        <v>536</v>
      </c>
      <c r="D117" s="130">
        <v>0</v>
      </c>
      <c r="E117" s="203">
        <v>0</v>
      </c>
      <c r="F117" s="130">
        <v>0</v>
      </c>
      <c r="G117" s="203">
        <v>2</v>
      </c>
      <c r="H117" s="130">
        <v>0</v>
      </c>
      <c r="I117" s="203">
        <v>0</v>
      </c>
      <c r="J117" s="130">
        <v>0</v>
      </c>
      <c r="K117" s="203">
        <v>0</v>
      </c>
      <c r="L117" s="130">
        <v>0</v>
      </c>
      <c r="M117" s="203">
        <v>21</v>
      </c>
      <c r="N117" s="130">
        <v>8</v>
      </c>
      <c r="O117" s="203">
        <v>19</v>
      </c>
      <c r="P117" s="130">
        <v>74</v>
      </c>
      <c r="Q117" s="203">
        <v>0</v>
      </c>
      <c r="R117" s="130">
        <v>24</v>
      </c>
      <c r="S117" s="203">
        <v>117</v>
      </c>
      <c r="T117" s="203">
        <v>119</v>
      </c>
      <c r="U117" s="203">
        <v>152</v>
      </c>
    </row>
    <row r="118" spans="1:21" ht="18.75" customHeight="1" x14ac:dyDescent="0.35">
      <c r="A118" s="123"/>
      <c r="B118" s="111" t="s">
        <v>216</v>
      </c>
      <c r="C118" s="130">
        <f t="shared" si="3"/>
        <v>536</v>
      </c>
      <c r="D118" s="130">
        <v>98</v>
      </c>
      <c r="E118" s="203">
        <v>27</v>
      </c>
      <c r="F118" s="130">
        <v>27</v>
      </c>
      <c r="G118" s="203">
        <v>19</v>
      </c>
      <c r="H118" s="130">
        <v>36</v>
      </c>
      <c r="I118" s="203">
        <v>24</v>
      </c>
      <c r="J118" s="130">
        <v>67</v>
      </c>
      <c r="K118" s="203">
        <v>51</v>
      </c>
      <c r="L118" s="130">
        <v>18</v>
      </c>
      <c r="M118" s="203">
        <v>41</v>
      </c>
      <c r="N118" s="130">
        <v>86</v>
      </c>
      <c r="O118" s="203">
        <v>18</v>
      </c>
      <c r="P118" s="130">
        <v>15</v>
      </c>
      <c r="Q118" s="203">
        <v>0</v>
      </c>
      <c r="R118" s="130">
        <v>1</v>
      </c>
      <c r="S118" s="203">
        <v>8</v>
      </c>
      <c r="T118" s="203">
        <v>0</v>
      </c>
      <c r="U118" s="203">
        <v>0</v>
      </c>
    </row>
    <row r="119" spans="1:21" ht="18.75" customHeight="1" x14ac:dyDescent="0.35">
      <c r="A119" s="123"/>
      <c r="B119" s="111" t="s">
        <v>239</v>
      </c>
      <c r="C119" s="130">
        <f t="shared" si="3"/>
        <v>499</v>
      </c>
      <c r="D119" s="130">
        <v>57</v>
      </c>
      <c r="E119" s="203">
        <v>13</v>
      </c>
      <c r="F119" s="130">
        <v>31</v>
      </c>
      <c r="G119" s="203">
        <v>31</v>
      </c>
      <c r="H119" s="130">
        <v>14</v>
      </c>
      <c r="I119" s="203">
        <v>43</v>
      </c>
      <c r="J119" s="130">
        <v>8</v>
      </c>
      <c r="K119" s="203">
        <v>5</v>
      </c>
      <c r="L119" s="130">
        <v>84</v>
      </c>
      <c r="M119" s="203">
        <v>42</v>
      </c>
      <c r="N119" s="130">
        <v>28</v>
      </c>
      <c r="O119" s="203">
        <v>24</v>
      </c>
      <c r="P119" s="130">
        <v>34</v>
      </c>
      <c r="Q119" s="203">
        <v>18</v>
      </c>
      <c r="R119" s="130">
        <v>14</v>
      </c>
      <c r="S119" s="203">
        <v>15</v>
      </c>
      <c r="T119" s="203">
        <v>31</v>
      </c>
      <c r="U119" s="203">
        <v>7</v>
      </c>
    </row>
    <row r="120" spans="1:21" ht="18.75" customHeight="1" x14ac:dyDescent="0.35">
      <c r="A120" s="123"/>
      <c r="B120" s="111" t="s">
        <v>263</v>
      </c>
      <c r="C120" s="130">
        <f t="shared" si="3"/>
        <v>496</v>
      </c>
      <c r="D120" s="130">
        <v>220</v>
      </c>
      <c r="E120" s="203">
        <v>100</v>
      </c>
      <c r="F120" s="130">
        <v>0</v>
      </c>
      <c r="G120" s="203">
        <v>4</v>
      </c>
      <c r="H120" s="130">
        <v>0</v>
      </c>
      <c r="I120" s="203">
        <v>1</v>
      </c>
      <c r="J120" s="130">
        <v>0</v>
      </c>
      <c r="K120" s="203">
        <v>1</v>
      </c>
      <c r="L120" s="130">
        <v>1</v>
      </c>
      <c r="M120" s="203">
        <v>3</v>
      </c>
      <c r="N120" s="130">
        <v>12</v>
      </c>
      <c r="O120" s="203">
        <v>62</v>
      </c>
      <c r="P120" s="130">
        <v>12</v>
      </c>
      <c r="Q120" s="203">
        <v>4</v>
      </c>
      <c r="R120" s="130">
        <v>33</v>
      </c>
      <c r="S120" s="203">
        <v>19</v>
      </c>
      <c r="T120" s="203">
        <v>24</v>
      </c>
      <c r="U120" s="203">
        <v>0</v>
      </c>
    </row>
    <row r="121" spans="1:21" ht="18.75" customHeight="1" x14ac:dyDescent="0.35">
      <c r="A121" s="123"/>
      <c r="B121" s="111" t="s">
        <v>231</v>
      </c>
      <c r="C121" s="130">
        <f t="shared" si="3"/>
        <v>490</v>
      </c>
      <c r="D121" s="130">
        <v>0</v>
      </c>
      <c r="E121" s="203">
        <v>0</v>
      </c>
      <c r="F121" s="130">
        <v>0</v>
      </c>
      <c r="G121" s="203">
        <v>0</v>
      </c>
      <c r="H121" s="130">
        <v>0</v>
      </c>
      <c r="I121" s="203">
        <v>0</v>
      </c>
      <c r="J121" s="130">
        <v>2</v>
      </c>
      <c r="K121" s="203">
        <v>0</v>
      </c>
      <c r="L121" s="130">
        <v>0</v>
      </c>
      <c r="M121" s="203">
        <v>95</v>
      </c>
      <c r="N121" s="130">
        <v>58</v>
      </c>
      <c r="O121" s="203">
        <v>69</v>
      </c>
      <c r="P121" s="130">
        <v>22</v>
      </c>
      <c r="Q121" s="203">
        <v>0</v>
      </c>
      <c r="R121" s="130">
        <v>0</v>
      </c>
      <c r="S121" s="203">
        <v>159</v>
      </c>
      <c r="T121" s="203">
        <v>85</v>
      </c>
      <c r="U121" s="203">
        <v>0</v>
      </c>
    </row>
    <row r="122" spans="1:21" ht="18.75" customHeight="1" x14ac:dyDescent="0.35">
      <c r="A122" s="123"/>
      <c r="B122" s="111" t="s">
        <v>700</v>
      </c>
      <c r="C122" s="130">
        <f t="shared" si="3"/>
        <v>477</v>
      </c>
      <c r="D122" s="130">
        <v>0</v>
      </c>
      <c r="E122" s="203">
        <v>0</v>
      </c>
      <c r="F122" s="130">
        <v>0</v>
      </c>
      <c r="G122" s="203">
        <v>0</v>
      </c>
      <c r="H122" s="130">
        <v>0</v>
      </c>
      <c r="I122" s="203">
        <v>0</v>
      </c>
      <c r="J122" s="130">
        <v>0</v>
      </c>
      <c r="K122" s="203">
        <v>0</v>
      </c>
      <c r="L122" s="130">
        <v>0</v>
      </c>
      <c r="M122" s="203">
        <v>0</v>
      </c>
      <c r="N122" s="130">
        <v>0</v>
      </c>
      <c r="O122" s="203">
        <v>0</v>
      </c>
      <c r="P122" s="130">
        <v>0</v>
      </c>
      <c r="Q122" s="203">
        <v>0</v>
      </c>
      <c r="R122" s="130">
        <v>0</v>
      </c>
      <c r="S122" s="203">
        <v>193</v>
      </c>
      <c r="T122" s="203">
        <v>168</v>
      </c>
      <c r="U122" s="203">
        <v>116</v>
      </c>
    </row>
    <row r="123" spans="1:21" ht="18.75" customHeight="1" x14ac:dyDescent="0.35">
      <c r="A123" s="123"/>
      <c r="B123" s="111" t="s">
        <v>273</v>
      </c>
      <c r="C123" s="130">
        <f t="shared" si="3"/>
        <v>460</v>
      </c>
      <c r="D123" s="130">
        <v>0</v>
      </c>
      <c r="E123" s="203">
        <v>0</v>
      </c>
      <c r="F123" s="130">
        <v>1</v>
      </c>
      <c r="G123" s="203">
        <v>0</v>
      </c>
      <c r="H123" s="130">
        <v>0</v>
      </c>
      <c r="I123" s="203">
        <v>0</v>
      </c>
      <c r="J123" s="130">
        <v>0</v>
      </c>
      <c r="K123" s="203">
        <v>0</v>
      </c>
      <c r="L123" s="130">
        <v>23</v>
      </c>
      <c r="M123" s="203">
        <v>56</v>
      </c>
      <c r="N123" s="130">
        <v>17</v>
      </c>
      <c r="O123" s="203">
        <v>54</v>
      </c>
      <c r="P123" s="130">
        <v>76</v>
      </c>
      <c r="Q123" s="203">
        <v>15</v>
      </c>
      <c r="R123" s="130">
        <v>9</v>
      </c>
      <c r="S123" s="203">
        <v>50</v>
      </c>
      <c r="T123" s="203">
        <v>113</v>
      </c>
      <c r="U123" s="203">
        <v>46</v>
      </c>
    </row>
    <row r="124" spans="1:21" ht="18.75" customHeight="1" x14ac:dyDescent="0.35">
      <c r="A124" s="123"/>
      <c r="B124" s="111" t="s">
        <v>201</v>
      </c>
      <c r="C124" s="130">
        <f t="shared" si="3"/>
        <v>453</v>
      </c>
      <c r="D124" s="130">
        <v>0</v>
      </c>
      <c r="E124" s="203">
        <v>0</v>
      </c>
      <c r="F124" s="130">
        <v>30</v>
      </c>
      <c r="G124" s="203">
        <v>15</v>
      </c>
      <c r="H124" s="130">
        <v>63</v>
      </c>
      <c r="I124" s="203">
        <v>47</v>
      </c>
      <c r="J124" s="130">
        <v>23</v>
      </c>
      <c r="K124" s="203">
        <v>19</v>
      </c>
      <c r="L124" s="130">
        <v>32</v>
      </c>
      <c r="M124" s="203">
        <v>3</v>
      </c>
      <c r="N124" s="130">
        <v>1</v>
      </c>
      <c r="O124" s="203">
        <v>3</v>
      </c>
      <c r="P124" s="130">
        <v>18</v>
      </c>
      <c r="Q124" s="203">
        <v>52</v>
      </c>
      <c r="R124" s="130">
        <v>64</v>
      </c>
      <c r="S124" s="203">
        <v>74</v>
      </c>
      <c r="T124" s="203">
        <v>6</v>
      </c>
      <c r="U124" s="203">
        <v>3</v>
      </c>
    </row>
    <row r="125" spans="1:21" ht="18.75" customHeight="1" x14ac:dyDescent="0.35">
      <c r="A125" s="123"/>
      <c r="B125" s="111" t="s">
        <v>210</v>
      </c>
      <c r="C125" s="130">
        <f t="shared" si="3"/>
        <v>419</v>
      </c>
      <c r="D125" s="130">
        <v>93</v>
      </c>
      <c r="E125" s="203">
        <v>35</v>
      </c>
      <c r="F125" s="130">
        <v>34</v>
      </c>
      <c r="G125" s="203">
        <v>34</v>
      </c>
      <c r="H125" s="130">
        <v>0</v>
      </c>
      <c r="I125" s="130">
        <v>77</v>
      </c>
      <c r="J125" s="203">
        <v>21</v>
      </c>
      <c r="K125" s="130">
        <v>0</v>
      </c>
      <c r="L125" s="203">
        <v>0</v>
      </c>
      <c r="M125" s="130">
        <v>0</v>
      </c>
      <c r="N125" s="130">
        <v>107</v>
      </c>
      <c r="O125" s="203">
        <v>0</v>
      </c>
      <c r="P125" s="130">
        <v>18</v>
      </c>
      <c r="Q125" s="203">
        <v>0</v>
      </c>
      <c r="R125" s="130">
        <v>0</v>
      </c>
      <c r="S125" s="130">
        <v>0</v>
      </c>
      <c r="T125" s="130">
        <v>0</v>
      </c>
      <c r="U125" s="130">
        <v>0</v>
      </c>
    </row>
    <row r="126" spans="1:21" ht="18.75" customHeight="1" x14ac:dyDescent="0.35">
      <c r="A126" s="123"/>
      <c r="B126" s="111" t="s">
        <v>259</v>
      </c>
      <c r="C126" s="130">
        <f t="shared" si="3"/>
        <v>407</v>
      </c>
      <c r="D126" s="130">
        <v>357</v>
      </c>
      <c r="E126" s="203">
        <v>1</v>
      </c>
      <c r="F126" s="130">
        <v>2</v>
      </c>
      <c r="G126" s="203">
        <v>4</v>
      </c>
      <c r="H126" s="130">
        <v>1</v>
      </c>
      <c r="I126" s="203">
        <v>4</v>
      </c>
      <c r="J126" s="130">
        <v>3</v>
      </c>
      <c r="K126" s="203">
        <v>6</v>
      </c>
      <c r="L126" s="130">
        <v>5</v>
      </c>
      <c r="M126" s="203">
        <v>2</v>
      </c>
      <c r="N126" s="130">
        <v>5</v>
      </c>
      <c r="O126" s="203">
        <v>2</v>
      </c>
      <c r="P126" s="130">
        <v>4</v>
      </c>
      <c r="Q126" s="203">
        <v>7</v>
      </c>
      <c r="R126" s="130">
        <v>1</v>
      </c>
      <c r="S126" s="203">
        <v>2</v>
      </c>
      <c r="T126" s="203">
        <v>1</v>
      </c>
      <c r="U126" s="203">
        <v>0</v>
      </c>
    </row>
    <row r="127" spans="1:21" ht="18.75" customHeight="1" x14ac:dyDescent="0.35">
      <c r="A127" s="123"/>
      <c r="B127" s="111" t="s">
        <v>218</v>
      </c>
      <c r="C127" s="130">
        <f t="shared" si="3"/>
        <v>396</v>
      </c>
      <c r="D127" s="130">
        <v>0</v>
      </c>
      <c r="E127" s="203">
        <v>0</v>
      </c>
      <c r="F127" s="130">
        <v>0</v>
      </c>
      <c r="G127" s="203">
        <v>0</v>
      </c>
      <c r="H127" s="130">
        <v>0</v>
      </c>
      <c r="I127" s="203">
        <v>0</v>
      </c>
      <c r="J127" s="130">
        <v>0</v>
      </c>
      <c r="K127" s="203">
        <v>0</v>
      </c>
      <c r="L127" s="130">
        <v>0</v>
      </c>
      <c r="M127" s="203">
        <v>0</v>
      </c>
      <c r="N127" s="130">
        <v>0</v>
      </c>
      <c r="O127" s="203">
        <v>0</v>
      </c>
      <c r="P127" s="130">
        <v>17</v>
      </c>
      <c r="Q127" s="203">
        <v>13</v>
      </c>
      <c r="R127" s="130">
        <v>195</v>
      </c>
      <c r="S127" s="203">
        <v>98</v>
      </c>
      <c r="T127" s="203">
        <v>73</v>
      </c>
      <c r="U127" s="203">
        <v>0</v>
      </c>
    </row>
    <row r="128" spans="1:21" ht="18.75" customHeight="1" x14ac:dyDescent="0.35">
      <c r="A128" s="123"/>
      <c r="B128" s="111" t="s">
        <v>221</v>
      </c>
      <c r="C128" s="130">
        <f t="shared" si="3"/>
        <v>385</v>
      </c>
      <c r="D128" s="130">
        <v>0</v>
      </c>
      <c r="E128" s="203">
        <v>0</v>
      </c>
      <c r="F128" s="130">
        <v>0</v>
      </c>
      <c r="G128" s="203">
        <v>0</v>
      </c>
      <c r="H128" s="130">
        <v>13</v>
      </c>
      <c r="I128" s="203">
        <v>303</v>
      </c>
      <c r="J128" s="130">
        <v>53</v>
      </c>
      <c r="K128" s="203">
        <v>0</v>
      </c>
      <c r="L128" s="130">
        <v>0</v>
      </c>
      <c r="M128" s="203">
        <v>16</v>
      </c>
      <c r="N128" s="130">
        <v>0</v>
      </c>
      <c r="O128" s="203">
        <v>0</v>
      </c>
      <c r="P128" s="130">
        <v>0</v>
      </c>
      <c r="Q128" s="203">
        <v>0</v>
      </c>
      <c r="R128" s="130">
        <v>0</v>
      </c>
      <c r="S128" s="203">
        <v>0</v>
      </c>
      <c r="T128" s="203">
        <v>0</v>
      </c>
      <c r="U128" s="203">
        <v>0</v>
      </c>
    </row>
    <row r="129" spans="1:21" ht="18.75" customHeight="1" x14ac:dyDescent="0.35">
      <c r="A129" s="123"/>
      <c r="B129" s="111" t="s">
        <v>178</v>
      </c>
      <c r="C129" s="130">
        <f t="shared" si="3"/>
        <v>349</v>
      </c>
      <c r="D129" s="130">
        <v>11</v>
      </c>
      <c r="E129" s="203">
        <v>24</v>
      </c>
      <c r="F129" s="130">
        <v>21</v>
      </c>
      <c r="G129" s="203">
        <v>105</v>
      </c>
      <c r="H129" s="130">
        <v>119</v>
      </c>
      <c r="I129" s="130">
        <v>68</v>
      </c>
      <c r="J129" s="203">
        <v>1</v>
      </c>
      <c r="K129" s="130">
        <v>0</v>
      </c>
      <c r="L129" s="203">
        <v>0</v>
      </c>
      <c r="M129" s="130">
        <v>0</v>
      </c>
      <c r="N129" s="130">
        <v>0</v>
      </c>
      <c r="O129" s="203">
        <v>0</v>
      </c>
      <c r="P129" s="130">
        <v>0</v>
      </c>
      <c r="Q129" s="203">
        <v>0</v>
      </c>
      <c r="R129" s="130">
        <v>0</v>
      </c>
      <c r="S129" s="130">
        <v>0</v>
      </c>
      <c r="T129" s="130">
        <v>0</v>
      </c>
      <c r="U129" s="130">
        <v>0</v>
      </c>
    </row>
    <row r="130" spans="1:21" ht="18.75" customHeight="1" x14ac:dyDescent="0.35">
      <c r="A130" s="123"/>
      <c r="B130" s="111" t="s">
        <v>266</v>
      </c>
      <c r="C130" s="130">
        <f t="shared" si="3"/>
        <v>348</v>
      </c>
      <c r="D130" s="130">
        <v>0</v>
      </c>
      <c r="E130" s="203">
        <v>0</v>
      </c>
      <c r="F130" s="130">
        <v>0</v>
      </c>
      <c r="G130" s="203">
        <v>0</v>
      </c>
      <c r="H130" s="130">
        <v>0</v>
      </c>
      <c r="I130" s="203">
        <v>0</v>
      </c>
      <c r="J130" s="130">
        <v>0</v>
      </c>
      <c r="K130" s="203">
        <v>0</v>
      </c>
      <c r="L130" s="130">
        <v>140</v>
      </c>
      <c r="M130" s="203">
        <v>180</v>
      </c>
      <c r="N130" s="130">
        <v>28</v>
      </c>
      <c r="O130" s="203">
        <v>0</v>
      </c>
      <c r="P130" s="130">
        <v>0</v>
      </c>
      <c r="Q130" s="203">
        <v>0</v>
      </c>
      <c r="R130" s="130">
        <v>0</v>
      </c>
      <c r="S130" s="203">
        <v>0</v>
      </c>
      <c r="T130" s="203">
        <v>0</v>
      </c>
      <c r="U130" s="203">
        <v>0</v>
      </c>
    </row>
    <row r="131" spans="1:21" ht="18.75" customHeight="1" x14ac:dyDescent="0.35">
      <c r="A131" s="123"/>
      <c r="B131" s="111" t="s">
        <v>173</v>
      </c>
      <c r="C131" s="130">
        <f t="shared" si="3"/>
        <v>323</v>
      </c>
      <c r="D131" s="130">
        <v>115</v>
      </c>
      <c r="E131" s="203">
        <v>7</v>
      </c>
      <c r="F131" s="130">
        <v>17</v>
      </c>
      <c r="G131" s="203">
        <v>31</v>
      </c>
      <c r="H131" s="130">
        <v>17</v>
      </c>
      <c r="I131" s="203">
        <v>6</v>
      </c>
      <c r="J131" s="130">
        <v>4</v>
      </c>
      <c r="K131" s="203">
        <v>8</v>
      </c>
      <c r="L131" s="130">
        <v>13</v>
      </c>
      <c r="M131" s="203">
        <v>11</v>
      </c>
      <c r="N131" s="130">
        <v>23</v>
      </c>
      <c r="O131" s="203">
        <v>27</v>
      </c>
      <c r="P131" s="130">
        <v>18</v>
      </c>
      <c r="Q131" s="203">
        <v>6</v>
      </c>
      <c r="R131" s="130">
        <v>3</v>
      </c>
      <c r="S131" s="203">
        <v>9</v>
      </c>
      <c r="T131" s="203">
        <v>8</v>
      </c>
      <c r="U131" s="203">
        <v>0</v>
      </c>
    </row>
    <row r="132" spans="1:21" ht="18.75" customHeight="1" x14ac:dyDescent="0.35">
      <c r="A132" s="123"/>
      <c r="B132" s="111" t="s">
        <v>280</v>
      </c>
      <c r="C132" s="130">
        <f t="shared" si="3"/>
        <v>315</v>
      </c>
      <c r="D132" s="130">
        <v>315</v>
      </c>
      <c r="E132" s="203">
        <v>0</v>
      </c>
      <c r="F132" s="130">
        <v>0</v>
      </c>
      <c r="G132" s="203">
        <v>0</v>
      </c>
      <c r="H132" s="130">
        <v>0</v>
      </c>
      <c r="I132" s="203">
        <v>0</v>
      </c>
      <c r="J132" s="130">
        <v>0</v>
      </c>
      <c r="K132" s="203">
        <v>0</v>
      </c>
      <c r="L132" s="130">
        <v>0</v>
      </c>
      <c r="M132" s="203">
        <v>0</v>
      </c>
      <c r="N132" s="130">
        <v>0</v>
      </c>
      <c r="O132" s="203">
        <v>0</v>
      </c>
      <c r="P132" s="130">
        <v>0</v>
      </c>
      <c r="Q132" s="203">
        <v>0</v>
      </c>
      <c r="R132" s="130">
        <v>0</v>
      </c>
      <c r="S132" s="203">
        <v>0</v>
      </c>
      <c r="T132" s="203">
        <v>0</v>
      </c>
      <c r="U132" s="203">
        <v>0</v>
      </c>
    </row>
    <row r="133" spans="1:21" ht="18.75" customHeight="1" x14ac:dyDescent="0.35">
      <c r="A133" s="123"/>
      <c r="B133" s="111" t="s">
        <v>196</v>
      </c>
      <c r="C133" s="130">
        <f t="shared" si="3"/>
        <v>308</v>
      </c>
      <c r="D133" s="130">
        <v>0</v>
      </c>
      <c r="E133" s="203">
        <v>0</v>
      </c>
      <c r="F133" s="130">
        <v>0</v>
      </c>
      <c r="G133" s="203">
        <v>0</v>
      </c>
      <c r="H133" s="130">
        <v>0</v>
      </c>
      <c r="I133" s="203">
        <v>0</v>
      </c>
      <c r="J133" s="130">
        <v>0</v>
      </c>
      <c r="K133" s="203">
        <v>0</v>
      </c>
      <c r="L133" s="130">
        <v>0</v>
      </c>
      <c r="M133" s="203">
        <v>0</v>
      </c>
      <c r="N133" s="130">
        <v>1</v>
      </c>
      <c r="O133" s="203">
        <v>307</v>
      </c>
      <c r="P133" s="130">
        <v>0</v>
      </c>
      <c r="Q133" s="203">
        <v>0</v>
      </c>
      <c r="R133" s="130">
        <v>0</v>
      </c>
      <c r="S133" s="203">
        <v>0</v>
      </c>
      <c r="T133" s="203">
        <v>0</v>
      </c>
      <c r="U133" s="203">
        <v>0</v>
      </c>
    </row>
    <row r="134" spans="1:21" ht="18.75" customHeight="1" x14ac:dyDescent="0.35">
      <c r="A134" s="123"/>
      <c r="B134" s="111" t="s">
        <v>144</v>
      </c>
      <c r="C134" s="130">
        <f t="shared" si="3"/>
        <v>307</v>
      </c>
      <c r="D134" s="130">
        <v>146</v>
      </c>
      <c r="E134" s="203">
        <v>0</v>
      </c>
      <c r="F134" s="130">
        <v>0</v>
      </c>
      <c r="G134" s="203">
        <v>0</v>
      </c>
      <c r="H134" s="130">
        <v>0</v>
      </c>
      <c r="I134" s="203">
        <v>2</v>
      </c>
      <c r="J134" s="130">
        <v>4</v>
      </c>
      <c r="K134" s="203">
        <v>9</v>
      </c>
      <c r="L134" s="130">
        <v>16</v>
      </c>
      <c r="M134" s="203">
        <v>21</v>
      </c>
      <c r="N134" s="130">
        <v>21</v>
      </c>
      <c r="O134" s="203">
        <v>26</v>
      </c>
      <c r="P134" s="130">
        <v>25</v>
      </c>
      <c r="Q134" s="203">
        <v>11</v>
      </c>
      <c r="R134" s="130">
        <v>13</v>
      </c>
      <c r="S134" s="203">
        <v>10</v>
      </c>
      <c r="T134" s="203">
        <v>2</v>
      </c>
      <c r="U134" s="203">
        <v>1</v>
      </c>
    </row>
    <row r="135" spans="1:21" ht="18.75" customHeight="1" x14ac:dyDescent="0.35">
      <c r="A135" s="123"/>
      <c r="B135" s="111" t="s">
        <v>125</v>
      </c>
      <c r="C135" s="130">
        <f t="shared" si="3"/>
        <v>303</v>
      </c>
      <c r="D135" s="130">
        <v>303</v>
      </c>
      <c r="E135" s="203">
        <v>0</v>
      </c>
      <c r="F135" s="130">
        <v>0</v>
      </c>
      <c r="G135" s="203">
        <v>0</v>
      </c>
      <c r="H135" s="130">
        <v>0</v>
      </c>
      <c r="I135" s="130">
        <v>0</v>
      </c>
      <c r="J135" s="203">
        <v>0</v>
      </c>
      <c r="K135" s="130">
        <v>0</v>
      </c>
      <c r="L135" s="203">
        <v>0</v>
      </c>
      <c r="M135" s="130">
        <v>0</v>
      </c>
      <c r="N135" s="130">
        <v>0</v>
      </c>
      <c r="O135" s="203">
        <v>0</v>
      </c>
      <c r="P135" s="130">
        <v>0</v>
      </c>
      <c r="Q135" s="203">
        <v>0</v>
      </c>
      <c r="R135" s="130">
        <v>0</v>
      </c>
      <c r="S135" s="130">
        <v>0</v>
      </c>
      <c r="T135" s="130">
        <v>0</v>
      </c>
      <c r="U135" s="130">
        <v>0</v>
      </c>
    </row>
    <row r="136" spans="1:21" ht="18.75" customHeight="1" x14ac:dyDescent="0.35">
      <c r="A136" s="123"/>
      <c r="B136" s="111" t="s">
        <v>131</v>
      </c>
      <c r="C136" s="130">
        <f t="shared" si="3"/>
        <v>301</v>
      </c>
      <c r="D136" s="130">
        <v>0</v>
      </c>
      <c r="E136" s="203">
        <v>0</v>
      </c>
      <c r="F136" s="130">
        <v>0</v>
      </c>
      <c r="G136" s="203">
        <v>0</v>
      </c>
      <c r="H136" s="130">
        <v>0</v>
      </c>
      <c r="I136" s="203">
        <v>4</v>
      </c>
      <c r="J136" s="130">
        <v>0</v>
      </c>
      <c r="K136" s="203">
        <v>15</v>
      </c>
      <c r="L136" s="130">
        <v>4</v>
      </c>
      <c r="M136" s="203">
        <v>14</v>
      </c>
      <c r="N136" s="130">
        <v>57</v>
      </c>
      <c r="O136" s="203">
        <v>71</v>
      </c>
      <c r="P136" s="130">
        <v>72</v>
      </c>
      <c r="Q136" s="203">
        <v>8</v>
      </c>
      <c r="R136" s="130">
        <v>10</v>
      </c>
      <c r="S136" s="203">
        <v>15</v>
      </c>
      <c r="T136" s="203">
        <v>25</v>
      </c>
      <c r="U136" s="203">
        <v>6</v>
      </c>
    </row>
    <row r="137" spans="1:21" ht="18.75" customHeight="1" x14ac:dyDescent="0.35">
      <c r="A137" s="123"/>
      <c r="B137" s="111" t="s">
        <v>124</v>
      </c>
      <c r="C137" s="130">
        <f t="shared" si="3"/>
        <v>298</v>
      </c>
      <c r="D137" s="130">
        <v>0</v>
      </c>
      <c r="E137" s="203">
        <v>0</v>
      </c>
      <c r="F137" s="130">
        <v>0</v>
      </c>
      <c r="G137" s="203">
        <v>0</v>
      </c>
      <c r="H137" s="130">
        <v>0</v>
      </c>
      <c r="I137" s="203">
        <v>1</v>
      </c>
      <c r="J137" s="130">
        <v>5</v>
      </c>
      <c r="K137" s="203">
        <v>0</v>
      </c>
      <c r="L137" s="130">
        <v>2</v>
      </c>
      <c r="M137" s="203">
        <v>2</v>
      </c>
      <c r="N137" s="130">
        <v>10</v>
      </c>
      <c r="O137" s="203">
        <v>65</v>
      </c>
      <c r="P137" s="130">
        <v>2</v>
      </c>
      <c r="Q137" s="203">
        <v>61</v>
      </c>
      <c r="R137" s="130">
        <v>30</v>
      </c>
      <c r="S137" s="203">
        <v>117</v>
      </c>
      <c r="T137" s="203">
        <v>3</v>
      </c>
      <c r="U137" s="203">
        <v>0</v>
      </c>
    </row>
    <row r="138" spans="1:21" ht="18.75" customHeight="1" x14ac:dyDescent="0.35">
      <c r="A138" s="123"/>
      <c r="B138" s="111" t="s">
        <v>155</v>
      </c>
      <c r="C138" s="130">
        <f t="shared" si="3"/>
        <v>296</v>
      </c>
      <c r="D138" s="130">
        <v>0</v>
      </c>
      <c r="E138" s="203">
        <v>0</v>
      </c>
      <c r="F138" s="130">
        <v>71</v>
      </c>
      <c r="G138" s="203">
        <v>97</v>
      </c>
      <c r="H138" s="130">
        <v>103</v>
      </c>
      <c r="I138" s="203">
        <v>25</v>
      </c>
      <c r="J138" s="130">
        <v>0</v>
      </c>
      <c r="K138" s="203">
        <v>0</v>
      </c>
      <c r="L138" s="130">
        <v>0</v>
      </c>
      <c r="M138" s="203">
        <v>0</v>
      </c>
      <c r="N138" s="130">
        <v>0</v>
      </c>
      <c r="O138" s="203">
        <v>0</v>
      </c>
      <c r="P138" s="130">
        <v>0</v>
      </c>
      <c r="Q138" s="203">
        <v>0</v>
      </c>
      <c r="R138" s="130">
        <v>0</v>
      </c>
      <c r="S138" s="203">
        <v>0</v>
      </c>
      <c r="T138" s="203">
        <v>0</v>
      </c>
      <c r="U138" s="203">
        <v>0</v>
      </c>
    </row>
    <row r="139" spans="1:21" ht="18.75" customHeight="1" x14ac:dyDescent="0.35">
      <c r="A139" s="123"/>
      <c r="B139" s="111" t="s">
        <v>161</v>
      </c>
      <c r="C139" s="130">
        <f t="shared" ref="C139:C192" si="4">SUM(D139:U139)</f>
        <v>283</v>
      </c>
      <c r="D139" s="130">
        <v>0</v>
      </c>
      <c r="E139" s="203">
        <v>0</v>
      </c>
      <c r="F139" s="130">
        <v>0</v>
      </c>
      <c r="G139" s="203">
        <v>0</v>
      </c>
      <c r="H139" s="130">
        <v>0</v>
      </c>
      <c r="I139" s="203">
        <v>0</v>
      </c>
      <c r="J139" s="130">
        <v>0</v>
      </c>
      <c r="K139" s="203">
        <v>1</v>
      </c>
      <c r="L139" s="130">
        <v>281</v>
      </c>
      <c r="M139" s="203">
        <v>1</v>
      </c>
      <c r="N139" s="130">
        <v>0</v>
      </c>
      <c r="O139" s="203">
        <v>0</v>
      </c>
      <c r="P139" s="130">
        <v>0</v>
      </c>
      <c r="Q139" s="203">
        <v>0</v>
      </c>
      <c r="R139" s="130">
        <v>0</v>
      </c>
      <c r="S139" s="203">
        <v>0</v>
      </c>
      <c r="T139" s="203">
        <v>0</v>
      </c>
      <c r="U139" s="203">
        <v>0</v>
      </c>
    </row>
    <row r="140" spans="1:21" ht="18.75" customHeight="1" x14ac:dyDescent="0.35">
      <c r="A140" s="123"/>
      <c r="B140" s="111" t="s">
        <v>245</v>
      </c>
      <c r="C140" s="130">
        <f t="shared" si="4"/>
        <v>281</v>
      </c>
      <c r="D140" s="130">
        <v>281</v>
      </c>
      <c r="E140" s="203">
        <v>0</v>
      </c>
      <c r="F140" s="130">
        <v>0</v>
      </c>
      <c r="G140" s="203">
        <v>0</v>
      </c>
      <c r="H140" s="130">
        <v>0</v>
      </c>
      <c r="I140" s="203">
        <v>0</v>
      </c>
      <c r="J140" s="130">
        <v>0</v>
      </c>
      <c r="K140" s="203">
        <v>0</v>
      </c>
      <c r="L140" s="130">
        <v>0</v>
      </c>
      <c r="M140" s="203">
        <v>0</v>
      </c>
      <c r="N140" s="130">
        <v>0</v>
      </c>
      <c r="O140" s="203">
        <v>0</v>
      </c>
      <c r="P140" s="130">
        <v>0</v>
      </c>
      <c r="Q140" s="203">
        <v>0</v>
      </c>
      <c r="R140" s="130">
        <v>0</v>
      </c>
      <c r="S140" s="203">
        <v>0</v>
      </c>
      <c r="T140" s="203">
        <v>0</v>
      </c>
      <c r="U140" s="203">
        <v>0</v>
      </c>
    </row>
    <row r="141" spans="1:21" ht="18.75" customHeight="1" x14ac:dyDescent="0.35">
      <c r="A141" s="123"/>
      <c r="B141" s="111" t="s">
        <v>200</v>
      </c>
      <c r="C141" s="130">
        <f t="shared" si="4"/>
        <v>275</v>
      </c>
      <c r="D141" s="130">
        <v>15</v>
      </c>
      <c r="E141" s="203">
        <v>7</v>
      </c>
      <c r="F141" s="130">
        <v>23</v>
      </c>
      <c r="G141" s="203">
        <v>51</v>
      </c>
      <c r="H141" s="130">
        <v>0</v>
      </c>
      <c r="I141" s="203">
        <v>29</v>
      </c>
      <c r="J141" s="130">
        <v>67</v>
      </c>
      <c r="K141" s="203">
        <v>1</v>
      </c>
      <c r="L141" s="130">
        <v>81</v>
      </c>
      <c r="M141" s="203">
        <v>1</v>
      </c>
      <c r="N141" s="130">
        <v>0</v>
      </c>
      <c r="O141" s="203">
        <v>0</v>
      </c>
      <c r="P141" s="130">
        <v>0</v>
      </c>
      <c r="Q141" s="203">
        <v>0</v>
      </c>
      <c r="R141" s="130">
        <v>0</v>
      </c>
      <c r="S141" s="203">
        <v>0</v>
      </c>
      <c r="T141" s="203">
        <v>0</v>
      </c>
      <c r="U141" s="203">
        <v>0</v>
      </c>
    </row>
    <row r="142" spans="1:21" ht="18.75" customHeight="1" x14ac:dyDescent="0.35">
      <c r="A142" s="123"/>
      <c r="B142" s="111" t="s">
        <v>287</v>
      </c>
      <c r="C142" s="130">
        <f t="shared" si="4"/>
        <v>262</v>
      </c>
      <c r="D142" s="130">
        <v>0</v>
      </c>
      <c r="E142" s="203">
        <v>0</v>
      </c>
      <c r="F142" s="130">
        <v>0</v>
      </c>
      <c r="G142" s="203">
        <v>0</v>
      </c>
      <c r="H142" s="130">
        <v>6</v>
      </c>
      <c r="I142" s="130">
        <v>32</v>
      </c>
      <c r="J142" s="203">
        <v>70</v>
      </c>
      <c r="K142" s="130">
        <v>57</v>
      </c>
      <c r="L142" s="203">
        <v>97</v>
      </c>
      <c r="M142" s="130">
        <v>0</v>
      </c>
      <c r="N142" s="130">
        <v>0</v>
      </c>
      <c r="O142" s="203">
        <v>0</v>
      </c>
      <c r="P142" s="130">
        <v>0</v>
      </c>
      <c r="Q142" s="203">
        <v>0</v>
      </c>
      <c r="R142" s="130">
        <v>0</v>
      </c>
      <c r="S142" s="130">
        <v>0</v>
      </c>
      <c r="T142" s="130">
        <v>0</v>
      </c>
      <c r="U142" s="130">
        <v>0</v>
      </c>
    </row>
    <row r="143" spans="1:21" ht="18.75" customHeight="1" x14ac:dyDescent="0.35">
      <c r="A143" s="123"/>
      <c r="B143" s="111" t="s">
        <v>184</v>
      </c>
      <c r="C143" s="130">
        <f t="shared" si="4"/>
        <v>262</v>
      </c>
      <c r="D143" s="130">
        <v>38</v>
      </c>
      <c r="E143" s="203">
        <v>3</v>
      </c>
      <c r="F143" s="130">
        <v>0</v>
      </c>
      <c r="G143" s="203">
        <v>0</v>
      </c>
      <c r="H143" s="130">
        <v>43</v>
      </c>
      <c r="I143" s="203">
        <v>67</v>
      </c>
      <c r="J143" s="130">
        <v>4</v>
      </c>
      <c r="K143" s="203">
        <v>2</v>
      </c>
      <c r="L143" s="130">
        <v>0</v>
      </c>
      <c r="M143" s="203">
        <v>19</v>
      </c>
      <c r="N143" s="130">
        <v>15</v>
      </c>
      <c r="O143" s="203">
        <v>12</v>
      </c>
      <c r="P143" s="130">
        <v>11</v>
      </c>
      <c r="Q143" s="203">
        <v>3</v>
      </c>
      <c r="R143" s="130">
        <v>0</v>
      </c>
      <c r="S143" s="203">
        <v>17</v>
      </c>
      <c r="T143" s="203">
        <v>28</v>
      </c>
      <c r="U143" s="203">
        <v>0</v>
      </c>
    </row>
    <row r="144" spans="1:21" ht="18.75" customHeight="1" x14ac:dyDescent="0.35">
      <c r="A144" s="123"/>
      <c r="B144" s="111" t="s">
        <v>190</v>
      </c>
      <c r="C144" s="130">
        <f t="shared" si="4"/>
        <v>254</v>
      </c>
      <c r="D144" s="130">
        <v>13</v>
      </c>
      <c r="E144" s="203">
        <v>5</v>
      </c>
      <c r="F144" s="130">
        <v>19</v>
      </c>
      <c r="G144" s="203">
        <v>78</v>
      </c>
      <c r="H144" s="130">
        <v>19</v>
      </c>
      <c r="I144" s="203">
        <v>32</v>
      </c>
      <c r="J144" s="130">
        <v>14</v>
      </c>
      <c r="K144" s="203">
        <v>74</v>
      </c>
      <c r="L144" s="130">
        <v>0</v>
      </c>
      <c r="M144" s="203">
        <v>0</v>
      </c>
      <c r="N144" s="130">
        <v>0</v>
      </c>
      <c r="O144" s="203">
        <v>0</v>
      </c>
      <c r="P144" s="130">
        <v>0</v>
      </c>
      <c r="Q144" s="203">
        <v>0</v>
      </c>
      <c r="R144" s="130">
        <v>0</v>
      </c>
      <c r="S144" s="203">
        <v>0</v>
      </c>
      <c r="T144" s="203">
        <v>0</v>
      </c>
      <c r="U144" s="203">
        <v>0</v>
      </c>
    </row>
    <row r="145" spans="1:21" ht="18.75" customHeight="1" x14ac:dyDescent="0.35">
      <c r="A145" s="123"/>
      <c r="B145" s="111" t="s">
        <v>284</v>
      </c>
      <c r="C145" s="130">
        <f t="shared" si="4"/>
        <v>251</v>
      </c>
      <c r="D145" s="130">
        <v>0</v>
      </c>
      <c r="E145" s="203">
        <v>0</v>
      </c>
      <c r="F145" s="130">
        <v>19</v>
      </c>
      <c r="G145" s="203">
        <v>29</v>
      </c>
      <c r="H145" s="130">
        <v>66</v>
      </c>
      <c r="I145" s="203">
        <v>86</v>
      </c>
      <c r="J145" s="130">
        <v>46</v>
      </c>
      <c r="K145" s="203">
        <v>0</v>
      </c>
      <c r="L145" s="130">
        <v>5</v>
      </c>
      <c r="M145" s="203">
        <v>0</v>
      </c>
      <c r="N145" s="130">
        <v>0</v>
      </c>
      <c r="O145" s="203">
        <v>0</v>
      </c>
      <c r="P145" s="130">
        <v>0</v>
      </c>
      <c r="Q145" s="203">
        <v>0</v>
      </c>
      <c r="R145" s="130">
        <v>0</v>
      </c>
      <c r="S145" s="203">
        <v>0</v>
      </c>
      <c r="T145" s="203">
        <v>0</v>
      </c>
      <c r="U145" s="203">
        <v>0</v>
      </c>
    </row>
    <row r="146" spans="1:21" ht="18.75" customHeight="1" x14ac:dyDescent="0.35">
      <c r="A146" s="123"/>
      <c r="B146" s="111" t="s">
        <v>142</v>
      </c>
      <c r="C146" s="130">
        <f t="shared" si="4"/>
        <v>251</v>
      </c>
      <c r="D146" s="130">
        <v>221</v>
      </c>
      <c r="E146" s="203">
        <v>1</v>
      </c>
      <c r="F146" s="130">
        <v>3</v>
      </c>
      <c r="G146" s="203">
        <v>2</v>
      </c>
      <c r="H146" s="130">
        <v>4</v>
      </c>
      <c r="I146" s="203">
        <v>7</v>
      </c>
      <c r="J146" s="130">
        <v>2</v>
      </c>
      <c r="K146" s="203">
        <v>3</v>
      </c>
      <c r="L146" s="130">
        <v>1</v>
      </c>
      <c r="M146" s="203">
        <v>2</v>
      </c>
      <c r="N146" s="130">
        <v>1</v>
      </c>
      <c r="O146" s="203">
        <v>2</v>
      </c>
      <c r="P146" s="130">
        <v>1</v>
      </c>
      <c r="Q146" s="203">
        <v>0</v>
      </c>
      <c r="R146" s="130">
        <v>0</v>
      </c>
      <c r="S146" s="203">
        <v>1</v>
      </c>
      <c r="T146" s="203">
        <v>0</v>
      </c>
      <c r="U146" s="203">
        <v>0</v>
      </c>
    </row>
    <row r="147" spans="1:21" ht="18.75" customHeight="1" x14ac:dyDescent="0.35">
      <c r="A147" s="123"/>
      <c r="B147" s="111" t="s">
        <v>133</v>
      </c>
      <c r="C147" s="130">
        <f t="shared" si="4"/>
        <v>233</v>
      </c>
      <c r="D147" s="130">
        <v>0</v>
      </c>
      <c r="E147" s="203">
        <v>0</v>
      </c>
      <c r="F147" s="130">
        <v>15</v>
      </c>
      <c r="G147" s="203">
        <v>19</v>
      </c>
      <c r="H147" s="130">
        <v>29</v>
      </c>
      <c r="I147" s="203">
        <v>42</v>
      </c>
      <c r="J147" s="130">
        <v>73</v>
      </c>
      <c r="K147" s="203">
        <v>55</v>
      </c>
      <c r="L147" s="130">
        <v>0</v>
      </c>
      <c r="M147" s="203">
        <v>0</v>
      </c>
      <c r="N147" s="130">
        <v>0</v>
      </c>
      <c r="O147" s="203">
        <v>0</v>
      </c>
      <c r="P147" s="130">
        <v>0</v>
      </c>
      <c r="Q147" s="203">
        <v>0</v>
      </c>
      <c r="R147" s="130">
        <v>0</v>
      </c>
      <c r="S147" s="203">
        <v>0</v>
      </c>
      <c r="T147" s="203">
        <v>0</v>
      </c>
      <c r="U147" s="203">
        <v>0</v>
      </c>
    </row>
    <row r="148" spans="1:21" ht="18.75" customHeight="1" x14ac:dyDescent="0.35">
      <c r="A148" s="123"/>
      <c r="B148" s="111" t="s">
        <v>279</v>
      </c>
      <c r="C148" s="130">
        <f t="shared" si="4"/>
        <v>222</v>
      </c>
      <c r="D148" s="130">
        <v>148</v>
      </c>
      <c r="E148" s="203">
        <v>0</v>
      </c>
      <c r="F148" s="130">
        <v>0</v>
      </c>
      <c r="G148" s="203">
        <v>1</v>
      </c>
      <c r="H148" s="130">
        <v>0</v>
      </c>
      <c r="I148" s="203">
        <v>3</v>
      </c>
      <c r="J148" s="130">
        <v>8</v>
      </c>
      <c r="K148" s="203">
        <v>2</v>
      </c>
      <c r="L148" s="130">
        <v>10</v>
      </c>
      <c r="M148" s="203">
        <v>7</v>
      </c>
      <c r="N148" s="130">
        <v>5</v>
      </c>
      <c r="O148" s="203">
        <v>30</v>
      </c>
      <c r="P148" s="130">
        <v>8</v>
      </c>
      <c r="Q148" s="203">
        <v>0</v>
      </c>
      <c r="R148" s="130">
        <v>0</v>
      </c>
      <c r="S148" s="203">
        <v>0</v>
      </c>
      <c r="T148" s="203">
        <v>0</v>
      </c>
      <c r="U148" s="203">
        <v>0</v>
      </c>
    </row>
    <row r="149" spans="1:21" ht="18.75" customHeight="1" x14ac:dyDescent="0.35">
      <c r="A149" s="123"/>
      <c r="B149" s="111" t="s">
        <v>202</v>
      </c>
      <c r="C149" s="130">
        <f t="shared" si="4"/>
        <v>222</v>
      </c>
      <c r="D149" s="130">
        <v>0</v>
      </c>
      <c r="E149" s="203">
        <v>0</v>
      </c>
      <c r="F149" s="130">
        <v>0</v>
      </c>
      <c r="G149" s="203">
        <v>0</v>
      </c>
      <c r="H149" s="130">
        <v>9</v>
      </c>
      <c r="I149" s="203">
        <v>85</v>
      </c>
      <c r="J149" s="130">
        <v>49</v>
      </c>
      <c r="K149" s="203">
        <v>59</v>
      </c>
      <c r="L149" s="130">
        <v>19</v>
      </c>
      <c r="M149" s="203">
        <v>0</v>
      </c>
      <c r="N149" s="130">
        <v>1</v>
      </c>
      <c r="O149" s="203">
        <v>0</v>
      </c>
      <c r="P149" s="130">
        <v>0</v>
      </c>
      <c r="Q149" s="203">
        <v>0</v>
      </c>
      <c r="R149" s="130">
        <v>0</v>
      </c>
      <c r="S149" s="203">
        <v>0</v>
      </c>
      <c r="T149" s="203">
        <v>0</v>
      </c>
      <c r="U149" s="203">
        <v>0</v>
      </c>
    </row>
    <row r="150" spans="1:21" ht="18.75" customHeight="1" x14ac:dyDescent="0.35">
      <c r="A150" s="123"/>
      <c r="B150" s="111" t="s">
        <v>193</v>
      </c>
      <c r="C150" s="130">
        <f t="shared" si="4"/>
        <v>213</v>
      </c>
      <c r="D150" s="130">
        <v>0</v>
      </c>
      <c r="E150" s="203">
        <v>0</v>
      </c>
      <c r="F150" s="130">
        <v>0</v>
      </c>
      <c r="G150" s="203">
        <v>0</v>
      </c>
      <c r="H150" s="130">
        <v>0</v>
      </c>
      <c r="I150" s="130">
        <v>0</v>
      </c>
      <c r="J150" s="203">
        <v>0</v>
      </c>
      <c r="K150" s="130">
        <v>0</v>
      </c>
      <c r="L150" s="203">
        <v>0</v>
      </c>
      <c r="M150" s="130">
        <v>16</v>
      </c>
      <c r="N150" s="130">
        <v>59</v>
      </c>
      <c r="O150" s="203">
        <v>61</v>
      </c>
      <c r="P150" s="130">
        <v>76</v>
      </c>
      <c r="Q150" s="203">
        <v>0</v>
      </c>
      <c r="R150" s="130">
        <v>1</v>
      </c>
      <c r="S150" s="130">
        <v>0</v>
      </c>
      <c r="T150" s="130">
        <v>0</v>
      </c>
      <c r="U150" s="130">
        <v>0</v>
      </c>
    </row>
    <row r="151" spans="1:21" ht="18.75" customHeight="1" x14ac:dyDescent="0.35">
      <c r="A151" s="123"/>
      <c r="B151" s="111" t="s">
        <v>291</v>
      </c>
      <c r="C151" s="130">
        <f t="shared" si="4"/>
        <v>204</v>
      </c>
      <c r="D151" s="130">
        <v>0</v>
      </c>
      <c r="E151" s="203">
        <v>0</v>
      </c>
      <c r="F151" s="130">
        <v>0</v>
      </c>
      <c r="G151" s="203">
        <v>0</v>
      </c>
      <c r="H151" s="130">
        <v>45</v>
      </c>
      <c r="I151" s="203">
        <v>81</v>
      </c>
      <c r="J151" s="130">
        <v>78</v>
      </c>
      <c r="K151" s="203">
        <v>0</v>
      </c>
      <c r="L151" s="130">
        <v>0</v>
      </c>
      <c r="M151" s="203">
        <v>0</v>
      </c>
      <c r="N151" s="130">
        <v>0</v>
      </c>
      <c r="O151" s="203">
        <v>0</v>
      </c>
      <c r="P151" s="130">
        <v>0</v>
      </c>
      <c r="Q151" s="203">
        <v>0</v>
      </c>
      <c r="R151" s="130">
        <v>0</v>
      </c>
      <c r="S151" s="203">
        <v>0</v>
      </c>
      <c r="T151" s="203">
        <v>0</v>
      </c>
      <c r="U151" s="203">
        <v>0</v>
      </c>
    </row>
    <row r="152" spans="1:21" ht="18.75" customHeight="1" x14ac:dyDescent="0.35">
      <c r="A152" s="123"/>
      <c r="B152" s="111" t="s">
        <v>123</v>
      </c>
      <c r="C152" s="130">
        <f t="shared" si="4"/>
        <v>198</v>
      </c>
      <c r="D152" s="130">
        <v>0</v>
      </c>
      <c r="E152" s="203">
        <v>0</v>
      </c>
      <c r="F152" s="130">
        <v>0</v>
      </c>
      <c r="G152" s="203">
        <v>80</v>
      </c>
      <c r="H152" s="130">
        <v>42</v>
      </c>
      <c r="I152" s="203">
        <v>7</v>
      </c>
      <c r="J152" s="130">
        <v>0</v>
      </c>
      <c r="K152" s="203">
        <v>69</v>
      </c>
      <c r="L152" s="130">
        <v>0</v>
      </c>
      <c r="M152" s="203">
        <v>0</v>
      </c>
      <c r="N152" s="130">
        <v>0</v>
      </c>
      <c r="O152" s="203">
        <v>0</v>
      </c>
      <c r="P152" s="130">
        <v>0</v>
      </c>
      <c r="Q152" s="203">
        <v>0</v>
      </c>
      <c r="R152" s="130">
        <v>0</v>
      </c>
      <c r="S152" s="203">
        <v>0</v>
      </c>
      <c r="T152" s="203">
        <v>0</v>
      </c>
      <c r="U152" s="203">
        <v>0</v>
      </c>
    </row>
    <row r="153" spans="1:21" ht="18.75" customHeight="1" x14ac:dyDescent="0.35">
      <c r="A153" s="123"/>
      <c r="B153" s="111" t="s">
        <v>229</v>
      </c>
      <c r="C153" s="130">
        <f t="shared" si="4"/>
        <v>196</v>
      </c>
      <c r="D153" s="130">
        <v>0</v>
      </c>
      <c r="E153" s="203">
        <v>0</v>
      </c>
      <c r="F153" s="130">
        <v>14</v>
      </c>
      <c r="G153" s="203">
        <v>7</v>
      </c>
      <c r="H153" s="130">
        <v>14</v>
      </c>
      <c r="I153" s="130">
        <v>91</v>
      </c>
      <c r="J153" s="203">
        <v>70</v>
      </c>
      <c r="K153" s="130">
        <v>0</v>
      </c>
      <c r="L153" s="203">
        <v>0</v>
      </c>
      <c r="M153" s="130">
        <v>0</v>
      </c>
      <c r="N153" s="130">
        <v>0</v>
      </c>
      <c r="O153" s="203">
        <v>0</v>
      </c>
      <c r="P153" s="130">
        <v>0</v>
      </c>
      <c r="Q153" s="203">
        <v>0</v>
      </c>
      <c r="R153" s="130">
        <v>0</v>
      </c>
      <c r="S153" s="130">
        <v>0</v>
      </c>
      <c r="T153" s="130">
        <v>0</v>
      </c>
      <c r="U153" s="130">
        <v>0</v>
      </c>
    </row>
    <row r="154" spans="1:21" ht="18.75" customHeight="1" x14ac:dyDescent="0.35">
      <c r="A154" s="123"/>
      <c r="B154" s="111" t="s">
        <v>281</v>
      </c>
      <c r="C154" s="130">
        <f t="shared" si="4"/>
        <v>195</v>
      </c>
      <c r="D154" s="130">
        <v>1</v>
      </c>
      <c r="E154" s="203">
        <v>0</v>
      </c>
      <c r="F154" s="130">
        <v>0</v>
      </c>
      <c r="G154" s="203">
        <v>0</v>
      </c>
      <c r="H154" s="130">
        <v>0</v>
      </c>
      <c r="I154" s="203">
        <v>3</v>
      </c>
      <c r="J154" s="130">
        <v>0</v>
      </c>
      <c r="K154" s="203">
        <v>0</v>
      </c>
      <c r="L154" s="130">
        <v>15</v>
      </c>
      <c r="M154" s="203">
        <v>0</v>
      </c>
      <c r="N154" s="130">
        <v>39</v>
      </c>
      <c r="O154" s="203">
        <v>103</v>
      </c>
      <c r="P154" s="130">
        <v>0</v>
      </c>
      <c r="Q154" s="203">
        <v>0</v>
      </c>
      <c r="R154" s="130">
        <v>34</v>
      </c>
      <c r="S154" s="203">
        <v>0</v>
      </c>
      <c r="T154" s="203">
        <v>0</v>
      </c>
      <c r="U154" s="203">
        <v>0</v>
      </c>
    </row>
    <row r="155" spans="1:21" ht="18.75" customHeight="1" x14ac:dyDescent="0.35">
      <c r="A155" s="123"/>
      <c r="B155" s="111" t="s">
        <v>192</v>
      </c>
      <c r="C155" s="130">
        <f t="shared" si="4"/>
        <v>187</v>
      </c>
      <c r="D155" s="130">
        <v>0</v>
      </c>
      <c r="E155" s="203">
        <v>0</v>
      </c>
      <c r="F155" s="130">
        <v>0</v>
      </c>
      <c r="G155" s="203">
        <v>0</v>
      </c>
      <c r="H155" s="130">
        <v>0</v>
      </c>
      <c r="I155" s="203">
        <v>0</v>
      </c>
      <c r="J155" s="130">
        <v>0</v>
      </c>
      <c r="K155" s="203">
        <v>0</v>
      </c>
      <c r="L155" s="130">
        <v>0</v>
      </c>
      <c r="M155" s="203">
        <v>1</v>
      </c>
      <c r="N155" s="130">
        <v>0</v>
      </c>
      <c r="O155" s="203">
        <v>38</v>
      </c>
      <c r="P155" s="130">
        <v>43</v>
      </c>
      <c r="Q155" s="203">
        <v>52</v>
      </c>
      <c r="R155" s="130">
        <v>9</v>
      </c>
      <c r="S155" s="203">
        <v>9</v>
      </c>
      <c r="T155" s="203">
        <v>20</v>
      </c>
      <c r="U155" s="203">
        <v>15</v>
      </c>
    </row>
    <row r="156" spans="1:21" ht="18.75" customHeight="1" x14ac:dyDescent="0.35">
      <c r="A156" s="123"/>
      <c r="B156" s="111" t="s">
        <v>212</v>
      </c>
      <c r="C156" s="130">
        <f t="shared" si="4"/>
        <v>185</v>
      </c>
      <c r="D156" s="130">
        <v>0</v>
      </c>
      <c r="E156" s="203">
        <v>0</v>
      </c>
      <c r="F156" s="130">
        <v>0</v>
      </c>
      <c r="G156" s="203">
        <v>28</v>
      </c>
      <c r="H156" s="130">
        <v>69</v>
      </c>
      <c r="I156" s="130">
        <v>71</v>
      </c>
      <c r="J156" s="203">
        <v>17</v>
      </c>
      <c r="K156" s="130">
        <v>0</v>
      </c>
      <c r="L156" s="203">
        <v>0</v>
      </c>
      <c r="M156" s="130">
        <v>0</v>
      </c>
      <c r="N156" s="130">
        <v>0</v>
      </c>
      <c r="O156" s="203">
        <v>0</v>
      </c>
      <c r="P156" s="130">
        <v>0</v>
      </c>
      <c r="Q156" s="203">
        <v>0</v>
      </c>
      <c r="R156" s="130">
        <v>0</v>
      </c>
      <c r="S156" s="130">
        <v>0</v>
      </c>
      <c r="T156" s="130">
        <v>0</v>
      </c>
      <c r="U156" s="130">
        <v>0</v>
      </c>
    </row>
    <row r="157" spans="1:21" ht="18.75" customHeight="1" x14ac:dyDescent="0.35">
      <c r="A157" s="123"/>
      <c r="B157" s="111" t="s">
        <v>236</v>
      </c>
      <c r="C157" s="130">
        <f t="shared" si="4"/>
        <v>181</v>
      </c>
      <c r="D157" s="130">
        <v>154</v>
      </c>
      <c r="E157" s="203">
        <v>4</v>
      </c>
      <c r="F157" s="130">
        <v>2</v>
      </c>
      <c r="G157" s="203">
        <v>2</v>
      </c>
      <c r="H157" s="130">
        <v>6</v>
      </c>
      <c r="I157" s="203">
        <v>9</v>
      </c>
      <c r="J157" s="130">
        <v>1</v>
      </c>
      <c r="K157" s="203">
        <v>0</v>
      </c>
      <c r="L157" s="130">
        <v>1</v>
      </c>
      <c r="M157" s="203">
        <v>1</v>
      </c>
      <c r="N157" s="130">
        <v>0</v>
      </c>
      <c r="O157" s="203">
        <v>1</v>
      </c>
      <c r="P157" s="130">
        <v>0</v>
      </c>
      <c r="Q157" s="203">
        <v>0</v>
      </c>
      <c r="R157" s="130">
        <v>0</v>
      </c>
      <c r="S157" s="203">
        <v>0</v>
      </c>
      <c r="T157" s="203">
        <v>0</v>
      </c>
      <c r="U157" s="203">
        <v>0</v>
      </c>
    </row>
    <row r="158" spans="1:21" ht="18.75" customHeight="1" x14ac:dyDescent="0.35">
      <c r="A158" s="123"/>
      <c r="B158" s="111" t="s">
        <v>156</v>
      </c>
      <c r="C158" s="130">
        <f t="shared" si="4"/>
        <v>179</v>
      </c>
      <c r="D158" s="130">
        <v>4</v>
      </c>
      <c r="E158" s="203">
        <v>3</v>
      </c>
      <c r="F158" s="130">
        <v>2</v>
      </c>
      <c r="G158" s="203">
        <v>0</v>
      </c>
      <c r="H158" s="130">
        <v>2</v>
      </c>
      <c r="I158" s="203">
        <v>0</v>
      </c>
      <c r="J158" s="130">
        <v>0</v>
      </c>
      <c r="K158" s="203">
        <v>8</v>
      </c>
      <c r="L158" s="130">
        <v>16</v>
      </c>
      <c r="M158" s="203">
        <v>20</v>
      </c>
      <c r="N158" s="130">
        <v>29</v>
      </c>
      <c r="O158" s="203">
        <v>26</v>
      </c>
      <c r="P158" s="130">
        <v>14</v>
      </c>
      <c r="Q158" s="203">
        <v>7</v>
      </c>
      <c r="R158" s="130">
        <v>14</v>
      </c>
      <c r="S158" s="203">
        <v>18</v>
      </c>
      <c r="T158" s="203">
        <v>16</v>
      </c>
      <c r="U158" s="203">
        <v>0</v>
      </c>
    </row>
    <row r="159" spans="1:21" ht="18.75" customHeight="1" x14ac:dyDescent="0.35">
      <c r="A159" s="123"/>
      <c r="B159" s="111" t="s">
        <v>137</v>
      </c>
      <c r="C159" s="130">
        <f t="shared" si="4"/>
        <v>174</v>
      </c>
      <c r="D159" s="130">
        <v>0</v>
      </c>
      <c r="E159" s="203">
        <v>0</v>
      </c>
      <c r="F159" s="130">
        <v>0</v>
      </c>
      <c r="G159" s="203">
        <v>0</v>
      </c>
      <c r="H159" s="130">
        <v>0</v>
      </c>
      <c r="I159" s="203">
        <v>0</v>
      </c>
      <c r="J159" s="130">
        <v>10</v>
      </c>
      <c r="K159" s="203">
        <v>20</v>
      </c>
      <c r="L159" s="130">
        <v>6</v>
      </c>
      <c r="M159" s="203">
        <v>59</v>
      </c>
      <c r="N159" s="130">
        <v>45</v>
      </c>
      <c r="O159" s="203">
        <v>2</v>
      </c>
      <c r="P159" s="130">
        <v>11</v>
      </c>
      <c r="Q159" s="203">
        <v>15</v>
      </c>
      <c r="R159" s="130">
        <v>1</v>
      </c>
      <c r="S159" s="203">
        <v>2</v>
      </c>
      <c r="T159" s="203">
        <v>3</v>
      </c>
      <c r="U159" s="203">
        <v>0</v>
      </c>
    </row>
    <row r="160" spans="1:21" ht="18.75" customHeight="1" x14ac:dyDescent="0.35">
      <c r="A160" s="123"/>
      <c r="B160" s="111" t="s">
        <v>222</v>
      </c>
      <c r="C160" s="130">
        <f t="shared" si="4"/>
        <v>173</v>
      </c>
      <c r="D160" s="130">
        <v>10</v>
      </c>
      <c r="E160" s="203">
        <v>2</v>
      </c>
      <c r="F160" s="130">
        <v>3</v>
      </c>
      <c r="G160" s="203">
        <v>6</v>
      </c>
      <c r="H160" s="130">
        <v>7</v>
      </c>
      <c r="I160" s="203">
        <v>3</v>
      </c>
      <c r="J160" s="130">
        <v>4</v>
      </c>
      <c r="K160" s="203">
        <v>3</v>
      </c>
      <c r="L160" s="130">
        <v>3</v>
      </c>
      <c r="M160" s="203">
        <v>12</v>
      </c>
      <c r="N160" s="130">
        <v>10</v>
      </c>
      <c r="O160" s="203">
        <v>3</v>
      </c>
      <c r="P160" s="130">
        <v>4</v>
      </c>
      <c r="Q160" s="203">
        <v>7</v>
      </c>
      <c r="R160" s="130">
        <v>8</v>
      </c>
      <c r="S160" s="203">
        <v>29</v>
      </c>
      <c r="T160" s="203">
        <v>44</v>
      </c>
      <c r="U160" s="203">
        <v>15</v>
      </c>
    </row>
    <row r="161" spans="1:21" ht="18.75" customHeight="1" x14ac:dyDescent="0.35">
      <c r="A161" s="123"/>
      <c r="B161" s="111" t="s">
        <v>224</v>
      </c>
      <c r="C161" s="130">
        <f t="shared" si="4"/>
        <v>170</v>
      </c>
      <c r="D161" s="130">
        <v>0</v>
      </c>
      <c r="E161" s="203">
        <v>0</v>
      </c>
      <c r="F161" s="130">
        <v>0</v>
      </c>
      <c r="G161" s="203">
        <v>0</v>
      </c>
      <c r="H161" s="130">
        <v>0</v>
      </c>
      <c r="I161" s="203">
        <v>0</v>
      </c>
      <c r="J161" s="130">
        <v>0</v>
      </c>
      <c r="K161" s="203">
        <v>0</v>
      </c>
      <c r="L161" s="130">
        <v>0</v>
      </c>
      <c r="M161" s="203">
        <v>170</v>
      </c>
      <c r="N161" s="130">
        <v>0</v>
      </c>
      <c r="O161" s="203">
        <v>0</v>
      </c>
      <c r="P161" s="130">
        <v>0</v>
      </c>
      <c r="Q161" s="203">
        <v>0</v>
      </c>
      <c r="R161" s="130">
        <v>0</v>
      </c>
      <c r="S161" s="203">
        <v>0</v>
      </c>
      <c r="T161" s="203">
        <v>0</v>
      </c>
      <c r="U161" s="203">
        <v>0</v>
      </c>
    </row>
    <row r="162" spans="1:21" ht="18.75" customHeight="1" x14ac:dyDescent="0.35">
      <c r="A162" s="123"/>
      <c r="B162" s="111" t="s">
        <v>253</v>
      </c>
      <c r="C162" s="130">
        <f t="shared" si="4"/>
        <v>154</v>
      </c>
      <c r="D162" s="130">
        <v>149</v>
      </c>
      <c r="E162" s="203">
        <v>4</v>
      </c>
      <c r="F162" s="130">
        <v>0</v>
      </c>
      <c r="G162" s="203">
        <v>0</v>
      </c>
      <c r="H162" s="130">
        <v>0</v>
      </c>
      <c r="I162" s="203">
        <v>0</v>
      </c>
      <c r="J162" s="130">
        <v>0</v>
      </c>
      <c r="K162" s="203">
        <v>0</v>
      </c>
      <c r="L162" s="130">
        <v>0</v>
      </c>
      <c r="M162" s="203">
        <v>0</v>
      </c>
      <c r="N162" s="130">
        <v>0</v>
      </c>
      <c r="O162" s="203">
        <v>0</v>
      </c>
      <c r="P162" s="130">
        <v>0</v>
      </c>
      <c r="Q162" s="203">
        <v>0</v>
      </c>
      <c r="R162" s="130">
        <v>0</v>
      </c>
      <c r="S162" s="203">
        <v>1</v>
      </c>
      <c r="T162" s="203">
        <v>0</v>
      </c>
      <c r="U162" s="203">
        <v>0</v>
      </c>
    </row>
    <row r="163" spans="1:21" ht="18.75" customHeight="1" x14ac:dyDescent="0.35">
      <c r="A163" s="123"/>
      <c r="B163" s="111" t="s">
        <v>177</v>
      </c>
      <c r="C163" s="130">
        <f t="shared" si="4"/>
        <v>148</v>
      </c>
      <c r="D163" s="130">
        <v>0</v>
      </c>
      <c r="E163" s="203">
        <v>1</v>
      </c>
      <c r="F163" s="130">
        <v>1</v>
      </c>
      <c r="G163" s="203">
        <v>2</v>
      </c>
      <c r="H163" s="130">
        <v>1</v>
      </c>
      <c r="I163" s="203">
        <v>0</v>
      </c>
      <c r="J163" s="130">
        <v>1</v>
      </c>
      <c r="K163" s="203">
        <v>4</v>
      </c>
      <c r="L163" s="130">
        <v>19</v>
      </c>
      <c r="M163" s="203">
        <v>8</v>
      </c>
      <c r="N163" s="130">
        <v>7</v>
      </c>
      <c r="O163" s="203">
        <v>11</v>
      </c>
      <c r="P163" s="130">
        <v>16</v>
      </c>
      <c r="Q163" s="203">
        <v>6</v>
      </c>
      <c r="R163" s="130">
        <v>18</v>
      </c>
      <c r="S163" s="203">
        <v>28</v>
      </c>
      <c r="T163" s="203">
        <v>23</v>
      </c>
      <c r="U163" s="203">
        <v>2</v>
      </c>
    </row>
    <row r="164" spans="1:21" ht="18.75" customHeight="1" x14ac:dyDescent="0.35">
      <c r="A164" s="123"/>
      <c r="B164" s="111" t="s">
        <v>257</v>
      </c>
      <c r="C164" s="130">
        <f t="shared" si="4"/>
        <v>147</v>
      </c>
      <c r="D164" s="130">
        <v>0</v>
      </c>
      <c r="E164" s="203">
        <v>0</v>
      </c>
      <c r="F164" s="130">
        <v>0</v>
      </c>
      <c r="G164" s="203">
        <v>0</v>
      </c>
      <c r="H164" s="130">
        <v>0</v>
      </c>
      <c r="I164" s="203">
        <v>94</v>
      </c>
      <c r="J164" s="130">
        <v>21</v>
      </c>
      <c r="K164" s="203">
        <v>32</v>
      </c>
      <c r="L164" s="130">
        <v>0</v>
      </c>
      <c r="M164" s="203">
        <v>0</v>
      </c>
      <c r="N164" s="130">
        <v>0</v>
      </c>
      <c r="O164" s="203">
        <v>0</v>
      </c>
      <c r="P164" s="130">
        <v>0</v>
      </c>
      <c r="Q164" s="203">
        <v>0</v>
      </c>
      <c r="R164" s="130">
        <v>0</v>
      </c>
      <c r="S164" s="203">
        <v>0</v>
      </c>
      <c r="T164" s="203">
        <v>0</v>
      </c>
      <c r="U164" s="203">
        <v>0</v>
      </c>
    </row>
    <row r="165" spans="1:21" ht="18.75" customHeight="1" x14ac:dyDescent="0.35">
      <c r="A165" s="123"/>
      <c r="B165" s="111" t="s">
        <v>702</v>
      </c>
      <c r="C165" s="130">
        <f t="shared" si="4"/>
        <v>143</v>
      </c>
      <c r="D165" s="130">
        <v>0</v>
      </c>
      <c r="E165" s="203">
        <v>0</v>
      </c>
      <c r="F165" s="130">
        <v>0</v>
      </c>
      <c r="G165" s="203">
        <v>0</v>
      </c>
      <c r="H165" s="130">
        <v>0</v>
      </c>
      <c r="I165" s="203">
        <v>0</v>
      </c>
      <c r="J165" s="130">
        <v>0</v>
      </c>
      <c r="K165" s="203">
        <v>0</v>
      </c>
      <c r="L165" s="130">
        <v>1</v>
      </c>
      <c r="M165" s="203">
        <v>4</v>
      </c>
      <c r="N165" s="130">
        <v>0</v>
      </c>
      <c r="O165" s="203">
        <v>21</v>
      </c>
      <c r="P165" s="130">
        <v>13</v>
      </c>
      <c r="Q165" s="203">
        <v>2</v>
      </c>
      <c r="R165" s="130">
        <v>1</v>
      </c>
      <c r="S165" s="203">
        <v>53</v>
      </c>
      <c r="T165" s="203">
        <v>42</v>
      </c>
      <c r="U165" s="203">
        <v>6</v>
      </c>
    </row>
    <row r="166" spans="1:21" ht="18.75" customHeight="1" x14ac:dyDescent="0.35">
      <c r="A166" s="123"/>
      <c r="B166" s="111" t="s">
        <v>188</v>
      </c>
      <c r="C166" s="130">
        <f t="shared" si="4"/>
        <v>141</v>
      </c>
      <c r="D166" s="130">
        <v>1</v>
      </c>
      <c r="E166" s="203">
        <v>0</v>
      </c>
      <c r="F166" s="130">
        <v>0</v>
      </c>
      <c r="G166" s="203">
        <v>32</v>
      </c>
      <c r="H166" s="130">
        <v>18</v>
      </c>
      <c r="I166" s="203">
        <v>90</v>
      </c>
      <c r="J166" s="130">
        <v>0</v>
      </c>
      <c r="K166" s="203">
        <v>0</v>
      </c>
      <c r="L166" s="130">
        <v>0</v>
      </c>
      <c r="M166" s="203">
        <v>0</v>
      </c>
      <c r="N166" s="130">
        <v>0</v>
      </c>
      <c r="O166" s="203">
        <v>0</v>
      </c>
      <c r="P166" s="130">
        <v>0</v>
      </c>
      <c r="Q166" s="203">
        <v>0</v>
      </c>
      <c r="R166" s="130">
        <v>0</v>
      </c>
      <c r="S166" s="203">
        <v>0</v>
      </c>
      <c r="T166" s="203">
        <v>0</v>
      </c>
      <c r="U166" s="203">
        <v>0</v>
      </c>
    </row>
    <row r="167" spans="1:21" ht="18.75" customHeight="1" x14ac:dyDescent="0.35">
      <c r="A167" s="123"/>
      <c r="B167" s="111" t="s">
        <v>147</v>
      </c>
      <c r="C167" s="130">
        <f t="shared" si="4"/>
        <v>141</v>
      </c>
      <c r="D167" s="130">
        <v>0</v>
      </c>
      <c r="E167" s="203">
        <v>0</v>
      </c>
      <c r="F167" s="130">
        <v>0</v>
      </c>
      <c r="G167" s="203">
        <v>0</v>
      </c>
      <c r="H167" s="130">
        <v>129</v>
      </c>
      <c r="I167" s="203">
        <v>0</v>
      </c>
      <c r="J167" s="130">
        <v>0</v>
      </c>
      <c r="K167" s="203">
        <v>0</v>
      </c>
      <c r="L167" s="130">
        <v>0</v>
      </c>
      <c r="M167" s="203">
        <v>0</v>
      </c>
      <c r="N167" s="130">
        <v>0</v>
      </c>
      <c r="O167" s="203">
        <v>0</v>
      </c>
      <c r="P167" s="130">
        <v>0</v>
      </c>
      <c r="Q167" s="203">
        <v>0</v>
      </c>
      <c r="R167" s="130">
        <v>0</v>
      </c>
      <c r="S167" s="203">
        <v>0</v>
      </c>
      <c r="T167" s="203">
        <v>12</v>
      </c>
      <c r="U167" s="203">
        <v>0</v>
      </c>
    </row>
    <row r="168" spans="1:21" ht="18.75" customHeight="1" x14ac:dyDescent="0.35">
      <c r="A168" s="123"/>
      <c r="B168" s="111" t="s">
        <v>283</v>
      </c>
      <c r="C168" s="130">
        <f t="shared" si="4"/>
        <v>137</v>
      </c>
      <c r="D168" s="130">
        <v>0</v>
      </c>
      <c r="E168" s="203">
        <v>0</v>
      </c>
      <c r="F168" s="130">
        <v>0</v>
      </c>
      <c r="G168" s="203">
        <v>34</v>
      </c>
      <c r="H168" s="130">
        <v>73</v>
      </c>
      <c r="I168" s="203">
        <v>30</v>
      </c>
      <c r="J168" s="130">
        <v>0</v>
      </c>
      <c r="K168" s="203">
        <v>0</v>
      </c>
      <c r="L168" s="130">
        <v>0</v>
      </c>
      <c r="M168" s="203">
        <v>0</v>
      </c>
      <c r="N168" s="130">
        <v>0</v>
      </c>
      <c r="O168" s="203">
        <v>0</v>
      </c>
      <c r="P168" s="130">
        <v>0</v>
      </c>
      <c r="Q168" s="203">
        <v>0</v>
      </c>
      <c r="R168" s="130">
        <v>0</v>
      </c>
      <c r="S168" s="203">
        <v>0</v>
      </c>
      <c r="T168" s="203">
        <v>0</v>
      </c>
      <c r="U168" s="203">
        <v>0</v>
      </c>
    </row>
    <row r="169" spans="1:21" ht="18.75" customHeight="1" x14ac:dyDescent="0.35">
      <c r="A169" s="123"/>
      <c r="B169" s="111" t="s">
        <v>994</v>
      </c>
      <c r="C169" s="130">
        <f t="shared" si="4"/>
        <v>136</v>
      </c>
      <c r="D169" s="130">
        <v>0</v>
      </c>
      <c r="E169" s="203">
        <v>0</v>
      </c>
      <c r="F169" s="130">
        <v>0</v>
      </c>
      <c r="G169" s="203">
        <v>0</v>
      </c>
      <c r="H169" s="130">
        <v>0</v>
      </c>
      <c r="I169" s="203">
        <v>0</v>
      </c>
      <c r="J169" s="130">
        <v>0</v>
      </c>
      <c r="K169" s="203">
        <v>0</v>
      </c>
      <c r="L169" s="130">
        <v>0</v>
      </c>
      <c r="M169" s="203">
        <v>0</v>
      </c>
      <c r="N169" s="130">
        <v>0</v>
      </c>
      <c r="O169" s="203">
        <v>0</v>
      </c>
      <c r="P169" s="130">
        <v>2</v>
      </c>
      <c r="Q169" s="203">
        <v>5</v>
      </c>
      <c r="R169" s="130">
        <v>6</v>
      </c>
      <c r="S169" s="203">
        <v>3</v>
      </c>
      <c r="T169" s="203">
        <v>69</v>
      </c>
      <c r="U169" s="203">
        <v>51</v>
      </c>
    </row>
    <row r="170" spans="1:21" ht="18.75" customHeight="1" x14ac:dyDescent="0.35">
      <c r="A170" s="123"/>
      <c r="B170" s="111" t="s">
        <v>238</v>
      </c>
      <c r="C170" s="130">
        <f t="shared" si="4"/>
        <v>132</v>
      </c>
      <c r="D170" s="130">
        <v>0</v>
      </c>
      <c r="E170" s="203">
        <v>0</v>
      </c>
      <c r="F170" s="130">
        <v>0</v>
      </c>
      <c r="G170" s="203">
        <v>1</v>
      </c>
      <c r="H170" s="130">
        <v>0</v>
      </c>
      <c r="I170" s="203">
        <v>0</v>
      </c>
      <c r="J170" s="130">
        <v>0</v>
      </c>
      <c r="K170" s="203">
        <v>7</v>
      </c>
      <c r="L170" s="130">
        <v>11</v>
      </c>
      <c r="M170" s="203">
        <v>24</v>
      </c>
      <c r="N170" s="130">
        <v>75</v>
      </c>
      <c r="O170" s="203">
        <v>6</v>
      </c>
      <c r="P170" s="130">
        <v>6</v>
      </c>
      <c r="Q170" s="203">
        <v>1</v>
      </c>
      <c r="R170" s="130">
        <v>0</v>
      </c>
      <c r="S170" s="203">
        <v>1</v>
      </c>
      <c r="T170" s="203">
        <v>0</v>
      </c>
      <c r="U170" s="203">
        <v>0</v>
      </c>
    </row>
    <row r="171" spans="1:21" ht="18.75" customHeight="1" x14ac:dyDescent="0.35">
      <c r="A171" s="123"/>
      <c r="B171" s="111" t="s">
        <v>122</v>
      </c>
      <c r="C171" s="130">
        <f t="shared" si="4"/>
        <v>130</v>
      </c>
      <c r="D171" s="130">
        <v>117</v>
      </c>
      <c r="E171" s="203">
        <v>1</v>
      </c>
      <c r="F171" s="130">
        <v>0</v>
      </c>
      <c r="G171" s="203">
        <v>0</v>
      </c>
      <c r="H171" s="130">
        <v>0</v>
      </c>
      <c r="I171" s="203">
        <v>8</v>
      </c>
      <c r="J171" s="130">
        <v>0</v>
      </c>
      <c r="K171" s="203">
        <v>1</v>
      </c>
      <c r="L171" s="130">
        <v>0</v>
      </c>
      <c r="M171" s="203">
        <v>1</v>
      </c>
      <c r="N171" s="130">
        <v>0</v>
      </c>
      <c r="O171" s="203">
        <v>0</v>
      </c>
      <c r="P171" s="130">
        <v>1</v>
      </c>
      <c r="Q171" s="203">
        <v>1</v>
      </c>
      <c r="R171" s="130">
        <v>0</v>
      </c>
      <c r="S171" s="203">
        <v>0</v>
      </c>
      <c r="T171" s="203">
        <v>0</v>
      </c>
      <c r="U171" s="203">
        <v>0</v>
      </c>
    </row>
    <row r="172" spans="1:21" ht="18.75" customHeight="1" x14ac:dyDescent="0.35">
      <c r="A172" s="123"/>
      <c r="B172" s="111" t="s">
        <v>249</v>
      </c>
      <c r="C172" s="130">
        <f t="shared" si="4"/>
        <v>129</v>
      </c>
      <c r="D172" s="130">
        <v>106</v>
      </c>
      <c r="E172" s="203">
        <v>0</v>
      </c>
      <c r="F172" s="130">
        <v>0</v>
      </c>
      <c r="G172" s="203">
        <v>1</v>
      </c>
      <c r="H172" s="130">
        <v>4</v>
      </c>
      <c r="I172" s="203">
        <v>3</v>
      </c>
      <c r="J172" s="130">
        <v>1</v>
      </c>
      <c r="K172" s="203">
        <v>1</v>
      </c>
      <c r="L172" s="130">
        <v>4</v>
      </c>
      <c r="M172" s="203">
        <v>3</v>
      </c>
      <c r="N172" s="130">
        <v>4</v>
      </c>
      <c r="O172" s="203">
        <v>1</v>
      </c>
      <c r="P172" s="130">
        <v>1</v>
      </c>
      <c r="Q172" s="203">
        <v>0</v>
      </c>
      <c r="R172" s="130">
        <v>0</v>
      </c>
      <c r="S172" s="203">
        <v>0</v>
      </c>
      <c r="T172" s="203">
        <v>0</v>
      </c>
      <c r="U172" s="203">
        <v>0</v>
      </c>
    </row>
    <row r="173" spans="1:21" ht="18.75" customHeight="1" x14ac:dyDescent="0.35">
      <c r="A173" s="123"/>
      <c r="B173" s="111" t="s">
        <v>168</v>
      </c>
      <c r="C173" s="130">
        <f t="shared" si="4"/>
        <v>118</v>
      </c>
      <c r="D173" s="130">
        <v>18</v>
      </c>
      <c r="E173" s="203">
        <v>4</v>
      </c>
      <c r="F173" s="130">
        <v>0</v>
      </c>
      <c r="G173" s="203">
        <v>8</v>
      </c>
      <c r="H173" s="130">
        <v>10</v>
      </c>
      <c r="I173" s="130">
        <v>0</v>
      </c>
      <c r="J173" s="203">
        <v>0</v>
      </c>
      <c r="K173" s="130">
        <v>34</v>
      </c>
      <c r="L173" s="203">
        <v>28</v>
      </c>
      <c r="M173" s="130">
        <v>0</v>
      </c>
      <c r="N173" s="130">
        <v>14</v>
      </c>
      <c r="O173" s="203">
        <v>1</v>
      </c>
      <c r="P173" s="130">
        <v>0</v>
      </c>
      <c r="Q173" s="203">
        <v>0</v>
      </c>
      <c r="R173" s="130">
        <v>0</v>
      </c>
      <c r="S173" s="130">
        <v>0</v>
      </c>
      <c r="T173" s="130">
        <v>1</v>
      </c>
      <c r="U173" s="130">
        <v>0</v>
      </c>
    </row>
    <row r="174" spans="1:21" ht="18.75" customHeight="1" x14ac:dyDescent="0.35">
      <c r="A174" s="123"/>
      <c r="B174" s="111" t="s">
        <v>213</v>
      </c>
      <c r="C174" s="130">
        <f t="shared" si="4"/>
        <v>117</v>
      </c>
      <c r="D174" s="130">
        <v>46</v>
      </c>
      <c r="E174" s="203">
        <v>0</v>
      </c>
      <c r="F174" s="130">
        <v>0</v>
      </c>
      <c r="G174" s="203">
        <v>0</v>
      </c>
      <c r="H174" s="130">
        <v>10</v>
      </c>
      <c r="I174" s="203">
        <v>61</v>
      </c>
      <c r="J174" s="130">
        <v>0</v>
      </c>
      <c r="K174" s="203">
        <v>0</v>
      </c>
      <c r="L174" s="130">
        <v>0</v>
      </c>
      <c r="M174" s="203">
        <v>0</v>
      </c>
      <c r="N174" s="130">
        <v>0</v>
      </c>
      <c r="O174" s="203">
        <v>0</v>
      </c>
      <c r="P174" s="130">
        <v>0</v>
      </c>
      <c r="Q174" s="203">
        <v>0</v>
      </c>
      <c r="R174" s="130">
        <v>0</v>
      </c>
      <c r="S174" s="203">
        <v>0</v>
      </c>
      <c r="T174" s="203">
        <v>0</v>
      </c>
      <c r="U174" s="203">
        <v>0</v>
      </c>
    </row>
    <row r="175" spans="1:21" ht="18.75" customHeight="1" x14ac:dyDescent="0.35">
      <c r="A175" s="123"/>
      <c r="B175" s="111" t="s">
        <v>120</v>
      </c>
      <c r="C175" s="130">
        <f t="shared" si="4"/>
        <v>117</v>
      </c>
      <c r="D175" s="130">
        <v>0</v>
      </c>
      <c r="E175" s="203">
        <v>0</v>
      </c>
      <c r="F175" s="130">
        <v>0</v>
      </c>
      <c r="G175" s="203">
        <v>0</v>
      </c>
      <c r="H175" s="130">
        <v>0</v>
      </c>
      <c r="I175" s="203">
        <v>0</v>
      </c>
      <c r="J175" s="130">
        <v>0</v>
      </c>
      <c r="K175" s="203">
        <v>0</v>
      </c>
      <c r="L175" s="130">
        <v>0</v>
      </c>
      <c r="M175" s="203">
        <v>0</v>
      </c>
      <c r="N175" s="130">
        <v>0</v>
      </c>
      <c r="O175" s="203">
        <v>0</v>
      </c>
      <c r="P175" s="130">
        <v>0</v>
      </c>
      <c r="Q175" s="203">
        <v>117</v>
      </c>
      <c r="R175" s="130">
        <v>0</v>
      </c>
      <c r="S175" s="203">
        <v>0</v>
      </c>
      <c r="T175" s="203">
        <v>0</v>
      </c>
      <c r="U175" s="203">
        <v>0</v>
      </c>
    </row>
    <row r="176" spans="1:21" ht="18.75" customHeight="1" x14ac:dyDescent="0.35">
      <c r="A176" s="123"/>
      <c r="B176" s="111" t="s">
        <v>230</v>
      </c>
      <c r="C176" s="130">
        <f t="shared" si="4"/>
        <v>116</v>
      </c>
      <c r="D176" s="130">
        <v>65</v>
      </c>
      <c r="E176" s="203">
        <v>0</v>
      </c>
      <c r="F176" s="130">
        <v>1</v>
      </c>
      <c r="G176" s="203">
        <v>2</v>
      </c>
      <c r="H176" s="130">
        <v>4</v>
      </c>
      <c r="I176" s="203">
        <v>0</v>
      </c>
      <c r="J176" s="130">
        <v>2</v>
      </c>
      <c r="K176" s="203">
        <v>4</v>
      </c>
      <c r="L176" s="130">
        <v>1</v>
      </c>
      <c r="M176" s="203">
        <v>2</v>
      </c>
      <c r="N176" s="130">
        <v>8</v>
      </c>
      <c r="O176" s="203">
        <v>12</v>
      </c>
      <c r="P176" s="130">
        <v>9</v>
      </c>
      <c r="Q176" s="203">
        <v>1</v>
      </c>
      <c r="R176" s="130">
        <v>2</v>
      </c>
      <c r="S176" s="203">
        <v>3</v>
      </c>
      <c r="T176" s="203">
        <v>0</v>
      </c>
      <c r="U176" s="203">
        <v>0</v>
      </c>
    </row>
    <row r="177" spans="1:21" ht="18.75" customHeight="1" x14ac:dyDescent="0.35">
      <c r="A177" s="123"/>
      <c r="B177" s="111" t="s">
        <v>288</v>
      </c>
      <c r="C177" s="130">
        <f t="shared" si="4"/>
        <v>115</v>
      </c>
      <c r="D177" s="130">
        <v>115</v>
      </c>
      <c r="E177" s="203">
        <v>0</v>
      </c>
      <c r="F177" s="130">
        <v>0</v>
      </c>
      <c r="G177" s="203">
        <v>0</v>
      </c>
      <c r="H177" s="130">
        <v>0</v>
      </c>
      <c r="I177" s="203">
        <v>0</v>
      </c>
      <c r="J177" s="130">
        <v>0</v>
      </c>
      <c r="K177" s="203">
        <v>0</v>
      </c>
      <c r="L177" s="130">
        <v>0</v>
      </c>
      <c r="M177" s="203">
        <v>0</v>
      </c>
      <c r="N177" s="130">
        <v>0</v>
      </c>
      <c r="O177" s="203">
        <v>0</v>
      </c>
      <c r="P177" s="130">
        <v>0</v>
      </c>
      <c r="Q177" s="203">
        <v>0</v>
      </c>
      <c r="R177" s="130">
        <v>0</v>
      </c>
      <c r="S177" s="203">
        <v>0</v>
      </c>
      <c r="T177" s="203">
        <v>0</v>
      </c>
      <c r="U177" s="203">
        <v>0</v>
      </c>
    </row>
    <row r="178" spans="1:21" ht="18.75" customHeight="1" x14ac:dyDescent="0.35">
      <c r="A178" s="123"/>
      <c r="B178" s="111" t="s">
        <v>172</v>
      </c>
      <c r="C178" s="130">
        <f t="shared" si="4"/>
        <v>104</v>
      </c>
      <c r="D178" s="130">
        <v>0</v>
      </c>
      <c r="E178" s="203">
        <v>0</v>
      </c>
      <c r="F178" s="130">
        <v>5</v>
      </c>
      <c r="G178" s="203">
        <v>2</v>
      </c>
      <c r="H178" s="130">
        <v>0</v>
      </c>
      <c r="I178" s="203">
        <v>0</v>
      </c>
      <c r="J178" s="130">
        <v>0</v>
      </c>
      <c r="K178" s="203">
        <v>0</v>
      </c>
      <c r="L178" s="130">
        <v>0</v>
      </c>
      <c r="M178" s="203">
        <v>0</v>
      </c>
      <c r="N178" s="130">
        <v>0</v>
      </c>
      <c r="O178" s="203">
        <v>38</v>
      </c>
      <c r="P178" s="130">
        <v>31</v>
      </c>
      <c r="Q178" s="203">
        <v>28</v>
      </c>
      <c r="R178" s="130">
        <v>0</v>
      </c>
      <c r="S178" s="203">
        <v>0</v>
      </c>
      <c r="T178" s="203">
        <v>0</v>
      </c>
      <c r="U178" s="203">
        <v>0</v>
      </c>
    </row>
    <row r="179" spans="1:21" ht="18.75" customHeight="1" x14ac:dyDescent="0.35">
      <c r="A179" s="123"/>
      <c r="B179" s="111" t="s">
        <v>130</v>
      </c>
      <c r="C179" s="130">
        <f t="shared" si="4"/>
        <v>101</v>
      </c>
      <c r="D179" s="130">
        <v>0</v>
      </c>
      <c r="E179" s="203">
        <v>0</v>
      </c>
      <c r="F179" s="130">
        <v>0</v>
      </c>
      <c r="G179" s="203">
        <v>0</v>
      </c>
      <c r="H179" s="130">
        <v>6</v>
      </c>
      <c r="I179" s="203">
        <v>14</v>
      </c>
      <c r="J179" s="130">
        <v>0</v>
      </c>
      <c r="K179" s="203">
        <v>17</v>
      </c>
      <c r="L179" s="130">
        <v>2</v>
      </c>
      <c r="M179" s="203">
        <v>39</v>
      </c>
      <c r="N179" s="130">
        <v>23</v>
      </c>
      <c r="O179" s="203">
        <v>0</v>
      </c>
      <c r="P179" s="130">
        <v>0</v>
      </c>
      <c r="Q179" s="203">
        <v>0</v>
      </c>
      <c r="R179" s="130">
        <v>0</v>
      </c>
      <c r="S179" s="203">
        <v>0</v>
      </c>
      <c r="T179" s="203">
        <v>0</v>
      </c>
      <c r="U179" s="203">
        <v>0</v>
      </c>
    </row>
    <row r="180" spans="1:21" ht="18.75" customHeight="1" x14ac:dyDescent="0.35">
      <c r="A180" s="123"/>
      <c r="B180" s="111" t="s">
        <v>703</v>
      </c>
      <c r="C180" s="130">
        <f t="shared" si="4"/>
        <v>99</v>
      </c>
      <c r="D180" s="130">
        <v>0</v>
      </c>
      <c r="E180" s="203">
        <v>0</v>
      </c>
      <c r="F180" s="130">
        <v>0</v>
      </c>
      <c r="G180" s="203">
        <v>0</v>
      </c>
      <c r="H180" s="130">
        <v>0</v>
      </c>
      <c r="I180" s="203">
        <v>0</v>
      </c>
      <c r="J180" s="130">
        <v>0</v>
      </c>
      <c r="K180" s="203">
        <v>3</v>
      </c>
      <c r="L180" s="130">
        <v>0</v>
      </c>
      <c r="M180" s="203">
        <v>5</v>
      </c>
      <c r="N180" s="130">
        <v>8</v>
      </c>
      <c r="O180" s="203">
        <v>12</v>
      </c>
      <c r="P180" s="130">
        <v>19</v>
      </c>
      <c r="Q180" s="203">
        <v>15</v>
      </c>
      <c r="R180" s="130">
        <v>7</v>
      </c>
      <c r="S180" s="203">
        <v>9</v>
      </c>
      <c r="T180" s="203">
        <v>18</v>
      </c>
      <c r="U180" s="203">
        <v>3</v>
      </c>
    </row>
    <row r="181" spans="1:21" ht="18.75" customHeight="1" x14ac:dyDescent="0.35">
      <c r="A181" s="123"/>
      <c r="B181" s="111" t="s">
        <v>269</v>
      </c>
      <c r="C181" s="130">
        <f t="shared" si="4"/>
        <v>97</v>
      </c>
      <c r="D181" s="130">
        <v>30</v>
      </c>
      <c r="E181" s="203">
        <v>0</v>
      </c>
      <c r="F181" s="130">
        <v>0</v>
      </c>
      <c r="G181" s="203">
        <v>0</v>
      </c>
      <c r="H181" s="130">
        <v>0</v>
      </c>
      <c r="I181" s="203">
        <v>0</v>
      </c>
      <c r="J181" s="130">
        <v>0</v>
      </c>
      <c r="K181" s="203">
        <v>0</v>
      </c>
      <c r="L181" s="130">
        <v>0</v>
      </c>
      <c r="M181" s="203">
        <v>17</v>
      </c>
      <c r="N181" s="130">
        <v>12</v>
      </c>
      <c r="O181" s="203">
        <v>9</v>
      </c>
      <c r="P181" s="130">
        <v>7</v>
      </c>
      <c r="Q181" s="203">
        <v>7</v>
      </c>
      <c r="R181" s="130">
        <v>3</v>
      </c>
      <c r="S181" s="203">
        <v>8</v>
      </c>
      <c r="T181" s="203">
        <v>3</v>
      </c>
      <c r="U181" s="203">
        <v>1</v>
      </c>
    </row>
    <row r="182" spans="1:21" ht="18.75" customHeight="1" x14ac:dyDescent="0.35">
      <c r="A182" s="123"/>
      <c r="B182" s="111" t="s">
        <v>251</v>
      </c>
      <c r="C182" s="130">
        <f t="shared" si="4"/>
        <v>92</v>
      </c>
      <c r="D182" s="130">
        <v>0</v>
      </c>
      <c r="E182" s="203">
        <v>0</v>
      </c>
      <c r="F182" s="130">
        <v>0</v>
      </c>
      <c r="G182" s="203">
        <v>0</v>
      </c>
      <c r="H182" s="130">
        <v>0</v>
      </c>
      <c r="I182" s="203">
        <v>0</v>
      </c>
      <c r="J182" s="130">
        <v>0</v>
      </c>
      <c r="K182" s="203">
        <v>0</v>
      </c>
      <c r="L182" s="130">
        <v>0</v>
      </c>
      <c r="M182" s="203">
        <v>0</v>
      </c>
      <c r="N182" s="130">
        <v>0</v>
      </c>
      <c r="O182" s="203">
        <v>0</v>
      </c>
      <c r="P182" s="130">
        <v>0</v>
      </c>
      <c r="Q182" s="203">
        <v>92</v>
      </c>
      <c r="R182" s="130">
        <v>0</v>
      </c>
      <c r="S182" s="203">
        <v>0</v>
      </c>
      <c r="T182" s="203">
        <v>0</v>
      </c>
      <c r="U182" s="203">
        <v>0</v>
      </c>
    </row>
    <row r="183" spans="1:21" ht="18.75" customHeight="1" x14ac:dyDescent="0.35">
      <c r="A183" s="123"/>
      <c r="B183" s="111" t="s">
        <v>704</v>
      </c>
      <c r="C183" s="130">
        <f t="shared" si="4"/>
        <v>90</v>
      </c>
      <c r="D183" s="130">
        <v>78</v>
      </c>
      <c r="E183" s="203">
        <v>0</v>
      </c>
      <c r="F183" s="130">
        <v>0</v>
      </c>
      <c r="G183" s="203">
        <v>2</v>
      </c>
      <c r="H183" s="130">
        <v>4</v>
      </c>
      <c r="I183" s="203">
        <v>4</v>
      </c>
      <c r="J183" s="130">
        <v>2</v>
      </c>
      <c r="K183" s="203">
        <v>0</v>
      </c>
      <c r="L183" s="130">
        <v>0</v>
      </c>
      <c r="M183" s="203">
        <v>0</v>
      </c>
      <c r="N183" s="130">
        <v>0</v>
      </c>
      <c r="O183" s="203">
        <v>0</v>
      </c>
      <c r="P183" s="130">
        <v>0</v>
      </c>
      <c r="Q183" s="203">
        <v>0</v>
      </c>
      <c r="R183" s="130">
        <v>0</v>
      </c>
      <c r="S183" s="203">
        <v>0</v>
      </c>
      <c r="T183" s="203">
        <v>0</v>
      </c>
      <c r="U183" s="203">
        <v>0</v>
      </c>
    </row>
    <row r="184" spans="1:21" ht="18.75" customHeight="1" x14ac:dyDescent="0.35">
      <c r="A184" s="123"/>
      <c r="B184" s="111" t="s">
        <v>220</v>
      </c>
      <c r="C184" s="130">
        <f t="shared" si="4"/>
        <v>89</v>
      </c>
      <c r="D184" s="130">
        <v>83</v>
      </c>
      <c r="E184" s="203">
        <v>0</v>
      </c>
      <c r="F184" s="130">
        <v>0</v>
      </c>
      <c r="G184" s="203">
        <v>0</v>
      </c>
      <c r="H184" s="130">
        <v>0</v>
      </c>
      <c r="I184" s="203">
        <v>2</v>
      </c>
      <c r="J184" s="130">
        <v>2</v>
      </c>
      <c r="K184" s="203">
        <v>2</v>
      </c>
      <c r="L184" s="130">
        <v>0</v>
      </c>
      <c r="M184" s="203">
        <v>0</v>
      </c>
      <c r="N184" s="130">
        <v>0</v>
      </c>
      <c r="O184" s="203">
        <v>0</v>
      </c>
      <c r="P184" s="130">
        <v>0</v>
      </c>
      <c r="Q184" s="203">
        <v>0</v>
      </c>
      <c r="R184" s="130">
        <v>0</v>
      </c>
      <c r="S184" s="203">
        <v>0</v>
      </c>
      <c r="T184" s="203">
        <v>0</v>
      </c>
      <c r="U184" s="203">
        <v>0</v>
      </c>
    </row>
    <row r="185" spans="1:21" ht="18.75" customHeight="1" x14ac:dyDescent="0.35">
      <c r="A185" s="124"/>
      <c r="B185" s="111" t="s">
        <v>233</v>
      </c>
      <c r="C185" s="130">
        <f t="shared" si="4"/>
        <v>88</v>
      </c>
      <c r="D185" s="130">
        <v>0</v>
      </c>
      <c r="E185" s="203">
        <v>0</v>
      </c>
      <c r="F185" s="130">
        <v>0</v>
      </c>
      <c r="G185" s="203">
        <v>0</v>
      </c>
      <c r="H185" s="130">
        <v>0</v>
      </c>
      <c r="I185" s="203">
        <v>22</v>
      </c>
      <c r="J185" s="130">
        <v>66</v>
      </c>
      <c r="K185" s="203">
        <v>0</v>
      </c>
      <c r="L185" s="130">
        <v>0</v>
      </c>
      <c r="M185" s="203">
        <v>0</v>
      </c>
      <c r="N185" s="130">
        <v>0</v>
      </c>
      <c r="O185" s="203">
        <v>0</v>
      </c>
      <c r="P185" s="130">
        <v>0</v>
      </c>
      <c r="Q185" s="203">
        <v>0</v>
      </c>
      <c r="R185" s="130">
        <v>0</v>
      </c>
      <c r="S185" s="203">
        <v>0</v>
      </c>
      <c r="T185" s="203">
        <v>0</v>
      </c>
      <c r="U185" s="203">
        <v>0</v>
      </c>
    </row>
    <row r="186" spans="1:21" ht="18.75" customHeight="1" x14ac:dyDescent="0.35">
      <c r="A186" s="124"/>
      <c r="B186" s="111" t="s">
        <v>256</v>
      </c>
      <c r="C186" s="130">
        <f t="shared" si="4"/>
        <v>81</v>
      </c>
      <c r="D186" s="130">
        <v>0</v>
      </c>
      <c r="E186" s="203">
        <v>0</v>
      </c>
      <c r="F186" s="130">
        <v>0</v>
      </c>
      <c r="G186" s="203">
        <v>4</v>
      </c>
      <c r="H186" s="130">
        <v>14</v>
      </c>
      <c r="I186" s="203">
        <v>41</v>
      </c>
      <c r="J186" s="130">
        <v>22</v>
      </c>
      <c r="K186" s="203">
        <v>0</v>
      </c>
      <c r="L186" s="130">
        <v>0</v>
      </c>
      <c r="M186" s="203">
        <v>0</v>
      </c>
      <c r="N186" s="130">
        <v>0</v>
      </c>
      <c r="O186" s="203">
        <v>0</v>
      </c>
      <c r="P186" s="130">
        <v>0</v>
      </c>
      <c r="Q186" s="203">
        <v>0</v>
      </c>
      <c r="R186" s="130">
        <v>0</v>
      </c>
      <c r="S186" s="203">
        <v>0</v>
      </c>
      <c r="T186" s="203">
        <v>0</v>
      </c>
      <c r="U186" s="203">
        <v>0</v>
      </c>
    </row>
    <row r="187" spans="1:21" ht="18.75" customHeight="1" x14ac:dyDescent="0.35">
      <c r="A187" s="124"/>
      <c r="B187" s="111" t="s">
        <v>701</v>
      </c>
      <c r="C187" s="130">
        <f t="shared" si="4"/>
        <v>78</v>
      </c>
      <c r="D187" s="130">
        <v>0</v>
      </c>
      <c r="E187" s="203">
        <v>0</v>
      </c>
      <c r="F187" s="130">
        <v>0</v>
      </c>
      <c r="G187" s="203">
        <v>0</v>
      </c>
      <c r="H187" s="130">
        <v>0</v>
      </c>
      <c r="I187" s="203">
        <v>0</v>
      </c>
      <c r="J187" s="130">
        <v>0</v>
      </c>
      <c r="K187" s="203">
        <v>0</v>
      </c>
      <c r="L187" s="130">
        <v>14</v>
      </c>
      <c r="M187" s="203">
        <v>6</v>
      </c>
      <c r="N187" s="130">
        <v>58</v>
      </c>
      <c r="O187" s="203">
        <v>0</v>
      </c>
      <c r="P187" s="130">
        <v>0</v>
      </c>
      <c r="Q187" s="203">
        <v>0</v>
      </c>
      <c r="R187" s="130">
        <v>0</v>
      </c>
      <c r="S187" s="203">
        <v>0</v>
      </c>
      <c r="T187" s="203">
        <v>0</v>
      </c>
      <c r="U187" s="203">
        <v>0</v>
      </c>
    </row>
    <row r="188" spans="1:21" ht="18.75" customHeight="1" x14ac:dyDescent="0.35">
      <c r="A188" s="124"/>
      <c r="B188" s="111" t="s">
        <v>226</v>
      </c>
      <c r="C188" s="130">
        <f t="shared" si="4"/>
        <v>76</v>
      </c>
      <c r="D188" s="130">
        <v>18</v>
      </c>
      <c r="E188" s="203">
        <v>0</v>
      </c>
      <c r="F188" s="130">
        <v>5</v>
      </c>
      <c r="G188" s="203">
        <v>29</v>
      </c>
      <c r="H188" s="130">
        <v>24</v>
      </c>
      <c r="I188" s="203">
        <v>0</v>
      </c>
      <c r="J188" s="130">
        <v>0</v>
      </c>
      <c r="K188" s="203">
        <v>0</v>
      </c>
      <c r="L188" s="130">
        <v>0</v>
      </c>
      <c r="M188" s="203">
        <v>0</v>
      </c>
      <c r="N188" s="130">
        <v>0</v>
      </c>
      <c r="O188" s="203">
        <v>0</v>
      </c>
      <c r="P188" s="130">
        <v>0</v>
      </c>
      <c r="Q188" s="203">
        <v>0</v>
      </c>
      <c r="R188" s="130">
        <v>0</v>
      </c>
      <c r="S188" s="203">
        <v>0</v>
      </c>
      <c r="T188" s="203">
        <v>0</v>
      </c>
      <c r="U188" s="203">
        <v>0</v>
      </c>
    </row>
    <row r="189" spans="1:21" ht="18.75" customHeight="1" x14ac:dyDescent="0.35">
      <c r="A189" s="124"/>
      <c r="B189" s="111" t="s">
        <v>158</v>
      </c>
      <c r="C189" s="130">
        <f t="shared" si="4"/>
        <v>73</v>
      </c>
      <c r="D189" s="130">
        <v>0</v>
      </c>
      <c r="E189" s="203">
        <v>0</v>
      </c>
      <c r="F189" s="130">
        <v>0</v>
      </c>
      <c r="G189" s="203">
        <v>0</v>
      </c>
      <c r="H189" s="130">
        <v>0</v>
      </c>
      <c r="I189" s="203">
        <v>12</v>
      </c>
      <c r="J189" s="130">
        <v>61</v>
      </c>
      <c r="K189" s="203">
        <v>0</v>
      </c>
      <c r="L189" s="130">
        <v>0</v>
      </c>
      <c r="M189" s="203">
        <v>0</v>
      </c>
      <c r="N189" s="130">
        <v>0</v>
      </c>
      <c r="O189" s="203">
        <v>0</v>
      </c>
      <c r="P189" s="130">
        <v>0</v>
      </c>
      <c r="Q189" s="203">
        <v>0</v>
      </c>
      <c r="R189" s="130">
        <v>0</v>
      </c>
      <c r="S189" s="203">
        <v>0</v>
      </c>
      <c r="T189" s="203">
        <v>0</v>
      </c>
      <c r="U189" s="203">
        <v>0</v>
      </c>
    </row>
    <row r="190" spans="1:21" ht="18.75" customHeight="1" x14ac:dyDescent="0.35">
      <c r="A190" s="123"/>
      <c r="B190" s="111" t="s">
        <v>262</v>
      </c>
      <c r="C190" s="130">
        <f t="shared" si="4"/>
        <v>67</v>
      </c>
      <c r="D190" s="130">
        <v>0</v>
      </c>
      <c r="E190" s="203">
        <v>0</v>
      </c>
      <c r="F190" s="130">
        <v>0</v>
      </c>
      <c r="G190" s="203">
        <v>0</v>
      </c>
      <c r="H190" s="130">
        <v>0</v>
      </c>
      <c r="I190" s="203">
        <v>0</v>
      </c>
      <c r="J190" s="130">
        <v>0</v>
      </c>
      <c r="K190" s="203">
        <v>0</v>
      </c>
      <c r="L190" s="130">
        <v>0</v>
      </c>
      <c r="M190" s="203">
        <v>65</v>
      </c>
      <c r="N190" s="130">
        <v>0</v>
      </c>
      <c r="O190" s="203">
        <v>1</v>
      </c>
      <c r="P190" s="130">
        <v>0</v>
      </c>
      <c r="Q190" s="203">
        <v>1</v>
      </c>
      <c r="R190" s="130">
        <v>0</v>
      </c>
      <c r="S190" s="203">
        <v>0</v>
      </c>
      <c r="T190" s="203">
        <v>0</v>
      </c>
      <c r="U190" s="203">
        <v>0</v>
      </c>
    </row>
    <row r="191" spans="1:21" ht="18.75" customHeight="1" x14ac:dyDescent="0.35">
      <c r="A191" s="123"/>
      <c r="B191" s="111" t="s">
        <v>705</v>
      </c>
      <c r="C191" s="130">
        <f t="shared" si="4"/>
        <v>67</v>
      </c>
      <c r="D191" s="130">
        <v>0</v>
      </c>
      <c r="E191" s="203">
        <v>0</v>
      </c>
      <c r="F191" s="130">
        <v>0</v>
      </c>
      <c r="G191" s="203">
        <v>0</v>
      </c>
      <c r="H191" s="130">
        <v>0</v>
      </c>
      <c r="I191" s="203">
        <v>0</v>
      </c>
      <c r="J191" s="130">
        <v>14</v>
      </c>
      <c r="K191" s="203">
        <v>30</v>
      </c>
      <c r="L191" s="130">
        <v>5</v>
      </c>
      <c r="M191" s="203">
        <v>18</v>
      </c>
      <c r="N191" s="130">
        <v>0</v>
      </c>
      <c r="O191" s="203">
        <v>0</v>
      </c>
      <c r="P191" s="130">
        <v>0</v>
      </c>
      <c r="Q191" s="203">
        <v>0</v>
      </c>
      <c r="R191" s="130">
        <v>0</v>
      </c>
      <c r="S191" s="203">
        <v>0</v>
      </c>
      <c r="T191" s="203">
        <v>0</v>
      </c>
      <c r="U191" s="203">
        <v>0</v>
      </c>
    </row>
    <row r="192" spans="1:21" ht="18.75" customHeight="1" x14ac:dyDescent="0.35">
      <c r="A192" s="123"/>
      <c r="B192" s="111" t="s">
        <v>234</v>
      </c>
      <c r="C192" s="130">
        <f t="shared" si="4"/>
        <v>9336</v>
      </c>
      <c r="D192" s="130">
        <v>1748</v>
      </c>
      <c r="E192" s="203">
        <v>304</v>
      </c>
      <c r="F192" s="130">
        <v>474</v>
      </c>
      <c r="G192" s="203">
        <v>488</v>
      </c>
      <c r="H192" s="130">
        <v>324</v>
      </c>
      <c r="I192" s="203">
        <v>430</v>
      </c>
      <c r="J192" s="130">
        <v>330</v>
      </c>
      <c r="K192" s="203">
        <v>172</v>
      </c>
      <c r="L192" s="130">
        <v>109</v>
      </c>
      <c r="M192" s="203">
        <v>187</v>
      </c>
      <c r="N192" s="130">
        <v>210</v>
      </c>
      <c r="O192" s="203">
        <v>240</v>
      </c>
      <c r="P192" s="130">
        <v>830</v>
      </c>
      <c r="Q192" s="203">
        <v>168</v>
      </c>
      <c r="R192" s="130">
        <v>230</v>
      </c>
      <c r="S192" s="203">
        <v>238</v>
      </c>
      <c r="T192" s="203">
        <v>1679</v>
      </c>
      <c r="U192" s="203">
        <v>1175</v>
      </c>
    </row>
    <row r="193" spans="1:21" ht="18.75" customHeight="1" x14ac:dyDescent="0.35">
      <c r="A193" s="123"/>
      <c r="B193" s="198"/>
      <c r="C193" s="46"/>
      <c r="D193" s="46"/>
      <c r="E193" s="47"/>
      <c r="F193" s="46"/>
      <c r="G193" s="47"/>
      <c r="H193" s="46"/>
      <c r="I193" s="47"/>
      <c r="J193" s="46"/>
      <c r="K193" s="47"/>
      <c r="L193" s="46"/>
      <c r="M193" s="47"/>
      <c r="N193" s="46"/>
      <c r="O193" s="47"/>
      <c r="P193" s="46"/>
      <c r="Q193" s="47"/>
      <c r="R193" s="46"/>
      <c r="S193" s="47"/>
      <c r="T193" s="47"/>
      <c r="U193" s="47"/>
    </row>
    <row r="194" spans="1:21" x14ac:dyDescent="0.25">
      <c r="B194" s="687" t="s">
        <v>75</v>
      </c>
    </row>
    <row r="195" spans="1:21" x14ac:dyDescent="0.25">
      <c r="B195" s="717" t="s">
        <v>819</v>
      </c>
      <c r="C195" s="717"/>
      <c r="D195" s="717"/>
      <c r="E195" s="717"/>
      <c r="F195" s="717"/>
      <c r="G195" s="717"/>
    </row>
    <row r="196" spans="1:21" x14ac:dyDescent="0.25">
      <c r="B196" s="44" t="s">
        <v>1008</v>
      </c>
    </row>
    <row r="197" spans="1:21" ht="12.6" x14ac:dyDescent="0.35">
      <c r="A197" s="122"/>
      <c r="B197" s="79" t="s">
        <v>1019</v>
      </c>
    </row>
    <row r="198" spans="1:21" ht="12.6" x14ac:dyDescent="0.35">
      <c r="A198" s="122"/>
    </row>
    <row r="199" spans="1:21" ht="12.6" x14ac:dyDescent="0.35">
      <c r="A199" s="122"/>
    </row>
    <row r="200" spans="1:21" ht="12.6" x14ac:dyDescent="0.35">
      <c r="A200" s="122"/>
    </row>
  </sheetData>
  <mergeCells count="6">
    <mergeCell ref="B195:G195"/>
    <mergeCell ref="B5:U5"/>
    <mergeCell ref="B6:U6"/>
    <mergeCell ref="C7:C8"/>
    <mergeCell ref="B7:B8"/>
    <mergeCell ref="D7:U7"/>
  </mergeCells>
  <hyperlinks>
    <hyperlink ref="V7" location="ÍNDICE!B10" display="ÍNDICE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"/>
  <sheetViews>
    <sheetView showGridLines="0" topLeftCell="A21" zoomScale="52" zoomScaleNormal="70" workbookViewId="0">
      <selection activeCell="B39" sqref="B39"/>
    </sheetView>
  </sheetViews>
  <sheetFormatPr baseColWidth="10" defaultColWidth="9.140625" defaultRowHeight="13.5" x14ac:dyDescent="0.25"/>
  <cols>
    <col min="1" max="1" width="3.42578125" style="44" customWidth="1"/>
    <col min="2" max="2" width="39.85546875" style="44" customWidth="1"/>
    <col min="3" max="3" width="15.85546875" style="44" customWidth="1"/>
    <col min="4" max="4" width="17.140625" style="44" customWidth="1"/>
    <col min="5" max="20" width="11" style="44" customWidth="1"/>
    <col min="21" max="21" width="10.140625" style="44" customWidth="1"/>
    <col min="22" max="16384" width="9.140625" style="44"/>
  </cols>
  <sheetData>
    <row r="1" spans="1:22" ht="17.100000000000001" customHeight="1" x14ac:dyDescent="0.35">
      <c r="A1" s="44" t="s">
        <v>751</v>
      </c>
    </row>
    <row r="2" spans="1:22" ht="17.100000000000001" customHeight="1" x14ac:dyDescent="0.35"/>
    <row r="3" spans="1:22" ht="17.100000000000001" customHeight="1" x14ac:dyDescent="0.35">
      <c r="A3" s="131"/>
    </row>
    <row r="4" spans="1:22" ht="17.100000000000001" customHeight="1" x14ac:dyDescent="0.35">
      <c r="A4" s="131"/>
    </row>
    <row r="5" spans="1:22" s="43" customFormat="1" ht="30" customHeight="1" x14ac:dyDescent="0.25">
      <c r="B5" s="727" t="s">
        <v>302</v>
      </c>
      <c r="C5" s="727"/>
      <c r="D5" s="727"/>
      <c r="E5" s="727"/>
      <c r="F5" s="727"/>
      <c r="G5" s="727"/>
      <c r="H5" s="727"/>
      <c r="I5" s="727"/>
      <c r="J5" s="727"/>
      <c r="K5" s="727"/>
      <c r="L5" s="727"/>
      <c r="M5" s="727"/>
      <c r="N5" s="727"/>
      <c r="O5" s="727"/>
      <c r="P5" s="727"/>
      <c r="Q5" s="727"/>
      <c r="R5" s="727"/>
      <c r="S5" s="727"/>
      <c r="T5" s="727"/>
      <c r="U5" s="727"/>
    </row>
    <row r="6" spans="1:22" ht="65.25" customHeight="1" x14ac:dyDescent="0.25">
      <c r="B6" s="731" t="s">
        <v>834</v>
      </c>
      <c r="C6" s="731"/>
      <c r="D6" s="731"/>
      <c r="E6" s="731"/>
      <c r="F6" s="731"/>
      <c r="G6" s="731"/>
      <c r="H6" s="731"/>
      <c r="I6" s="731"/>
      <c r="J6" s="731"/>
      <c r="K6" s="731"/>
      <c r="L6" s="731"/>
      <c r="M6" s="731"/>
      <c r="N6" s="731"/>
      <c r="O6" s="731"/>
      <c r="P6" s="731"/>
      <c r="Q6" s="731"/>
      <c r="R6" s="731"/>
      <c r="S6" s="731"/>
      <c r="T6" s="731"/>
      <c r="U6" s="731"/>
      <c r="V6" s="703"/>
    </row>
    <row r="7" spans="1:22" s="42" customFormat="1" ht="40.5" customHeight="1" x14ac:dyDescent="0.25">
      <c r="A7" s="137"/>
      <c r="B7" s="724" t="s">
        <v>101</v>
      </c>
      <c r="C7" s="724" t="s">
        <v>0</v>
      </c>
      <c r="D7" s="718" t="s">
        <v>325</v>
      </c>
      <c r="E7" s="719"/>
      <c r="F7" s="719"/>
      <c r="G7" s="719"/>
      <c r="H7" s="719"/>
      <c r="I7" s="719"/>
      <c r="J7" s="719"/>
      <c r="K7" s="719"/>
      <c r="L7" s="719"/>
      <c r="M7" s="719"/>
      <c r="N7" s="719"/>
      <c r="O7" s="719"/>
      <c r="P7" s="719"/>
      <c r="Q7" s="719"/>
      <c r="R7" s="719"/>
      <c r="S7" s="719"/>
      <c r="T7" s="719"/>
      <c r="U7" s="720"/>
      <c r="V7" s="701" t="s">
        <v>102</v>
      </c>
    </row>
    <row r="8" spans="1:22" s="42" customFormat="1" ht="40.5" customHeight="1" x14ac:dyDescent="0.25">
      <c r="A8" s="138"/>
      <c r="B8" s="724"/>
      <c r="C8" s="724"/>
      <c r="D8" s="683" t="s">
        <v>337</v>
      </c>
      <c r="E8" s="206">
        <v>2004</v>
      </c>
      <c r="F8" s="206">
        <v>2005</v>
      </c>
      <c r="G8" s="206">
        <v>2006</v>
      </c>
      <c r="H8" s="206">
        <v>2007</v>
      </c>
      <c r="I8" s="206">
        <v>2008</v>
      </c>
      <c r="J8" s="206">
        <v>2009</v>
      </c>
      <c r="K8" s="206">
        <v>2010</v>
      </c>
      <c r="L8" s="206">
        <v>2011</v>
      </c>
      <c r="M8" s="206">
        <v>2012</v>
      </c>
      <c r="N8" s="206">
        <v>2013</v>
      </c>
      <c r="O8" s="206">
        <v>2014</v>
      </c>
      <c r="P8" s="206">
        <v>2015</v>
      </c>
      <c r="Q8" s="206">
        <v>2016</v>
      </c>
      <c r="R8" s="206">
        <v>2017</v>
      </c>
      <c r="S8" s="206">
        <v>2018</v>
      </c>
      <c r="T8" s="206">
        <v>2019</v>
      </c>
      <c r="U8" s="711">
        <v>2020</v>
      </c>
    </row>
    <row r="9" spans="1:22" ht="18" customHeight="1" x14ac:dyDescent="0.35">
      <c r="B9" s="91" t="s">
        <v>0</v>
      </c>
      <c r="C9" s="129">
        <f>SUM(C10:C33)</f>
        <v>2311960</v>
      </c>
      <c r="D9" s="129">
        <f>SUM(D10:D33)</f>
        <v>455296</v>
      </c>
      <c r="E9" s="129">
        <f t="shared" ref="E9:U9" si="0">SUM(E10:E33)</f>
        <v>44157</v>
      </c>
      <c r="F9" s="129">
        <f t="shared" si="0"/>
        <v>60123</v>
      </c>
      <c r="G9" s="129">
        <f t="shared" si="0"/>
        <v>71855</v>
      </c>
      <c r="H9" s="129">
        <f t="shared" si="0"/>
        <v>79089</v>
      </c>
      <c r="I9" s="129">
        <f t="shared" si="0"/>
        <v>78948</v>
      </c>
      <c r="J9" s="129">
        <f t="shared" si="0"/>
        <v>103379</v>
      </c>
      <c r="K9" s="129">
        <f t="shared" si="0"/>
        <v>94529</v>
      </c>
      <c r="L9" s="129">
        <f t="shared" si="0"/>
        <v>135243</v>
      </c>
      <c r="M9" s="129">
        <f t="shared" si="0"/>
        <v>135803</v>
      </c>
      <c r="N9" s="129">
        <f t="shared" si="0"/>
        <v>137367</v>
      </c>
      <c r="O9" s="129">
        <f t="shared" si="0"/>
        <v>130866</v>
      </c>
      <c r="P9" s="129">
        <f t="shared" si="0"/>
        <v>148104</v>
      </c>
      <c r="Q9" s="129">
        <f t="shared" si="0"/>
        <v>73498</v>
      </c>
      <c r="R9" s="129">
        <f t="shared" si="0"/>
        <v>89881</v>
      </c>
      <c r="S9" s="129">
        <f t="shared" si="0"/>
        <v>159349</v>
      </c>
      <c r="T9" s="710">
        <f t="shared" si="0"/>
        <v>238518</v>
      </c>
      <c r="U9" s="713">
        <f t="shared" si="0"/>
        <v>75955</v>
      </c>
      <c r="V9" s="419"/>
    </row>
    <row r="10" spans="1:22" ht="18" customHeight="1" x14ac:dyDescent="0.35">
      <c r="A10" s="132"/>
      <c r="B10" s="111" t="s">
        <v>28</v>
      </c>
      <c r="C10" s="130">
        <f>SUM(D10:U10)</f>
        <v>145729</v>
      </c>
      <c r="D10" s="130">
        <v>40519</v>
      </c>
      <c r="E10" s="203">
        <v>4183</v>
      </c>
      <c r="F10" s="130">
        <v>5095</v>
      </c>
      <c r="G10" s="203">
        <v>5852</v>
      </c>
      <c r="H10" s="130">
        <v>6315</v>
      </c>
      <c r="I10" s="203">
        <v>5587</v>
      </c>
      <c r="J10" s="130">
        <v>7405</v>
      </c>
      <c r="K10" s="203">
        <v>6182</v>
      </c>
      <c r="L10" s="130">
        <v>8265</v>
      </c>
      <c r="M10" s="203">
        <v>6813</v>
      </c>
      <c r="N10" s="130">
        <v>6864</v>
      </c>
      <c r="O10" s="203">
        <v>5407</v>
      </c>
      <c r="P10" s="130">
        <v>6274</v>
      </c>
      <c r="Q10" s="203">
        <v>3262</v>
      </c>
      <c r="R10" s="130">
        <v>3715</v>
      </c>
      <c r="S10" s="203">
        <v>7459</v>
      </c>
      <c r="T10" s="203">
        <v>12535</v>
      </c>
      <c r="U10" s="712">
        <v>3997</v>
      </c>
    </row>
    <row r="11" spans="1:22" ht="18" customHeight="1" x14ac:dyDescent="0.25">
      <c r="A11" s="132"/>
      <c r="B11" s="111" t="s">
        <v>29</v>
      </c>
      <c r="C11" s="130">
        <f t="shared" ref="C11:C33" si="1">SUM(D11:U11)</f>
        <v>23108</v>
      </c>
      <c r="D11" s="130">
        <v>5083</v>
      </c>
      <c r="E11" s="203">
        <v>619</v>
      </c>
      <c r="F11" s="130">
        <v>793</v>
      </c>
      <c r="G11" s="203">
        <v>854</v>
      </c>
      <c r="H11" s="130">
        <v>1046</v>
      </c>
      <c r="I11" s="203">
        <v>1014</v>
      </c>
      <c r="J11" s="130">
        <v>1346</v>
      </c>
      <c r="K11" s="203">
        <v>1031</v>
      </c>
      <c r="L11" s="130">
        <v>1558</v>
      </c>
      <c r="M11" s="203">
        <v>1397</v>
      </c>
      <c r="N11" s="130">
        <v>1412</v>
      </c>
      <c r="O11" s="203">
        <v>1381</v>
      </c>
      <c r="P11" s="130">
        <v>1495</v>
      </c>
      <c r="Q11" s="203">
        <v>645</v>
      </c>
      <c r="R11" s="130">
        <v>549</v>
      </c>
      <c r="S11" s="203">
        <v>1060</v>
      </c>
      <c r="T11" s="203">
        <v>1399</v>
      </c>
      <c r="U11" s="203">
        <v>426</v>
      </c>
    </row>
    <row r="12" spans="1:22" ht="18" customHeight="1" x14ac:dyDescent="0.25">
      <c r="A12" s="132"/>
      <c r="B12" s="111" t="s">
        <v>30</v>
      </c>
      <c r="C12" s="130">
        <f t="shared" si="1"/>
        <v>39545</v>
      </c>
      <c r="D12" s="130">
        <v>13024</v>
      </c>
      <c r="E12" s="203">
        <v>1139</v>
      </c>
      <c r="F12" s="130">
        <v>1390</v>
      </c>
      <c r="G12" s="203">
        <v>1523</v>
      </c>
      <c r="H12" s="130">
        <v>1675</v>
      </c>
      <c r="I12" s="203">
        <v>1490</v>
      </c>
      <c r="J12" s="130">
        <v>1844</v>
      </c>
      <c r="K12" s="203">
        <v>1423</v>
      </c>
      <c r="L12" s="130">
        <v>1966</v>
      </c>
      <c r="M12" s="203">
        <v>1773</v>
      </c>
      <c r="N12" s="130">
        <v>1699</v>
      </c>
      <c r="O12" s="203">
        <v>1493</v>
      </c>
      <c r="P12" s="130">
        <v>1692</v>
      </c>
      <c r="Q12" s="203">
        <v>906</v>
      </c>
      <c r="R12" s="130">
        <v>909</v>
      </c>
      <c r="S12" s="203">
        <v>1807</v>
      </c>
      <c r="T12" s="203">
        <v>2931</v>
      </c>
      <c r="U12" s="203">
        <v>861</v>
      </c>
    </row>
    <row r="13" spans="1:22" ht="18" customHeight="1" x14ac:dyDescent="0.35">
      <c r="A13" s="132"/>
      <c r="B13" s="111" t="s">
        <v>31</v>
      </c>
      <c r="C13" s="130">
        <f t="shared" si="1"/>
        <v>20322</v>
      </c>
      <c r="D13" s="130">
        <v>6426</v>
      </c>
      <c r="E13" s="203">
        <v>505</v>
      </c>
      <c r="F13" s="130">
        <v>736</v>
      </c>
      <c r="G13" s="203">
        <v>796</v>
      </c>
      <c r="H13" s="130">
        <v>900</v>
      </c>
      <c r="I13" s="203">
        <v>893</v>
      </c>
      <c r="J13" s="130">
        <v>1008</v>
      </c>
      <c r="K13" s="203">
        <v>845</v>
      </c>
      <c r="L13" s="130">
        <v>1337</v>
      </c>
      <c r="M13" s="203">
        <v>1174</v>
      </c>
      <c r="N13" s="130">
        <v>1067</v>
      </c>
      <c r="O13" s="203">
        <v>920</v>
      </c>
      <c r="P13" s="130">
        <v>912</v>
      </c>
      <c r="Q13" s="203">
        <v>367</v>
      </c>
      <c r="R13" s="130">
        <v>409</v>
      </c>
      <c r="S13" s="203">
        <v>702</v>
      </c>
      <c r="T13" s="203">
        <v>967</v>
      </c>
      <c r="U13" s="203">
        <v>358</v>
      </c>
    </row>
    <row r="14" spans="1:22" ht="18" customHeight="1" x14ac:dyDescent="0.35">
      <c r="A14" s="132"/>
      <c r="B14" s="111" t="s">
        <v>32</v>
      </c>
      <c r="C14" s="130">
        <f t="shared" si="1"/>
        <v>67665</v>
      </c>
      <c r="D14" s="130">
        <v>20561</v>
      </c>
      <c r="E14" s="203">
        <v>2023</v>
      </c>
      <c r="F14" s="130">
        <v>2535</v>
      </c>
      <c r="G14" s="203">
        <v>2831</v>
      </c>
      <c r="H14" s="130">
        <v>3122</v>
      </c>
      <c r="I14" s="203">
        <v>2849</v>
      </c>
      <c r="J14" s="130">
        <v>3528</v>
      </c>
      <c r="K14" s="203">
        <v>2840</v>
      </c>
      <c r="L14" s="130">
        <v>4055</v>
      </c>
      <c r="M14" s="203">
        <v>3494</v>
      </c>
      <c r="N14" s="130">
        <v>3310</v>
      </c>
      <c r="O14" s="203">
        <v>3069</v>
      </c>
      <c r="P14" s="130">
        <v>3466</v>
      </c>
      <c r="Q14" s="203">
        <v>1225</v>
      </c>
      <c r="R14" s="130">
        <v>1352</v>
      </c>
      <c r="S14" s="203">
        <v>2648</v>
      </c>
      <c r="T14" s="203">
        <v>3733</v>
      </c>
      <c r="U14" s="203">
        <v>1024</v>
      </c>
    </row>
    <row r="15" spans="1:22" ht="18" customHeight="1" x14ac:dyDescent="0.35">
      <c r="A15" s="132"/>
      <c r="B15" s="111" t="s">
        <v>33</v>
      </c>
      <c r="C15" s="130">
        <f t="shared" si="1"/>
        <v>69578</v>
      </c>
      <c r="D15" s="130">
        <v>17781</v>
      </c>
      <c r="E15" s="203">
        <v>1783</v>
      </c>
      <c r="F15" s="130">
        <v>2343</v>
      </c>
      <c r="G15" s="203">
        <v>2649</v>
      </c>
      <c r="H15" s="130">
        <v>2881</v>
      </c>
      <c r="I15" s="203">
        <v>2802</v>
      </c>
      <c r="J15" s="130">
        <v>3596</v>
      </c>
      <c r="K15" s="203">
        <v>3004</v>
      </c>
      <c r="L15" s="130">
        <v>4371</v>
      </c>
      <c r="M15" s="203">
        <v>4004</v>
      </c>
      <c r="N15" s="130">
        <v>3865</v>
      </c>
      <c r="O15" s="203">
        <v>3239</v>
      </c>
      <c r="P15" s="130">
        <v>3366</v>
      </c>
      <c r="Q15" s="203">
        <v>1593</v>
      </c>
      <c r="R15" s="130">
        <v>1659</v>
      </c>
      <c r="S15" s="203">
        <v>3559</v>
      </c>
      <c r="T15" s="203">
        <v>5424</v>
      </c>
      <c r="U15" s="203">
        <v>1659</v>
      </c>
    </row>
    <row r="16" spans="1:22" ht="18" customHeight="1" x14ac:dyDescent="0.35">
      <c r="A16" s="132"/>
      <c r="B16" s="111" t="s">
        <v>34</v>
      </c>
      <c r="C16" s="130">
        <f t="shared" si="1"/>
        <v>112297</v>
      </c>
      <c r="D16" s="130">
        <v>19593</v>
      </c>
      <c r="E16" s="203">
        <v>2109</v>
      </c>
      <c r="F16" s="130">
        <v>2753</v>
      </c>
      <c r="G16" s="203">
        <v>3601</v>
      </c>
      <c r="H16" s="130">
        <v>4126</v>
      </c>
      <c r="I16" s="203">
        <v>4131</v>
      </c>
      <c r="J16" s="130">
        <v>5343</v>
      </c>
      <c r="K16" s="203">
        <v>5086</v>
      </c>
      <c r="L16" s="130">
        <v>6726</v>
      </c>
      <c r="M16" s="203">
        <v>7598</v>
      </c>
      <c r="N16" s="130">
        <v>6509</v>
      </c>
      <c r="O16" s="203">
        <v>6702</v>
      </c>
      <c r="P16" s="130">
        <v>7716</v>
      </c>
      <c r="Q16" s="203">
        <v>3764</v>
      </c>
      <c r="R16" s="130">
        <v>4519</v>
      </c>
      <c r="S16" s="203">
        <v>8805</v>
      </c>
      <c r="T16" s="203">
        <v>10269</v>
      </c>
      <c r="U16" s="203">
        <v>2947</v>
      </c>
    </row>
    <row r="17" spans="1:21" ht="18" customHeight="1" x14ac:dyDescent="0.35">
      <c r="A17" s="132"/>
      <c r="B17" s="111" t="s">
        <v>1</v>
      </c>
      <c r="C17" s="130">
        <f t="shared" si="1"/>
        <v>45148</v>
      </c>
      <c r="D17" s="130">
        <v>7886</v>
      </c>
      <c r="E17" s="203">
        <v>718</v>
      </c>
      <c r="F17" s="130">
        <v>963</v>
      </c>
      <c r="G17" s="203">
        <v>1178</v>
      </c>
      <c r="H17" s="130">
        <v>1329</v>
      </c>
      <c r="I17" s="203">
        <v>1417</v>
      </c>
      <c r="J17" s="130">
        <v>1825</v>
      </c>
      <c r="K17" s="203">
        <v>1799</v>
      </c>
      <c r="L17" s="130">
        <v>2498</v>
      </c>
      <c r="M17" s="203">
        <v>2536</v>
      </c>
      <c r="N17" s="130">
        <v>2743</v>
      </c>
      <c r="O17" s="203">
        <v>2632</v>
      </c>
      <c r="P17" s="130">
        <v>3044</v>
      </c>
      <c r="Q17" s="203">
        <v>1358</v>
      </c>
      <c r="R17" s="130">
        <v>2074</v>
      </c>
      <c r="S17" s="203">
        <v>4056</v>
      </c>
      <c r="T17" s="203">
        <v>5479</v>
      </c>
      <c r="U17" s="203">
        <v>1613</v>
      </c>
    </row>
    <row r="18" spans="1:21" ht="18" customHeight="1" x14ac:dyDescent="0.35">
      <c r="A18" s="132"/>
      <c r="B18" s="111" t="s">
        <v>35</v>
      </c>
      <c r="C18" s="130">
        <f t="shared" si="1"/>
        <v>529908</v>
      </c>
      <c r="D18" s="130">
        <v>86955</v>
      </c>
      <c r="E18" s="203">
        <v>7495</v>
      </c>
      <c r="F18" s="130">
        <v>11634</v>
      </c>
      <c r="G18" s="203">
        <v>14488</v>
      </c>
      <c r="H18" s="130">
        <v>15171</v>
      </c>
      <c r="I18" s="203">
        <v>14599</v>
      </c>
      <c r="J18" s="130">
        <v>19052</v>
      </c>
      <c r="K18" s="203">
        <v>18333</v>
      </c>
      <c r="L18" s="130">
        <v>28303</v>
      </c>
      <c r="M18" s="203">
        <v>29994</v>
      </c>
      <c r="N18" s="130">
        <v>31830</v>
      </c>
      <c r="O18" s="203">
        <v>31612</v>
      </c>
      <c r="P18" s="130">
        <v>38220</v>
      </c>
      <c r="Q18" s="203">
        <v>20433</v>
      </c>
      <c r="R18" s="130">
        <v>26492</v>
      </c>
      <c r="S18" s="203">
        <v>44898</v>
      </c>
      <c r="T18" s="203">
        <v>68499</v>
      </c>
      <c r="U18" s="203">
        <v>21900</v>
      </c>
    </row>
    <row r="19" spans="1:21" ht="18" customHeight="1" x14ac:dyDescent="0.35">
      <c r="A19" s="132"/>
      <c r="B19" s="111" t="s">
        <v>36</v>
      </c>
      <c r="C19" s="130">
        <f t="shared" si="1"/>
        <v>51637</v>
      </c>
      <c r="D19" s="130">
        <v>10404</v>
      </c>
      <c r="E19" s="203">
        <v>1217</v>
      </c>
      <c r="F19" s="130">
        <v>1594</v>
      </c>
      <c r="G19" s="203">
        <v>1962</v>
      </c>
      <c r="H19" s="130">
        <v>2107</v>
      </c>
      <c r="I19" s="203">
        <v>2140</v>
      </c>
      <c r="J19" s="130">
        <v>2462</v>
      </c>
      <c r="K19" s="203">
        <v>2384</v>
      </c>
      <c r="L19" s="130">
        <v>3401</v>
      </c>
      <c r="M19" s="203">
        <v>3229</v>
      </c>
      <c r="N19" s="130">
        <v>2867</v>
      </c>
      <c r="O19" s="203">
        <v>2473</v>
      </c>
      <c r="P19" s="130">
        <v>2770</v>
      </c>
      <c r="Q19" s="203">
        <v>1341</v>
      </c>
      <c r="R19" s="130">
        <v>1582</v>
      </c>
      <c r="S19" s="203">
        <v>3061</v>
      </c>
      <c r="T19" s="203">
        <v>5080</v>
      </c>
      <c r="U19" s="203">
        <v>1563</v>
      </c>
    </row>
    <row r="20" spans="1:21" ht="18" customHeight="1" x14ac:dyDescent="0.35">
      <c r="A20" s="132"/>
      <c r="B20" s="111" t="s">
        <v>4</v>
      </c>
      <c r="C20" s="130">
        <f t="shared" si="1"/>
        <v>63283</v>
      </c>
      <c r="D20" s="130">
        <v>13846</v>
      </c>
      <c r="E20" s="203">
        <v>1660</v>
      </c>
      <c r="F20" s="130">
        <v>2257</v>
      </c>
      <c r="G20" s="203">
        <v>2438</v>
      </c>
      <c r="H20" s="130">
        <v>2951</v>
      </c>
      <c r="I20" s="203">
        <v>2763</v>
      </c>
      <c r="J20" s="130">
        <v>3801</v>
      </c>
      <c r="K20" s="203">
        <v>3063</v>
      </c>
      <c r="L20" s="130">
        <v>4500</v>
      </c>
      <c r="M20" s="203">
        <v>3898</v>
      </c>
      <c r="N20" s="130">
        <v>3408</v>
      </c>
      <c r="O20" s="203">
        <v>2976</v>
      </c>
      <c r="P20" s="130">
        <v>3364</v>
      </c>
      <c r="Q20" s="203">
        <v>1542</v>
      </c>
      <c r="R20" s="130">
        <v>1599</v>
      </c>
      <c r="S20" s="203">
        <v>3132</v>
      </c>
      <c r="T20" s="203">
        <v>4665</v>
      </c>
      <c r="U20" s="203">
        <v>1420</v>
      </c>
    </row>
    <row r="21" spans="1:21" ht="18" customHeight="1" x14ac:dyDescent="0.25">
      <c r="A21" s="132"/>
      <c r="B21" s="111" t="s">
        <v>37</v>
      </c>
      <c r="C21" s="130">
        <f t="shared" si="1"/>
        <v>121206</v>
      </c>
      <c r="D21" s="130">
        <v>23737</v>
      </c>
      <c r="E21" s="203">
        <v>1624</v>
      </c>
      <c r="F21" s="130">
        <v>2269</v>
      </c>
      <c r="G21" s="203">
        <v>3408</v>
      </c>
      <c r="H21" s="130">
        <v>3440</v>
      </c>
      <c r="I21" s="203">
        <v>3970</v>
      </c>
      <c r="J21" s="130">
        <v>4845</v>
      </c>
      <c r="K21" s="203">
        <v>4778</v>
      </c>
      <c r="L21" s="130">
        <v>6595</v>
      </c>
      <c r="M21" s="203">
        <v>7259</v>
      </c>
      <c r="N21" s="130">
        <v>6618</v>
      </c>
      <c r="O21" s="203">
        <v>7387</v>
      </c>
      <c r="P21" s="130">
        <v>9400</v>
      </c>
      <c r="Q21" s="203">
        <v>4372</v>
      </c>
      <c r="R21" s="130">
        <v>5355</v>
      </c>
      <c r="S21" s="203">
        <v>10077</v>
      </c>
      <c r="T21" s="203">
        <v>12318</v>
      </c>
      <c r="U21" s="203">
        <v>3754</v>
      </c>
    </row>
    <row r="22" spans="1:21" ht="18" customHeight="1" x14ac:dyDescent="0.25">
      <c r="A22" s="132"/>
      <c r="B22" s="111" t="s">
        <v>38</v>
      </c>
      <c r="C22" s="130">
        <f t="shared" si="1"/>
        <v>198801</v>
      </c>
      <c r="D22" s="130">
        <v>54305</v>
      </c>
      <c r="E22" s="203">
        <v>3184</v>
      </c>
      <c r="F22" s="130">
        <v>4306</v>
      </c>
      <c r="G22" s="203">
        <v>5537</v>
      </c>
      <c r="H22" s="130">
        <v>6063</v>
      </c>
      <c r="I22" s="203">
        <v>6432</v>
      </c>
      <c r="J22" s="130">
        <v>7897</v>
      </c>
      <c r="K22" s="203">
        <v>7770</v>
      </c>
      <c r="L22" s="130">
        <v>9848</v>
      </c>
      <c r="M22" s="203">
        <v>11179</v>
      </c>
      <c r="N22" s="130">
        <v>10276</v>
      </c>
      <c r="O22" s="203">
        <v>11101</v>
      </c>
      <c r="P22" s="130">
        <v>11702</v>
      </c>
      <c r="Q22" s="203">
        <v>5493</v>
      </c>
      <c r="R22" s="130">
        <v>8242</v>
      </c>
      <c r="S22" s="203">
        <v>12929</v>
      </c>
      <c r="T22" s="203">
        <v>16920</v>
      </c>
      <c r="U22" s="203">
        <v>5617</v>
      </c>
    </row>
    <row r="23" spans="1:21" ht="18" customHeight="1" x14ac:dyDescent="0.35">
      <c r="A23" s="132"/>
      <c r="B23" s="111" t="s">
        <v>39</v>
      </c>
      <c r="C23" s="130">
        <f t="shared" si="1"/>
        <v>13907</v>
      </c>
      <c r="D23" s="130">
        <v>3388</v>
      </c>
      <c r="E23" s="203">
        <v>365</v>
      </c>
      <c r="F23" s="130">
        <v>382</v>
      </c>
      <c r="G23" s="203">
        <v>518</v>
      </c>
      <c r="H23" s="130">
        <v>517</v>
      </c>
      <c r="I23" s="203">
        <v>532</v>
      </c>
      <c r="J23" s="130">
        <v>779</v>
      </c>
      <c r="K23" s="203">
        <v>582</v>
      </c>
      <c r="L23" s="130">
        <v>874</v>
      </c>
      <c r="M23" s="203">
        <v>854</v>
      </c>
      <c r="N23" s="130">
        <v>751</v>
      </c>
      <c r="O23" s="203">
        <v>682</v>
      </c>
      <c r="P23" s="130">
        <v>723</v>
      </c>
      <c r="Q23" s="203">
        <v>298</v>
      </c>
      <c r="R23" s="130">
        <v>323</v>
      </c>
      <c r="S23" s="203">
        <v>853</v>
      </c>
      <c r="T23" s="203">
        <v>1253</v>
      </c>
      <c r="U23" s="203">
        <v>233</v>
      </c>
    </row>
    <row r="24" spans="1:21" ht="18" customHeight="1" x14ac:dyDescent="0.35">
      <c r="A24" s="132"/>
      <c r="B24" s="111" t="s">
        <v>40</v>
      </c>
      <c r="C24" s="130">
        <f t="shared" si="1"/>
        <v>8895</v>
      </c>
      <c r="D24" s="130">
        <v>1464</v>
      </c>
      <c r="E24" s="203">
        <v>151</v>
      </c>
      <c r="F24" s="130">
        <v>199</v>
      </c>
      <c r="G24" s="203">
        <v>231</v>
      </c>
      <c r="H24" s="130">
        <v>276</v>
      </c>
      <c r="I24" s="203">
        <v>290</v>
      </c>
      <c r="J24" s="130">
        <v>431</v>
      </c>
      <c r="K24" s="203">
        <v>388</v>
      </c>
      <c r="L24" s="130">
        <v>595</v>
      </c>
      <c r="M24" s="203">
        <v>606</v>
      </c>
      <c r="N24" s="130">
        <v>636</v>
      </c>
      <c r="O24" s="203">
        <v>684</v>
      </c>
      <c r="P24" s="130">
        <v>654</v>
      </c>
      <c r="Q24" s="203">
        <v>331</v>
      </c>
      <c r="R24" s="130">
        <v>299</v>
      </c>
      <c r="S24" s="203">
        <v>477</v>
      </c>
      <c r="T24" s="203">
        <v>930</v>
      </c>
      <c r="U24" s="203">
        <v>253</v>
      </c>
    </row>
    <row r="25" spans="1:21" ht="18" customHeight="1" x14ac:dyDescent="0.35">
      <c r="A25" s="132"/>
      <c r="B25" s="111" t="s">
        <v>5</v>
      </c>
      <c r="C25" s="130">
        <f t="shared" si="1"/>
        <v>10997</v>
      </c>
      <c r="D25" s="130">
        <v>2153</v>
      </c>
      <c r="E25" s="203">
        <v>227</v>
      </c>
      <c r="F25" s="130">
        <v>304</v>
      </c>
      <c r="G25" s="203">
        <v>352</v>
      </c>
      <c r="H25" s="130">
        <v>412</v>
      </c>
      <c r="I25" s="203">
        <v>426</v>
      </c>
      <c r="J25" s="130">
        <v>578</v>
      </c>
      <c r="K25" s="203">
        <v>498</v>
      </c>
      <c r="L25" s="130">
        <v>679</v>
      </c>
      <c r="M25" s="203">
        <v>661</v>
      </c>
      <c r="N25" s="130">
        <v>625</v>
      </c>
      <c r="O25" s="203">
        <v>635</v>
      </c>
      <c r="P25" s="130">
        <v>654</v>
      </c>
      <c r="Q25" s="203">
        <v>309</v>
      </c>
      <c r="R25" s="130">
        <v>304</v>
      </c>
      <c r="S25" s="203">
        <v>731</v>
      </c>
      <c r="T25" s="203">
        <v>1120</v>
      </c>
      <c r="U25" s="203">
        <v>329</v>
      </c>
    </row>
    <row r="26" spans="1:21" ht="18" customHeight="1" x14ac:dyDescent="0.35">
      <c r="A26" s="132"/>
      <c r="B26" s="111" t="s">
        <v>41</v>
      </c>
      <c r="C26" s="130">
        <f t="shared" si="1"/>
        <v>521946</v>
      </c>
      <c r="D26" s="130">
        <v>70095</v>
      </c>
      <c r="E26" s="203">
        <v>9490</v>
      </c>
      <c r="F26" s="130">
        <v>13336</v>
      </c>
      <c r="G26" s="203">
        <v>15204</v>
      </c>
      <c r="H26" s="130">
        <v>17578</v>
      </c>
      <c r="I26" s="203">
        <v>18105</v>
      </c>
      <c r="J26" s="130">
        <v>25157</v>
      </c>
      <c r="K26" s="203">
        <v>23213</v>
      </c>
      <c r="L26" s="130">
        <v>33630</v>
      </c>
      <c r="M26" s="203">
        <v>33470</v>
      </c>
      <c r="N26" s="130">
        <v>36169</v>
      </c>
      <c r="O26" s="203">
        <v>32574</v>
      </c>
      <c r="P26" s="130">
        <v>35676</v>
      </c>
      <c r="Q26" s="203">
        <v>18834</v>
      </c>
      <c r="R26" s="130">
        <v>20997</v>
      </c>
      <c r="S26" s="203">
        <v>36108</v>
      </c>
      <c r="T26" s="203">
        <v>61244</v>
      </c>
      <c r="U26" s="203">
        <v>21066</v>
      </c>
    </row>
    <row r="27" spans="1:21" ht="18" customHeight="1" x14ac:dyDescent="0.35">
      <c r="A27" s="132"/>
      <c r="B27" s="111" t="s">
        <v>42</v>
      </c>
      <c r="C27" s="130">
        <f t="shared" si="1"/>
        <v>101471</v>
      </c>
      <c r="D27" s="130">
        <v>27826</v>
      </c>
      <c r="E27" s="203">
        <v>2887</v>
      </c>
      <c r="F27" s="130">
        <v>3642</v>
      </c>
      <c r="G27" s="203">
        <v>3762</v>
      </c>
      <c r="H27" s="130">
        <v>4129</v>
      </c>
      <c r="I27" s="203">
        <v>3915</v>
      </c>
      <c r="J27" s="130">
        <v>5018</v>
      </c>
      <c r="K27" s="203">
        <v>4232</v>
      </c>
      <c r="L27" s="130">
        <v>6340</v>
      </c>
      <c r="M27" s="203">
        <v>5497</v>
      </c>
      <c r="N27" s="130">
        <v>5393</v>
      </c>
      <c r="O27" s="203">
        <v>4452</v>
      </c>
      <c r="P27" s="130">
        <v>5040</v>
      </c>
      <c r="Q27" s="203">
        <v>2321</v>
      </c>
      <c r="R27" s="130">
        <v>2472</v>
      </c>
      <c r="S27" s="203">
        <v>4703</v>
      </c>
      <c r="T27" s="203">
        <v>7320</v>
      </c>
      <c r="U27" s="203">
        <v>2522</v>
      </c>
    </row>
    <row r="28" spans="1:21" ht="18" customHeight="1" x14ac:dyDescent="0.35">
      <c r="A28" s="132"/>
      <c r="B28" s="111" t="s">
        <v>43</v>
      </c>
      <c r="C28" s="130">
        <f t="shared" si="1"/>
        <v>10473</v>
      </c>
      <c r="D28" s="130">
        <v>1805</v>
      </c>
      <c r="E28" s="203">
        <v>193</v>
      </c>
      <c r="F28" s="130">
        <v>266</v>
      </c>
      <c r="G28" s="203">
        <v>311</v>
      </c>
      <c r="H28" s="130">
        <v>405</v>
      </c>
      <c r="I28" s="203">
        <v>402</v>
      </c>
      <c r="J28" s="130">
        <v>621</v>
      </c>
      <c r="K28" s="203">
        <v>492</v>
      </c>
      <c r="L28" s="130">
        <v>777</v>
      </c>
      <c r="M28" s="203">
        <v>596</v>
      </c>
      <c r="N28" s="130">
        <v>551</v>
      </c>
      <c r="O28" s="203">
        <v>488</v>
      </c>
      <c r="P28" s="130">
        <v>679</v>
      </c>
      <c r="Q28" s="203">
        <v>231</v>
      </c>
      <c r="R28" s="130">
        <v>316</v>
      </c>
      <c r="S28" s="203">
        <v>808</v>
      </c>
      <c r="T28" s="203">
        <v>1188</v>
      </c>
      <c r="U28" s="203">
        <v>344</v>
      </c>
    </row>
    <row r="29" spans="1:21" ht="18" customHeight="1" x14ac:dyDescent="0.25">
      <c r="A29" s="132"/>
      <c r="B29" s="111" t="s">
        <v>44</v>
      </c>
      <c r="C29" s="130">
        <f t="shared" si="1"/>
        <v>2460</v>
      </c>
      <c r="D29" s="130">
        <v>190</v>
      </c>
      <c r="E29" s="203">
        <v>48</v>
      </c>
      <c r="F29" s="130">
        <v>63</v>
      </c>
      <c r="G29" s="203">
        <v>92</v>
      </c>
      <c r="H29" s="130">
        <v>115</v>
      </c>
      <c r="I29" s="203">
        <v>85</v>
      </c>
      <c r="J29" s="130">
        <v>156</v>
      </c>
      <c r="K29" s="203">
        <v>130</v>
      </c>
      <c r="L29" s="130">
        <v>116</v>
      </c>
      <c r="M29" s="203">
        <v>152</v>
      </c>
      <c r="N29" s="130">
        <v>183</v>
      </c>
      <c r="O29" s="203">
        <v>166</v>
      </c>
      <c r="P29" s="130">
        <v>166</v>
      </c>
      <c r="Q29" s="203">
        <v>141</v>
      </c>
      <c r="R29" s="130">
        <v>119</v>
      </c>
      <c r="S29" s="203">
        <v>180</v>
      </c>
      <c r="T29" s="203">
        <v>285</v>
      </c>
      <c r="U29" s="203">
        <v>73</v>
      </c>
    </row>
    <row r="30" spans="1:21" ht="18" customHeight="1" x14ac:dyDescent="0.25">
      <c r="A30" s="132"/>
      <c r="B30" s="111" t="s">
        <v>45</v>
      </c>
      <c r="C30" s="130">
        <f t="shared" si="1"/>
        <v>27927</v>
      </c>
      <c r="D30" s="130">
        <v>3153</v>
      </c>
      <c r="E30" s="203">
        <v>371</v>
      </c>
      <c r="F30" s="130">
        <v>495</v>
      </c>
      <c r="G30" s="203">
        <v>856</v>
      </c>
      <c r="H30" s="130">
        <v>700</v>
      </c>
      <c r="I30" s="203">
        <v>834</v>
      </c>
      <c r="J30" s="130">
        <v>1334</v>
      </c>
      <c r="K30" s="203">
        <v>1207</v>
      </c>
      <c r="L30" s="130">
        <v>1945</v>
      </c>
      <c r="M30" s="203">
        <v>1986</v>
      </c>
      <c r="N30" s="130">
        <v>2751</v>
      </c>
      <c r="O30" s="203">
        <v>2440</v>
      </c>
      <c r="P30" s="130">
        <v>2363</v>
      </c>
      <c r="Q30" s="203">
        <v>865</v>
      </c>
      <c r="R30" s="130">
        <v>1122</v>
      </c>
      <c r="S30" s="203">
        <v>2144</v>
      </c>
      <c r="T30" s="203">
        <v>2796</v>
      </c>
      <c r="U30" s="203">
        <v>565</v>
      </c>
    </row>
    <row r="31" spans="1:21" ht="18" customHeight="1" x14ac:dyDescent="0.35">
      <c r="A31" s="132"/>
      <c r="B31" s="111" t="s">
        <v>46</v>
      </c>
      <c r="C31" s="130">
        <f t="shared" si="1"/>
        <v>17044</v>
      </c>
      <c r="D31" s="130">
        <v>2010</v>
      </c>
      <c r="E31" s="203">
        <v>278</v>
      </c>
      <c r="F31" s="130">
        <v>301</v>
      </c>
      <c r="G31" s="203">
        <v>494</v>
      </c>
      <c r="H31" s="130">
        <v>460</v>
      </c>
      <c r="I31" s="203">
        <v>506</v>
      </c>
      <c r="J31" s="130">
        <v>833</v>
      </c>
      <c r="K31" s="203">
        <v>718</v>
      </c>
      <c r="L31" s="130">
        <v>1138</v>
      </c>
      <c r="M31" s="203">
        <v>1221</v>
      </c>
      <c r="N31" s="130">
        <v>1582</v>
      </c>
      <c r="O31" s="203">
        <v>1528</v>
      </c>
      <c r="P31" s="130">
        <v>1367</v>
      </c>
      <c r="Q31" s="203">
        <v>433</v>
      </c>
      <c r="R31" s="130">
        <v>665</v>
      </c>
      <c r="S31" s="203">
        <v>1226</v>
      </c>
      <c r="T31" s="203">
        <v>1900</v>
      </c>
      <c r="U31" s="203">
        <v>384</v>
      </c>
    </row>
    <row r="32" spans="1:21" ht="18" customHeight="1" x14ac:dyDescent="0.25">
      <c r="A32" s="132"/>
      <c r="B32" s="111" t="s">
        <v>47</v>
      </c>
      <c r="C32" s="130">
        <f t="shared" si="1"/>
        <v>80280</v>
      </c>
      <c r="D32" s="130">
        <v>17439</v>
      </c>
      <c r="E32" s="203">
        <v>1424</v>
      </c>
      <c r="F32" s="130">
        <v>1837</v>
      </c>
      <c r="G32" s="203">
        <v>2176</v>
      </c>
      <c r="H32" s="130">
        <v>2511</v>
      </c>
      <c r="I32" s="203">
        <v>2807</v>
      </c>
      <c r="J32" s="130">
        <v>3442</v>
      </c>
      <c r="K32" s="203">
        <v>3421</v>
      </c>
      <c r="L32" s="130">
        <v>4103</v>
      </c>
      <c r="M32" s="203">
        <v>4546</v>
      </c>
      <c r="N32" s="130">
        <v>4516</v>
      </c>
      <c r="O32" s="203">
        <v>5092</v>
      </c>
      <c r="P32" s="130">
        <v>5422</v>
      </c>
      <c r="Q32" s="203">
        <v>2433</v>
      </c>
      <c r="R32" s="130">
        <v>3546</v>
      </c>
      <c r="S32" s="203">
        <v>6114</v>
      </c>
      <c r="T32" s="203">
        <v>7292</v>
      </c>
      <c r="U32" s="203">
        <v>2159</v>
      </c>
    </row>
    <row r="33" spans="1:21" ht="18" customHeight="1" x14ac:dyDescent="0.35">
      <c r="A33" s="133"/>
      <c r="B33" s="111" t="s">
        <v>48</v>
      </c>
      <c r="C33" s="130">
        <f t="shared" si="1"/>
        <v>28333</v>
      </c>
      <c r="D33" s="130">
        <v>5653</v>
      </c>
      <c r="E33" s="203">
        <v>464</v>
      </c>
      <c r="F33" s="130">
        <v>630</v>
      </c>
      <c r="G33" s="203">
        <v>742</v>
      </c>
      <c r="H33" s="130">
        <v>860</v>
      </c>
      <c r="I33" s="203">
        <v>959</v>
      </c>
      <c r="J33" s="130">
        <v>1078</v>
      </c>
      <c r="K33" s="203">
        <v>1110</v>
      </c>
      <c r="L33" s="130">
        <v>1623</v>
      </c>
      <c r="M33" s="203">
        <v>1866</v>
      </c>
      <c r="N33" s="130">
        <v>1742</v>
      </c>
      <c r="O33" s="203">
        <v>1733</v>
      </c>
      <c r="P33" s="130">
        <v>1939</v>
      </c>
      <c r="Q33" s="203">
        <v>1001</v>
      </c>
      <c r="R33" s="130">
        <v>1262</v>
      </c>
      <c r="S33" s="203">
        <v>1812</v>
      </c>
      <c r="T33" s="203">
        <v>2971</v>
      </c>
      <c r="U33" s="203">
        <v>888</v>
      </c>
    </row>
    <row r="34" spans="1:21" ht="12.95" customHeight="1" x14ac:dyDescent="0.35">
      <c r="A34" s="134"/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6"/>
      <c r="T34" s="136"/>
      <c r="U34" s="136"/>
    </row>
    <row r="35" spans="1:21" ht="14.45" customHeight="1" x14ac:dyDescent="0.25">
      <c r="B35" s="687" t="s">
        <v>75</v>
      </c>
    </row>
    <row r="36" spans="1:21" ht="14.45" customHeight="1" x14ac:dyDescent="0.25">
      <c r="B36" s="717" t="s">
        <v>832</v>
      </c>
      <c r="C36" s="717"/>
      <c r="D36" s="717"/>
      <c r="E36" s="717"/>
      <c r="F36" s="717"/>
      <c r="G36" s="717"/>
    </row>
    <row r="37" spans="1:21" ht="14.45" customHeight="1" x14ac:dyDescent="0.25">
      <c r="B37" s="44" t="s">
        <v>1008</v>
      </c>
    </row>
    <row r="38" spans="1:21" ht="14.45" customHeight="1" x14ac:dyDescent="0.35">
      <c r="A38" s="131"/>
      <c r="B38" s="79" t="s">
        <v>1021</v>
      </c>
    </row>
    <row r="39" spans="1:21" ht="12.6" x14ac:dyDescent="0.35">
      <c r="A39" s="131"/>
    </row>
    <row r="40" spans="1:21" ht="12.6" x14ac:dyDescent="0.35">
      <c r="A40" s="131"/>
    </row>
    <row r="41" spans="1:21" ht="12.6" x14ac:dyDescent="0.35">
      <c r="A41" s="131"/>
    </row>
  </sheetData>
  <mergeCells count="6">
    <mergeCell ref="B5:U5"/>
    <mergeCell ref="D7:U7"/>
    <mergeCell ref="B36:G36"/>
    <mergeCell ref="B6:U6"/>
    <mergeCell ref="C7:C8"/>
    <mergeCell ref="B7:B8"/>
  </mergeCells>
  <hyperlinks>
    <hyperlink ref="V7" location="ÍNDICE!B10" display="ÍNDICE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1"/>
  <sheetViews>
    <sheetView showGridLines="0" topLeftCell="A185" zoomScale="65" zoomScaleNormal="40" workbookViewId="0">
      <selection activeCell="B196" sqref="B196"/>
    </sheetView>
  </sheetViews>
  <sheetFormatPr baseColWidth="10" defaultColWidth="9.140625" defaultRowHeight="13.5" x14ac:dyDescent="0.25"/>
  <cols>
    <col min="1" max="1" width="2.85546875" style="143" customWidth="1"/>
    <col min="2" max="2" width="31.42578125" style="143" customWidth="1"/>
    <col min="3" max="9" width="14.85546875" style="143" customWidth="1"/>
    <col min="10" max="10" width="19" style="143" customWidth="1"/>
    <col min="11" max="14" width="14.85546875" style="143" customWidth="1"/>
    <col min="15" max="16384" width="9.140625" style="143"/>
  </cols>
  <sheetData>
    <row r="1" spans="1:19" s="90" customFormat="1" ht="17.100000000000001" customHeight="1" x14ac:dyDescent="0.25"/>
    <row r="2" spans="1:19" s="90" customFormat="1" ht="17.100000000000001" customHeight="1" x14ac:dyDescent="0.25"/>
    <row r="3" spans="1:19" s="90" customFormat="1" ht="17.100000000000001" customHeight="1" x14ac:dyDescent="0.25"/>
    <row r="4" spans="1:19" s="90" customFormat="1" ht="17.100000000000001" customHeight="1" x14ac:dyDescent="0.25">
      <c r="A4" s="139"/>
    </row>
    <row r="5" spans="1:19" s="140" customFormat="1" ht="31.5" customHeight="1" x14ac:dyDescent="0.3">
      <c r="B5" s="727" t="s">
        <v>303</v>
      </c>
      <c r="C5" s="727"/>
      <c r="D5" s="727"/>
      <c r="E5" s="727"/>
      <c r="F5" s="727"/>
      <c r="G5" s="727"/>
      <c r="H5" s="727"/>
      <c r="I5" s="727"/>
      <c r="J5" s="727"/>
      <c r="K5" s="727"/>
      <c r="L5" s="727"/>
      <c r="M5" s="727"/>
      <c r="N5" s="727"/>
      <c r="O5" s="147"/>
      <c r="P5" s="147"/>
      <c r="Q5" s="147"/>
      <c r="R5" s="147"/>
      <c r="S5" s="147"/>
    </row>
    <row r="6" spans="1:19" s="140" customFormat="1" ht="69" customHeight="1" x14ac:dyDescent="0.3">
      <c r="B6" s="731" t="s">
        <v>835</v>
      </c>
      <c r="C6" s="731"/>
      <c r="D6" s="726"/>
      <c r="E6" s="726"/>
      <c r="F6" s="726"/>
      <c r="G6" s="726"/>
      <c r="H6" s="726"/>
      <c r="I6" s="726"/>
      <c r="J6" s="726"/>
      <c r="K6" s="726"/>
      <c r="L6" s="726"/>
      <c r="M6" s="726"/>
      <c r="N6" s="726"/>
    </row>
    <row r="7" spans="1:19" s="90" customFormat="1" ht="36" customHeight="1" x14ac:dyDescent="0.3">
      <c r="A7" s="141"/>
      <c r="B7" s="724" t="s">
        <v>326</v>
      </c>
      <c r="C7" s="724" t="s">
        <v>0</v>
      </c>
      <c r="D7" s="724" t="s">
        <v>310</v>
      </c>
      <c r="E7" s="724"/>
      <c r="F7" s="724"/>
      <c r="G7" s="724"/>
      <c r="H7" s="724"/>
      <c r="I7" s="724"/>
      <c r="J7" s="724"/>
      <c r="K7" s="724"/>
      <c r="L7" s="724"/>
      <c r="M7" s="724"/>
      <c r="N7" s="724"/>
      <c r="O7" s="701" t="s">
        <v>102</v>
      </c>
    </row>
    <row r="8" spans="1:19" s="90" customFormat="1" ht="36" customHeight="1" x14ac:dyDescent="0.3">
      <c r="A8" s="142"/>
      <c r="B8" s="724"/>
      <c r="C8" s="724"/>
      <c r="D8" s="683" t="s">
        <v>315</v>
      </c>
      <c r="E8" s="683" t="s">
        <v>316</v>
      </c>
      <c r="F8" s="683" t="s">
        <v>317</v>
      </c>
      <c r="G8" s="683" t="s">
        <v>318</v>
      </c>
      <c r="H8" s="683" t="s">
        <v>319</v>
      </c>
      <c r="I8" s="683" t="s">
        <v>696</v>
      </c>
      <c r="J8" s="683" t="s">
        <v>320</v>
      </c>
      <c r="K8" s="683" t="s">
        <v>321</v>
      </c>
      <c r="L8" s="683" t="s">
        <v>322</v>
      </c>
      <c r="M8" s="683" t="s">
        <v>323</v>
      </c>
      <c r="N8" s="683" t="s">
        <v>324</v>
      </c>
    </row>
    <row r="9" spans="1:19" ht="18" customHeight="1" x14ac:dyDescent="0.25">
      <c r="B9" s="91" t="s">
        <v>0</v>
      </c>
      <c r="C9" s="129">
        <f t="shared" ref="C9:N9" si="0">SUM(C10:C192)</f>
        <v>2311960</v>
      </c>
      <c r="D9" s="129">
        <f t="shared" si="0"/>
        <v>736518</v>
      </c>
      <c r="E9" s="129">
        <f t="shared" si="0"/>
        <v>27459</v>
      </c>
      <c r="F9" s="129">
        <f t="shared" si="0"/>
        <v>106003</v>
      </c>
      <c r="G9" s="129">
        <f t="shared" si="0"/>
        <v>421759</v>
      </c>
      <c r="H9" s="129">
        <f t="shared" si="0"/>
        <v>46479</v>
      </c>
      <c r="I9" s="129">
        <f t="shared" si="0"/>
        <v>391022</v>
      </c>
      <c r="J9" s="129">
        <f t="shared" si="0"/>
        <v>547828</v>
      </c>
      <c r="K9" s="129">
        <f t="shared" si="0"/>
        <v>2849</v>
      </c>
      <c r="L9" s="129">
        <f t="shared" si="0"/>
        <v>12853</v>
      </c>
      <c r="M9" s="129">
        <f t="shared" si="0"/>
        <v>12317</v>
      </c>
      <c r="N9" s="129">
        <f t="shared" si="0"/>
        <v>6873</v>
      </c>
    </row>
    <row r="10" spans="1:19" ht="18" customHeight="1" x14ac:dyDescent="0.25">
      <c r="A10" s="144"/>
      <c r="B10" s="111" t="s">
        <v>141</v>
      </c>
      <c r="C10" s="130">
        <f>SUM(D10:N10)</f>
        <v>635269</v>
      </c>
      <c r="D10" s="130">
        <v>327905</v>
      </c>
      <c r="E10" s="203">
        <v>2801</v>
      </c>
      <c r="F10" s="130">
        <v>32884</v>
      </c>
      <c r="G10" s="203">
        <v>156544</v>
      </c>
      <c r="H10" s="130">
        <v>8754</v>
      </c>
      <c r="I10" s="203">
        <v>103681</v>
      </c>
      <c r="J10" s="130">
        <v>0</v>
      </c>
      <c r="K10" s="203">
        <v>403</v>
      </c>
      <c r="L10" s="130">
        <v>357</v>
      </c>
      <c r="M10" s="203">
        <v>1172</v>
      </c>
      <c r="N10" s="130">
        <v>768</v>
      </c>
    </row>
    <row r="11" spans="1:19" ht="18" customHeight="1" x14ac:dyDescent="0.25">
      <c r="A11" s="144"/>
      <c r="B11" s="111" t="s">
        <v>261</v>
      </c>
      <c r="C11" s="130">
        <f t="shared" ref="C11:C74" si="1">SUM(D11:N11)</f>
        <v>156741</v>
      </c>
      <c r="D11" s="130">
        <v>22972</v>
      </c>
      <c r="E11" s="203">
        <v>0</v>
      </c>
      <c r="F11" s="130">
        <v>0</v>
      </c>
      <c r="G11" s="203">
        <v>85</v>
      </c>
      <c r="H11" s="130">
        <v>345</v>
      </c>
      <c r="I11" s="203">
        <v>44695</v>
      </c>
      <c r="J11" s="130">
        <v>88627</v>
      </c>
      <c r="K11" s="203">
        <v>0</v>
      </c>
      <c r="L11" s="130">
        <v>0</v>
      </c>
      <c r="M11" s="203">
        <v>0</v>
      </c>
      <c r="N11" s="130">
        <v>17</v>
      </c>
    </row>
    <row r="12" spans="1:19" ht="18" customHeight="1" x14ac:dyDescent="0.25">
      <c r="A12" s="144"/>
      <c r="B12" s="111" t="s">
        <v>179</v>
      </c>
      <c r="C12" s="130">
        <f t="shared" si="1"/>
        <v>149134</v>
      </c>
      <c r="D12" s="130">
        <v>81057</v>
      </c>
      <c r="E12" s="203">
        <v>1186</v>
      </c>
      <c r="F12" s="130">
        <v>7284</v>
      </c>
      <c r="G12" s="203">
        <v>162</v>
      </c>
      <c r="H12" s="130">
        <v>10575</v>
      </c>
      <c r="I12" s="203">
        <v>48245</v>
      </c>
      <c r="J12" s="130">
        <v>0</v>
      </c>
      <c r="K12" s="203">
        <v>82</v>
      </c>
      <c r="L12" s="130">
        <v>56</v>
      </c>
      <c r="M12" s="203">
        <v>165</v>
      </c>
      <c r="N12" s="130">
        <v>322</v>
      </c>
    </row>
    <row r="13" spans="1:19" ht="18" customHeight="1" x14ac:dyDescent="0.25">
      <c r="A13" s="144"/>
      <c r="B13" s="111" t="s">
        <v>267</v>
      </c>
      <c r="C13" s="130">
        <f t="shared" si="1"/>
        <v>137323</v>
      </c>
      <c r="D13" s="130">
        <v>29536</v>
      </c>
      <c r="E13" s="203">
        <v>65</v>
      </c>
      <c r="F13" s="130">
        <v>1580</v>
      </c>
      <c r="G13" s="203">
        <v>73161</v>
      </c>
      <c r="H13" s="130">
        <v>2136</v>
      </c>
      <c r="I13" s="203">
        <v>30654</v>
      </c>
      <c r="J13" s="130">
        <v>0</v>
      </c>
      <c r="K13" s="203">
        <v>10</v>
      </c>
      <c r="L13" s="130">
        <v>0</v>
      </c>
      <c r="M13" s="203">
        <v>20</v>
      </c>
      <c r="N13" s="130">
        <v>161</v>
      </c>
    </row>
    <row r="14" spans="1:19" ht="18" customHeight="1" x14ac:dyDescent="0.25">
      <c r="A14" s="144"/>
      <c r="B14" s="111" t="s">
        <v>198</v>
      </c>
      <c r="C14" s="130">
        <f t="shared" si="1"/>
        <v>132508</v>
      </c>
      <c r="D14" s="130">
        <v>73376</v>
      </c>
      <c r="E14" s="203">
        <v>12</v>
      </c>
      <c r="F14" s="130">
        <v>3433</v>
      </c>
      <c r="G14" s="203">
        <v>980</v>
      </c>
      <c r="H14" s="130">
        <v>8751</v>
      </c>
      <c r="I14" s="203">
        <v>45841</v>
      </c>
      <c r="J14" s="130">
        <v>0</v>
      </c>
      <c r="K14" s="203">
        <v>4</v>
      </c>
      <c r="L14" s="130">
        <v>0</v>
      </c>
      <c r="M14" s="203">
        <v>6</v>
      </c>
      <c r="N14" s="130">
        <v>105</v>
      </c>
    </row>
    <row r="15" spans="1:19" ht="18" customHeight="1" x14ac:dyDescent="0.25">
      <c r="A15" s="144"/>
      <c r="B15" s="111" t="s">
        <v>217</v>
      </c>
      <c r="C15" s="130">
        <f t="shared" si="1"/>
        <v>108394</v>
      </c>
      <c r="D15" s="130">
        <v>18834</v>
      </c>
      <c r="E15" s="203">
        <v>1</v>
      </c>
      <c r="F15" s="130">
        <v>114</v>
      </c>
      <c r="G15" s="203">
        <v>84052</v>
      </c>
      <c r="H15" s="130">
        <v>455</v>
      </c>
      <c r="I15" s="203">
        <v>4887</v>
      </c>
      <c r="J15" s="130">
        <v>0</v>
      </c>
      <c r="K15" s="203">
        <v>2</v>
      </c>
      <c r="L15" s="130">
        <v>0</v>
      </c>
      <c r="M15" s="203">
        <v>1</v>
      </c>
      <c r="N15" s="130">
        <v>48</v>
      </c>
    </row>
    <row r="16" spans="1:19" ht="18" customHeight="1" x14ac:dyDescent="0.25">
      <c r="A16" s="144"/>
      <c r="B16" s="111" t="s">
        <v>228</v>
      </c>
      <c r="C16" s="130">
        <f t="shared" si="1"/>
        <v>99222</v>
      </c>
      <c r="D16" s="130">
        <v>41555</v>
      </c>
      <c r="E16" s="203">
        <v>54</v>
      </c>
      <c r="F16" s="130">
        <v>1038</v>
      </c>
      <c r="G16" s="203">
        <v>32096</v>
      </c>
      <c r="H16" s="130">
        <v>934</v>
      </c>
      <c r="I16" s="203">
        <v>22403</v>
      </c>
      <c r="J16" s="130">
        <v>0</v>
      </c>
      <c r="K16" s="203">
        <v>92</v>
      </c>
      <c r="L16" s="130">
        <v>61</v>
      </c>
      <c r="M16" s="203">
        <v>744</v>
      </c>
      <c r="N16" s="130">
        <v>245</v>
      </c>
    </row>
    <row r="17" spans="1:14" ht="18" customHeight="1" x14ac:dyDescent="0.25">
      <c r="A17" s="144"/>
      <c r="B17" s="111" t="s">
        <v>163</v>
      </c>
      <c r="C17" s="130">
        <f t="shared" si="1"/>
        <v>61876</v>
      </c>
      <c r="D17" s="130">
        <v>5891</v>
      </c>
      <c r="E17" s="203">
        <v>165</v>
      </c>
      <c r="F17" s="130">
        <v>2376</v>
      </c>
      <c r="G17" s="203">
        <v>30862</v>
      </c>
      <c r="H17" s="130">
        <v>517</v>
      </c>
      <c r="I17" s="203">
        <v>20489</v>
      </c>
      <c r="J17" s="130">
        <v>0</v>
      </c>
      <c r="K17" s="203">
        <v>270</v>
      </c>
      <c r="L17" s="130">
        <v>129</v>
      </c>
      <c r="M17" s="203">
        <v>682</v>
      </c>
      <c r="N17" s="130">
        <v>495</v>
      </c>
    </row>
    <row r="18" spans="1:14" ht="18" customHeight="1" x14ac:dyDescent="0.25">
      <c r="A18" s="144"/>
      <c r="B18" s="111" t="s">
        <v>250</v>
      </c>
      <c r="C18" s="130">
        <f t="shared" si="1"/>
        <v>54623</v>
      </c>
      <c r="D18" s="130">
        <v>0</v>
      </c>
      <c r="E18" s="203">
        <v>0</v>
      </c>
      <c r="F18" s="130">
        <v>0</v>
      </c>
      <c r="G18" s="203">
        <v>722</v>
      </c>
      <c r="H18" s="130">
        <v>287</v>
      </c>
      <c r="I18" s="203">
        <v>21</v>
      </c>
      <c r="J18" s="130">
        <v>53592</v>
      </c>
      <c r="K18" s="203">
        <v>0</v>
      </c>
      <c r="L18" s="130">
        <v>0</v>
      </c>
      <c r="M18" s="203">
        <v>0</v>
      </c>
      <c r="N18" s="130">
        <v>1</v>
      </c>
    </row>
    <row r="19" spans="1:14" ht="18" customHeight="1" x14ac:dyDescent="0.25">
      <c r="A19" s="144"/>
      <c r="B19" s="111" t="s">
        <v>175</v>
      </c>
      <c r="C19" s="130">
        <f t="shared" si="1"/>
        <v>54128</v>
      </c>
      <c r="D19" s="130">
        <v>0</v>
      </c>
      <c r="E19" s="203">
        <v>13183</v>
      </c>
      <c r="F19" s="130">
        <v>32933</v>
      </c>
      <c r="G19" s="203">
        <v>0</v>
      </c>
      <c r="H19" s="130">
        <v>0</v>
      </c>
      <c r="I19" s="203">
        <v>0</v>
      </c>
      <c r="J19" s="130">
        <v>0</v>
      </c>
      <c r="K19" s="203">
        <v>1079</v>
      </c>
      <c r="L19" s="130">
        <v>1087</v>
      </c>
      <c r="M19" s="203">
        <v>4398</v>
      </c>
      <c r="N19" s="130">
        <v>1448</v>
      </c>
    </row>
    <row r="20" spans="1:14" ht="18" customHeight="1" x14ac:dyDescent="0.25">
      <c r="A20" s="144"/>
      <c r="B20" s="111" t="s">
        <v>276</v>
      </c>
      <c r="C20" s="130">
        <f t="shared" si="1"/>
        <v>41730</v>
      </c>
      <c r="D20" s="130">
        <v>31365</v>
      </c>
      <c r="E20" s="203">
        <v>3021</v>
      </c>
      <c r="F20" s="130">
        <v>310</v>
      </c>
      <c r="G20" s="203">
        <v>4578</v>
      </c>
      <c r="H20" s="130">
        <v>784</v>
      </c>
      <c r="I20" s="203">
        <v>1262</v>
      </c>
      <c r="J20" s="130">
        <v>0</v>
      </c>
      <c r="K20" s="203">
        <v>44</v>
      </c>
      <c r="L20" s="130">
        <v>62</v>
      </c>
      <c r="M20" s="203">
        <v>232</v>
      </c>
      <c r="N20" s="130">
        <v>72</v>
      </c>
    </row>
    <row r="21" spans="1:14" ht="18" customHeight="1" x14ac:dyDescent="0.25">
      <c r="A21" s="144"/>
      <c r="B21" s="111" t="s">
        <v>176</v>
      </c>
      <c r="C21" s="130">
        <f t="shared" si="1"/>
        <v>41448</v>
      </c>
      <c r="D21" s="130">
        <v>2308</v>
      </c>
      <c r="E21" s="203">
        <v>0</v>
      </c>
      <c r="F21" s="130">
        <v>0</v>
      </c>
      <c r="G21" s="203">
        <v>26</v>
      </c>
      <c r="H21" s="130">
        <v>114</v>
      </c>
      <c r="I21" s="203">
        <v>3844</v>
      </c>
      <c r="J21" s="130">
        <v>35141</v>
      </c>
      <c r="K21" s="203">
        <v>0</v>
      </c>
      <c r="L21" s="130">
        <v>0</v>
      </c>
      <c r="M21" s="203">
        <v>0</v>
      </c>
      <c r="N21" s="130">
        <v>15</v>
      </c>
    </row>
    <row r="22" spans="1:14" ht="18" customHeight="1" x14ac:dyDescent="0.25">
      <c r="A22" s="144"/>
      <c r="B22" s="111" t="s">
        <v>129</v>
      </c>
      <c r="C22" s="130">
        <f t="shared" si="1"/>
        <v>36015</v>
      </c>
      <c r="D22" s="130">
        <v>0</v>
      </c>
      <c r="E22" s="203">
        <v>0</v>
      </c>
      <c r="F22" s="130">
        <v>0</v>
      </c>
      <c r="G22" s="203">
        <v>0</v>
      </c>
      <c r="H22" s="130">
        <v>0</v>
      </c>
      <c r="I22" s="203">
        <v>0</v>
      </c>
      <c r="J22" s="130">
        <v>36015</v>
      </c>
      <c r="K22" s="203">
        <v>0</v>
      </c>
      <c r="L22" s="130">
        <v>0</v>
      </c>
      <c r="M22" s="203">
        <v>0</v>
      </c>
      <c r="N22" s="130">
        <v>0</v>
      </c>
    </row>
    <row r="23" spans="1:14" ht="18" customHeight="1" x14ac:dyDescent="0.25">
      <c r="A23" s="144"/>
      <c r="B23" s="111" t="s">
        <v>243</v>
      </c>
      <c r="C23" s="130">
        <f t="shared" si="1"/>
        <v>33570</v>
      </c>
      <c r="D23" s="130">
        <v>27746</v>
      </c>
      <c r="E23" s="203">
        <v>0</v>
      </c>
      <c r="F23" s="130">
        <v>12</v>
      </c>
      <c r="G23" s="203">
        <v>8</v>
      </c>
      <c r="H23" s="130">
        <v>23</v>
      </c>
      <c r="I23" s="203">
        <v>5635</v>
      </c>
      <c r="J23" s="130">
        <v>0</v>
      </c>
      <c r="K23" s="203">
        <v>5</v>
      </c>
      <c r="L23" s="130">
        <v>36</v>
      </c>
      <c r="M23" s="203">
        <v>73</v>
      </c>
      <c r="N23" s="130">
        <v>32</v>
      </c>
    </row>
    <row r="24" spans="1:14" ht="18" customHeight="1" x14ac:dyDescent="0.25">
      <c r="A24" s="144"/>
      <c r="B24" s="111" t="s">
        <v>223</v>
      </c>
      <c r="C24" s="130">
        <f t="shared" si="1"/>
        <v>33301</v>
      </c>
      <c r="D24" s="130">
        <v>4821</v>
      </c>
      <c r="E24" s="203">
        <v>450</v>
      </c>
      <c r="F24" s="130">
        <v>7324</v>
      </c>
      <c r="G24" s="203">
        <v>7714</v>
      </c>
      <c r="H24" s="130">
        <v>564</v>
      </c>
      <c r="I24" s="203">
        <v>12132</v>
      </c>
      <c r="J24" s="130">
        <v>0</v>
      </c>
      <c r="K24" s="203">
        <v>59</v>
      </c>
      <c r="L24" s="130">
        <v>6</v>
      </c>
      <c r="M24" s="203">
        <v>128</v>
      </c>
      <c r="N24" s="130">
        <v>103</v>
      </c>
    </row>
    <row r="25" spans="1:14" ht="18" customHeight="1" x14ac:dyDescent="0.25">
      <c r="A25" s="144"/>
      <c r="B25" s="111" t="s">
        <v>225</v>
      </c>
      <c r="C25" s="130">
        <f t="shared" si="1"/>
        <v>33282</v>
      </c>
      <c r="D25" s="130">
        <v>0</v>
      </c>
      <c r="E25" s="203">
        <v>0</v>
      </c>
      <c r="F25" s="130">
        <v>0</v>
      </c>
      <c r="G25" s="203">
        <v>0</v>
      </c>
      <c r="H25" s="130">
        <v>0</v>
      </c>
      <c r="I25" s="203">
        <v>0</v>
      </c>
      <c r="J25" s="130">
        <v>33282</v>
      </c>
      <c r="K25" s="203">
        <v>0</v>
      </c>
      <c r="L25" s="130">
        <v>0</v>
      </c>
      <c r="M25" s="203">
        <v>0</v>
      </c>
      <c r="N25" s="130">
        <v>0</v>
      </c>
    </row>
    <row r="26" spans="1:14" ht="18" customHeight="1" x14ac:dyDescent="0.25">
      <c r="A26" s="144"/>
      <c r="B26" s="111" t="s">
        <v>150</v>
      </c>
      <c r="C26" s="130">
        <f t="shared" si="1"/>
        <v>31808</v>
      </c>
      <c r="D26" s="130">
        <v>0</v>
      </c>
      <c r="E26" s="203">
        <v>0</v>
      </c>
      <c r="F26" s="130">
        <v>0</v>
      </c>
      <c r="G26" s="203">
        <v>0</v>
      </c>
      <c r="H26" s="130">
        <v>0</v>
      </c>
      <c r="I26" s="203">
        <v>0</v>
      </c>
      <c r="J26" s="130">
        <v>31808</v>
      </c>
      <c r="K26" s="203">
        <v>0</v>
      </c>
      <c r="L26" s="130">
        <v>0</v>
      </c>
      <c r="M26" s="203">
        <v>0</v>
      </c>
      <c r="N26" s="130">
        <v>0</v>
      </c>
    </row>
    <row r="27" spans="1:14" ht="18" customHeight="1" x14ac:dyDescent="0.25">
      <c r="A27" s="144"/>
      <c r="B27" s="111" t="s">
        <v>242</v>
      </c>
      <c r="C27" s="130">
        <f t="shared" si="1"/>
        <v>29053</v>
      </c>
      <c r="D27" s="130">
        <v>0</v>
      </c>
      <c r="E27" s="203">
        <v>0</v>
      </c>
      <c r="F27" s="130">
        <v>0</v>
      </c>
      <c r="G27" s="203">
        <v>0</v>
      </c>
      <c r="H27" s="130">
        <v>0</v>
      </c>
      <c r="I27" s="203">
        <v>0</v>
      </c>
      <c r="J27" s="130">
        <v>29053</v>
      </c>
      <c r="K27" s="203">
        <v>0</v>
      </c>
      <c r="L27" s="130">
        <v>0</v>
      </c>
      <c r="M27" s="203">
        <v>0</v>
      </c>
      <c r="N27" s="130">
        <v>0</v>
      </c>
    </row>
    <row r="28" spans="1:14" ht="18" customHeight="1" x14ac:dyDescent="0.25">
      <c r="A28" s="144"/>
      <c r="B28" s="111" t="s">
        <v>171</v>
      </c>
      <c r="C28" s="130">
        <f t="shared" si="1"/>
        <v>29049</v>
      </c>
      <c r="D28" s="130">
        <v>4068</v>
      </c>
      <c r="E28" s="203">
        <v>0</v>
      </c>
      <c r="F28" s="130">
        <v>0</v>
      </c>
      <c r="G28" s="203">
        <v>11141</v>
      </c>
      <c r="H28" s="130">
        <v>0</v>
      </c>
      <c r="I28" s="203">
        <v>13832</v>
      </c>
      <c r="J28" s="130">
        <v>0</v>
      </c>
      <c r="K28" s="203">
        <v>0</v>
      </c>
      <c r="L28" s="130">
        <v>0</v>
      </c>
      <c r="M28" s="203">
        <v>0</v>
      </c>
      <c r="N28" s="130">
        <v>8</v>
      </c>
    </row>
    <row r="29" spans="1:14" ht="18" customHeight="1" x14ac:dyDescent="0.25">
      <c r="A29" s="144"/>
      <c r="B29" s="111" t="s">
        <v>282</v>
      </c>
      <c r="C29" s="130">
        <f t="shared" si="1"/>
        <v>28244</v>
      </c>
      <c r="D29" s="130">
        <v>0</v>
      </c>
      <c r="E29" s="203">
        <v>0</v>
      </c>
      <c r="F29" s="130">
        <v>0</v>
      </c>
      <c r="G29" s="203">
        <v>0</v>
      </c>
      <c r="H29" s="130">
        <v>0</v>
      </c>
      <c r="I29" s="130">
        <v>0</v>
      </c>
      <c r="J29" s="203">
        <v>28244</v>
      </c>
      <c r="K29" s="130">
        <v>0</v>
      </c>
      <c r="L29" s="203">
        <v>0</v>
      </c>
      <c r="M29" s="130">
        <v>0</v>
      </c>
      <c r="N29" s="130">
        <v>0</v>
      </c>
    </row>
    <row r="30" spans="1:14" ht="18" customHeight="1" x14ac:dyDescent="0.25">
      <c r="A30" s="144"/>
      <c r="B30" s="111" t="s">
        <v>271</v>
      </c>
      <c r="C30" s="130">
        <f t="shared" si="1"/>
        <v>24687</v>
      </c>
      <c r="D30" s="130">
        <v>0</v>
      </c>
      <c r="E30" s="203">
        <v>0</v>
      </c>
      <c r="F30" s="130">
        <v>0</v>
      </c>
      <c r="G30" s="203">
        <v>0</v>
      </c>
      <c r="H30" s="130">
        <v>0</v>
      </c>
      <c r="I30" s="203">
        <v>0</v>
      </c>
      <c r="J30" s="130">
        <v>24687</v>
      </c>
      <c r="K30" s="203">
        <v>0</v>
      </c>
      <c r="L30" s="130">
        <v>0</v>
      </c>
      <c r="M30" s="203">
        <v>0</v>
      </c>
      <c r="N30" s="130">
        <v>0</v>
      </c>
    </row>
    <row r="31" spans="1:14" ht="18" customHeight="1" x14ac:dyDescent="0.25">
      <c r="A31" s="144"/>
      <c r="B31" s="111" t="s">
        <v>270</v>
      </c>
      <c r="C31" s="130">
        <f t="shared" si="1"/>
        <v>14092</v>
      </c>
      <c r="D31" s="130">
        <v>0</v>
      </c>
      <c r="E31" s="203">
        <v>0</v>
      </c>
      <c r="F31" s="130">
        <v>0</v>
      </c>
      <c r="G31" s="203">
        <v>0</v>
      </c>
      <c r="H31" s="130">
        <v>0</v>
      </c>
      <c r="I31" s="203">
        <v>0</v>
      </c>
      <c r="J31" s="130">
        <v>14092</v>
      </c>
      <c r="K31" s="203">
        <v>0</v>
      </c>
      <c r="L31" s="130">
        <v>0</v>
      </c>
      <c r="M31" s="203">
        <v>0</v>
      </c>
      <c r="N31" s="130">
        <v>0</v>
      </c>
    </row>
    <row r="32" spans="1:14" ht="18" customHeight="1" x14ac:dyDescent="0.25">
      <c r="A32" s="144"/>
      <c r="B32" s="111" t="s">
        <v>260</v>
      </c>
      <c r="C32" s="130">
        <f t="shared" si="1"/>
        <v>13744</v>
      </c>
      <c r="D32" s="130">
        <v>0</v>
      </c>
      <c r="E32" s="203">
        <v>0</v>
      </c>
      <c r="F32" s="130">
        <v>0</v>
      </c>
      <c r="G32" s="203">
        <v>0</v>
      </c>
      <c r="H32" s="130">
        <v>0</v>
      </c>
      <c r="I32" s="203">
        <v>0</v>
      </c>
      <c r="J32" s="130">
        <v>13744</v>
      </c>
      <c r="K32" s="203">
        <v>0</v>
      </c>
      <c r="L32" s="130">
        <v>0</v>
      </c>
      <c r="M32" s="203">
        <v>0</v>
      </c>
      <c r="N32" s="130">
        <v>0</v>
      </c>
    </row>
    <row r="33" spans="1:14" ht="18" customHeight="1" x14ac:dyDescent="0.25">
      <c r="A33" s="144"/>
      <c r="B33" s="111" t="s">
        <v>181</v>
      </c>
      <c r="C33" s="130">
        <f t="shared" si="1"/>
        <v>13592</v>
      </c>
      <c r="D33" s="130">
        <v>0</v>
      </c>
      <c r="E33" s="203">
        <v>0</v>
      </c>
      <c r="F33" s="130">
        <v>0</v>
      </c>
      <c r="G33" s="203">
        <v>0</v>
      </c>
      <c r="H33" s="130">
        <v>0</v>
      </c>
      <c r="I33" s="203">
        <v>0</v>
      </c>
      <c r="J33" s="130">
        <v>13592</v>
      </c>
      <c r="K33" s="203">
        <v>0</v>
      </c>
      <c r="L33" s="130">
        <v>0</v>
      </c>
      <c r="M33" s="203">
        <v>0</v>
      </c>
      <c r="N33" s="130">
        <v>0</v>
      </c>
    </row>
    <row r="34" spans="1:14" ht="18" customHeight="1" x14ac:dyDescent="0.25">
      <c r="A34" s="144"/>
      <c r="B34" s="111" t="s">
        <v>157</v>
      </c>
      <c r="C34" s="130">
        <f t="shared" si="1"/>
        <v>13416</v>
      </c>
      <c r="D34" s="130">
        <v>0</v>
      </c>
      <c r="E34" s="203">
        <v>0</v>
      </c>
      <c r="F34" s="130">
        <v>0</v>
      </c>
      <c r="G34" s="203">
        <v>0</v>
      </c>
      <c r="H34" s="130">
        <v>0</v>
      </c>
      <c r="I34" s="203">
        <v>0</v>
      </c>
      <c r="J34" s="130">
        <v>13416</v>
      </c>
      <c r="K34" s="203">
        <v>0</v>
      </c>
      <c r="L34" s="130">
        <v>0</v>
      </c>
      <c r="M34" s="203">
        <v>0</v>
      </c>
      <c r="N34" s="130">
        <v>0</v>
      </c>
    </row>
    <row r="35" spans="1:14" ht="18" customHeight="1" x14ac:dyDescent="0.25">
      <c r="A35" s="144"/>
      <c r="B35" s="111" t="s">
        <v>219</v>
      </c>
      <c r="C35" s="130">
        <f t="shared" si="1"/>
        <v>13339</v>
      </c>
      <c r="D35" s="130">
        <v>3168</v>
      </c>
      <c r="E35" s="203">
        <v>3626</v>
      </c>
      <c r="F35" s="130">
        <v>2222</v>
      </c>
      <c r="G35" s="203">
        <v>57</v>
      </c>
      <c r="H35" s="130">
        <v>250</v>
      </c>
      <c r="I35" s="203">
        <v>773</v>
      </c>
      <c r="J35" s="130">
        <v>0</v>
      </c>
      <c r="K35" s="203">
        <v>200</v>
      </c>
      <c r="L35" s="130">
        <v>909</v>
      </c>
      <c r="M35" s="203">
        <v>1384</v>
      </c>
      <c r="N35" s="130">
        <v>750</v>
      </c>
    </row>
    <row r="36" spans="1:14" ht="18" customHeight="1" x14ac:dyDescent="0.25">
      <c r="A36" s="144"/>
      <c r="B36" s="111" t="s">
        <v>140</v>
      </c>
      <c r="C36" s="130">
        <f t="shared" si="1"/>
        <v>12364</v>
      </c>
      <c r="D36" s="130">
        <v>3544</v>
      </c>
      <c r="E36" s="203">
        <v>1</v>
      </c>
      <c r="F36" s="130">
        <v>42</v>
      </c>
      <c r="G36" s="203">
        <v>921</v>
      </c>
      <c r="H36" s="130">
        <v>2978</v>
      </c>
      <c r="I36" s="203">
        <v>4873</v>
      </c>
      <c r="J36" s="130">
        <v>0</v>
      </c>
      <c r="K36" s="203">
        <v>0</v>
      </c>
      <c r="L36" s="130">
        <v>0</v>
      </c>
      <c r="M36" s="203">
        <v>0</v>
      </c>
      <c r="N36" s="130">
        <v>5</v>
      </c>
    </row>
    <row r="37" spans="1:14" ht="18" customHeight="1" x14ac:dyDescent="0.25">
      <c r="A37" s="144"/>
      <c r="B37" s="111" t="s">
        <v>162</v>
      </c>
      <c r="C37" s="130">
        <f t="shared" si="1"/>
        <v>12342</v>
      </c>
      <c r="D37" s="130">
        <v>10337</v>
      </c>
      <c r="E37" s="203">
        <v>0</v>
      </c>
      <c r="F37" s="130">
        <v>21</v>
      </c>
      <c r="G37" s="203">
        <v>1842</v>
      </c>
      <c r="H37" s="130">
        <v>96</v>
      </c>
      <c r="I37" s="203">
        <v>30</v>
      </c>
      <c r="J37" s="130">
        <v>0</v>
      </c>
      <c r="K37" s="203">
        <v>2</v>
      </c>
      <c r="L37" s="130">
        <v>0</v>
      </c>
      <c r="M37" s="203">
        <v>11</v>
      </c>
      <c r="N37" s="130">
        <v>3</v>
      </c>
    </row>
    <row r="38" spans="1:14" ht="18" customHeight="1" x14ac:dyDescent="0.25">
      <c r="A38" s="144"/>
      <c r="B38" s="111" t="s">
        <v>128</v>
      </c>
      <c r="C38" s="130">
        <f t="shared" si="1"/>
        <v>11871</v>
      </c>
      <c r="D38" s="130">
        <v>0</v>
      </c>
      <c r="E38" s="203">
        <v>0</v>
      </c>
      <c r="F38" s="130">
        <v>0</v>
      </c>
      <c r="G38" s="203">
        <v>0</v>
      </c>
      <c r="H38" s="130">
        <v>0</v>
      </c>
      <c r="I38" s="203">
        <v>0</v>
      </c>
      <c r="J38" s="130">
        <v>11871</v>
      </c>
      <c r="K38" s="203">
        <v>0</v>
      </c>
      <c r="L38" s="130">
        <v>0</v>
      </c>
      <c r="M38" s="203">
        <v>0</v>
      </c>
      <c r="N38" s="130">
        <v>0</v>
      </c>
    </row>
    <row r="39" spans="1:14" ht="18" customHeight="1" x14ac:dyDescent="0.25">
      <c r="A39" s="144"/>
      <c r="B39" s="111" t="s">
        <v>211</v>
      </c>
      <c r="C39" s="130">
        <f t="shared" si="1"/>
        <v>11152</v>
      </c>
      <c r="D39" s="130">
        <v>0</v>
      </c>
      <c r="E39" s="203">
        <v>0</v>
      </c>
      <c r="F39" s="130">
        <v>0</v>
      </c>
      <c r="G39" s="203">
        <v>0</v>
      </c>
      <c r="H39" s="130">
        <v>0</v>
      </c>
      <c r="I39" s="203">
        <v>0</v>
      </c>
      <c r="J39" s="130">
        <v>11152</v>
      </c>
      <c r="K39" s="203">
        <v>0</v>
      </c>
      <c r="L39" s="130">
        <v>0</v>
      </c>
      <c r="M39" s="203">
        <v>0</v>
      </c>
      <c r="N39" s="130">
        <v>0</v>
      </c>
    </row>
    <row r="40" spans="1:14" ht="18" customHeight="1" x14ac:dyDescent="0.25">
      <c r="A40" s="144"/>
      <c r="B40" s="111" t="s">
        <v>185</v>
      </c>
      <c r="C40" s="130">
        <f t="shared" si="1"/>
        <v>11040</v>
      </c>
      <c r="D40" s="130">
        <v>236</v>
      </c>
      <c r="E40" s="203">
        <v>200</v>
      </c>
      <c r="F40" s="130">
        <v>4075</v>
      </c>
      <c r="G40" s="203">
        <v>3442</v>
      </c>
      <c r="H40" s="130">
        <v>137</v>
      </c>
      <c r="I40" s="203">
        <v>1595</v>
      </c>
      <c r="J40" s="130">
        <v>0</v>
      </c>
      <c r="K40" s="203">
        <v>67</v>
      </c>
      <c r="L40" s="130">
        <v>970</v>
      </c>
      <c r="M40" s="203">
        <v>174</v>
      </c>
      <c r="N40" s="130">
        <v>144</v>
      </c>
    </row>
    <row r="41" spans="1:14" ht="18" customHeight="1" x14ac:dyDescent="0.25">
      <c r="A41" s="144"/>
      <c r="B41" s="111" t="s">
        <v>237</v>
      </c>
      <c r="C41" s="130">
        <f t="shared" si="1"/>
        <v>9728</v>
      </c>
      <c r="D41" s="130">
        <v>8077</v>
      </c>
      <c r="E41" s="203">
        <v>0</v>
      </c>
      <c r="F41" s="130">
        <v>0</v>
      </c>
      <c r="G41" s="203">
        <v>182</v>
      </c>
      <c r="H41" s="130">
        <v>118</v>
      </c>
      <c r="I41" s="203">
        <v>1348</v>
      </c>
      <c r="J41" s="130">
        <v>0</v>
      </c>
      <c r="K41" s="203">
        <v>0</v>
      </c>
      <c r="L41" s="130">
        <v>0</v>
      </c>
      <c r="M41" s="203">
        <v>0</v>
      </c>
      <c r="N41" s="130">
        <v>3</v>
      </c>
    </row>
    <row r="42" spans="1:14" ht="18" customHeight="1" x14ac:dyDescent="0.25">
      <c r="A42" s="144"/>
      <c r="B42" s="111" t="s">
        <v>254</v>
      </c>
      <c r="C42" s="130">
        <f t="shared" si="1"/>
        <v>9554</v>
      </c>
      <c r="D42" s="130">
        <v>8995</v>
      </c>
      <c r="E42" s="203">
        <v>0</v>
      </c>
      <c r="F42" s="130">
        <v>3</v>
      </c>
      <c r="G42" s="203">
        <v>450</v>
      </c>
      <c r="H42" s="130">
        <v>25</v>
      </c>
      <c r="I42" s="203">
        <v>80</v>
      </c>
      <c r="J42" s="130">
        <v>0</v>
      </c>
      <c r="K42" s="203">
        <v>0</v>
      </c>
      <c r="L42" s="130">
        <v>0</v>
      </c>
      <c r="M42" s="203">
        <v>0</v>
      </c>
      <c r="N42" s="130">
        <v>1</v>
      </c>
    </row>
    <row r="43" spans="1:14" ht="18" customHeight="1" x14ac:dyDescent="0.25">
      <c r="A43" s="144"/>
      <c r="B43" s="111" t="s">
        <v>241</v>
      </c>
      <c r="C43" s="130">
        <f t="shared" si="1"/>
        <v>9204</v>
      </c>
      <c r="D43" s="130">
        <v>48</v>
      </c>
      <c r="E43" s="203">
        <v>17</v>
      </c>
      <c r="F43" s="130">
        <v>1083</v>
      </c>
      <c r="G43" s="203">
        <v>40</v>
      </c>
      <c r="H43" s="130">
        <v>5</v>
      </c>
      <c r="I43" s="203">
        <v>167</v>
      </c>
      <c r="J43" s="130">
        <v>7815</v>
      </c>
      <c r="K43" s="203">
        <v>9</v>
      </c>
      <c r="L43" s="130">
        <v>5</v>
      </c>
      <c r="M43" s="203">
        <v>3</v>
      </c>
      <c r="N43" s="130">
        <v>12</v>
      </c>
    </row>
    <row r="44" spans="1:14" ht="18" customHeight="1" x14ac:dyDescent="0.25">
      <c r="A44" s="144"/>
      <c r="B44" s="111" t="s">
        <v>145</v>
      </c>
      <c r="C44" s="130">
        <f t="shared" si="1"/>
        <v>8925</v>
      </c>
      <c r="D44" s="130">
        <v>8773</v>
      </c>
      <c r="E44" s="203">
        <v>1</v>
      </c>
      <c r="F44" s="130">
        <v>4</v>
      </c>
      <c r="G44" s="203">
        <v>1</v>
      </c>
      <c r="H44" s="130">
        <v>101</v>
      </c>
      <c r="I44" s="203">
        <v>28</v>
      </c>
      <c r="J44" s="130">
        <v>0</v>
      </c>
      <c r="K44" s="203">
        <v>0</v>
      </c>
      <c r="L44" s="130">
        <v>0</v>
      </c>
      <c r="M44" s="203">
        <v>1</v>
      </c>
      <c r="N44" s="130">
        <v>16</v>
      </c>
    </row>
    <row r="45" spans="1:14" ht="18" customHeight="1" x14ac:dyDescent="0.25">
      <c r="A45" s="144"/>
      <c r="B45" s="111" t="s">
        <v>180</v>
      </c>
      <c r="C45" s="130">
        <f t="shared" si="1"/>
        <v>8704</v>
      </c>
      <c r="D45" s="130">
        <v>0</v>
      </c>
      <c r="E45" s="203">
        <v>0</v>
      </c>
      <c r="F45" s="130">
        <v>0</v>
      </c>
      <c r="G45" s="203">
        <v>0</v>
      </c>
      <c r="H45" s="130">
        <v>0</v>
      </c>
      <c r="I45" s="203">
        <v>0</v>
      </c>
      <c r="J45" s="130">
        <v>8704</v>
      </c>
      <c r="K45" s="203">
        <v>0</v>
      </c>
      <c r="L45" s="130">
        <v>0</v>
      </c>
      <c r="M45" s="203">
        <v>0</v>
      </c>
      <c r="N45" s="130">
        <v>0</v>
      </c>
    </row>
    <row r="46" spans="1:14" ht="18" customHeight="1" x14ac:dyDescent="0.25">
      <c r="A46" s="144"/>
      <c r="B46" s="111" t="s">
        <v>146</v>
      </c>
      <c r="C46" s="130">
        <f t="shared" si="1"/>
        <v>8005</v>
      </c>
      <c r="D46" s="130">
        <v>1047</v>
      </c>
      <c r="E46" s="203">
        <v>14</v>
      </c>
      <c r="F46" s="130">
        <v>3191</v>
      </c>
      <c r="G46" s="203">
        <v>540</v>
      </c>
      <c r="H46" s="130">
        <v>66</v>
      </c>
      <c r="I46" s="203">
        <v>3111</v>
      </c>
      <c r="J46" s="130">
        <v>0</v>
      </c>
      <c r="K46" s="203">
        <v>15</v>
      </c>
      <c r="L46" s="130">
        <v>0</v>
      </c>
      <c r="M46" s="203">
        <v>13</v>
      </c>
      <c r="N46" s="130">
        <v>8</v>
      </c>
    </row>
    <row r="47" spans="1:14" ht="18" customHeight="1" x14ac:dyDescent="0.25">
      <c r="A47" s="144"/>
      <c r="B47" s="111" t="s">
        <v>265</v>
      </c>
      <c r="C47" s="130">
        <f t="shared" si="1"/>
        <v>7958</v>
      </c>
      <c r="D47" s="130">
        <v>0</v>
      </c>
      <c r="E47" s="203">
        <v>0</v>
      </c>
      <c r="F47" s="130">
        <v>0</v>
      </c>
      <c r="G47" s="203">
        <v>0</v>
      </c>
      <c r="H47" s="130">
        <v>0</v>
      </c>
      <c r="I47" s="203">
        <v>0</v>
      </c>
      <c r="J47" s="130">
        <v>7958</v>
      </c>
      <c r="K47" s="203">
        <v>0</v>
      </c>
      <c r="L47" s="130">
        <v>0</v>
      </c>
      <c r="M47" s="203">
        <v>0</v>
      </c>
      <c r="N47" s="130">
        <v>0</v>
      </c>
    </row>
    <row r="48" spans="1:14" ht="18" customHeight="1" x14ac:dyDescent="0.25">
      <c r="A48" s="144"/>
      <c r="B48" s="111" t="s">
        <v>204</v>
      </c>
      <c r="C48" s="130">
        <f t="shared" si="1"/>
        <v>7174</v>
      </c>
      <c r="D48" s="130">
        <v>5119</v>
      </c>
      <c r="E48" s="203">
        <v>0</v>
      </c>
      <c r="F48" s="130">
        <v>0</v>
      </c>
      <c r="G48" s="203">
        <v>15</v>
      </c>
      <c r="H48" s="130">
        <v>12</v>
      </c>
      <c r="I48" s="203">
        <v>2028</v>
      </c>
      <c r="J48" s="130">
        <v>0</v>
      </c>
      <c r="K48" s="203">
        <v>0</v>
      </c>
      <c r="L48" s="130">
        <v>0</v>
      </c>
      <c r="M48" s="203">
        <v>0</v>
      </c>
      <c r="N48" s="130">
        <v>0</v>
      </c>
    </row>
    <row r="49" spans="1:14" ht="18" customHeight="1" x14ac:dyDescent="0.25">
      <c r="A49" s="144"/>
      <c r="B49" s="111" t="s">
        <v>135</v>
      </c>
      <c r="C49" s="130">
        <f t="shared" si="1"/>
        <v>5659</v>
      </c>
      <c r="D49" s="130">
        <v>0</v>
      </c>
      <c r="E49" s="203">
        <v>0</v>
      </c>
      <c r="F49" s="130">
        <v>0</v>
      </c>
      <c r="G49" s="203">
        <v>0</v>
      </c>
      <c r="H49" s="130">
        <v>0</v>
      </c>
      <c r="I49" s="203">
        <v>0</v>
      </c>
      <c r="J49" s="130">
        <v>5659</v>
      </c>
      <c r="K49" s="203">
        <v>0</v>
      </c>
      <c r="L49" s="130">
        <v>0</v>
      </c>
      <c r="M49" s="203">
        <v>0</v>
      </c>
      <c r="N49" s="130">
        <v>0</v>
      </c>
    </row>
    <row r="50" spans="1:14" ht="18" customHeight="1" x14ac:dyDescent="0.25">
      <c r="A50" s="144"/>
      <c r="B50" s="111" t="s">
        <v>148</v>
      </c>
      <c r="C50" s="130">
        <f t="shared" si="1"/>
        <v>5318</v>
      </c>
      <c r="D50" s="130">
        <v>1033</v>
      </c>
      <c r="E50" s="203">
        <v>0</v>
      </c>
      <c r="F50" s="130">
        <v>0</v>
      </c>
      <c r="G50" s="203">
        <v>4265</v>
      </c>
      <c r="H50" s="130">
        <v>10</v>
      </c>
      <c r="I50" s="203">
        <v>9</v>
      </c>
      <c r="J50" s="130">
        <v>0</v>
      </c>
      <c r="K50" s="203">
        <v>0</v>
      </c>
      <c r="L50" s="130">
        <v>0</v>
      </c>
      <c r="M50" s="203">
        <v>0</v>
      </c>
      <c r="N50" s="130">
        <v>1</v>
      </c>
    </row>
    <row r="51" spans="1:14" ht="18" customHeight="1" x14ac:dyDescent="0.25">
      <c r="A51" s="144"/>
      <c r="B51" s="111" t="s">
        <v>143</v>
      </c>
      <c r="C51" s="130">
        <f t="shared" si="1"/>
        <v>5152</v>
      </c>
      <c r="D51" s="130">
        <v>3973</v>
      </c>
      <c r="E51" s="203">
        <v>0</v>
      </c>
      <c r="F51" s="130">
        <v>0</v>
      </c>
      <c r="G51" s="203">
        <v>251</v>
      </c>
      <c r="H51" s="130">
        <v>764</v>
      </c>
      <c r="I51" s="203">
        <v>139</v>
      </c>
      <c r="J51" s="130">
        <v>0</v>
      </c>
      <c r="K51" s="203">
        <v>0</v>
      </c>
      <c r="L51" s="130">
        <v>0</v>
      </c>
      <c r="M51" s="203">
        <v>0</v>
      </c>
      <c r="N51" s="130">
        <v>25</v>
      </c>
    </row>
    <row r="52" spans="1:14" ht="18" customHeight="1" x14ac:dyDescent="0.25">
      <c r="A52" s="144"/>
      <c r="B52" s="111" t="s">
        <v>268</v>
      </c>
      <c r="C52" s="130">
        <f t="shared" si="1"/>
        <v>4963</v>
      </c>
      <c r="D52" s="130">
        <v>0</v>
      </c>
      <c r="E52" s="203">
        <v>0</v>
      </c>
      <c r="F52" s="130">
        <v>0</v>
      </c>
      <c r="G52" s="203">
        <v>0</v>
      </c>
      <c r="H52" s="130">
        <v>0</v>
      </c>
      <c r="I52" s="203">
        <v>0</v>
      </c>
      <c r="J52" s="130">
        <v>4963</v>
      </c>
      <c r="K52" s="203">
        <v>0</v>
      </c>
      <c r="L52" s="130">
        <v>0</v>
      </c>
      <c r="M52" s="203">
        <v>0</v>
      </c>
      <c r="N52" s="130">
        <v>0</v>
      </c>
    </row>
    <row r="53" spans="1:14" ht="18" customHeight="1" x14ac:dyDescent="0.25">
      <c r="A53" s="144"/>
      <c r="B53" s="111" t="s">
        <v>113</v>
      </c>
      <c r="C53" s="130">
        <f t="shared" si="1"/>
        <v>4440</v>
      </c>
      <c r="D53" s="130">
        <v>0</v>
      </c>
      <c r="E53" s="203">
        <v>0</v>
      </c>
      <c r="F53" s="130">
        <v>0</v>
      </c>
      <c r="G53" s="203">
        <v>52</v>
      </c>
      <c r="H53" s="130">
        <v>0</v>
      </c>
      <c r="I53" s="203">
        <v>4376</v>
      </c>
      <c r="J53" s="130">
        <v>0</v>
      </c>
      <c r="K53" s="203">
        <v>0</v>
      </c>
      <c r="L53" s="130">
        <v>0</v>
      </c>
      <c r="M53" s="203">
        <v>0</v>
      </c>
      <c r="N53" s="130">
        <v>12</v>
      </c>
    </row>
    <row r="54" spans="1:14" ht="18" customHeight="1" x14ac:dyDescent="0.25">
      <c r="A54" s="144"/>
      <c r="B54" s="111" t="s">
        <v>232</v>
      </c>
      <c r="C54" s="130">
        <f t="shared" si="1"/>
        <v>4125</v>
      </c>
      <c r="D54" s="130">
        <v>0</v>
      </c>
      <c r="E54" s="203">
        <v>0</v>
      </c>
      <c r="F54" s="130">
        <v>0</v>
      </c>
      <c r="G54" s="203">
        <v>0</v>
      </c>
      <c r="H54" s="130">
        <v>0</v>
      </c>
      <c r="I54" s="203">
        <v>0</v>
      </c>
      <c r="J54" s="130">
        <v>4125</v>
      </c>
      <c r="K54" s="203">
        <v>0</v>
      </c>
      <c r="L54" s="130">
        <v>0</v>
      </c>
      <c r="M54" s="203">
        <v>0</v>
      </c>
      <c r="N54" s="130">
        <v>0</v>
      </c>
    </row>
    <row r="55" spans="1:14" ht="18" customHeight="1" x14ac:dyDescent="0.25">
      <c r="A55" s="144"/>
      <c r="B55" s="111" t="s">
        <v>134</v>
      </c>
      <c r="C55" s="130">
        <f t="shared" si="1"/>
        <v>4111</v>
      </c>
      <c r="D55" s="130">
        <v>2344</v>
      </c>
      <c r="E55" s="203">
        <v>0</v>
      </c>
      <c r="F55" s="130">
        <v>0</v>
      </c>
      <c r="G55" s="203">
        <v>0</v>
      </c>
      <c r="H55" s="130">
        <v>0</v>
      </c>
      <c r="I55" s="203">
        <v>1079</v>
      </c>
      <c r="J55" s="130">
        <v>665</v>
      </c>
      <c r="K55" s="203">
        <v>0</v>
      </c>
      <c r="L55" s="130">
        <v>0</v>
      </c>
      <c r="M55" s="203">
        <v>0</v>
      </c>
      <c r="N55" s="130">
        <v>23</v>
      </c>
    </row>
    <row r="56" spans="1:14" ht="18" customHeight="1" x14ac:dyDescent="0.25">
      <c r="A56" s="144"/>
      <c r="B56" s="111" t="s">
        <v>240</v>
      </c>
      <c r="C56" s="130">
        <f t="shared" si="1"/>
        <v>3705</v>
      </c>
      <c r="D56" s="130">
        <v>0</v>
      </c>
      <c r="E56" s="203">
        <v>0</v>
      </c>
      <c r="F56" s="130">
        <v>0</v>
      </c>
      <c r="G56" s="203">
        <v>0</v>
      </c>
      <c r="H56" s="130">
        <v>0</v>
      </c>
      <c r="I56" s="203">
        <v>0</v>
      </c>
      <c r="J56" s="130">
        <v>3705</v>
      </c>
      <c r="K56" s="203">
        <v>0</v>
      </c>
      <c r="L56" s="130">
        <v>0</v>
      </c>
      <c r="M56" s="203">
        <v>0</v>
      </c>
      <c r="N56" s="130">
        <v>0</v>
      </c>
    </row>
    <row r="57" spans="1:14" ht="18" customHeight="1" x14ac:dyDescent="0.25">
      <c r="A57" s="144"/>
      <c r="B57" s="111" t="s">
        <v>149</v>
      </c>
      <c r="C57" s="130">
        <f t="shared" si="1"/>
        <v>3517</v>
      </c>
      <c r="D57" s="130">
        <v>28</v>
      </c>
      <c r="E57" s="203">
        <v>0</v>
      </c>
      <c r="F57" s="130">
        <v>0</v>
      </c>
      <c r="G57" s="203">
        <v>3</v>
      </c>
      <c r="H57" s="130">
        <v>0</v>
      </c>
      <c r="I57" s="203">
        <v>5</v>
      </c>
      <c r="J57" s="130">
        <v>3481</v>
      </c>
      <c r="K57" s="203">
        <v>0</v>
      </c>
      <c r="L57" s="130">
        <v>0</v>
      </c>
      <c r="M57" s="203">
        <v>0</v>
      </c>
      <c r="N57" s="130">
        <v>0</v>
      </c>
    </row>
    <row r="58" spans="1:14" ht="18" customHeight="1" x14ac:dyDescent="0.25">
      <c r="A58" s="144"/>
      <c r="B58" s="111" t="s">
        <v>182</v>
      </c>
      <c r="C58" s="130">
        <f t="shared" si="1"/>
        <v>3515</v>
      </c>
      <c r="D58" s="130">
        <v>0</v>
      </c>
      <c r="E58" s="203">
        <v>295</v>
      </c>
      <c r="F58" s="130">
        <v>443</v>
      </c>
      <c r="G58" s="203">
        <v>80</v>
      </c>
      <c r="H58" s="130">
        <v>6</v>
      </c>
      <c r="I58" s="203">
        <v>50</v>
      </c>
      <c r="J58" s="130">
        <v>0</v>
      </c>
      <c r="K58" s="203">
        <v>127</v>
      </c>
      <c r="L58" s="130">
        <v>1794</v>
      </c>
      <c r="M58" s="203">
        <v>418</v>
      </c>
      <c r="N58" s="130">
        <v>302</v>
      </c>
    </row>
    <row r="59" spans="1:14" ht="18" customHeight="1" x14ac:dyDescent="0.25">
      <c r="A59" s="144"/>
      <c r="B59" s="111" t="s">
        <v>197</v>
      </c>
      <c r="C59" s="130">
        <f t="shared" si="1"/>
        <v>3378</v>
      </c>
      <c r="D59" s="130">
        <v>0</v>
      </c>
      <c r="E59" s="203">
        <v>0</v>
      </c>
      <c r="F59" s="130">
        <v>118</v>
      </c>
      <c r="G59" s="203">
        <v>0</v>
      </c>
      <c r="H59" s="130">
        <v>0</v>
      </c>
      <c r="I59" s="203">
        <v>0</v>
      </c>
      <c r="J59" s="130">
        <v>0</v>
      </c>
      <c r="K59" s="203">
        <v>25</v>
      </c>
      <c r="L59" s="130">
        <v>3041</v>
      </c>
      <c r="M59" s="203">
        <v>54</v>
      </c>
      <c r="N59" s="130">
        <v>140</v>
      </c>
    </row>
    <row r="60" spans="1:14" ht="18" customHeight="1" x14ac:dyDescent="0.25">
      <c r="A60" s="144"/>
      <c r="B60" s="111" t="s">
        <v>235</v>
      </c>
      <c r="C60" s="130">
        <f t="shared" si="1"/>
        <v>3328</v>
      </c>
      <c r="D60" s="130">
        <v>0</v>
      </c>
      <c r="E60" s="203">
        <v>0</v>
      </c>
      <c r="F60" s="130">
        <v>0</v>
      </c>
      <c r="G60" s="203">
        <v>0</v>
      </c>
      <c r="H60" s="130">
        <v>0</v>
      </c>
      <c r="I60" s="203">
        <v>0</v>
      </c>
      <c r="J60" s="130">
        <v>3315</v>
      </c>
      <c r="K60" s="203">
        <v>1</v>
      </c>
      <c r="L60" s="130">
        <v>0</v>
      </c>
      <c r="M60" s="203">
        <v>7</v>
      </c>
      <c r="N60" s="130">
        <v>5</v>
      </c>
    </row>
    <row r="61" spans="1:14" ht="18" customHeight="1" x14ac:dyDescent="0.25">
      <c r="A61" s="144"/>
      <c r="B61" s="111" t="s">
        <v>214</v>
      </c>
      <c r="C61" s="130">
        <f t="shared" si="1"/>
        <v>3048</v>
      </c>
      <c r="D61" s="130">
        <v>0</v>
      </c>
      <c r="E61" s="203">
        <v>0</v>
      </c>
      <c r="F61" s="130">
        <v>231</v>
      </c>
      <c r="G61" s="203">
        <v>0</v>
      </c>
      <c r="H61" s="130">
        <v>0</v>
      </c>
      <c r="I61" s="203">
        <v>0</v>
      </c>
      <c r="J61" s="130">
        <v>0</v>
      </c>
      <c r="K61" s="203">
        <v>72</v>
      </c>
      <c r="L61" s="130">
        <v>1078</v>
      </c>
      <c r="M61" s="203">
        <v>1056</v>
      </c>
      <c r="N61" s="130">
        <v>611</v>
      </c>
    </row>
    <row r="62" spans="1:14" ht="18" customHeight="1" x14ac:dyDescent="0.25">
      <c r="A62" s="144"/>
      <c r="B62" s="111" t="s">
        <v>159</v>
      </c>
      <c r="C62" s="130">
        <f t="shared" si="1"/>
        <v>2984</v>
      </c>
      <c r="D62" s="130">
        <v>0</v>
      </c>
      <c r="E62" s="203">
        <v>0</v>
      </c>
      <c r="F62" s="130">
        <v>0</v>
      </c>
      <c r="G62" s="203">
        <v>0</v>
      </c>
      <c r="H62" s="130">
        <v>0</v>
      </c>
      <c r="I62" s="203">
        <v>0</v>
      </c>
      <c r="J62" s="130">
        <v>2984</v>
      </c>
      <c r="K62" s="203">
        <v>0</v>
      </c>
      <c r="L62" s="130">
        <v>0</v>
      </c>
      <c r="M62" s="203">
        <v>0</v>
      </c>
      <c r="N62" s="130">
        <v>0</v>
      </c>
    </row>
    <row r="63" spans="1:14" ht="18" customHeight="1" x14ac:dyDescent="0.25">
      <c r="A63" s="144"/>
      <c r="B63" s="111" t="s">
        <v>286</v>
      </c>
      <c r="C63" s="130">
        <f t="shared" si="1"/>
        <v>2931</v>
      </c>
      <c r="D63" s="130">
        <v>0</v>
      </c>
      <c r="E63" s="203">
        <v>0</v>
      </c>
      <c r="F63" s="130">
        <v>0</v>
      </c>
      <c r="G63" s="203">
        <v>0</v>
      </c>
      <c r="H63" s="130">
        <v>0</v>
      </c>
      <c r="I63" s="203">
        <v>0</v>
      </c>
      <c r="J63" s="130">
        <v>2931</v>
      </c>
      <c r="K63" s="203">
        <v>0</v>
      </c>
      <c r="L63" s="130">
        <v>0</v>
      </c>
      <c r="M63" s="203">
        <v>0</v>
      </c>
      <c r="N63" s="130">
        <v>0</v>
      </c>
    </row>
    <row r="64" spans="1:14" ht="18" customHeight="1" x14ac:dyDescent="0.25">
      <c r="A64" s="144"/>
      <c r="B64" s="111" t="s">
        <v>272</v>
      </c>
      <c r="C64" s="130">
        <f t="shared" si="1"/>
        <v>2800</v>
      </c>
      <c r="D64" s="130">
        <v>0</v>
      </c>
      <c r="E64" s="203">
        <v>0</v>
      </c>
      <c r="F64" s="130">
        <v>0</v>
      </c>
      <c r="G64" s="203">
        <v>0</v>
      </c>
      <c r="H64" s="130">
        <v>0</v>
      </c>
      <c r="I64" s="203">
        <v>0</v>
      </c>
      <c r="J64" s="130">
        <v>2800</v>
      </c>
      <c r="K64" s="203">
        <v>0</v>
      </c>
      <c r="L64" s="130">
        <v>0</v>
      </c>
      <c r="M64" s="203">
        <v>0</v>
      </c>
      <c r="N64" s="130">
        <v>0</v>
      </c>
    </row>
    <row r="65" spans="1:14" ht="18" customHeight="1" x14ac:dyDescent="0.25">
      <c r="A65" s="144"/>
      <c r="B65" s="111" t="s">
        <v>290</v>
      </c>
      <c r="C65" s="130">
        <f t="shared" si="1"/>
        <v>2740</v>
      </c>
      <c r="D65" s="130">
        <v>1062</v>
      </c>
      <c r="E65" s="203">
        <v>0</v>
      </c>
      <c r="F65" s="130">
        <v>0</v>
      </c>
      <c r="G65" s="203">
        <v>0</v>
      </c>
      <c r="H65" s="130">
        <v>0</v>
      </c>
      <c r="I65" s="203">
        <v>1678</v>
      </c>
      <c r="J65" s="130">
        <v>0</v>
      </c>
      <c r="K65" s="203">
        <v>0</v>
      </c>
      <c r="L65" s="130">
        <v>0</v>
      </c>
      <c r="M65" s="203">
        <v>0</v>
      </c>
      <c r="N65" s="130">
        <v>0</v>
      </c>
    </row>
    <row r="66" spans="1:14" ht="18" customHeight="1" x14ac:dyDescent="0.25">
      <c r="A66" s="144"/>
      <c r="B66" s="111" t="s">
        <v>264</v>
      </c>
      <c r="C66" s="130">
        <f t="shared" si="1"/>
        <v>2722</v>
      </c>
      <c r="D66" s="130">
        <v>0</v>
      </c>
      <c r="E66" s="203">
        <v>0</v>
      </c>
      <c r="F66" s="130">
        <v>0</v>
      </c>
      <c r="G66" s="203">
        <v>0</v>
      </c>
      <c r="H66" s="130">
        <v>0</v>
      </c>
      <c r="I66" s="203">
        <v>0</v>
      </c>
      <c r="J66" s="130">
        <v>2722</v>
      </c>
      <c r="K66" s="203">
        <v>0</v>
      </c>
      <c r="L66" s="130">
        <v>0</v>
      </c>
      <c r="M66" s="203">
        <v>0</v>
      </c>
      <c r="N66" s="130">
        <v>0</v>
      </c>
    </row>
    <row r="67" spans="1:14" ht="18" customHeight="1" x14ac:dyDescent="0.25">
      <c r="A67" s="144"/>
      <c r="B67" s="111" t="s">
        <v>274</v>
      </c>
      <c r="C67" s="130">
        <f t="shared" si="1"/>
        <v>2605</v>
      </c>
      <c r="D67" s="130">
        <v>0</v>
      </c>
      <c r="E67" s="203">
        <v>0</v>
      </c>
      <c r="F67" s="130">
        <v>0</v>
      </c>
      <c r="G67" s="203">
        <v>0</v>
      </c>
      <c r="H67" s="130">
        <v>0</v>
      </c>
      <c r="I67" s="130">
        <v>0</v>
      </c>
      <c r="J67" s="203">
        <v>2605</v>
      </c>
      <c r="K67" s="130">
        <v>0</v>
      </c>
      <c r="L67" s="203">
        <v>0</v>
      </c>
      <c r="M67" s="130">
        <v>0</v>
      </c>
      <c r="N67" s="130">
        <v>0</v>
      </c>
    </row>
    <row r="68" spans="1:14" ht="18" customHeight="1" x14ac:dyDescent="0.25">
      <c r="A68" s="144"/>
      <c r="B68" s="111" t="s">
        <v>183</v>
      </c>
      <c r="C68" s="130">
        <f t="shared" si="1"/>
        <v>2552</v>
      </c>
      <c r="D68" s="130">
        <v>107</v>
      </c>
      <c r="E68" s="203">
        <v>81</v>
      </c>
      <c r="F68" s="130">
        <v>1006</v>
      </c>
      <c r="G68" s="203">
        <v>980</v>
      </c>
      <c r="H68" s="130">
        <v>45</v>
      </c>
      <c r="I68" s="203">
        <v>241</v>
      </c>
      <c r="J68" s="130">
        <v>0</v>
      </c>
      <c r="K68" s="203">
        <v>37</v>
      </c>
      <c r="L68" s="130">
        <v>0</v>
      </c>
      <c r="M68" s="203">
        <v>35</v>
      </c>
      <c r="N68" s="130">
        <v>20</v>
      </c>
    </row>
    <row r="69" spans="1:14" ht="18" customHeight="1" x14ac:dyDescent="0.25">
      <c r="A69" s="144"/>
      <c r="B69" s="111" t="s">
        <v>174</v>
      </c>
      <c r="C69" s="130">
        <f t="shared" si="1"/>
        <v>2458</v>
      </c>
      <c r="D69" s="130">
        <v>0</v>
      </c>
      <c r="E69" s="203">
        <v>0</v>
      </c>
      <c r="F69" s="130">
        <v>0</v>
      </c>
      <c r="G69" s="203">
        <v>0</v>
      </c>
      <c r="H69" s="130">
        <v>0</v>
      </c>
      <c r="I69" s="203">
        <v>0</v>
      </c>
      <c r="J69" s="130">
        <v>2458</v>
      </c>
      <c r="K69" s="203">
        <v>0</v>
      </c>
      <c r="L69" s="130">
        <v>0</v>
      </c>
      <c r="M69" s="203">
        <v>0</v>
      </c>
      <c r="N69" s="130">
        <v>0</v>
      </c>
    </row>
    <row r="70" spans="1:14" ht="18" customHeight="1" x14ac:dyDescent="0.25">
      <c r="A70" s="144"/>
      <c r="B70" s="111" t="s">
        <v>152</v>
      </c>
      <c r="C70" s="130">
        <f t="shared" si="1"/>
        <v>2442</v>
      </c>
      <c r="D70" s="130">
        <v>0</v>
      </c>
      <c r="E70" s="203">
        <v>0</v>
      </c>
      <c r="F70" s="130">
        <v>15</v>
      </c>
      <c r="G70" s="203">
        <v>617</v>
      </c>
      <c r="H70" s="130">
        <v>1448</v>
      </c>
      <c r="I70" s="203">
        <v>362</v>
      </c>
      <c r="J70" s="130">
        <v>0</v>
      </c>
      <c r="K70" s="203">
        <v>0</v>
      </c>
      <c r="L70" s="130">
        <v>0</v>
      </c>
      <c r="M70" s="203">
        <v>0</v>
      </c>
      <c r="N70" s="130">
        <v>0</v>
      </c>
    </row>
    <row r="71" spans="1:14" ht="18" customHeight="1" x14ac:dyDescent="0.25">
      <c r="A71" s="144"/>
      <c r="B71" s="111" t="s">
        <v>165</v>
      </c>
      <c r="C71" s="130">
        <f t="shared" si="1"/>
        <v>2350</v>
      </c>
      <c r="D71" s="130">
        <v>0</v>
      </c>
      <c r="E71" s="203">
        <v>7</v>
      </c>
      <c r="F71" s="130">
        <v>455</v>
      </c>
      <c r="G71" s="203">
        <v>93</v>
      </c>
      <c r="H71" s="130">
        <v>1592</v>
      </c>
      <c r="I71" s="203">
        <v>49</v>
      </c>
      <c r="J71" s="130">
        <v>0</v>
      </c>
      <c r="K71" s="203">
        <v>6</v>
      </c>
      <c r="L71" s="130">
        <v>78</v>
      </c>
      <c r="M71" s="203">
        <v>31</v>
      </c>
      <c r="N71" s="130">
        <v>39</v>
      </c>
    </row>
    <row r="72" spans="1:14" ht="18" customHeight="1" x14ac:dyDescent="0.25">
      <c r="A72" s="144"/>
      <c r="B72" s="111" t="s">
        <v>698</v>
      </c>
      <c r="C72" s="130">
        <f t="shared" si="1"/>
        <v>2277</v>
      </c>
      <c r="D72" s="130">
        <v>22</v>
      </c>
      <c r="E72" s="203">
        <v>0</v>
      </c>
      <c r="F72" s="130">
        <v>0</v>
      </c>
      <c r="G72" s="203">
        <v>0</v>
      </c>
      <c r="H72" s="130">
        <v>0</v>
      </c>
      <c r="I72" s="203">
        <v>2255</v>
      </c>
      <c r="J72" s="130">
        <v>0</v>
      </c>
      <c r="K72" s="203">
        <v>0</v>
      </c>
      <c r="L72" s="130">
        <v>0</v>
      </c>
      <c r="M72" s="203">
        <v>0</v>
      </c>
      <c r="N72" s="130">
        <v>0</v>
      </c>
    </row>
    <row r="73" spans="1:14" ht="18" customHeight="1" x14ac:dyDescent="0.25">
      <c r="A73" s="144"/>
      <c r="B73" s="111" t="s">
        <v>167</v>
      </c>
      <c r="C73" s="130">
        <f t="shared" si="1"/>
        <v>2216</v>
      </c>
      <c r="D73" s="130">
        <v>0</v>
      </c>
      <c r="E73" s="203">
        <v>0</v>
      </c>
      <c r="F73" s="130">
        <v>0</v>
      </c>
      <c r="G73" s="203">
        <v>0</v>
      </c>
      <c r="H73" s="130">
        <v>0</v>
      </c>
      <c r="I73" s="203">
        <v>0</v>
      </c>
      <c r="J73" s="130">
        <v>2216</v>
      </c>
      <c r="K73" s="203">
        <v>0</v>
      </c>
      <c r="L73" s="130">
        <v>0</v>
      </c>
      <c r="M73" s="203">
        <v>0</v>
      </c>
      <c r="N73" s="130">
        <v>0</v>
      </c>
    </row>
    <row r="74" spans="1:14" ht="18" customHeight="1" x14ac:dyDescent="0.25">
      <c r="A74" s="144"/>
      <c r="B74" s="111" t="s">
        <v>186</v>
      </c>
      <c r="C74" s="130">
        <f t="shared" si="1"/>
        <v>2157</v>
      </c>
      <c r="D74" s="130">
        <v>0</v>
      </c>
      <c r="E74" s="203">
        <v>0</v>
      </c>
      <c r="F74" s="130">
        <v>0</v>
      </c>
      <c r="G74" s="203">
        <v>0</v>
      </c>
      <c r="H74" s="130">
        <v>0</v>
      </c>
      <c r="I74" s="203">
        <v>0</v>
      </c>
      <c r="J74" s="130">
        <v>2157</v>
      </c>
      <c r="K74" s="203">
        <v>0</v>
      </c>
      <c r="L74" s="130">
        <v>0</v>
      </c>
      <c r="M74" s="203">
        <v>0</v>
      </c>
      <c r="N74" s="130">
        <v>0</v>
      </c>
    </row>
    <row r="75" spans="1:14" ht="18" customHeight="1" x14ac:dyDescent="0.25">
      <c r="A75" s="144"/>
      <c r="B75" s="111" t="s">
        <v>195</v>
      </c>
      <c r="C75" s="130">
        <f t="shared" ref="C75:C138" si="2">SUM(D75:N75)</f>
        <v>2111</v>
      </c>
      <c r="D75" s="130">
        <v>0</v>
      </c>
      <c r="E75" s="203">
        <v>0</v>
      </c>
      <c r="F75" s="130">
        <v>0</v>
      </c>
      <c r="G75" s="203">
        <v>0</v>
      </c>
      <c r="H75" s="130">
        <v>0</v>
      </c>
      <c r="I75" s="130">
        <v>0</v>
      </c>
      <c r="J75" s="203">
        <v>2111</v>
      </c>
      <c r="K75" s="130">
        <v>0</v>
      </c>
      <c r="L75" s="203">
        <v>0</v>
      </c>
      <c r="M75" s="130">
        <v>0</v>
      </c>
      <c r="N75" s="130">
        <v>0</v>
      </c>
    </row>
    <row r="76" spans="1:14" ht="18" customHeight="1" x14ac:dyDescent="0.25">
      <c r="A76" s="144"/>
      <c r="B76" s="111" t="s">
        <v>166</v>
      </c>
      <c r="C76" s="130">
        <f t="shared" si="2"/>
        <v>2096</v>
      </c>
      <c r="D76" s="130">
        <v>0</v>
      </c>
      <c r="E76" s="203">
        <v>0</v>
      </c>
      <c r="F76" s="130">
        <v>158</v>
      </c>
      <c r="G76" s="203">
        <v>0</v>
      </c>
      <c r="H76" s="130">
        <v>0</v>
      </c>
      <c r="I76" s="203">
        <v>0</v>
      </c>
      <c r="J76" s="130">
        <v>0</v>
      </c>
      <c r="K76" s="203">
        <v>60</v>
      </c>
      <c r="L76" s="130">
        <v>1597</v>
      </c>
      <c r="M76" s="203">
        <v>156</v>
      </c>
      <c r="N76" s="130">
        <v>125</v>
      </c>
    </row>
    <row r="77" spans="1:14" ht="18" customHeight="1" x14ac:dyDescent="0.25">
      <c r="A77" s="144"/>
      <c r="B77" s="111" t="s">
        <v>208</v>
      </c>
      <c r="C77" s="130">
        <f t="shared" si="2"/>
        <v>2077</v>
      </c>
      <c r="D77" s="130">
        <v>456</v>
      </c>
      <c r="E77" s="203">
        <v>0</v>
      </c>
      <c r="F77" s="130">
        <v>0</v>
      </c>
      <c r="G77" s="203">
        <v>31</v>
      </c>
      <c r="H77" s="130">
        <v>374</v>
      </c>
      <c r="I77" s="203">
        <v>82</v>
      </c>
      <c r="J77" s="130">
        <v>1134</v>
      </c>
      <c r="K77" s="203">
        <v>0</v>
      </c>
      <c r="L77" s="130">
        <v>0</v>
      </c>
      <c r="M77" s="203">
        <v>0</v>
      </c>
      <c r="N77" s="130">
        <v>0</v>
      </c>
    </row>
    <row r="78" spans="1:14" ht="18" customHeight="1" x14ac:dyDescent="0.25">
      <c r="A78" s="144"/>
      <c r="B78" s="111" t="s">
        <v>138</v>
      </c>
      <c r="C78" s="130">
        <f t="shared" si="2"/>
        <v>2059</v>
      </c>
      <c r="D78" s="130">
        <v>173</v>
      </c>
      <c r="E78" s="203">
        <v>0</v>
      </c>
      <c r="F78" s="130">
        <v>42</v>
      </c>
      <c r="G78" s="203">
        <v>494</v>
      </c>
      <c r="H78" s="130">
        <v>50</v>
      </c>
      <c r="I78" s="203">
        <v>1300</v>
      </c>
      <c r="J78" s="130">
        <v>0</v>
      </c>
      <c r="K78" s="203">
        <v>0</v>
      </c>
      <c r="L78" s="130">
        <v>0</v>
      </c>
      <c r="M78" s="203">
        <v>0</v>
      </c>
      <c r="N78" s="130">
        <v>0</v>
      </c>
    </row>
    <row r="79" spans="1:14" ht="18" customHeight="1" x14ac:dyDescent="0.25">
      <c r="A79" s="144"/>
      <c r="B79" s="111" t="s">
        <v>154</v>
      </c>
      <c r="C79" s="130">
        <f t="shared" si="2"/>
        <v>2044</v>
      </c>
      <c r="D79" s="130">
        <v>152</v>
      </c>
      <c r="E79" s="203">
        <v>85</v>
      </c>
      <c r="F79" s="130">
        <v>653</v>
      </c>
      <c r="G79" s="203">
        <v>546</v>
      </c>
      <c r="H79" s="130">
        <v>212</v>
      </c>
      <c r="I79" s="130">
        <v>158</v>
      </c>
      <c r="J79" s="203">
        <v>0</v>
      </c>
      <c r="K79" s="130">
        <v>26</v>
      </c>
      <c r="L79" s="203">
        <v>50</v>
      </c>
      <c r="M79" s="130">
        <v>99</v>
      </c>
      <c r="N79" s="130">
        <v>63</v>
      </c>
    </row>
    <row r="80" spans="1:14" ht="18" customHeight="1" x14ac:dyDescent="0.25">
      <c r="A80" s="144"/>
      <c r="B80" s="111" t="s">
        <v>247</v>
      </c>
      <c r="C80" s="130">
        <f t="shared" si="2"/>
        <v>1872</v>
      </c>
      <c r="D80" s="130">
        <v>0</v>
      </c>
      <c r="E80" s="203">
        <v>0</v>
      </c>
      <c r="F80" s="130">
        <v>0</v>
      </c>
      <c r="G80" s="203">
        <v>0</v>
      </c>
      <c r="H80" s="130">
        <v>0</v>
      </c>
      <c r="I80" s="203">
        <v>0</v>
      </c>
      <c r="J80" s="130">
        <v>1872</v>
      </c>
      <c r="K80" s="203">
        <v>0</v>
      </c>
      <c r="L80" s="130">
        <v>0</v>
      </c>
      <c r="M80" s="203">
        <v>0</v>
      </c>
      <c r="N80" s="130">
        <v>0</v>
      </c>
    </row>
    <row r="81" spans="1:14" ht="18" customHeight="1" x14ac:dyDescent="0.25">
      <c r="A81" s="144"/>
      <c r="B81" s="111" t="s">
        <v>194</v>
      </c>
      <c r="C81" s="130">
        <f t="shared" si="2"/>
        <v>1861</v>
      </c>
      <c r="D81" s="130">
        <v>0</v>
      </c>
      <c r="E81" s="203">
        <v>0</v>
      </c>
      <c r="F81" s="130">
        <v>0</v>
      </c>
      <c r="G81" s="203">
        <v>0</v>
      </c>
      <c r="H81" s="130">
        <v>0</v>
      </c>
      <c r="I81" s="203">
        <v>0</v>
      </c>
      <c r="J81" s="130">
        <v>1861</v>
      </c>
      <c r="K81" s="203">
        <v>0</v>
      </c>
      <c r="L81" s="130">
        <v>0</v>
      </c>
      <c r="M81" s="203">
        <v>0</v>
      </c>
      <c r="N81" s="130">
        <v>0</v>
      </c>
    </row>
    <row r="82" spans="1:14" ht="18" customHeight="1" x14ac:dyDescent="0.25">
      <c r="A82" s="144"/>
      <c r="B82" s="111" t="s">
        <v>164</v>
      </c>
      <c r="C82" s="130">
        <f t="shared" si="2"/>
        <v>1767</v>
      </c>
      <c r="D82" s="130">
        <v>0</v>
      </c>
      <c r="E82" s="203">
        <v>0</v>
      </c>
      <c r="F82" s="130">
        <v>0</v>
      </c>
      <c r="G82" s="203">
        <v>0</v>
      </c>
      <c r="H82" s="130">
        <v>0</v>
      </c>
      <c r="I82" s="203">
        <v>0</v>
      </c>
      <c r="J82" s="130">
        <v>1767</v>
      </c>
      <c r="K82" s="203">
        <v>0</v>
      </c>
      <c r="L82" s="130">
        <v>0</v>
      </c>
      <c r="M82" s="203">
        <v>0</v>
      </c>
      <c r="N82" s="130">
        <v>0</v>
      </c>
    </row>
    <row r="83" spans="1:14" ht="18" customHeight="1" x14ac:dyDescent="0.25">
      <c r="A83" s="144"/>
      <c r="B83" s="111" t="s">
        <v>277</v>
      </c>
      <c r="C83" s="130">
        <f t="shared" si="2"/>
        <v>1722</v>
      </c>
      <c r="D83" s="130">
        <v>903</v>
      </c>
      <c r="E83" s="203">
        <v>201</v>
      </c>
      <c r="F83" s="130">
        <v>61</v>
      </c>
      <c r="G83" s="203">
        <v>3</v>
      </c>
      <c r="H83" s="130">
        <v>3</v>
      </c>
      <c r="I83" s="203">
        <v>150</v>
      </c>
      <c r="J83" s="130">
        <v>0</v>
      </c>
      <c r="K83" s="203">
        <v>6</v>
      </c>
      <c r="L83" s="130">
        <v>182</v>
      </c>
      <c r="M83" s="203">
        <v>161</v>
      </c>
      <c r="N83" s="130">
        <v>52</v>
      </c>
    </row>
    <row r="84" spans="1:14" ht="18" customHeight="1" x14ac:dyDescent="0.25">
      <c r="A84" s="144"/>
      <c r="B84" s="111" t="s">
        <v>126</v>
      </c>
      <c r="C84" s="130">
        <f t="shared" si="2"/>
        <v>1691</v>
      </c>
      <c r="D84" s="130">
        <v>906</v>
      </c>
      <c r="E84" s="203">
        <v>0</v>
      </c>
      <c r="F84" s="130">
        <v>0</v>
      </c>
      <c r="G84" s="203">
        <v>0</v>
      </c>
      <c r="H84" s="130">
        <v>0</v>
      </c>
      <c r="I84" s="203">
        <v>773</v>
      </c>
      <c r="J84" s="130">
        <v>0</v>
      </c>
      <c r="K84" s="203">
        <v>0</v>
      </c>
      <c r="L84" s="130">
        <v>0</v>
      </c>
      <c r="M84" s="203">
        <v>0</v>
      </c>
      <c r="N84" s="130">
        <v>12</v>
      </c>
    </row>
    <row r="85" spans="1:14" ht="18" customHeight="1" x14ac:dyDescent="0.25">
      <c r="A85" s="144"/>
      <c r="B85" s="111" t="s">
        <v>160</v>
      </c>
      <c r="C85" s="130">
        <f t="shared" si="2"/>
        <v>1593</v>
      </c>
      <c r="D85" s="130">
        <v>5</v>
      </c>
      <c r="E85" s="203">
        <v>23</v>
      </c>
      <c r="F85" s="130">
        <v>136</v>
      </c>
      <c r="G85" s="203">
        <v>216</v>
      </c>
      <c r="H85" s="130">
        <v>613</v>
      </c>
      <c r="I85" s="203">
        <v>574</v>
      </c>
      <c r="J85" s="130">
        <v>0</v>
      </c>
      <c r="K85" s="203">
        <v>2</v>
      </c>
      <c r="L85" s="130">
        <v>7</v>
      </c>
      <c r="M85" s="203">
        <v>12</v>
      </c>
      <c r="N85" s="130">
        <v>5</v>
      </c>
    </row>
    <row r="86" spans="1:14" ht="18" customHeight="1" x14ac:dyDescent="0.25">
      <c r="A86" s="144"/>
      <c r="B86" s="111" t="s">
        <v>209</v>
      </c>
      <c r="C86" s="130">
        <f t="shared" si="2"/>
        <v>1585</v>
      </c>
      <c r="D86" s="130">
        <v>0</v>
      </c>
      <c r="E86" s="203">
        <v>0</v>
      </c>
      <c r="F86" s="130">
        <v>0</v>
      </c>
      <c r="G86" s="203">
        <v>0</v>
      </c>
      <c r="H86" s="130">
        <v>0</v>
      </c>
      <c r="I86" s="203">
        <v>0</v>
      </c>
      <c r="J86" s="130">
        <v>1584</v>
      </c>
      <c r="K86" s="203">
        <v>0</v>
      </c>
      <c r="L86" s="130">
        <v>0</v>
      </c>
      <c r="M86" s="203">
        <v>1</v>
      </c>
      <c r="N86" s="130">
        <v>0</v>
      </c>
    </row>
    <row r="87" spans="1:14" ht="18" customHeight="1" x14ac:dyDescent="0.25">
      <c r="A87" s="144"/>
      <c r="B87" s="111" t="s">
        <v>136</v>
      </c>
      <c r="C87" s="130">
        <f t="shared" si="2"/>
        <v>1463</v>
      </c>
      <c r="D87" s="130">
        <v>943</v>
      </c>
      <c r="E87" s="203">
        <v>0</v>
      </c>
      <c r="F87" s="130">
        <v>0</v>
      </c>
      <c r="G87" s="203">
        <v>0</v>
      </c>
      <c r="H87" s="130">
        <v>0</v>
      </c>
      <c r="I87" s="203">
        <v>520</v>
      </c>
      <c r="J87" s="130">
        <v>0</v>
      </c>
      <c r="K87" s="203">
        <v>0</v>
      </c>
      <c r="L87" s="130">
        <v>0</v>
      </c>
      <c r="M87" s="203">
        <v>0</v>
      </c>
      <c r="N87" s="130">
        <v>0</v>
      </c>
    </row>
    <row r="88" spans="1:14" ht="18" customHeight="1" x14ac:dyDescent="0.25">
      <c r="A88" s="144"/>
      <c r="B88" s="111" t="s">
        <v>278</v>
      </c>
      <c r="C88" s="130">
        <f t="shared" si="2"/>
        <v>1355</v>
      </c>
      <c r="D88" s="130">
        <v>0</v>
      </c>
      <c r="E88" s="203">
        <v>0</v>
      </c>
      <c r="F88" s="130">
        <v>0</v>
      </c>
      <c r="G88" s="203">
        <v>0</v>
      </c>
      <c r="H88" s="130">
        <v>0</v>
      </c>
      <c r="I88" s="203">
        <v>0</v>
      </c>
      <c r="J88" s="130">
        <v>1355</v>
      </c>
      <c r="K88" s="203">
        <v>0</v>
      </c>
      <c r="L88" s="130">
        <v>0</v>
      </c>
      <c r="M88" s="203">
        <v>0</v>
      </c>
      <c r="N88" s="130">
        <v>0</v>
      </c>
    </row>
    <row r="89" spans="1:14" ht="18" customHeight="1" x14ac:dyDescent="0.25">
      <c r="A89" s="144"/>
      <c r="B89" s="111" t="s">
        <v>121</v>
      </c>
      <c r="C89" s="130">
        <f t="shared" si="2"/>
        <v>1338</v>
      </c>
      <c r="D89" s="130">
        <v>0</v>
      </c>
      <c r="E89" s="203">
        <v>0</v>
      </c>
      <c r="F89" s="130">
        <v>0</v>
      </c>
      <c r="G89" s="203">
        <v>0</v>
      </c>
      <c r="H89" s="130">
        <v>0</v>
      </c>
      <c r="I89" s="203">
        <v>0</v>
      </c>
      <c r="J89" s="130">
        <v>1338</v>
      </c>
      <c r="K89" s="203">
        <v>0</v>
      </c>
      <c r="L89" s="130">
        <v>0</v>
      </c>
      <c r="M89" s="203">
        <v>0</v>
      </c>
      <c r="N89" s="130">
        <v>0</v>
      </c>
    </row>
    <row r="90" spans="1:14" ht="18" customHeight="1" x14ac:dyDescent="0.25">
      <c r="A90" s="144"/>
      <c r="B90" s="111" t="s">
        <v>139</v>
      </c>
      <c r="C90" s="130">
        <f t="shared" si="2"/>
        <v>1337</v>
      </c>
      <c r="D90" s="130">
        <v>106</v>
      </c>
      <c r="E90" s="203">
        <v>0</v>
      </c>
      <c r="F90" s="130">
        <v>3</v>
      </c>
      <c r="G90" s="203">
        <v>523</v>
      </c>
      <c r="H90" s="130">
        <v>639</v>
      </c>
      <c r="I90" s="203">
        <v>66</v>
      </c>
      <c r="J90" s="130">
        <v>0</v>
      </c>
      <c r="K90" s="203">
        <v>0</v>
      </c>
      <c r="L90" s="130">
        <v>0</v>
      </c>
      <c r="M90" s="203">
        <v>0</v>
      </c>
      <c r="N90" s="130">
        <v>0</v>
      </c>
    </row>
    <row r="91" spans="1:14" ht="18" customHeight="1" x14ac:dyDescent="0.25">
      <c r="A91" s="144"/>
      <c r="B91" s="111" t="s">
        <v>153</v>
      </c>
      <c r="C91" s="130">
        <f t="shared" si="2"/>
        <v>1310</v>
      </c>
      <c r="D91" s="130">
        <v>106</v>
      </c>
      <c r="E91" s="203">
        <v>0</v>
      </c>
      <c r="F91" s="130">
        <v>49</v>
      </c>
      <c r="G91" s="203">
        <v>386</v>
      </c>
      <c r="H91" s="130">
        <v>90</v>
      </c>
      <c r="I91" s="203">
        <v>660</v>
      </c>
      <c r="J91" s="130">
        <v>0</v>
      </c>
      <c r="K91" s="203">
        <v>0</v>
      </c>
      <c r="L91" s="130">
        <v>0</v>
      </c>
      <c r="M91" s="203">
        <v>0</v>
      </c>
      <c r="N91" s="130">
        <v>19</v>
      </c>
    </row>
    <row r="92" spans="1:14" ht="18" customHeight="1" x14ac:dyDescent="0.25">
      <c r="A92" s="144"/>
      <c r="B92" s="111" t="s">
        <v>697</v>
      </c>
      <c r="C92" s="130">
        <f t="shared" si="2"/>
        <v>1306</v>
      </c>
      <c r="D92" s="130">
        <v>0</v>
      </c>
      <c r="E92" s="203">
        <v>0</v>
      </c>
      <c r="F92" s="130">
        <v>0</v>
      </c>
      <c r="G92" s="203">
        <v>0</v>
      </c>
      <c r="H92" s="130">
        <v>0</v>
      </c>
      <c r="I92" s="203">
        <v>0</v>
      </c>
      <c r="J92" s="130">
        <v>1306</v>
      </c>
      <c r="K92" s="203">
        <v>0</v>
      </c>
      <c r="L92" s="130">
        <v>0</v>
      </c>
      <c r="M92" s="203">
        <v>0</v>
      </c>
      <c r="N92" s="130">
        <v>0</v>
      </c>
    </row>
    <row r="93" spans="1:14" ht="18" customHeight="1" x14ac:dyDescent="0.25">
      <c r="A93" s="144"/>
      <c r="B93" s="111" t="s">
        <v>151</v>
      </c>
      <c r="C93" s="130">
        <f t="shared" si="2"/>
        <v>1287</v>
      </c>
      <c r="D93" s="130">
        <v>0</v>
      </c>
      <c r="E93" s="203">
        <v>0</v>
      </c>
      <c r="F93" s="130">
        <v>17</v>
      </c>
      <c r="G93" s="203">
        <v>0</v>
      </c>
      <c r="H93" s="130">
        <v>0</v>
      </c>
      <c r="I93" s="203">
        <v>0</v>
      </c>
      <c r="J93" s="130">
        <v>1240</v>
      </c>
      <c r="K93" s="203">
        <v>0</v>
      </c>
      <c r="L93" s="130">
        <v>22</v>
      </c>
      <c r="M93" s="203">
        <v>5</v>
      </c>
      <c r="N93" s="130">
        <v>3</v>
      </c>
    </row>
    <row r="94" spans="1:14" ht="18" customHeight="1" x14ac:dyDescent="0.25">
      <c r="A94" s="144"/>
      <c r="B94" s="111" t="s">
        <v>203</v>
      </c>
      <c r="C94" s="130">
        <f t="shared" si="2"/>
        <v>1192</v>
      </c>
      <c r="D94" s="130">
        <v>0</v>
      </c>
      <c r="E94" s="203">
        <v>0</v>
      </c>
      <c r="F94" s="130">
        <v>0</v>
      </c>
      <c r="G94" s="203">
        <v>0</v>
      </c>
      <c r="H94" s="130">
        <v>0</v>
      </c>
      <c r="I94" s="203">
        <v>0</v>
      </c>
      <c r="J94" s="130">
        <v>1192</v>
      </c>
      <c r="K94" s="203">
        <v>0</v>
      </c>
      <c r="L94" s="130">
        <v>0</v>
      </c>
      <c r="M94" s="203">
        <v>0</v>
      </c>
      <c r="N94" s="130">
        <v>0</v>
      </c>
    </row>
    <row r="95" spans="1:14" ht="18" customHeight="1" x14ac:dyDescent="0.25">
      <c r="A95" s="144"/>
      <c r="B95" s="111" t="s">
        <v>206</v>
      </c>
      <c r="C95" s="130">
        <f t="shared" si="2"/>
        <v>1176</v>
      </c>
      <c r="D95" s="130">
        <v>40</v>
      </c>
      <c r="E95" s="203">
        <v>0</v>
      </c>
      <c r="F95" s="130">
        <v>0</v>
      </c>
      <c r="G95" s="203">
        <v>56</v>
      </c>
      <c r="H95" s="130">
        <v>0</v>
      </c>
      <c r="I95" s="203">
        <v>1071</v>
      </c>
      <c r="J95" s="130">
        <v>0</v>
      </c>
      <c r="K95" s="203">
        <v>0</v>
      </c>
      <c r="L95" s="130">
        <v>0</v>
      </c>
      <c r="M95" s="203">
        <v>0</v>
      </c>
      <c r="N95" s="130">
        <v>9</v>
      </c>
    </row>
    <row r="96" spans="1:14" ht="18" customHeight="1" x14ac:dyDescent="0.25">
      <c r="A96" s="144"/>
      <c r="B96" s="111" t="s">
        <v>191</v>
      </c>
      <c r="C96" s="130">
        <f t="shared" si="2"/>
        <v>1170</v>
      </c>
      <c r="D96" s="130">
        <v>0</v>
      </c>
      <c r="E96" s="203">
        <v>5</v>
      </c>
      <c r="F96" s="130">
        <v>877</v>
      </c>
      <c r="G96" s="203">
        <v>232</v>
      </c>
      <c r="H96" s="130">
        <v>0</v>
      </c>
      <c r="I96" s="203">
        <v>22</v>
      </c>
      <c r="J96" s="130">
        <v>0</v>
      </c>
      <c r="K96" s="203">
        <v>6</v>
      </c>
      <c r="L96" s="130">
        <v>0</v>
      </c>
      <c r="M96" s="203">
        <v>16</v>
      </c>
      <c r="N96" s="130">
        <v>12</v>
      </c>
    </row>
    <row r="97" spans="1:14" ht="18" customHeight="1" x14ac:dyDescent="0.25">
      <c r="A97" s="144"/>
      <c r="B97" s="111" t="s">
        <v>289</v>
      </c>
      <c r="C97" s="130">
        <f t="shared" si="2"/>
        <v>1022</v>
      </c>
      <c r="D97" s="130">
        <v>0</v>
      </c>
      <c r="E97" s="203">
        <v>0</v>
      </c>
      <c r="F97" s="130">
        <v>0</v>
      </c>
      <c r="G97" s="203">
        <v>0</v>
      </c>
      <c r="H97" s="130">
        <v>0</v>
      </c>
      <c r="I97" s="203">
        <v>0</v>
      </c>
      <c r="J97" s="130">
        <v>1022</v>
      </c>
      <c r="K97" s="203">
        <v>0</v>
      </c>
      <c r="L97" s="130">
        <v>0</v>
      </c>
      <c r="M97" s="203">
        <v>0</v>
      </c>
      <c r="N97" s="130">
        <v>0</v>
      </c>
    </row>
    <row r="98" spans="1:14" ht="18" customHeight="1" x14ac:dyDescent="0.25">
      <c r="A98" s="144"/>
      <c r="B98" s="111" t="s">
        <v>187</v>
      </c>
      <c r="C98" s="130">
        <f t="shared" si="2"/>
        <v>1017</v>
      </c>
      <c r="D98" s="130">
        <v>0</v>
      </c>
      <c r="E98" s="203">
        <v>0</v>
      </c>
      <c r="F98" s="130">
        <v>0</v>
      </c>
      <c r="G98" s="203">
        <v>0</v>
      </c>
      <c r="H98" s="130">
        <v>0</v>
      </c>
      <c r="I98" s="203">
        <v>0</v>
      </c>
      <c r="J98" s="130">
        <v>1017</v>
      </c>
      <c r="K98" s="203">
        <v>0</v>
      </c>
      <c r="L98" s="130">
        <v>0</v>
      </c>
      <c r="M98" s="203">
        <v>0</v>
      </c>
      <c r="N98" s="130">
        <v>0</v>
      </c>
    </row>
    <row r="99" spans="1:14" ht="18" customHeight="1" x14ac:dyDescent="0.25">
      <c r="A99" s="144"/>
      <c r="B99" s="111" t="s">
        <v>248</v>
      </c>
      <c r="C99" s="130">
        <f t="shared" si="2"/>
        <v>1005</v>
      </c>
      <c r="D99" s="130">
        <v>0</v>
      </c>
      <c r="E99" s="203">
        <v>577</v>
      </c>
      <c r="F99" s="130">
        <v>181</v>
      </c>
      <c r="G99" s="203">
        <v>0</v>
      </c>
      <c r="H99" s="130">
        <v>0</v>
      </c>
      <c r="I99" s="203">
        <v>0</v>
      </c>
      <c r="J99" s="130">
        <v>0</v>
      </c>
      <c r="K99" s="203">
        <v>21</v>
      </c>
      <c r="L99" s="130">
        <v>117</v>
      </c>
      <c r="M99" s="203">
        <v>68</v>
      </c>
      <c r="N99" s="130">
        <v>41</v>
      </c>
    </row>
    <row r="100" spans="1:14" ht="18" customHeight="1" x14ac:dyDescent="0.25">
      <c r="A100" s="144"/>
      <c r="B100" s="111" t="s">
        <v>169</v>
      </c>
      <c r="C100" s="130">
        <f t="shared" si="2"/>
        <v>938</v>
      </c>
      <c r="D100" s="130">
        <v>5</v>
      </c>
      <c r="E100" s="203">
        <v>1</v>
      </c>
      <c r="F100" s="130">
        <v>63</v>
      </c>
      <c r="G100" s="203">
        <v>465</v>
      </c>
      <c r="H100" s="130">
        <v>33</v>
      </c>
      <c r="I100" s="203">
        <v>328</v>
      </c>
      <c r="J100" s="130">
        <v>0</v>
      </c>
      <c r="K100" s="203">
        <v>5</v>
      </c>
      <c r="L100" s="130">
        <v>8</v>
      </c>
      <c r="M100" s="203">
        <v>24</v>
      </c>
      <c r="N100" s="130">
        <v>6</v>
      </c>
    </row>
    <row r="101" spans="1:14" ht="18" customHeight="1" x14ac:dyDescent="0.25">
      <c r="A101" s="144"/>
      <c r="B101" s="111" t="s">
        <v>255</v>
      </c>
      <c r="C101" s="130">
        <f t="shared" si="2"/>
        <v>930</v>
      </c>
      <c r="D101" s="130">
        <v>0</v>
      </c>
      <c r="E101" s="203">
        <v>0</v>
      </c>
      <c r="F101" s="130">
        <v>0</v>
      </c>
      <c r="G101" s="203">
        <v>0</v>
      </c>
      <c r="H101" s="130">
        <v>0</v>
      </c>
      <c r="I101" s="203">
        <v>0</v>
      </c>
      <c r="J101" s="130">
        <v>930</v>
      </c>
      <c r="K101" s="203">
        <v>0</v>
      </c>
      <c r="L101" s="130">
        <v>0</v>
      </c>
      <c r="M101" s="203">
        <v>0</v>
      </c>
      <c r="N101" s="130">
        <v>0</v>
      </c>
    </row>
    <row r="102" spans="1:14" ht="18" customHeight="1" x14ac:dyDescent="0.25">
      <c r="A102" s="144"/>
      <c r="B102" s="111" t="s">
        <v>205</v>
      </c>
      <c r="C102" s="130">
        <f t="shared" si="2"/>
        <v>913</v>
      </c>
      <c r="D102" s="130">
        <v>0</v>
      </c>
      <c r="E102" s="203">
        <v>0</v>
      </c>
      <c r="F102" s="130">
        <v>0</v>
      </c>
      <c r="G102" s="203">
        <v>0</v>
      </c>
      <c r="H102" s="130">
        <v>0</v>
      </c>
      <c r="I102" s="203">
        <v>0</v>
      </c>
      <c r="J102" s="130">
        <v>913</v>
      </c>
      <c r="K102" s="203">
        <v>0</v>
      </c>
      <c r="L102" s="130">
        <v>0</v>
      </c>
      <c r="M102" s="203">
        <v>0</v>
      </c>
      <c r="N102" s="130">
        <v>0</v>
      </c>
    </row>
    <row r="103" spans="1:14" ht="18" customHeight="1" x14ac:dyDescent="0.25">
      <c r="A103" s="144"/>
      <c r="B103" s="111" t="s">
        <v>132</v>
      </c>
      <c r="C103" s="130">
        <f t="shared" si="2"/>
        <v>825</v>
      </c>
      <c r="D103" s="130">
        <v>0</v>
      </c>
      <c r="E103" s="203">
        <v>0</v>
      </c>
      <c r="F103" s="130">
        <v>0</v>
      </c>
      <c r="G103" s="203">
        <v>0</v>
      </c>
      <c r="H103" s="130">
        <v>0</v>
      </c>
      <c r="I103" s="203">
        <v>0</v>
      </c>
      <c r="J103" s="130">
        <v>825</v>
      </c>
      <c r="K103" s="203">
        <v>0</v>
      </c>
      <c r="L103" s="130">
        <v>0</v>
      </c>
      <c r="M103" s="203">
        <v>0</v>
      </c>
      <c r="N103" s="130">
        <v>0</v>
      </c>
    </row>
    <row r="104" spans="1:14" ht="18" customHeight="1" x14ac:dyDescent="0.25">
      <c r="A104" s="144"/>
      <c r="B104" s="111" t="s">
        <v>258</v>
      </c>
      <c r="C104" s="130">
        <f t="shared" si="2"/>
        <v>789</v>
      </c>
      <c r="D104" s="130">
        <v>16</v>
      </c>
      <c r="E104" s="203">
        <v>0</v>
      </c>
      <c r="F104" s="130">
        <v>0</v>
      </c>
      <c r="G104" s="203">
        <v>173</v>
      </c>
      <c r="H104" s="130">
        <v>15</v>
      </c>
      <c r="I104" s="203">
        <v>585</v>
      </c>
      <c r="J104" s="130">
        <v>0</v>
      </c>
      <c r="K104" s="203">
        <v>0</v>
      </c>
      <c r="L104" s="130">
        <v>0</v>
      </c>
      <c r="M104" s="203">
        <v>0</v>
      </c>
      <c r="N104" s="130">
        <v>0</v>
      </c>
    </row>
    <row r="105" spans="1:14" ht="18" customHeight="1" x14ac:dyDescent="0.25">
      <c r="A105" s="144"/>
      <c r="B105" s="111" t="s">
        <v>699</v>
      </c>
      <c r="C105" s="130">
        <f t="shared" si="2"/>
        <v>751</v>
      </c>
      <c r="D105" s="130">
        <v>0</v>
      </c>
      <c r="E105" s="203">
        <v>0</v>
      </c>
      <c r="F105" s="130">
        <v>0</v>
      </c>
      <c r="G105" s="203">
        <v>0</v>
      </c>
      <c r="H105" s="130">
        <v>0</v>
      </c>
      <c r="I105" s="203">
        <v>0</v>
      </c>
      <c r="J105" s="130">
        <v>751</v>
      </c>
      <c r="K105" s="203">
        <v>0</v>
      </c>
      <c r="L105" s="130">
        <v>0</v>
      </c>
      <c r="M105" s="203">
        <v>0</v>
      </c>
      <c r="N105" s="130">
        <v>0</v>
      </c>
    </row>
    <row r="106" spans="1:14" ht="18" customHeight="1" x14ac:dyDescent="0.25">
      <c r="A106" s="144"/>
      <c r="B106" s="111" t="s">
        <v>215</v>
      </c>
      <c r="C106" s="130">
        <f t="shared" si="2"/>
        <v>726</v>
      </c>
      <c r="D106" s="130">
        <v>0</v>
      </c>
      <c r="E106" s="203">
        <v>0</v>
      </c>
      <c r="F106" s="130">
        <v>0</v>
      </c>
      <c r="G106" s="203">
        <v>667</v>
      </c>
      <c r="H106" s="130">
        <v>0</v>
      </c>
      <c r="I106" s="203">
        <v>59</v>
      </c>
      <c r="J106" s="130">
        <v>0</v>
      </c>
      <c r="K106" s="203">
        <v>0</v>
      </c>
      <c r="L106" s="130">
        <v>0</v>
      </c>
      <c r="M106" s="203">
        <v>0</v>
      </c>
      <c r="N106" s="130">
        <v>0</v>
      </c>
    </row>
    <row r="107" spans="1:14" ht="18" customHeight="1" x14ac:dyDescent="0.25">
      <c r="A107" s="144"/>
      <c r="B107" s="111" t="s">
        <v>252</v>
      </c>
      <c r="C107" s="130">
        <f t="shared" si="2"/>
        <v>709</v>
      </c>
      <c r="D107" s="130">
        <v>0</v>
      </c>
      <c r="E107" s="203">
        <v>76</v>
      </c>
      <c r="F107" s="130">
        <v>397</v>
      </c>
      <c r="G107" s="203">
        <v>0</v>
      </c>
      <c r="H107" s="130">
        <v>0</v>
      </c>
      <c r="I107" s="203">
        <v>0</v>
      </c>
      <c r="J107" s="130">
        <v>0</v>
      </c>
      <c r="K107" s="203">
        <v>17</v>
      </c>
      <c r="L107" s="130">
        <v>109</v>
      </c>
      <c r="M107" s="203">
        <v>55</v>
      </c>
      <c r="N107" s="130">
        <v>55</v>
      </c>
    </row>
    <row r="108" spans="1:14" ht="18" customHeight="1" x14ac:dyDescent="0.25">
      <c r="A108" s="144"/>
      <c r="B108" s="111" t="s">
        <v>127</v>
      </c>
      <c r="C108" s="130">
        <f t="shared" si="2"/>
        <v>659</v>
      </c>
      <c r="D108" s="130">
        <v>546</v>
      </c>
      <c r="E108" s="203">
        <v>0</v>
      </c>
      <c r="F108" s="130">
        <v>0</v>
      </c>
      <c r="G108" s="203">
        <v>109</v>
      </c>
      <c r="H108" s="130">
        <v>0</v>
      </c>
      <c r="I108" s="130">
        <v>4</v>
      </c>
      <c r="J108" s="203">
        <v>0</v>
      </c>
      <c r="K108" s="130">
        <v>0</v>
      </c>
      <c r="L108" s="203">
        <v>0</v>
      </c>
      <c r="M108" s="130">
        <v>0</v>
      </c>
      <c r="N108" s="130">
        <v>0</v>
      </c>
    </row>
    <row r="109" spans="1:14" ht="18" customHeight="1" x14ac:dyDescent="0.25">
      <c r="A109" s="144"/>
      <c r="B109" s="111" t="s">
        <v>199</v>
      </c>
      <c r="C109" s="130">
        <f t="shared" si="2"/>
        <v>657</v>
      </c>
      <c r="D109" s="130">
        <v>0</v>
      </c>
      <c r="E109" s="203">
        <v>0</v>
      </c>
      <c r="F109" s="130">
        <v>0</v>
      </c>
      <c r="G109" s="203">
        <v>0</v>
      </c>
      <c r="H109" s="130">
        <v>0</v>
      </c>
      <c r="I109" s="203">
        <v>0</v>
      </c>
      <c r="J109" s="130">
        <v>657</v>
      </c>
      <c r="K109" s="203">
        <v>0</v>
      </c>
      <c r="L109" s="130">
        <v>0</v>
      </c>
      <c r="M109" s="203">
        <v>0</v>
      </c>
      <c r="N109" s="130">
        <v>0</v>
      </c>
    </row>
    <row r="110" spans="1:14" ht="18" customHeight="1" x14ac:dyDescent="0.25">
      <c r="A110" s="144"/>
      <c r="B110" s="111" t="s">
        <v>207</v>
      </c>
      <c r="C110" s="130">
        <f t="shared" si="2"/>
        <v>631</v>
      </c>
      <c r="D110" s="130">
        <v>106</v>
      </c>
      <c r="E110" s="203">
        <v>0</v>
      </c>
      <c r="F110" s="130">
        <v>0</v>
      </c>
      <c r="G110" s="203">
        <v>0</v>
      </c>
      <c r="H110" s="130">
        <v>0</v>
      </c>
      <c r="I110" s="203">
        <v>523</v>
      </c>
      <c r="J110" s="130">
        <v>0</v>
      </c>
      <c r="K110" s="203">
        <v>0</v>
      </c>
      <c r="L110" s="130">
        <v>0</v>
      </c>
      <c r="M110" s="203">
        <v>0</v>
      </c>
      <c r="N110" s="130">
        <v>2</v>
      </c>
    </row>
    <row r="111" spans="1:14" ht="18" customHeight="1" x14ac:dyDescent="0.25">
      <c r="A111" s="144"/>
      <c r="B111" s="111" t="s">
        <v>170</v>
      </c>
      <c r="C111" s="130">
        <f t="shared" si="2"/>
        <v>607</v>
      </c>
      <c r="D111" s="130">
        <v>0</v>
      </c>
      <c r="E111" s="203">
        <v>79</v>
      </c>
      <c r="F111" s="130">
        <v>0</v>
      </c>
      <c r="G111" s="203">
        <v>0</v>
      </c>
      <c r="H111" s="130">
        <v>527</v>
      </c>
      <c r="I111" s="130">
        <v>0</v>
      </c>
      <c r="J111" s="203">
        <v>0</v>
      </c>
      <c r="K111" s="130">
        <v>0</v>
      </c>
      <c r="L111" s="203">
        <v>0</v>
      </c>
      <c r="M111" s="130">
        <v>0</v>
      </c>
      <c r="N111" s="130">
        <v>1</v>
      </c>
    </row>
    <row r="112" spans="1:14" ht="18" customHeight="1" x14ac:dyDescent="0.25">
      <c r="A112" s="144"/>
      <c r="B112" s="111" t="s">
        <v>285</v>
      </c>
      <c r="C112" s="130">
        <f t="shared" si="2"/>
        <v>604</v>
      </c>
      <c r="D112" s="130">
        <v>0</v>
      </c>
      <c r="E112" s="203">
        <v>604</v>
      </c>
      <c r="F112" s="130">
        <v>0</v>
      </c>
      <c r="G112" s="203">
        <v>0</v>
      </c>
      <c r="H112" s="130">
        <v>0</v>
      </c>
      <c r="I112" s="203">
        <v>0</v>
      </c>
      <c r="J112" s="130">
        <v>0</v>
      </c>
      <c r="K112" s="203">
        <v>0</v>
      </c>
      <c r="L112" s="130">
        <v>0</v>
      </c>
      <c r="M112" s="203">
        <v>0</v>
      </c>
      <c r="N112" s="130">
        <v>0</v>
      </c>
    </row>
    <row r="113" spans="1:14" ht="18" customHeight="1" x14ac:dyDescent="0.25">
      <c r="A113" s="144"/>
      <c r="B113" s="111" t="s">
        <v>227</v>
      </c>
      <c r="C113" s="130">
        <f t="shared" si="2"/>
        <v>583</v>
      </c>
      <c r="D113" s="130">
        <v>0</v>
      </c>
      <c r="E113" s="203">
        <v>0</v>
      </c>
      <c r="F113" s="130">
        <v>0</v>
      </c>
      <c r="G113" s="203">
        <v>0</v>
      </c>
      <c r="H113" s="130">
        <v>0</v>
      </c>
      <c r="I113" s="203">
        <v>0</v>
      </c>
      <c r="J113" s="130">
        <v>583</v>
      </c>
      <c r="K113" s="203">
        <v>0</v>
      </c>
      <c r="L113" s="130">
        <v>0</v>
      </c>
      <c r="M113" s="203">
        <v>0</v>
      </c>
      <c r="N113" s="130">
        <v>0</v>
      </c>
    </row>
    <row r="114" spans="1:14" ht="18" customHeight="1" x14ac:dyDescent="0.25">
      <c r="A114" s="144"/>
      <c r="B114" s="111" t="s">
        <v>189</v>
      </c>
      <c r="C114" s="130">
        <f t="shared" si="2"/>
        <v>567</v>
      </c>
      <c r="D114" s="130">
        <v>0</v>
      </c>
      <c r="E114" s="203">
        <v>0</v>
      </c>
      <c r="F114" s="130">
        <v>0</v>
      </c>
      <c r="G114" s="203">
        <v>86</v>
      </c>
      <c r="H114" s="130">
        <v>475</v>
      </c>
      <c r="I114" s="203">
        <v>0</v>
      </c>
      <c r="J114" s="130">
        <v>0</v>
      </c>
      <c r="K114" s="203">
        <v>0</v>
      </c>
      <c r="L114" s="130">
        <v>0</v>
      </c>
      <c r="M114" s="203">
        <v>0</v>
      </c>
      <c r="N114" s="130">
        <v>6</v>
      </c>
    </row>
    <row r="115" spans="1:14" ht="18" customHeight="1" x14ac:dyDescent="0.25">
      <c r="A115" s="144"/>
      <c r="B115" s="111" t="s">
        <v>275</v>
      </c>
      <c r="C115" s="130">
        <f t="shared" si="2"/>
        <v>554</v>
      </c>
      <c r="D115" s="130">
        <v>0</v>
      </c>
      <c r="E115" s="203">
        <v>0</v>
      </c>
      <c r="F115" s="130">
        <v>0</v>
      </c>
      <c r="G115" s="203">
        <v>0</v>
      </c>
      <c r="H115" s="130">
        <v>0</v>
      </c>
      <c r="I115" s="203">
        <v>0</v>
      </c>
      <c r="J115" s="130">
        <v>554</v>
      </c>
      <c r="K115" s="203">
        <v>0</v>
      </c>
      <c r="L115" s="130">
        <v>0</v>
      </c>
      <c r="M115" s="203">
        <v>0</v>
      </c>
      <c r="N115" s="130">
        <v>0</v>
      </c>
    </row>
    <row r="116" spans="1:14" ht="18" customHeight="1" x14ac:dyDescent="0.25">
      <c r="A116" s="144"/>
      <c r="B116" s="111" t="s">
        <v>246</v>
      </c>
      <c r="C116" s="130">
        <f t="shared" si="2"/>
        <v>547</v>
      </c>
      <c r="D116" s="130">
        <v>2</v>
      </c>
      <c r="E116" s="203">
        <v>0</v>
      </c>
      <c r="F116" s="130">
        <v>3</v>
      </c>
      <c r="G116" s="203">
        <v>76</v>
      </c>
      <c r="H116" s="130">
        <v>459</v>
      </c>
      <c r="I116" s="203">
        <v>7</v>
      </c>
      <c r="J116" s="130">
        <v>0</v>
      </c>
      <c r="K116" s="203">
        <v>0</v>
      </c>
      <c r="L116" s="130">
        <v>0</v>
      </c>
      <c r="M116" s="203">
        <v>0</v>
      </c>
      <c r="N116" s="130">
        <v>0</v>
      </c>
    </row>
    <row r="117" spans="1:14" ht="18" customHeight="1" x14ac:dyDescent="0.25">
      <c r="A117" s="144"/>
      <c r="B117" s="111" t="s">
        <v>244</v>
      </c>
      <c r="C117" s="130">
        <f t="shared" si="2"/>
        <v>536</v>
      </c>
      <c r="D117" s="130">
        <v>0</v>
      </c>
      <c r="E117" s="203">
        <v>0</v>
      </c>
      <c r="F117" s="130">
        <v>0</v>
      </c>
      <c r="G117" s="203">
        <v>0</v>
      </c>
      <c r="H117" s="130">
        <v>0</v>
      </c>
      <c r="I117" s="203">
        <v>0</v>
      </c>
      <c r="J117" s="130">
        <v>536</v>
      </c>
      <c r="K117" s="203">
        <v>0</v>
      </c>
      <c r="L117" s="130">
        <v>0</v>
      </c>
      <c r="M117" s="203">
        <v>0</v>
      </c>
      <c r="N117" s="130">
        <v>0</v>
      </c>
    </row>
    <row r="118" spans="1:14" ht="18" customHeight="1" x14ac:dyDescent="0.25">
      <c r="A118" s="144"/>
      <c r="B118" s="111" t="s">
        <v>216</v>
      </c>
      <c r="C118" s="130">
        <f t="shared" si="2"/>
        <v>536</v>
      </c>
      <c r="D118" s="130">
        <v>0</v>
      </c>
      <c r="E118" s="203">
        <v>15</v>
      </c>
      <c r="F118" s="130">
        <v>94</v>
      </c>
      <c r="G118" s="203">
        <v>0</v>
      </c>
      <c r="H118" s="130">
        <v>0</v>
      </c>
      <c r="I118" s="203">
        <v>0</v>
      </c>
      <c r="J118" s="130">
        <v>0</v>
      </c>
      <c r="K118" s="203">
        <v>6</v>
      </c>
      <c r="L118" s="130">
        <v>185</v>
      </c>
      <c r="M118" s="203">
        <v>230</v>
      </c>
      <c r="N118" s="130">
        <v>6</v>
      </c>
    </row>
    <row r="119" spans="1:14" ht="18" customHeight="1" x14ac:dyDescent="0.25">
      <c r="A119" s="144"/>
      <c r="B119" s="111" t="s">
        <v>239</v>
      </c>
      <c r="C119" s="130">
        <f t="shared" si="2"/>
        <v>499</v>
      </c>
      <c r="D119" s="130">
        <v>174</v>
      </c>
      <c r="E119" s="203">
        <v>0</v>
      </c>
      <c r="F119" s="130">
        <v>0</v>
      </c>
      <c r="G119" s="203">
        <v>0</v>
      </c>
      <c r="H119" s="130">
        <v>0</v>
      </c>
      <c r="I119" s="203">
        <v>318</v>
      </c>
      <c r="J119" s="130">
        <v>0</v>
      </c>
      <c r="K119" s="203">
        <v>0</v>
      </c>
      <c r="L119" s="130">
        <v>0</v>
      </c>
      <c r="M119" s="203">
        <v>0</v>
      </c>
      <c r="N119" s="130">
        <v>7</v>
      </c>
    </row>
    <row r="120" spans="1:14" ht="18" customHeight="1" x14ac:dyDescent="0.25">
      <c r="A120" s="144"/>
      <c r="B120" s="111" t="s">
        <v>263</v>
      </c>
      <c r="C120" s="130">
        <f t="shared" si="2"/>
        <v>496</v>
      </c>
      <c r="D120" s="130">
        <v>209</v>
      </c>
      <c r="E120" s="203">
        <v>0</v>
      </c>
      <c r="F120" s="130">
        <v>29</v>
      </c>
      <c r="G120" s="203">
        <v>174</v>
      </c>
      <c r="H120" s="130">
        <v>0</v>
      </c>
      <c r="I120" s="203">
        <v>13</v>
      </c>
      <c r="J120" s="130">
        <v>0</v>
      </c>
      <c r="K120" s="203">
        <v>0</v>
      </c>
      <c r="L120" s="130">
        <v>16</v>
      </c>
      <c r="M120" s="203">
        <v>45</v>
      </c>
      <c r="N120" s="130">
        <v>10</v>
      </c>
    </row>
    <row r="121" spans="1:14" ht="18" customHeight="1" x14ac:dyDescent="0.25">
      <c r="A121" s="144"/>
      <c r="B121" s="111" t="s">
        <v>231</v>
      </c>
      <c r="C121" s="130">
        <f t="shared" si="2"/>
        <v>490</v>
      </c>
      <c r="D121" s="130">
        <v>0</v>
      </c>
      <c r="E121" s="203">
        <v>0</v>
      </c>
      <c r="F121" s="130">
        <v>0</v>
      </c>
      <c r="G121" s="203">
        <v>0</v>
      </c>
      <c r="H121" s="130">
        <v>0</v>
      </c>
      <c r="I121" s="203">
        <v>0</v>
      </c>
      <c r="J121" s="130">
        <v>490</v>
      </c>
      <c r="K121" s="203">
        <v>0</v>
      </c>
      <c r="L121" s="130">
        <v>0</v>
      </c>
      <c r="M121" s="203">
        <v>0</v>
      </c>
      <c r="N121" s="130">
        <v>0</v>
      </c>
    </row>
    <row r="122" spans="1:14" ht="18" customHeight="1" x14ac:dyDescent="0.25">
      <c r="A122" s="144"/>
      <c r="B122" s="111" t="s">
        <v>700</v>
      </c>
      <c r="C122" s="130">
        <f t="shared" si="2"/>
        <v>477</v>
      </c>
      <c r="D122" s="130">
        <v>0</v>
      </c>
      <c r="E122" s="203">
        <v>0</v>
      </c>
      <c r="F122" s="130">
        <v>0</v>
      </c>
      <c r="G122" s="203">
        <v>0</v>
      </c>
      <c r="H122" s="130">
        <v>0</v>
      </c>
      <c r="I122" s="203">
        <v>0</v>
      </c>
      <c r="J122" s="130">
        <v>477</v>
      </c>
      <c r="K122" s="203">
        <v>0</v>
      </c>
      <c r="L122" s="130">
        <v>0</v>
      </c>
      <c r="M122" s="203">
        <v>0</v>
      </c>
      <c r="N122" s="130">
        <v>0</v>
      </c>
    </row>
    <row r="123" spans="1:14" ht="18" customHeight="1" x14ac:dyDescent="0.25">
      <c r="A123" s="144"/>
      <c r="B123" s="111" t="s">
        <v>273</v>
      </c>
      <c r="C123" s="130">
        <f t="shared" si="2"/>
        <v>460</v>
      </c>
      <c r="D123" s="130">
        <v>0</v>
      </c>
      <c r="E123" s="203">
        <v>0</v>
      </c>
      <c r="F123" s="130">
        <v>130</v>
      </c>
      <c r="G123" s="203">
        <v>0</v>
      </c>
      <c r="H123" s="130">
        <v>0</v>
      </c>
      <c r="I123" s="203">
        <v>0</v>
      </c>
      <c r="J123" s="130">
        <v>0</v>
      </c>
      <c r="K123" s="203">
        <v>22</v>
      </c>
      <c r="L123" s="130">
        <v>28</v>
      </c>
      <c r="M123" s="203">
        <v>197</v>
      </c>
      <c r="N123" s="130">
        <v>83</v>
      </c>
    </row>
    <row r="124" spans="1:14" ht="18" customHeight="1" x14ac:dyDescent="0.25">
      <c r="A124" s="144"/>
      <c r="B124" s="111" t="s">
        <v>201</v>
      </c>
      <c r="C124" s="130">
        <f t="shared" si="2"/>
        <v>453</v>
      </c>
      <c r="D124" s="130">
        <v>0</v>
      </c>
      <c r="E124" s="203">
        <v>76</v>
      </c>
      <c r="F124" s="130">
        <v>1</v>
      </c>
      <c r="G124" s="203">
        <v>0</v>
      </c>
      <c r="H124" s="130">
        <v>212</v>
      </c>
      <c r="I124" s="203">
        <v>0</v>
      </c>
      <c r="J124" s="130">
        <v>164</v>
      </c>
      <c r="K124" s="203">
        <v>0</v>
      </c>
      <c r="L124" s="130">
        <v>0</v>
      </c>
      <c r="M124" s="203">
        <v>0</v>
      </c>
      <c r="N124" s="130">
        <v>0</v>
      </c>
    </row>
    <row r="125" spans="1:14" ht="18" customHeight="1" x14ac:dyDescent="0.25">
      <c r="A125" s="144"/>
      <c r="B125" s="111" t="s">
        <v>210</v>
      </c>
      <c r="C125" s="130">
        <f t="shared" si="2"/>
        <v>419</v>
      </c>
      <c r="D125" s="130">
        <v>0</v>
      </c>
      <c r="E125" s="203">
        <v>0</v>
      </c>
      <c r="F125" s="130">
        <v>0</v>
      </c>
      <c r="G125" s="203">
        <v>0</v>
      </c>
      <c r="H125" s="130">
        <v>0</v>
      </c>
      <c r="I125" s="203">
        <v>0</v>
      </c>
      <c r="J125" s="130">
        <v>419</v>
      </c>
      <c r="K125" s="203">
        <v>0</v>
      </c>
      <c r="L125" s="130">
        <v>0</v>
      </c>
      <c r="M125" s="203">
        <v>0</v>
      </c>
      <c r="N125" s="130">
        <v>0</v>
      </c>
    </row>
    <row r="126" spans="1:14" ht="18" customHeight="1" x14ac:dyDescent="0.25">
      <c r="A126" s="144"/>
      <c r="B126" s="111" t="s">
        <v>259</v>
      </c>
      <c r="C126" s="130">
        <f t="shared" si="2"/>
        <v>407</v>
      </c>
      <c r="D126" s="130">
        <v>380</v>
      </c>
      <c r="E126" s="203">
        <v>0</v>
      </c>
      <c r="F126" s="130">
        <v>1</v>
      </c>
      <c r="G126" s="203">
        <v>2</v>
      </c>
      <c r="H126" s="130">
        <v>0</v>
      </c>
      <c r="I126" s="130">
        <v>24</v>
      </c>
      <c r="J126" s="203">
        <v>0</v>
      </c>
      <c r="K126" s="130">
        <v>0</v>
      </c>
      <c r="L126" s="203">
        <v>0</v>
      </c>
      <c r="M126" s="130">
        <v>0</v>
      </c>
      <c r="N126" s="130">
        <v>0</v>
      </c>
    </row>
    <row r="127" spans="1:14" ht="18" customHeight="1" x14ac:dyDescent="0.25">
      <c r="A127" s="144"/>
      <c r="B127" s="111" t="s">
        <v>218</v>
      </c>
      <c r="C127" s="130">
        <f t="shared" si="2"/>
        <v>396</v>
      </c>
      <c r="D127" s="130">
        <v>0</v>
      </c>
      <c r="E127" s="203">
        <v>0</v>
      </c>
      <c r="F127" s="130">
        <v>0</v>
      </c>
      <c r="G127" s="203">
        <v>0</v>
      </c>
      <c r="H127" s="130">
        <v>0</v>
      </c>
      <c r="I127" s="203">
        <v>0</v>
      </c>
      <c r="J127" s="130">
        <v>396</v>
      </c>
      <c r="K127" s="203">
        <v>0</v>
      </c>
      <c r="L127" s="130">
        <v>0</v>
      </c>
      <c r="M127" s="203">
        <v>0</v>
      </c>
      <c r="N127" s="130">
        <v>0</v>
      </c>
    </row>
    <row r="128" spans="1:14" ht="18" customHeight="1" x14ac:dyDescent="0.25">
      <c r="A128" s="144"/>
      <c r="B128" s="111" t="s">
        <v>221</v>
      </c>
      <c r="C128" s="130">
        <f t="shared" si="2"/>
        <v>385</v>
      </c>
      <c r="D128" s="130">
        <v>0</v>
      </c>
      <c r="E128" s="203">
        <v>0</v>
      </c>
      <c r="F128" s="130">
        <v>0</v>
      </c>
      <c r="G128" s="203">
        <v>0</v>
      </c>
      <c r="H128" s="130">
        <v>0</v>
      </c>
      <c r="I128" s="203">
        <v>0</v>
      </c>
      <c r="J128" s="130">
        <v>385</v>
      </c>
      <c r="K128" s="203">
        <v>0</v>
      </c>
      <c r="L128" s="130">
        <v>0</v>
      </c>
      <c r="M128" s="203">
        <v>0</v>
      </c>
      <c r="N128" s="130">
        <v>0</v>
      </c>
    </row>
    <row r="129" spans="1:14" ht="18" customHeight="1" x14ac:dyDescent="0.25">
      <c r="A129" s="144"/>
      <c r="B129" s="111" t="s">
        <v>178</v>
      </c>
      <c r="C129" s="130">
        <f t="shared" si="2"/>
        <v>349</v>
      </c>
      <c r="D129" s="130">
        <v>0</v>
      </c>
      <c r="E129" s="203">
        <v>0</v>
      </c>
      <c r="F129" s="130">
        <v>0</v>
      </c>
      <c r="G129" s="203">
        <v>0</v>
      </c>
      <c r="H129" s="130">
        <v>0</v>
      </c>
      <c r="I129" s="203">
        <v>0</v>
      </c>
      <c r="J129" s="130">
        <v>349</v>
      </c>
      <c r="K129" s="203">
        <v>0</v>
      </c>
      <c r="L129" s="130">
        <v>0</v>
      </c>
      <c r="M129" s="203">
        <v>0</v>
      </c>
      <c r="N129" s="130">
        <v>0</v>
      </c>
    </row>
    <row r="130" spans="1:14" ht="18" customHeight="1" x14ac:dyDescent="0.25">
      <c r="A130" s="144"/>
      <c r="B130" s="111" t="s">
        <v>266</v>
      </c>
      <c r="C130" s="130">
        <f t="shared" si="2"/>
        <v>348</v>
      </c>
      <c r="D130" s="130">
        <v>0</v>
      </c>
      <c r="E130" s="203">
        <v>0</v>
      </c>
      <c r="F130" s="130">
        <v>0</v>
      </c>
      <c r="G130" s="203">
        <v>347</v>
      </c>
      <c r="H130" s="130">
        <v>0</v>
      </c>
      <c r="I130" s="130">
        <v>1</v>
      </c>
      <c r="J130" s="203">
        <v>0</v>
      </c>
      <c r="K130" s="130">
        <v>0</v>
      </c>
      <c r="L130" s="203">
        <v>0</v>
      </c>
      <c r="M130" s="130">
        <v>0</v>
      </c>
      <c r="N130" s="130">
        <v>0</v>
      </c>
    </row>
    <row r="131" spans="1:14" ht="18" customHeight="1" x14ac:dyDescent="0.25">
      <c r="A131" s="144"/>
      <c r="B131" s="111" t="s">
        <v>173</v>
      </c>
      <c r="C131" s="130">
        <f t="shared" si="2"/>
        <v>323</v>
      </c>
      <c r="D131" s="130">
        <v>0</v>
      </c>
      <c r="E131" s="203">
        <v>0</v>
      </c>
      <c r="F131" s="130">
        <v>0</v>
      </c>
      <c r="G131" s="203">
        <v>0</v>
      </c>
      <c r="H131" s="130">
        <v>0</v>
      </c>
      <c r="I131" s="203">
        <v>0</v>
      </c>
      <c r="J131" s="130">
        <v>323</v>
      </c>
      <c r="K131" s="203">
        <v>0</v>
      </c>
      <c r="L131" s="130">
        <v>0</v>
      </c>
      <c r="M131" s="203">
        <v>0</v>
      </c>
      <c r="N131" s="130">
        <v>0</v>
      </c>
    </row>
    <row r="132" spans="1:14" ht="18" customHeight="1" x14ac:dyDescent="0.25">
      <c r="A132" s="144"/>
      <c r="B132" s="111" t="s">
        <v>280</v>
      </c>
      <c r="C132" s="130">
        <f t="shared" si="2"/>
        <v>315</v>
      </c>
      <c r="D132" s="130">
        <v>0</v>
      </c>
      <c r="E132" s="203">
        <v>0</v>
      </c>
      <c r="F132" s="130">
        <v>0</v>
      </c>
      <c r="G132" s="203">
        <v>13</v>
      </c>
      <c r="H132" s="130">
        <v>0</v>
      </c>
      <c r="I132" s="203">
        <v>302</v>
      </c>
      <c r="J132" s="130">
        <v>0</v>
      </c>
      <c r="K132" s="203">
        <v>0</v>
      </c>
      <c r="L132" s="130">
        <v>0</v>
      </c>
      <c r="M132" s="203">
        <v>0</v>
      </c>
      <c r="N132" s="130">
        <v>0</v>
      </c>
    </row>
    <row r="133" spans="1:14" ht="18" customHeight="1" x14ac:dyDescent="0.25">
      <c r="A133" s="144"/>
      <c r="B133" s="111" t="s">
        <v>196</v>
      </c>
      <c r="C133" s="130">
        <f t="shared" si="2"/>
        <v>308</v>
      </c>
      <c r="D133" s="130">
        <v>0</v>
      </c>
      <c r="E133" s="203">
        <v>0</v>
      </c>
      <c r="F133" s="130">
        <v>0</v>
      </c>
      <c r="G133" s="203">
        <v>0</v>
      </c>
      <c r="H133" s="130">
        <v>0</v>
      </c>
      <c r="I133" s="203">
        <v>0</v>
      </c>
      <c r="J133" s="130">
        <v>308</v>
      </c>
      <c r="K133" s="203">
        <v>0</v>
      </c>
      <c r="L133" s="130">
        <v>0</v>
      </c>
      <c r="M133" s="203">
        <v>0</v>
      </c>
      <c r="N133" s="130">
        <v>0</v>
      </c>
    </row>
    <row r="134" spans="1:14" ht="18" customHeight="1" x14ac:dyDescent="0.25">
      <c r="A134" s="144"/>
      <c r="B134" s="111" t="s">
        <v>144</v>
      </c>
      <c r="C134" s="130">
        <f t="shared" si="2"/>
        <v>307</v>
      </c>
      <c r="D134" s="130">
        <v>197</v>
      </c>
      <c r="E134" s="203">
        <v>0</v>
      </c>
      <c r="F134" s="130">
        <v>0</v>
      </c>
      <c r="G134" s="203">
        <v>30</v>
      </c>
      <c r="H134" s="130">
        <v>10</v>
      </c>
      <c r="I134" s="203">
        <v>70</v>
      </c>
      <c r="J134" s="130">
        <v>0</v>
      </c>
      <c r="K134" s="203">
        <v>0</v>
      </c>
      <c r="L134" s="130">
        <v>0</v>
      </c>
      <c r="M134" s="203">
        <v>0</v>
      </c>
      <c r="N134" s="130">
        <v>0</v>
      </c>
    </row>
    <row r="135" spans="1:14" ht="18" customHeight="1" x14ac:dyDescent="0.25">
      <c r="A135" s="144"/>
      <c r="B135" s="111" t="s">
        <v>125</v>
      </c>
      <c r="C135" s="130">
        <f t="shared" si="2"/>
        <v>303</v>
      </c>
      <c r="D135" s="130">
        <v>0</v>
      </c>
      <c r="E135" s="203">
        <v>13</v>
      </c>
      <c r="F135" s="130">
        <v>7</v>
      </c>
      <c r="G135" s="203">
        <v>10</v>
      </c>
      <c r="H135" s="130">
        <v>257</v>
      </c>
      <c r="I135" s="203">
        <v>7</v>
      </c>
      <c r="J135" s="130">
        <v>0</v>
      </c>
      <c r="K135" s="203">
        <v>0</v>
      </c>
      <c r="L135" s="130">
        <v>1</v>
      </c>
      <c r="M135" s="203">
        <v>8</v>
      </c>
      <c r="N135" s="130">
        <v>0</v>
      </c>
    </row>
    <row r="136" spans="1:14" ht="18" customHeight="1" x14ac:dyDescent="0.25">
      <c r="A136" s="144"/>
      <c r="B136" s="111" t="s">
        <v>131</v>
      </c>
      <c r="C136" s="130">
        <f t="shared" si="2"/>
        <v>301</v>
      </c>
      <c r="D136" s="130">
        <v>0</v>
      </c>
      <c r="E136" s="203">
        <v>0</v>
      </c>
      <c r="F136" s="130">
        <v>24</v>
      </c>
      <c r="G136" s="203">
        <v>0</v>
      </c>
      <c r="H136" s="130">
        <v>0</v>
      </c>
      <c r="I136" s="130">
        <v>0</v>
      </c>
      <c r="J136" s="203">
        <v>0</v>
      </c>
      <c r="K136" s="130">
        <v>3</v>
      </c>
      <c r="L136" s="203">
        <v>170</v>
      </c>
      <c r="M136" s="130">
        <v>78</v>
      </c>
      <c r="N136" s="130">
        <v>26</v>
      </c>
    </row>
    <row r="137" spans="1:14" ht="18" customHeight="1" x14ac:dyDescent="0.25">
      <c r="A137" s="144"/>
      <c r="B137" s="111" t="s">
        <v>124</v>
      </c>
      <c r="C137" s="130">
        <f t="shared" si="2"/>
        <v>298</v>
      </c>
      <c r="D137" s="130">
        <v>0</v>
      </c>
      <c r="E137" s="203">
        <v>0</v>
      </c>
      <c r="F137" s="130">
        <v>0</v>
      </c>
      <c r="G137" s="203">
        <v>0</v>
      </c>
      <c r="H137" s="130">
        <v>0</v>
      </c>
      <c r="I137" s="203">
        <v>0</v>
      </c>
      <c r="J137" s="130">
        <v>298</v>
      </c>
      <c r="K137" s="203">
        <v>0</v>
      </c>
      <c r="L137" s="130">
        <v>0</v>
      </c>
      <c r="M137" s="203">
        <v>0</v>
      </c>
      <c r="N137" s="130">
        <v>0</v>
      </c>
    </row>
    <row r="138" spans="1:14" ht="18" customHeight="1" x14ac:dyDescent="0.25">
      <c r="A138" s="144"/>
      <c r="B138" s="111" t="s">
        <v>155</v>
      </c>
      <c r="C138" s="130">
        <f t="shared" si="2"/>
        <v>296</v>
      </c>
      <c r="D138" s="130">
        <v>0</v>
      </c>
      <c r="E138" s="203">
        <v>0</v>
      </c>
      <c r="F138" s="130">
        <v>0</v>
      </c>
      <c r="G138" s="203">
        <v>0</v>
      </c>
      <c r="H138" s="130">
        <v>0</v>
      </c>
      <c r="I138" s="203">
        <v>0</v>
      </c>
      <c r="J138" s="130">
        <v>296</v>
      </c>
      <c r="K138" s="203">
        <v>0</v>
      </c>
      <c r="L138" s="130">
        <v>0</v>
      </c>
      <c r="M138" s="203">
        <v>0</v>
      </c>
      <c r="N138" s="130">
        <v>0</v>
      </c>
    </row>
    <row r="139" spans="1:14" ht="18" customHeight="1" x14ac:dyDescent="0.25">
      <c r="A139" s="144"/>
      <c r="B139" s="111" t="s">
        <v>161</v>
      </c>
      <c r="C139" s="130">
        <f t="shared" ref="C139:C192" si="3">SUM(D139:N139)</f>
        <v>283</v>
      </c>
      <c r="D139" s="130">
        <v>0</v>
      </c>
      <c r="E139" s="203">
        <v>0</v>
      </c>
      <c r="F139" s="130">
        <v>0</v>
      </c>
      <c r="G139" s="203">
        <v>0</v>
      </c>
      <c r="H139" s="130">
        <v>0</v>
      </c>
      <c r="I139" s="203">
        <v>0</v>
      </c>
      <c r="J139" s="130">
        <v>283</v>
      </c>
      <c r="K139" s="203">
        <v>0</v>
      </c>
      <c r="L139" s="130">
        <v>0</v>
      </c>
      <c r="M139" s="203">
        <v>0</v>
      </c>
      <c r="N139" s="130">
        <v>0</v>
      </c>
    </row>
    <row r="140" spans="1:14" ht="18" customHeight="1" x14ac:dyDescent="0.25">
      <c r="A140" s="144"/>
      <c r="B140" s="111" t="s">
        <v>245</v>
      </c>
      <c r="C140" s="130">
        <f t="shared" si="3"/>
        <v>281</v>
      </c>
      <c r="D140" s="130">
        <v>15</v>
      </c>
      <c r="E140" s="203">
        <v>0</v>
      </c>
      <c r="F140" s="130">
        <v>0</v>
      </c>
      <c r="G140" s="203">
        <v>265</v>
      </c>
      <c r="H140" s="130">
        <v>0</v>
      </c>
      <c r="I140" s="203">
        <v>1</v>
      </c>
      <c r="J140" s="130">
        <v>0</v>
      </c>
      <c r="K140" s="203">
        <v>0</v>
      </c>
      <c r="L140" s="130">
        <v>0</v>
      </c>
      <c r="M140" s="203">
        <v>0</v>
      </c>
      <c r="N140" s="130">
        <v>0</v>
      </c>
    </row>
    <row r="141" spans="1:14" ht="18" customHeight="1" x14ac:dyDescent="0.25">
      <c r="A141" s="144"/>
      <c r="B141" s="111" t="s">
        <v>200</v>
      </c>
      <c r="C141" s="130">
        <f t="shared" si="3"/>
        <v>275</v>
      </c>
      <c r="D141" s="130">
        <v>0</v>
      </c>
      <c r="E141" s="203">
        <v>0</v>
      </c>
      <c r="F141" s="130">
        <v>0</v>
      </c>
      <c r="G141" s="203">
        <v>0</v>
      </c>
      <c r="H141" s="130">
        <v>0</v>
      </c>
      <c r="I141" s="203">
        <v>0</v>
      </c>
      <c r="J141" s="130">
        <v>275</v>
      </c>
      <c r="K141" s="203">
        <v>0</v>
      </c>
      <c r="L141" s="130">
        <v>0</v>
      </c>
      <c r="M141" s="203">
        <v>0</v>
      </c>
      <c r="N141" s="130">
        <v>0</v>
      </c>
    </row>
    <row r="142" spans="1:14" ht="18" customHeight="1" x14ac:dyDescent="0.25">
      <c r="A142" s="144"/>
      <c r="B142" s="111" t="s">
        <v>287</v>
      </c>
      <c r="C142" s="130">
        <f t="shared" si="3"/>
        <v>262</v>
      </c>
      <c r="D142" s="130">
        <v>0</v>
      </c>
      <c r="E142" s="203">
        <v>0</v>
      </c>
      <c r="F142" s="130">
        <v>0</v>
      </c>
      <c r="G142" s="203">
        <v>0</v>
      </c>
      <c r="H142" s="130">
        <v>0</v>
      </c>
      <c r="I142" s="203">
        <v>0</v>
      </c>
      <c r="J142" s="130">
        <v>262</v>
      </c>
      <c r="K142" s="203">
        <v>0</v>
      </c>
      <c r="L142" s="130">
        <v>0</v>
      </c>
      <c r="M142" s="203">
        <v>0</v>
      </c>
      <c r="N142" s="130">
        <v>0</v>
      </c>
    </row>
    <row r="143" spans="1:14" ht="18" customHeight="1" x14ac:dyDescent="0.25">
      <c r="A143" s="144"/>
      <c r="B143" s="111" t="s">
        <v>184</v>
      </c>
      <c r="C143" s="130">
        <f t="shared" si="3"/>
        <v>262</v>
      </c>
      <c r="D143" s="130">
        <v>0</v>
      </c>
      <c r="E143" s="203">
        <v>30</v>
      </c>
      <c r="F143" s="130">
        <v>49</v>
      </c>
      <c r="G143" s="203">
        <v>0</v>
      </c>
      <c r="H143" s="130">
        <v>17</v>
      </c>
      <c r="I143" s="130">
        <v>0</v>
      </c>
      <c r="J143" s="203">
        <v>0</v>
      </c>
      <c r="K143" s="130">
        <v>15</v>
      </c>
      <c r="L143" s="203">
        <v>24</v>
      </c>
      <c r="M143" s="130">
        <v>46</v>
      </c>
      <c r="N143" s="130">
        <v>81</v>
      </c>
    </row>
    <row r="144" spans="1:14" ht="18" customHeight="1" x14ac:dyDescent="0.25">
      <c r="A144" s="144"/>
      <c r="B144" s="111" t="s">
        <v>190</v>
      </c>
      <c r="C144" s="130">
        <f t="shared" si="3"/>
        <v>254</v>
      </c>
      <c r="D144" s="130">
        <v>0</v>
      </c>
      <c r="E144" s="203">
        <v>0</v>
      </c>
      <c r="F144" s="130">
        <v>0</v>
      </c>
      <c r="G144" s="203">
        <v>0</v>
      </c>
      <c r="H144" s="130">
        <v>0</v>
      </c>
      <c r="I144" s="203">
        <v>0</v>
      </c>
      <c r="J144" s="130">
        <v>254</v>
      </c>
      <c r="K144" s="203">
        <v>0</v>
      </c>
      <c r="L144" s="130">
        <v>0</v>
      </c>
      <c r="M144" s="203">
        <v>0</v>
      </c>
      <c r="N144" s="130">
        <v>0</v>
      </c>
    </row>
    <row r="145" spans="1:14" ht="18" customHeight="1" x14ac:dyDescent="0.25">
      <c r="A145" s="144"/>
      <c r="B145" s="111" t="s">
        <v>284</v>
      </c>
      <c r="C145" s="130">
        <f t="shared" si="3"/>
        <v>251</v>
      </c>
      <c r="D145" s="130">
        <v>0</v>
      </c>
      <c r="E145" s="203">
        <v>0</v>
      </c>
      <c r="F145" s="130">
        <v>0</v>
      </c>
      <c r="G145" s="203">
        <v>0</v>
      </c>
      <c r="H145" s="130">
        <v>0</v>
      </c>
      <c r="I145" s="203">
        <v>0</v>
      </c>
      <c r="J145" s="130">
        <v>251</v>
      </c>
      <c r="K145" s="203">
        <v>0</v>
      </c>
      <c r="L145" s="130">
        <v>0</v>
      </c>
      <c r="M145" s="203">
        <v>0</v>
      </c>
      <c r="N145" s="130">
        <v>0</v>
      </c>
    </row>
    <row r="146" spans="1:14" ht="18" customHeight="1" x14ac:dyDescent="0.25">
      <c r="A146" s="144"/>
      <c r="B146" s="111" t="s">
        <v>142</v>
      </c>
      <c r="C146" s="130">
        <f t="shared" si="3"/>
        <v>251</v>
      </c>
      <c r="D146" s="130">
        <v>170</v>
      </c>
      <c r="E146" s="203">
        <v>0</v>
      </c>
      <c r="F146" s="130">
        <v>0</v>
      </c>
      <c r="G146" s="203">
        <v>0</v>
      </c>
      <c r="H146" s="130">
        <v>65</v>
      </c>
      <c r="I146" s="203">
        <v>16</v>
      </c>
      <c r="J146" s="130">
        <v>0</v>
      </c>
      <c r="K146" s="203">
        <v>0</v>
      </c>
      <c r="L146" s="130">
        <v>0</v>
      </c>
      <c r="M146" s="203">
        <v>0</v>
      </c>
      <c r="N146" s="130">
        <v>0</v>
      </c>
    </row>
    <row r="147" spans="1:14" ht="18" customHeight="1" x14ac:dyDescent="0.25">
      <c r="A147" s="144"/>
      <c r="B147" s="111" t="s">
        <v>133</v>
      </c>
      <c r="C147" s="130">
        <f t="shared" si="3"/>
        <v>233</v>
      </c>
      <c r="D147" s="130">
        <v>0</v>
      </c>
      <c r="E147" s="203">
        <v>0</v>
      </c>
      <c r="F147" s="130">
        <v>0</v>
      </c>
      <c r="G147" s="203">
        <v>0</v>
      </c>
      <c r="H147" s="130">
        <v>0</v>
      </c>
      <c r="I147" s="203">
        <v>0</v>
      </c>
      <c r="J147" s="130">
        <v>233</v>
      </c>
      <c r="K147" s="203">
        <v>0</v>
      </c>
      <c r="L147" s="130">
        <v>0</v>
      </c>
      <c r="M147" s="203">
        <v>0</v>
      </c>
      <c r="N147" s="130">
        <v>0</v>
      </c>
    </row>
    <row r="148" spans="1:14" ht="18" customHeight="1" x14ac:dyDescent="0.25">
      <c r="A148" s="144"/>
      <c r="B148" s="111" t="s">
        <v>279</v>
      </c>
      <c r="C148" s="130">
        <f t="shared" si="3"/>
        <v>222</v>
      </c>
      <c r="D148" s="130">
        <v>0</v>
      </c>
      <c r="E148" s="203">
        <v>0</v>
      </c>
      <c r="F148" s="130">
        <v>10</v>
      </c>
      <c r="G148" s="203">
        <v>0</v>
      </c>
      <c r="H148" s="130">
        <v>0</v>
      </c>
      <c r="I148" s="203">
        <v>0</v>
      </c>
      <c r="J148" s="130">
        <v>0</v>
      </c>
      <c r="K148" s="203">
        <v>0</v>
      </c>
      <c r="L148" s="130">
        <v>205</v>
      </c>
      <c r="M148" s="203">
        <v>5</v>
      </c>
      <c r="N148" s="130">
        <v>2</v>
      </c>
    </row>
    <row r="149" spans="1:14" ht="18" customHeight="1" x14ac:dyDescent="0.25">
      <c r="A149" s="144"/>
      <c r="B149" s="111" t="s">
        <v>202</v>
      </c>
      <c r="C149" s="130">
        <f t="shared" si="3"/>
        <v>222</v>
      </c>
      <c r="D149" s="130">
        <v>0</v>
      </c>
      <c r="E149" s="203">
        <v>0</v>
      </c>
      <c r="F149" s="130">
        <v>0</v>
      </c>
      <c r="G149" s="203">
        <v>0</v>
      </c>
      <c r="H149" s="130">
        <v>0</v>
      </c>
      <c r="I149" s="203">
        <v>0</v>
      </c>
      <c r="J149" s="130">
        <v>222</v>
      </c>
      <c r="K149" s="203">
        <v>0</v>
      </c>
      <c r="L149" s="130">
        <v>0</v>
      </c>
      <c r="M149" s="203">
        <v>0</v>
      </c>
      <c r="N149" s="130">
        <v>0</v>
      </c>
    </row>
    <row r="150" spans="1:14" ht="18" customHeight="1" x14ac:dyDescent="0.25">
      <c r="A150" s="144"/>
      <c r="B150" s="111" t="s">
        <v>193</v>
      </c>
      <c r="C150" s="130">
        <f t="shared" si="3"/>
        <v>213</v>
      </c>
      <c r="D150" s="130">
        <v>0</v>
      </c>
      <c r="E150" s="203">
        <v>0</v>
      </c>
      <c r="F150" s="130">
        <v>0</v>
      </c>
      <c r="G150" s="203">
        <v>0</v>
      </c>
      <c r="H150" s="130">
        <v>0</v>
      </c>
      <c r="I150" s="203">
        <v>0</v>
      </c>
      <c r="J150" s="130">
        <v>213</v>
      </c>
      <c r="K150" s="203">
        <v>0</v>
      </c>
      <c r="L150" s="130">
        <v>0</v>
      </c>
      <c r="M150" s="203">
        <v>0</v>
      </c>
      <c r="N150" s="130">
        <v>0</v>
      </c>
    </row>
    <row r="151" spans="1:14" ht="18" customHeight="1" x14ac:dyDescent="0.25">
      <c r="A151" s="144"/>
      <c r="B151" s="111" t="s">
        <v>291</v>
      </c>
      <c r="C151" s="130">
        <f t="shared" si="3"/>
        <v>204</v>
      </c>
      <c r="D151" s="130">
        <v>0</v>
      </c>
      <c r="E151" s="203">
        <v>0</v>
      </c>
      <c r="F151" s="130">
        <v>0</v>
      </c>
      <c r="G151" s="203">
        <v>182</v>
      </c>
      <c r="H151" s="130">
        <v>0</v>
      </c>
      <c r="I151" s="130">
        <v>22</v>
      </c>
      <c r="J151" s="203">
        <v>0</v>
      </c>
      <c r="K151" s="130">
        <v>0</v>
      </c>
      <c r="L151" s="203">
        <v>0</v>
      </c>
      <c r="M151" s="130">
        <v>0</v>
      </c>
      <c r="N151" s="130">
        <v>0</v>
      </c>
    </row>
    <row r="152" spans="1:14" ht="18" customHeight="1" x14ac:dyDescent="0.25">
      <c r="A152" s="144"/>
      <c r="B152" s="111" t="s">
        <v>123</v>
      </c>
      <c r="C152" s="130">
        <f t="shared" si="3"/>
        <v>198</v>
      </c>
      <c r="D152" s="130">
        <v>0</v>
      </c>
      <c r="E152" s="203">
        <v>0</v>
      </c>
      <c r="F152" s="130">
        <v>0</v>
      </c>
      <c r="G152" s="203">
        <v>0</v>
      </c>
      <c r="H152" s="130">
        <v>0</v>
      </c>
      <c r="I152" s="203">
        <v>0</v>
      </c>
      <c r="J152" s="130">
        <v>198</v>
      </c>
      <c r="K152" s="203">
        <v>0</v>
      </c>
      <c r="L152" s="130">
        <v>0</v>
      </c>
      <c r="M152" s="203">
        <v>0</v>
      </c>
      <c r="N152" s="130">
        <v>0</v>
      </c>
    </row>
    <row r="153" spans="1:14" ht="18" customHeight="1" x14ac:dyDescent="0.25">
      <c r="A153" s="144"/>
      <c r="B153" s="111" t="s">
        <v>229</v>
      </c>
      <c r="C153" s="130">
        <f t="shared" si="3"/>
        <v>196</v>
      </c>
      <c r="D153" s="130">
        <v>0</v>
      </c>
      <c r="E153" s="203">
        <v>0</v>
      </c>
      <c r="F153" s="130">
        <v>0</v>
      </c>
      <c r="G153" s="203">
        <v>0</v>
      </c>
      <c r="H153" s="130">
        <v>0</v>
      </c>
      <c r="I153" s="203">
        <v>0</v>
      </c>
      <c r="J153" s="130">
        <v>196</v>
      </c>
      <c r="K153" s="203">
        <v>0</v>
      </c>
      <c r="L153" s="130">
        <v>0</v>
      </c>
      <c r="M153" s="203">
        <v>0</v>
      </c>
      <c r="N153" s="130">
        <v>0</v>
      </c>
    </row>
    <row r="154" spans="1:14" ht="18" customHeight="1" x14ac:dyDescent="0.25">
      <c r="A154" s="144"/>
      <c r="B154" s="111" t="s">
        <v>281</v>
      </c>
      <c r="C154" s="130">
        <f t="shared" si="3"/>
        <v>195</v>
      </c>
      <c r="D154" s="130">
        <v>0</v>
      </c>
      <c r="E154" s="203">
        <v>0</v>
      </c>
      <c r="F154" s="130">
        <v>0</v>
      </c>
      <c r="G154" s="203">
        <v>0</v>
      </c>
      <c r="H154" s="130">
        <v>0</v>
      </c>
      <c r="I154" s="130">
        <v>0</v>
      </c>
      <c r="J154" s="203">
        <v>195</v>
      </c>
      <c r="K154" s="130">
        <v>0</v>
      </c>
      <c r="L154" s="203">
        <v>0</v>
      </c>
      <c r="M154" s="130">
        <v>0</v>
      </c>
      <c r="N154" s="130">
        <v>0</v>
      </c>
    </row>
    <row r="155" spans="1:14" ht="18" customHeight="1" x14ac:dyDescent="0.25">
      <c r="A155" s="144"/>
      <c r="B155" s="111" t="s">
        <v>192</v>
      </c>
      <c r="C155" s="130">
        <f t="shared" si="3"/>
        <v>187</v>
      </c>
      <c r="D155" s="130">
        <v>0</v>
      </c>
      <c r="E155" s="203">
        <v>17</v>
      </c>
      <c r="F155" s="130">
        <v>0</v>
      </c>
      <c r="G155" s="203">
        <v>0</v>
      </c>
      <c r="H155" s="130">
        <v>170</v>
      </c>
      <c r="I155" s="203">
        <v>0</v>
      </c>
      <c r="J155" s="130">
        <v>0</v>
      </c>
      <c r="K155" s="203">
        <v>0</v>
      </c>
      <c r="L155" s="130">
        <v>0</v>
      </c>
      <c r="M155" s="203">
        <v>0</v>
      </c>
      <c r="N155" s="130">
        <v>0</v>
      </c>
    </row>
    <row r="156" spans="1:14" ht="18" customHeight="1" x14ac:dyDescent="0.25">
      <c r="A156" s="144"/>
      <c r="B156" s="111" t="s">
        <v>212</v>
      </c>
      <c r="C156" s="130">
        <f t="shared" si="3"/>
        <v>185</v>
      </c>
      <c r="D156" s="130">
        <v>0</v>
      </c>
      <c r="E156" s="203">
        <v>0</v>
      </c>
      <c r="F156" s="130">
        <v>0</v>
      </c>
      <c r="G156" s="203">
        <v>0</v>
      </c>
      <c r="H156" s="130">
        <v>0</v>
      </c>
      <c r="I156" s="203">
        <v>0</v>
      </c>
      <c r="J156" s="130">
        <v>185</v>
      </c>
      <c r="K156" s="203">
        <v>0</v>
      </c>
      <c r="L156" s="130">
        <v>0</v>
      </c>
      <c r="M156" s="203">
        <v>0</v>
      </c>
      <c r="N156" s="130">
        <v>0</v>
      </c>
    </row>
    <row r="157" spans="1:14" ht="18" customHeight="1" x14ac:dyDescent="0.25">
      <c r="A157" s="144"/>
      <c r="B157" s="111" t="s">
        <v>236</v>
      </c>
      <c r="C157" s="130">
        <f t="shared" si="3"/>
        <v>181</v>
      </c>
      <c r="D157" s="130">
        <v>0</v>
      </c>
      <c r="E157" s="203">
        <v>0</v>
      </c>
      <c r="F157" s="130">
        <v>21</v>
      </c>
      <c r="G157" s="203">
        <v>0</v>
      </c>
      <c r="H157" s="130">
        <v>0</v>
      </c>
      <c r="I157" s="130">
        <v>0</v>
      </c>
      <c r="J157" s="203">
        <v>0</v>
      </c>
      <c r="K157" s="130">
        <v>5</v>
      </c>
      <c r="L157" s="203">
        <v>137</v>
      </c>
      <c r="M157" s="130">
        <v>4</v>
      </c>
      <c r="N157" s="130">
        <v>14</v>
      </c>
    </row>
    <row r="158" spans="1:14" ht="18" customHeight="1" x14ac:dyDescent="0.25">
      <c r="A158" s="144"/>
      <c r="B158" s="111" t="s">
        <v>156</v>
      </c>
      <c r="C158" s="130">
        <f t="shared" si="3"/>
        <v>179</v>
      </c>
      <c r="D158" s="130">
        <v>0</v>
      </c>
      <c r="E158" s="203">
        <v>0</v>
      </c>
      <c r="F158" s="130">
        <v>0</v>
      </c>
      <c r="G158" s="203">
        <v>0</v>
      </c>
      <c r="H158" s="130">
        <v>0</v>
      </c>
      <c r="I158" s="203">
        <v>0</v>
      </c>
      <c r="J158" s="130">
        <v>179</v>
      </c>
      <c r="K158" s="203">
        <v>0</v>
      </c>
      <c r="L158" s="130">
        <v>0</v>
      </c>
      <c r="M158" s="203">
        <v>0</v>
      </c>
      <c r="N158" s="130">
        <v>0</v>
      </c>
    </row>
    <row r="159" spans="1:14" ht="18" customHeight="1" x14ac:dyDescent="0.25">
      <c r="A159" s="144"/>
      <c r="B159" s="111" t="s">
        <v>137</v>
      </c>
      <c r="C159" s="130">
        <f t="shared" si="3"/>
        <v>174</v>
      </c>
      <c r="D159" s="130">
        <v>0</v>
      </c>
      <c r="E159" s="203">
        <v>0</v>
      </c>
      <c r="F159" s="130">
        <v>37</v>
      </c>
      <c r="G159" s="203">
        <v>0</v>
      </c>
      <c r="H159" s="130">
        <v>0</v>
      </c>
      <c r="I159" s="203">
        <v>0</v>
      </c>
      <c r="J159" s="130">
        <v>0</v>
      </c>
      <c r="K159" s="203">
        <v>0</v>
      </c>
      <c r="L159" s="130">
        <v>92</v>
      </c>
      <c r="M159" s="203">
        <v>38</v>
      </c>
      <c r="N159" s="130">
        <v>7</v>
      </c>
    </row>
    <row r="160" spans="1:14" ht="18" customHeight="1" x14ac:dyDescent="0.25">
      <c r="A160" s="144"/>
      <c r="B160" s="111" t="s">
        <v>222</v>
      </c>
      <c r="C160" s="130">
        <f t="shared" si="3"/>
        <v>173</v>
      </c>
      <c r="D160" s="130">
        <v>173</v>
      </c>
      <c r="E160" s="203">
        <v>0</v>
      </c>
      <c r="F160" s="130">
        <v>0</v>
      </c>
      <c r="G160" s="203">
        <v>0</v>
      </c>
      <c r="H160" s="130">
        <v>0</v>
      </c>
      <c r="I160" s="203">
        <v>0</v>
      </c>
      <c r="J160" s="130">
        <v>0</v>
      </c>
      <c r="K160" s="203">
        <v>0</v>
      </c>
      <c r="L160" s="130">
        <v>0</v>
      </c>
      <c r="M160" s="203">
        <v>0</v>
      </c>
      <c r="N160" s="130">
        <v>0</v>
      </c>
    </row>
    <row r="161" spans="1:14" ht="18" customHeight="1" x14ac:dyDescent="0.25">
      <c r="A161" s="144"/>
      <c r="B161" s="111" t="s">
        <v>224</v>
      </c>
      <c r="C161" s="130">
        <f t="shared" si="3"/>
        <v>170</v>
      </c>
      <c r="D161" s="130">
        <v>0</v>
      </c>
      <c r="E161" s="203">
        <v>0</v>
      </c>
      <c r="F161" s="130">
        <v>0</v>
      </c>
      <c r="G161" s="203">
        <v>0</v>
      </c>
      <c r="H161" s="130">
        <v>0</v>
      </c>
      <c r="I161" s="203">
        <v>0</v>
      </c>
      <c r="J161" s="130">
        <v>170</v>
      </c>
      <c r="K161" s="203">
        <v>0</v>
      </c>
      <c r="L161" s="130">
        <v>0</v>
      </c>
      <c r="M161" s="203">
        <v>0</v>
      </c>
      <c r="N161" s="130">
        <v>0</v>
      </c>
    </row>
    <row r="162" spans="1:14" ht="18" customHeight="1" x14ac:dyDescent="0.25">
      <c r="A162" s="144"/>
      <c r="B162" s="111" t="s">
        <v>253</v>
      </c>
      <c r="C162" s="130">
        <f t="shared" si="3"/>
        <v>154</v>
      </c>
      <c r="D162" s="130">
        <v>0</v>
      </c>
      <c r="E162" s="203">
        <v>0</v>
      </c>
      <c r="F162" s="130">
        <v>0</v>
      </c>
      <c r="G162" s="203">
        <v>0</v>
      </c>
      <c r="H162" s="130">
        <v>0</v>
      </c>
      <c r="I162" s="203">
        <v>0</v>
      </c>
      <c r="J162" s="130">
        <v>154</v>
      </c>
      <c r="K162" s="203">
        <v>0</v>
      </c>
      <c r="L162" s="130">
        <v>0</v>
      </c>
      <c r="M162" s="203">
        <v>0</v>
      </c>
      <c r="N162" s="130">
        <v>0</v>
      </c>
    </row>
    <row r="163" spans="1:14" ht="18" customHeight="1" x14ac:dyDescent="0.25">
      <c r="A163" s="144"/>
      <c r="B163" s="111" t="s">
        <v>177</v>
      </c>
      <c r="C163" s="130">
        <f t="shared" si="3"/>
        <v>148</v>
      </c>
      <c r="D163" s="130">
        <v>0</v>
      </c>
      <c r="E163" s="203">
        <v>0</v>
      </c>
      <c r="F163" s="130">
        <v>0</v>
      </c>
      <c r="G163" s="203">
        <v>0</v>
      </c>
      <c r="H163" s="130">
        <v>0</v>
      </c>
      <c r="I163" s="203">
        <v>0</v>
      </c>
      <c r="J163" s="130">
        <v>148</v>
      </c>
      <c r="K163" s="203">
        <v>0</v>
      </c>
      <c r="L163" s="130">
        <v>0</v>
      </c>
      <c r="M163" s="203">
        <v>0</v>
      </c>
      <c r="N163" s="130">
        <v>0</v>
      </c>
    </row>
    <row r="164" spans="1:14" ht="18" customHeight="1" x14ac:dyDescent="0.25">
      <c r="A164" s="144"/>
      <c r="B164" s="111" t="s">
        <v>257</v>
      </c>
      <c r="C164" s="130">
        <f t="shared" si="3"/>
        <v>147</v>
      </c>
      <c r="D164" s="130">
        <v>0</v>
      </c>
      <c r="E164" s="203">
        <v>0</v>
      </c>
      <c r="F164" s="130">
        <v>0</v>
      </c>
      <c r="G164" s="203">
        <v>0</v>
      </c>
      <c r="H164" s="130">
        <v>0</v>
      </c>
      <c r="I164" s="203">
        <v>0</v>
      </c>
      <c r="J164" s="130">
        <v>147</v>
      </c>
      <c r="K164" s="203">
        <v>0</v>
      </c>
      <c r="L164" s="130">
        <v>0</v>
      </c>
      <c r="M164" s="203">
        <v>0</v>
      </c>
      <c r="N164" s="130">
        <v>0</v>
      </c>
    </row>
    <row r="165" spans="1:14" ht="18" customHeight="1" x14ac:dyDescent="0.25">
      <c r="A165" s="144"/>
      <c r="B165" s="111" t="s">
        <v>702</v>
      </c>
      <c r="C165" s="130">
        <f t="shared" si="3"/>
        <v>143</v>
      </c>
      <c r="D165" s="130">
        <v>0</v>
      </c>
      <c r="E165" s="203">
        <v>143</v>
      </c>
      <c r="F165" s="130">
        <v>0</v>
      </c>
      <c r="G165" s="203">
        <v>0</v>
      </c>
      <c r="H165" s="130">
        <v>0</v>
      </c>
      <c r="I165" s="203">
        <v>0</v>
      </c>
      <c r="J165" s="130">
        <v>0</v>
      </c>
      <c r="K165" s="203">
        <v>0</v>
      </c>
      <c r="L165" s="130">
        <v>0</v>
      </c>
      <c r="M165" s="203">
        <v>0</v>
      </c>
      <c r="N165" s="130">
        <v>0</v>
      </c>
    </row>
    <row r="166" spans="1:14" ht="18" customHeight="1" x14ac:dyDescent="0.25">
      <c r="A166" s="144"/>
      <c r="B166" s="111" t="s">
        <v>188</v>
      </c>
      <c r="C166" s="130">
        <f t="shared" si="3"/>
        <v>141</v>
      </c>
      <c r="D166" s="130">
        <v>0</v>
      </c>
      <c r="E166" s="203">
        <v>0</v>
      </c>
      <c r="F166" s="130">
        <v>0</v>
      </c>
      <c r="G166" s="203">
        <v>0</v>
      </c>
      <c r="H166" s="130">
        <v>0</v>
      </c>
      <c r="I166" s="203">
        <v>0</v>
      </c>
      <c r="J166" s="130">
        <v>141</v>
      </c>
      <c r="K166" s="203">
        <v>0</v>
      </c>
      <c r="L166" s="130">
        <v>0</v>
      </c>
      <c r="M166" s="203">
        <v>0</v>
      </c>
      <c r="N166" s="130">
        <v>0</v>
      </c>
    </row>
    <row r="167" spans="1:14" ht="18" customHeight="1" x14ac:dyDescent="0.25">
      <c r="A167" s="144"/>
      <c r="B167" s="111" t="s">
        <v>147</v>
      </c>
      <c r="C167" s="130">
        <f t="shared" si="3"/>
        <v>141</v>
      </c>
      <c r="D167" s="130">
        <v>0</v>
      </c>
      <c r="E167" s="203">
        <v>0</v>
      </c>
      <c r="F167" s="130">
        <v>0</v>
      </c>
      <c r="G167" s="203">
        <v>0</v>
      </c>
      <c r="H167" s="130">
        <v>0</v>
      </c>
      <c r="I167" s="203">
        <v>0</v>
      </c>
      <c r="J167" s="130">
        <v>141</v>
      </c>
      <c r="K167" s="203">
        <v>0</v>
      </c>
      <c r="L167" s="130">
        <v>0</v>
      </c>
      <c r="M167" s="203">
        <v>0</v>
      </c>
      <c r="N167" s="130">
        <v>0</v>
      </c>
    </row>
    <row r="168" spans="1:14" ht="18" customHeight="1" x14ac:dyDescent="0.25">
      <c r="A168" s="144"/>
      <c r="B168" s="111" t="s">
        <v>283</v>
      </c>
      <c r="C168" s="130">
        <f t="shared" si="3"/>
        <v>137</v>
      </c>
      <c r="D168" s="130">
        <v>0</v>
      </c>
      <c r="E168" s="203">
        <v>0</v>
      </c>
      <c r="F168" s="130">
        <v>0</v>
      </c>
      <c r="G168" s="203">
        <v>0</v>
      </c>
      <c r="H168" s="130">
        <v>0</v>
      </c>
      <c r="I168" s="203">
        <v>0</v>
      </c>
      <c r="J168" s="130">
        <v>137</v>
      </c>
      <c r="K168" s="203">
        <v>0</v>
      </c>
      <c r="L168" s="130">
        <v>0</v>
      </c>
      <c r="M168" s="203">
        <v>0</v>
      </c>
      <c r="N168" s="130">
        <v>0</v>
      </c>
    </row>
    <row r="169" spans="1:14" ht="18" customHeight="1" x14ac:dyDescent="0.25">
      <c r="A169" s="144"/>
      <c r="B169" s="111" t="s">
        <v>994</v>
      </c>
      <c r="C169" s="130">
        <f t="shared" si="3"/>
        <v>136</v>
      </c>
      <c r="D169" s="130">
        <v>0</v>
      </c>
      <c r="E169" s="203">
        <v>0</v>
      </c>
      <c r="F169" s="130">
        <v>0</v>
      </c>
      <c r="G169" s="203">
        <v>0</v>
      </c>
      <c r="H169" s="130">
        <v>136</v>
      </c>
      <c r="I169" s="203">
        <v>0</v>
      </c>
      <c r="J169" s="130">
        <v>0</v>
      </c>
      <c r="K169" s="203">
        <v>0</v>
      </c>
      <c r="L169" s="130">
        <v>0</v>
      </c>
      <c r="M169" s="203">
        <v>0</v>
      </c>
      <c r="N169" s="130">
        <v>0</v>
      </c>
    </row>
    <row r="170" spans="1:14" ht="18" customHeight="1" x14ac:dyDescent="0.25">
      <c r="A170" s="144"/>
      <c r="B170" s="111" t="s">
        <v>238</v>
      </c>
      <c r="C170" s="130">
        <f t="shared" si="3"/>
        <v>132</v>
      </c>
      <c r="D170" s="130">
        <v>0</v>
      </c>
      <c r="E170" s="203">
        <v>0</v>
      </c>
      <c r="F170" s="130">
        <v>0</v>
      </c>
      <c r="G170" s="203">
        <v>0</v>
      </c>
      <c r="H170" s="130">
        <v>0</v>
      </c>
      <c r="I170" s="203">
        <v>0</v>
      </c>
      <c r="J170" s="130">
        <v>132</v>
      </c>
      <c r="K170" s="203">
        <v>0</v>
      </c>
      <c r="L170" s="130">
        <v>0</v>
      </c>
      <c r="M170" s="203">
        <v>0</v>
      </c>
      <c r="N170" s="130">
        <v>0</v>
      </c>
    </row>
    <row r="171" spans="1:14" ht="18" customHeight="1" x14ac:dyDescent="0.25">
      <c r="A171" s="144"/>
      <c r="B171" s="111" t="s">
        <v>122</v>
      </c>
      <c r="C171" s="130">
        <f t="shared" si="3"/>
        <v>130</v>
      </c>
      <c r="D171" s="130">
        <v>127</v>
      </c>
      <c r="E171" s="203">
        <v>0</v>
      </c>
      <c r="F171" s="130">
        <v>0</v>
      </c>
      <c r="G171" s="203">
        <v>3</v>
      </c>
      <c r="H171" s="130">
        <v>0</v>
      </c>
      <c r="I171" s="203">
        <v>0</v>
      </c>
      <c r="J171" s="130">
        <v>0</v>
      </c>
      <c r="K171" s="203">
        <v>0</v>
      </c>
      <c r="L171" s="130">
        <v>0</v>
      </c>
      <c r="M171" s="203">
        <v>0</v>
      </c>
      <c r="N171" s="130">
        <v>0</v>
      </c>
    </row>
    <row r="172" spans="1:14" ht="18" customHeight="1" x14ac:dyDescent="0.25">
      <c r="A172" s="144"/>
      <c r="B172" s="111" t="s">
        <v>249</v>
      </c>
      <c r="C172" s="130">
        <f t="shared" si="3"/>
        <v>129</v>
      </c>
      <c r="D172" s="130">
        <v>126</v>
      </c>
      <c r="E172" s="203">
        <v>0</v>
      </c>
      <c r="F172" s="130">
        <v>0</v>
      </c>
      <c r="G172" s="203">
        <v>3</v>
      </c>
      <c r="H172" s="130">
        <v>0</v>
      </c>
      <c r="I172" s="203">
        <v>0</v>
      </c>
      <c r="J172" s="130">
        <v>0</v>
      </c>
      <c r="K172" s="203">
        <v>0</v>
      </c>
      <c r="L172" s="130">
        <v>0</v>
      </c>
      <c r="M172" s="203">
        <v>0</v>
      </c>
      <c r="N172" s="130">
        <v>0</v>
      </c>
    </row>
    <row r="173" spans="1:14" ht="18" customHeight="1" x14ac:dyDescent="0.25">
      <c r="A173" s="144"/>
      <c r="B173" s="111" t="s">
        <v>168</v>
      </c>
      <c r="C173" s="130">
        <f t="shared" si="3"/>
        <v>118</v>
      </c>
      <c r="D173" s="130">
        <v>66</v>
      </c>
      <c r="E173" s="203">
        <v>0</v>
      </c>
      <c r="F173" s="130">
        <v>0</v>
      </c>
      <c r="G173" s="203">
        <v>0</v>
      </c>
      <c r="H173" s="130">
        <v>0</v>
      </c>
      <c r="I173" s="203">
        <v>25</v>
      </c>
      <c r="J173" s="130">
        <v>27</v>
      </c>
      <c r="K173" s="203">
        <v>0</v>
      </c>
      <c r="L173" s="130">
        <v>0</v>
      </c>
      <c r="M173" s="203">
        <v>0</v>
      </c>
      <c r="N173" s="130">
        <v>0</v>
      </c>
    </row>
    <row r="174" spans="1:14" ht="18" customHeight="1" x14ac:dyDescent="0.25">
      <c r="A174" s="144"/>
      <c r="B174" s="111" t="s">
        <v>213</v>
      </c>
      <c r="C174" s="130">
        <f t="shared" si="3"/>
        <v>117</v>
      </c>
      <c r="D174" s="130">
        <v>0</v>
      </c>
      <c r="E174" s="203">
        <v>0</v>
      </c>
      <c r="F174" s="130">
        <v>0</v>
      </c>
      <c r="G174" s="203">
        <v>0</v>
      </c>
      <c r="H174" s="130">
        <v>0</v>
      </c>
      <c r="I174" s="130">
        <v>0</v>
      </c>
      <c r="J174" s="203">
        <v>117</v>
      </c>
      <c r="K174" s="130">
        <v>0</v>
      </c>
      <c r="L174" s="203">
        <v>0</v>
      </c>
      <c r="M174" s="130">
        <v>0</v>
      </c>
      <c r="N174" s="130">
        <v>0</v>
      </c>
    </row>
    <row r="175" spans="1:14" ht="18" customHeight="1" x14ac:dyDescent="0.25">
      <c r="A175" s="144"/>
      <c r="B175" s="111" t="s">
        <v>120</v>
      </c>
      <c r="C175" s="130">
        <f t="shared" si="3"/>
        <v>117</v>
      </c>
      <c r="D175" s="130">
        <v>0</v>
      </c>
      <c r="E175" s="203">
        <v>0</v>
      </c>
      <c r="F175" s="130">
        <v>0</v>
      </c>
      <c r="G175" s="203">
        <v>0</v>
      </c>
      <c r="H175" s="130">
        <v>0</v>
      </c>
      <c r="I175" s="203">
        <v>0</v>
      </c>
      <c r="J175" s="130">
        <v>117</v>
      </c>
      <c r="K175" s="203">
        <v>0</v>
      </c>
      <c r="L175" s="130">
        <v>0</v>
      </c>
      <c r="M175" s="203">
        <v>0</v>
      </c>
      <c r="N175" s="130">
        <v>0</v>
      </c>
    </row>
    <row r="176" spans="1:14" ht="18" customHeight="1" x14ac:dyDescent="0.25">
      <c r="A176" s="144"/>
      <c r="B176" s="111" t="s">
        <v>230</v>
      </c>
      <c r="C176" s="130">
        <f t="shared" si="3"/>
        <v>116</v>
      </c>
      <c r="D176" s="130">
        <v>75</v>
      </c>
      <c r="E176" s="203">
        <v>0</v>
      </c>
      <c r="F176" s="130">
        <v>0</v>
      </c>
      <c r="G176" s="203">
        <v>17</v>
      </c>
      <c r="H176" s="130">
        <v>10</v>
      </c>
      <c r="I176" s="203">
        <v>14</v>
      </c>
      <c r="J176" s="130">
        <v>0</v>
      </c>
      <c r="K176" s="203">
        <v>0</v>
      </c>
      <c r="L176" s="130">
        <v>0</v>
      </c>
      <c r="M176" s="203">
        <v>0</v>
      </c>
      <c r="N176" s="130">
        <v>0</v>
      </c>
    </row>
    <row r="177" spans="1:14" ht="18" customHeight="1" x14ac:dyDescent="0.25">
      <c r="A177" s="144"/>
      <c r="B177" s="111" t="s">
        <v>288</v>
      </c>
      <c r="C177" s="130">
        <f t="shared" si="3"/>
        <v>115</v>
      </c>
      <c r="D177" s="130">
        <v>112</v>
      </c>
      <c r="E177" s="203">
        <v>0</v>
      </c>
      <c r="F177" s="130">
        <v>0</v>
      </c>
      <c r="G177" s="203">
        <v>0</v>
      </c>
      <c r="H177" s="130">
        <v>0</v>
      </c>
      <c r="I177" s="203">
        <v>3</v>
      </c>
      <c r="J177" s="130">
        <v>0</v>
      </c>
      <c r="K177" s="203">
        <v>0</v>
      </c>
      <c r="L177" s="130">
        <v>0</v>
      </c>
      <c r="M177" s="203">
        <v>0</v>
      </c>
      <c r="N177" s="130">
        <v>0</v>
      </c>
    </row>
    <row r="178" spans="1:14" ht="18" customHeight="1" x14ac:dyDescent="0.25">
      <c r="A178" s="144"/>
      <c r="B178" s="111" t="s">
        <v>172</v>
      </c>
      <c r="C178" s="130">
        <f t="shared" si="3"/>
        <v>104</v>
      </c>
      <c r="D178" s="130">
        <v>0</v>
      </c>
      <c r="E178" s="203">
        <v>0</v>
      </c>
      <c r="F178" s="130">
        <v>0</v>
      </c>
      <c r="G178" s="203">
        <v>0</v>
      </c>
      <c r="H178" s="130">
        <v>0</v>
      </c>
      <c r="I178" s="203">
        <v>0</v>
      </c>
      <c r="J178" s="130">
        <v>104</v>
      </c>
      <c r="K178" s="203">
        <v>0</v>
      </c>
      <c r="L178" s="130">
        <v>0</v>
      </c>
      <c r="M178" s="203">
        <v>0</v>
      </c>
      <c r="N178" s="130">
        <v>0</v>
      </c>
    </row>
    <row r="179" spans="1:14" ht="18" customHeight="1" x14ac:dyDescent="0.25">
      <c r="A179" s="144"/>
      <c r="B179" s="111" t="s">
        <v>130</v>
      </c>
      <c r="C179" s="130">
        <f t="shared" si="3"/>
        <v>101</v>
      </c>
      <c r="D179" s="130">
        <v>0</v>
      </c>
      <c r="E179" s="203">
        <v>2</v>
      </c>
      <c r="F179" s="130">
        <v>78</v>
      </c>
      <c r="G179" s="203">
        <v>16</v>
      </c>
      <c r="H179" s="130">
        <v>5</v>
      </c>
      <c r="I179" s="203">
        <v>0</v>
      </c>
      <c r="J179" s="130">
        <v>0</v>
      </c>
      <c r="K179" s="203">
        <v>0</v>
      </c>
      <c r="L179" s="130">
        <v>0</v>
      </c>
      <c r="M179" s="203">
        <v>0</v>
      </c>
      <c r="N179" s="130">
        <v>0</v>
      </c>
    </row>
    <row r="180" spans="1:14" ht="18" customHeight="1" x14ac:dyDescent="0.25">
      <c r="A180" s="144"/>
      <c r="B180" s="111" t="s">
        <v>703</v>
      </c>
      <c r="C180" s="130">
        <f t="shared" si="3"/>
        <v>99</v>
      </c>
      <c r="D180" s="130">
        <v>0</v>
      </c>
      <c r="E180" s="203">
        <v>0</v>
      </c>
      <c r="F180" s="130">
        <v>6</v>
      </c>
      <c r="G180" s="203">
        <v>0</v>
      </c>
      <c r="H180" s="130">
        <v>0</v>
      </c>
      <c r="I180" s="203">
        <v>0</v>
      </c>
      <c r="J180" s="130">
        <v>0</v>
      </c>
      <c r="K180" s="203">
        <v>3</v>
      </c>
      <c r="L180" s="130">
        <v>54</v>
      </c>
      <c r="M180" s="203">
        <v>14</v>
      </c>
      <c r="N180" s="130">
        <v>22</v>
      </c>
    </row>
    <row r="181" spans="1:14" ht="18" customHeight="1" x14ac:dyDescent="0.25">
      <c r="A181" s="144"/>
      <c r="B181" s="111" t="s">
        <v>269</v>
      </c>
      <c r="C181" s="130">
        <f t="shared" si="3"/>
        <v>97</v>
      </c>
      <c r="D181" s="130">
        <v>25</v>
      </c>
      <c r="E181" s="203">
        <v>0</v>
      </c>
      <c r="F181" s="130">
        <v>0</v>
      </c>
      <c r="G181" s="203">
        <v>0</v>
      </c>
      <c r="H181" s="130">
        <v>0</v>
      </c>
      <c r="I181" s="203">
        <v>0</v>
      </c>
      <c r="J181" s="130">
        <v>72</v>
      </c>
      <c r="K181" s="203">
        <v>0</v>
      </c>
      <c r="L181" s="130">
        <v>0</v>
      </c>
      <c r="M181" s="203">
        <v>0</v>
      </c>
      <c r="N181" s="130">
        <v>0</v>
      </c>
    </row>
    <row r="182" spans="1:14" ht="18" customHeight="1" x14ac:dyDescent="0.25">
      <c r="A182" s="144"/>
      <c r="B182" s="111" t="s">
        <v>251</v>
      </c>
      <c r="C182" s="130">
        <f t="shared" si="3"/>
        <v>92</v>
      </c>
      <c r="D182" s="130">
        <v>0</v>
      </c>
      <c r="E182" s="203">
        <v>0</v>
      </c>
      <c r="F182" s="130">
        <v>0</v>
      </c>
      <c r="G182" s="203">
        <v>0</v>
      </c>
      <c r="H182" s="130">
        <v>0</v>
      </c>
      <c r="I182" s="203">
        <v>0</v>
      </c>
      <c r="J182" s="130">
        <v>92</v>
      </c>
      <c r="K182" s="203">
        <v>0</v>
      </c>
      <c r="L182" s="130">
        <v>0</v>
      </c>
      <c r="M182" s="203">
        <v>0</v>
      </c>
      <c r="N182" s="130">
        <v>0</v>
      </c>
    </row>
    <row r="183" spans="1:14" ht="18" customHeight="1" x14ac:dyDescent="0.25">
      <c r="A183" s="144"/>
      <c r="B183" s="111" t="s">
        <v>704</v>
      </c>
      <c r="C183" s="130">
        <f t="shared" si="3"/>
        <v>90</v>
      </c>
      <c r="D183" s="130">
        <v>85</v>
      </c>
      <c r="E183" s="203">
        <v>0</v>
      </c>
      <c r="F183" s="130">
        <v>0</v>
      </c>
      <c r="G183" s="203">
        <v>0</v>
      </c>
      <c r="H183" s="130">
        <v>4</v>
      </c>
      <c r="I183" s="203">
        <v>0</v>
      </c>
      <c r="J183" s="130">
        <v>0</v>
      </c>
      <c r="K183" s="203">
        <v>0</v>
      </c>
      <c r="L183" s="130">
        <v>0</v>
      </c>
      <c r="M183" s="203">
        <v>0</v>
      </c>
      <c r="N183" s="130">
        <v>1</v>
      </c>
    </row>
    <row r="184" spans="1:14" ht="18" customHeight="1" x14ac:dyDescent="0.25">
      <c r="A184" s="144"/>
      <c r="B184" s="111" t="s">
        <v>220</v>
      </c>
      <c r="C184" s="130">
        <f t="shared" si="3"/>
        <v>89</v>
      </c>
      <c r="D184" s="130">
        <v>61</v>
      </c>
      <c r="E184" s="203">
        <v>0</v>
      </c>
      <c r="F184" s="130">
        <v>6</v>
      </c>
      <c r="G184" s="203">
        <v>13</v>
      </c>
      <c r="H184" s="130">
        <v>0</v>
      </c>
      <c r="I184" s="203">
        <v>6</v>
      </c>
      <c r="J184" s="130">
        <v>0</v>
      </c>
      <c r="K184" s="203">
        <v>0</v>
      </c>
      <c r="L184" s="130">
        <v>1</v>
      </c>
      <c r="M184" s="203">
        <v>2</v>
      </c>
      <c r="N184" s="130">
        <v>0</v>
      </c>
    </row>
    <row r="185" spans="1:14" ht="18" customHeight="1" x14ac:dyDescent="0.25">
      <c r="A185" s="144"/>
      <c r="B185" s="111" t="s">
        <v>233</v>
      </c>
      <c r="C185" s="130">
        <f t="shared" si="3"/>
        <v>88</v>
      </c>
      <c r="D185" s="130">
        <v>0</v>
      </c>
      <c r="E185" s="203">
        <v>0</v>
      </c>
      <c r="F185" s="130">
        <v>0</v>
      </c>
      <c r="G185" s="203">
        <v>0</v>
      </c>
      <c r="H185" s="130">
        <v>0</v>
      </c>
      <c r="I185" s="203">
        <v>0</v>
      </c>
      <c r="J185" s="130">
        <v>88</v>
      </c>
      <c r="K185" s="203">
        <v>0</v>
      </c>
      <c r="L185" s="130">
        <v>0</v>
      </c>
      <c r="M185" s="203">
        <v>0</v>
      </c>
      <c r="N185" s="130">
        <v>0</v>
      </c>
    </row>
    <row r="186" spans="1:14" ht="18" customHeight="1" x14ac:dyDescent="0.25">
      <c r="A186" s="144"/>
      <c r="B186" s="111" t="s">
        <v>256</v>
      </c>
      <c r="C186" s="130">
        <f t="shared" si="3"/>
        <v>81</v>
      </c>
      <c r="D186" s="130">
        <v>0</v>
      </c>
      <c r="E186" s="203">
        <v>0</v>
      </c>
      <c r="F186" s="130">
        <v>0</v>
      </c>
      <c r="G186" s="203">
        <v>0</v>
      </c>
      <c r="H186" s="130">
        <v>0</v>
      </c>
      <c r="I186" s="203">
        <v>0</v>
      </c>
      <c r="J186" s="130">
        <v>81</v>
      </c>
      <c r="K186" s="203">
        <v>0</v>
      </c>
      <c r="L186" s="130">
        <v>0</v>
      </c>
      <c r="M186" s="203">
        <v>0</v>
      </c>
      <c r="N186" s="130">
        <v>0</v>
      </c>
    </row>
    <row r="187" spans="1:14" ht="18" customHeight="1" x14ac:dyDescent="0.25">
      <c r="A187" s="144"/>
      <c r="B187" s="111" t="s">
        <v>701</v>
      </c>
      <c r="C187" s="130">
        <f t="shared" si="3"/>
        <v>78</v>
      </c>
      <c r="D187" s="130">
        <v>0</v>
      </c>
      <c r="E187" s="203">
        <v>0</v>
      </c>
      <c r="F187" s="130">
        <v>0</v>
      </c>
      <c r="G187" s="203">
        <v>0</v>
      </c>
      <c r="H187" s="130">
        <v>0</v>
      </c>
      <c r="I187" s="203">
        <v>0</v>
      </c>
      <c r="J187" s="130">
        <v>0</v>
      </c>
      <c r="K187" s="203">
        <v>1</v>
      </c>
      <c r="L187" s="130">
        <v>1</v>
      </c>
      <c r="M187" s="203">
        <v>70</v>
      </c>
      <c r="N187" s="130">
        <v>6</v>
      </c>
    </row>
    <row r="188" spans="1:14" ht="18" customHeight="1" x14ac:dyDescent="0.25">
      <c r="A188" s="144"/>
      <c r="B188" s="111" t="s">
        <v>226</v>
      </c>
      <c r="C188" s="130">
        <f t="shared" si="3"/>
        <v>76</v>
      </c>
      <c r="D188" s="130">
        <v>0</v>
      </c>
      <c r="E188" s="203">
        <v>0</v>
      </c>
      <c r="F188" s="130">
        <v>0</v>
      </c>
      <c r="G188" s="203">
        <v>0</v>
      </c>
      <c r="H188" s="130">
        <v>0</v>
      </c>
      <c r="I188" s="203">
        <v>0</v>
      </c>
      <c r="J188" s="130">
        <v>76</v>
      </c>
      <c r="K188" s="203">
        <v>0</v>
      </c>
      <c r="L188" s="130">
        <v>0</v>
      </c>
      <c r="M188" s="203">
        <v>0</v>
      </c>
      <c r="N188" s="130">
        <v>0</v>
      </c>
    </row>
    <row r="189" spans="1:14" ht="18" customHeight="1" x14ac:dyDescent="0.25">
      <c r="A189" s="144"/>
      <c r="B189" s="111" t="s">
        <v>158</v>
      </c>
      <c r="C189" s="130">
        <f t="shared" si="3"/>
        <v>73</v>
      </c>
      <c r="D189" s="130">
        <v>0</v>
      </c>
      <c r="E189" s="203">
        <v>0</v>
      </c>
      <c r="F189" s="130">
        <v>0</v>
      </c>
      <c r="G189" s="203">
        <v>0</v>
      </c>
      <c r="H189" s="130">
        <v>0</v>
      </c>
      <c r="I189" s="203">
        <v>0</v>
      </c>
      <c r="J189" s="130">
        <v>73</v>
      </c>
      <c r="K189" s="203">
        <v>0</v>
      </c>
      <c r="L189" s="130">
        <v>0</v>
      </c>
      <c r="M189" s="203">
        <v>0</v>
      </c>
      <c r="N189" s="130">
        <v>0</v>
      </c>
    </row>
    <row r="190" spans="1:14" ht="18" customHeight="1" x14ac:dyDescent="0.25">
      <c r="A190" s="145"/>
      <c r="B190" s="111" t="s">
        <v>262</v>
      </c>
      <c r="C190" s="130">
        <f t="shared" si="3"/>
        <v>67</v>
      </c>
      <c r="D190" s="130">
        <v>0</v>
      </c>
      <c r="E190" s="203">
        <v>0</v>
      </c>
      <c r="F190" s="130">
        <v>0</v>
      </c>
      <c r="G190" s="203">
        <v>0</v>
      </c>
      <c r="H190" s="130">
        <v>0</v>
      </c>
      <c r="I190" s="203">
        <v>1</v>
      </c>
      <c r="J190" s="130">
        <v>66</v>
      </c>
      <c r="K190" s="203">
        <v>0</v>
      </c>
      <c r="L190" s="130">
        <v>0</v>
      </c>
      <c r="M190" s="203">
        <v>0</v>
      </c>
      <c r="N190" s="130">
        <v>0</v>
      </c>
    </row>
    <row r="191" spans="1:14" ht="18" customHeight="1" x14ac:dyDescent="0.25">
      <c r="A191" s="146"/>
      <c r="B191" s="111" t="s">
        <v>705</v>
      </c>
      <c r="C191" s="130">
        <f t="shared" si="3"/>
        <v>67</v>
      </c>
      <c r="D191" s="130">
        <v>0</v>
      </c>
      <c r="E191" s="203">
        <v>0</v>
      </c>
      <c r="F191" s="130">
        <v>0</v>
      </c>
      <c r="G191" s="203">
        <v>0</v>
      </c>
      <c r="H191" s="130">
        <v>0</v>
      </c>
      <c r="I191" s="203">
        <v>0</v>
      </c>
      <c r="J191" s="130">
        <v>67</v>
      </c>
      <c r="K191" s="203">
        <v>0</v>
      </c>
      <c r="L191" s="130">
        <v>0</v>
      </c>
      <c r="M191" s="203">
        <v>0</v>
      </c>
      <c r="N191" s="130">
        <v>0</v>
      </c>
    </row>
    <row r="192" spans="1:14" ht="18" customHeight="1" x14ac:dyDescent="0.25">
      <c r="A192" s="144"/>
      <c r="B192" s="111" t="s">
        <v>234</v>
      </c>
      <c r="C192" s="130">
        <f t="shared" si="3"/>
        <v>9336</v>
      </c>
      <c r="D192" s="130">
        <v>711</v>
      </c>
      <c r="E192" s="203">
        <v>332</v>
      </c>
      <c r="F192" s="130">
        <v>673</v>
      </c>
      <c r="G192" s="203">
        <v>659</v>
      </c>
      <c r="H192" s="130">
        <v>211</v>
      </c>
      <c r="I192" s="203">
        <v>1420</v>
      </c>
      <c r="J192" s="130">
        <v>4700</v>
      </c>
      <c r="K192" s="203">
        <v>40</v>
      </c>
      <c r="L192" s="130">
        <v>178</v>
      </c>
      <c r="M192" s="203">
        <v>175</v>
      </c>
      <c r="N192" s="130">
        <v>237</v>
      </c>
    </row>
    <row r="193" spans="1:14" ht="18" customHeight="1" x14ac:dyDescent="0.25">
      <c r="A193" s="144"/>
      <c r="B193" s="198"/>
      <c r="C193" s="46"/>
      <c r="D193" s="46"/>
      <c r="E193" s="47"/>
      <c r="F193" s="46"/>
      <c r="G193" s="47"/>
      <c r="H193" s="46"/>
      <c r="I193" s="47"/>
      <c r="J193" s="46"/>
      <c r="K193" s="47"/>
      <c r="L193" s="46"/>
      <c r="M193" s="47"/>
      <c r="N193" s="46"/>
    </row>
    <row r="194" spans="1:14" s="44" customFormat="1" x14ac:dyDescent="0.25">
      <c r="B194" s="687" t="s">
        <v>75</v>
      </c>
    </row>
    <row r="195" spans="1:14" s="44" customFormat="1" x14ac:dyDescent="0.25">
      <c r="B195" s="717" t="s">
        <v>819</v>
      </c>
      <c r="C195" s="717"/>
      <c r="D195" s="717"/>
      <c r="E195" s="717"/>
      <c r="F195" s="717"/>
      <c r="G195" s="717"/>
    </row>
    <row r="196" spans="1:14" ht="12.6" x14ac:dyDescent="0.25">
      <c r="B196" s="79" t="s">
        <v>1018</v>
      </c>
    </row>
    <row r="197" spans="1:14" ht="12.6" x14ac:dyDescent="0.25">
      <c r="B197" s="496"/>
    </row>
    <row r="198" spans="1:14" ht="12.6" x14ac:dyDescent="0.25">
      <c r="B198" s="496"/>
    </row>
    <row r="199" spans="1:14" ht="12.6" x14ac:dyDescent="0.25">
      <c r="B199" s="496"/>
    </row>
    <row r="200" spans="1:14" ht="12.6" x14ac:dyDescent="0.25">
      <c r="B200" s="496"/>
    </row>
    <row r="201" spans="1:14" ht="12.6" x14ac:dyDescent="0.25">
      <c r="B201" s="496"/>
    </row>
    <row r="202" spans="1:14" ht="12.6" x14ac:dyDescent="0.25">
      <c r="B202" s="496"/>
    </row>
    <row r="203" spans="1:14" ht="12.6" x14ac:dyDescent="0.25">
      <c r="B203" s="496"/>
    </row>
    <row r="204" spans="1:14" ht="12.6" x14ac:dyDescent="0.25">
      <c r="B204" s="496"/>
    </row>
    <row r="205" spans="1:14" ht="12.6" x14ac:dyDescent="0.25">
      <c r="B205" s="496"/>
    </row>
    <row r="206" spans="1:14" ht="12.6" x14ac:dyDescent="0.25">
      <c r="B206" s="496"/>
    </row>
    <row r="207" spans="1:14" ht="12.6" x14ac:dyDescent="0.25">
      <c r="B207" s="496"/>
    </row>
    <row r="208" spans="1:14" ht="12.6" x14ac:dyDescent="0.25">
      <c r="B208" s="496"/>
    </row>
    <row r="209" spans="2:2" ht="12.6" x14ac:dyDescent="0.25">
      <c r="B209" s="496"/>
    </row>
    <row r="210" spans="2:2" ht="12.6" x14ac:dyDescent="0.25">
      <c r="B210" s="496"/>
    </row>
    <row r="211" spans="2:2" ht="12.6" x14ac:dyDescent="0.25">
      <c r="B211" s="496"/>
    </row>
    <row r="212" spans="2:2" ht="12.6" x14ac:dyDescent="0.25">
      <c r="B212" s="496"/>
    </row>
    <row r="213" spans="2:2" ht="12.6" x14ac:dyDescent="0.25">
      <c r="B213" s="496"/>
    </row>
    <row r="214" spans="2:2" ht="12.6" x14ac:dyDescent="0.25">
      <c r="B214" s="496"/>
    </row>
    <row r="215" spans="2:2" ht="12.6" x14ac:dyDescent="0.25">
      <c r="B215" s="496"/>
    </row>
    <row r="216" spans="2:2" ht="12.6" x14ac:dyDescent="0.25">
      <c r="B216" s="496"/>
    </row>
    <row r="217" spans="2:2" ht="12.6" x14ac:dyDescent="0.25">
      <c r="B217" s="496"/>
    </row>
    <row r="218" spans="2:2" ht="12.6" x14ac:dyDescent="0.25">
      <c r="B218" s="496"/>
    </row>
    <row r="219" spans="2:2" ht="12.6" x14ac:dyDescent="0.25">
      <c r="B219" s="496"/>
    </row>
    <row r="220" spans="2:2" ht="12.6" x14ac:dyDescent="0.25">
      <c r="B220" s="496"/>
    </row>
    <row r="221" spans="2:2" ht="12.6" x14ac:dyDescent="0.25">
      <c r="B221" s="496"/>
    </row>
    <row r="222" spans="2:2" ht="12.6" x14ac:dyDescent="0.25">
      <c r="B222" s="496"/>
    </row>
    <row r="223" spans="2:2" ht="12.6" x14ac:dyDescent="0.25">
      <c r="B223" s="496"/>
    </row>
    <row r="224" spans="2:2" ht="12.6" x14ac:dyDescent="0.25">
      <c r="B224" s="496"/>
    </row>
    <row r="225" spans="2:2" ht="12.6" x14ac:dyDescent="0.25">
      <c r="B225" s="496"/>
    </row>
    <row r="226" spans="2:2" ht="12.6" x14ac:dyDescent="0.25">
      <c r="B226" s="496"/>
    </row>
    <row r="227" spans="2:2" ht="12.6" x14ac:dyDescent="0.25">
      <c r="B227" s="496"/>
    </row>
    <row r="228" spans="2:2" ht="12.6" x14ac:dyDescent="0.25">
      <c r="B228" s="496"/>
    </row>
    <row r="229" spans="2:2" ht="12.6" x14ac:dyDescent="0.25">
      <c r="B229" s="496"/>
    </row>
    <row r="230" spans="2:2" ht="12.6" x14ac:dyDescent="0.25">
      <c r="B230" s="496"/>
    </row>
    <row r="231" spans="2:2" ht="12.6" x14ac:dyDescent="0.25">
      <c r="B231" s="496"/>
    </row>
    <row r="232" spans="2:2" ht="12.6" x14ac:dyDescent="0.25">
      <c r="B232" s="496"/>
    </row>
    <row r="233" spans="2:2" ht="12.6" x14ac:dyDescent="0.25">
      <c r="B233" s="496"/>
    </row>
    <row r="234" spans="2:2" ht="12.6" x14ac:dyDescent="0.25">
      <c r="B234" s="496"/>
    </row>
    <row r="235" spans="2:2" ht="12.6" x14ac:dyDescent="0.25">
      <c r="B235" s="496"/>
    </row>
    <row r="236" spans="2:2" ht="12.6" x14ac:dyDescent="0.25">
      <c r="B236" s="496"/>
    </row>
    <row r="237" spans="2:2" ht="12.6" x14ac:dyDescent="0.25">
      <c r="B237" s="496"/>
    </row>
    <row r="238" spans="2:2" ht="12.6" x14ac:dyDescent="0.25">
      <c r="B238" s="496"/>
    </row>
    <row r="239" spans="2:2" ht="12.6" x14ac:dyDescent="0.25">
      <c r="B239" s="496"/>
    </row>
    <row r="240" spans="2:2" ht="12.6" x14ac:dyDescent="0.25">
      <c r="B240" s="496"/>
    </row>
    <row r="241" spans="2:2" ht="12.6" x14ac:dyDescent="0.25">
      <c r="B241" s="496"/>
    </row>
    <row r="242" spans="2:2" x14ac:dyDescent="0.25">
      <c r="B242" s="496"/>
    </row>
    <row r="243" spans="2:2" x14ac:dyDescent="0.25">
      <c r="B243" s="496"/>
    </row>
    <row r="244" spans="2:2" x14ac:dyDescent="0.25">
      <c r="B244" s="496"/>
    </row>
    <row r="245" spans="2:2" x14ac:dyDescent="0.25">
      <c r="B245" s="496"/>
    </row>
    <row r="246" spans="2:2" x14ac:dyDescent="0.25">
      <c r="B246" s="496"/>
    </row>
    <row r="247" spans="2:2" x14ac:dyDescent="0.25">
      <c r="B247" s="496"/>
    </row>
    <row r="248" spans="2:2" x14ac:dyDescent="0.25">
      <c r="B248" s="496"/>
    </row>
    <row r="249" spans="2:2" x14ac:dyDescent="0.25">
      <c r="B249" s="496"/>
    </row>
    <row r="250" spans="2:2" x14ac:dyDescent="0.25">
      <c r="B250" s="496"/>
    </row>
    <row r="251" spans="2:2" x14ac:dyDescent="0.25">
      <c r="B251" s="496"/>
    </row>
    <row r="252" spans="2:2" x14ac:dyDescent="0.25">
      <c r="B252" s="496"/>
    </row>
    <row r="253" spans="2:2" x14ac:dyDescent="0.25">
      <c r="B253" s="496"/>
    </row>
    <row r="254" spans="2:2" x14ac:dyDescent="0.25">
      <c r="B254" s="496"/>
    </row>
    <row r="255" spans="2:2" x14ac:dyDescent="0.25">
      <c r="B255" s="496"/>
    </row>
    <row r="256" spans="2:2" x14ac:dyDescent="0.25">
      <c r="B256" s="496"/>
    </row>
    <row r="257" spans="2:2" x14ac:dyDescent="0.25">
      <c r="B257" s="496"/>
    </row>
    <row r="258" spans="2:2" x14ac:dyDescent="0.25">
      <c r="B258" s="496"/>
    </row>
    <row r="259" spans="2:2" x14ac:dyDescent="0.25">
      <c r="B259" s="496"/>
    </row>
    <row r="260" spans="2:2" x14ac:dyDescent="0.25">
      <c r="B260" s="496"/>
    </row>
    <row r="261" spans="2:2" x14ac:dyDescent="0.25">
      <c r="B261" s="496"/>
    </row>
    <row r="262" spans="2:2" x14ac:dyDescent="0.25">
      <c r="B262" s="496"/>
    </row>
    <row r="263" spans="2:2" x14ac:dyDescent="0.25">
      <c r="B263" s="496"/>
    </row>
    <row r="264" spans="2:2" x14ac:dyDescent="0.25">
      <c r="B264" s="496"/>
    </row>
    <row r="265" spans="2:2" x14ac:dyDescent="0.25">
      <c r="B265" s="496"/>
    </row>
    <row r="266" spans="2:2" x14ac:dyDescent="0.25">
      <c r="B266" s="496"/>
    </row>
    <row r="267" spans="2:2" x14ac:dyDescent="0.25">
      <c r="B267" s="496"/>
    </row>
    <row r="268" spans="2:2" x14ac:dyDescent="0.25">
      <c r="B268" s="496"/>
    </row>
    <row r="269" spans="2:2" x14ac:dyDescent="0.25">
      <c r="B269" s="496"/>
    </row>
    <row r="270" spans="2:2" x14ac:dyDescent="0.25">
      <c r="B270" s="496"/>
    </row>
    <row r="271" spans="2:2" x14ac:dyDescent="0.25">
      <c r="B271" s="496"/>
    </row>
    <row r="272" spans="2:2" x14ac:dyDescent="0.25">
      <c r="B272" s="496"/>
    </row>
    <row r="273" spans="2:2" x14ac:dyDescent="0.25">
      <c r="B273" s="496"/>
    </row>
    <row r="274" spans="2:2" x14ac:dyDescent="0.25">
      <c r="B274" s="496"/>
    </row>
    <row r="275" spans="2:2" x14ac:dyDescent="0.25">
      <c r="B275" s="496"/>
    </row>
    <row r="276" spans="2:2" x14ac:dyDescent="0.25">
      <c r="B276" s="496"/>
    </row>
    <row r="277" spans="2:2" x14ac:dyDescent="0.25">
      <c r="B277" s="496"/>
    </row>
    <row r="278" spans="2:2" x14ac:dyDescent="0.25">
      <c r="B278" s="496"/>
    </row>
    <row r="279" spans="2:2" x14ac:dyDescent="0.25">
      <c r="B279" s="496"/>
    </row>
    <row r="280" spans="2:2" x14ac:dyDescent="0.25">
      <c r="B280" s="496"/>
    </row>
    <row r="281" spans="2:2" x14ac:dyDescent="0.25">
      <c r="B281" s="496"/>
    </row>
    <row r="282" spans="2:2" x14ac:dyDescent="0.25">
      <c r="B282" s="496"/>
    </row>
    <row r="283" spans="2:2" x14ac:dyDescent="0.25">
      <c r="B283" s="496"/>
    </row>
    <row r="284" spans="2:2" x14ac:dyDescent="0.25">
      <c r="B284" s="496"/>
    </row>
    <row r="285" spans="2:2" x14ac:dyDescent="0.25">
      <c r="B285" s="496"/>
    </row>
    <row r="286" spans="2:2" x14ac:dyDescent="0.25">
      <c r="B286" s="496"/>
    </row>
    <row r="287" spans="2:2" x14ac:dyDescent="0.25">
      <c r="B287" s="496"/>
    </row>
    <row r="288" spans="2:2" x14ac:dyDescent="0.25">
      <c r="B288" s="496"/>
    </row>
    <row r="289" spans="2:2" x14ac:dyDescent="0.25">
      <c r="B289" s="496"/>
    </row>
    <row r="290" spans="2:2" x14ac:dyDescent="0.25">
      <c r="B290" s="496"/>
    </row>
    <row r="291" spans="2:2" x14ac:dyDescent="0.25">
      <c r="B291" s="496"/>
    </row>
  </sheetData>
  <mergeCells count="6">
    <mergeCell ref="B6:N6"/>
    <mergeCell ref="B195:G195"/>
    <mergeCell ref="B5:N5"/>
    <mergeCell ref="B7:B8"/>
    <mergeCell ref="C7:C8"/>
    <mergeCell ref="D7:N7"/>
  </mergeCells>
  <hyperlinks>
    <hyperlink ref="O7" location="ÍNDICE!A1" display="ÍNDICE&gt;&gt;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showGridLines="0" zoomScale="67" zoomScaleNormal="85" workbookViewId="0">
      <selection activeCell="B20" sqref="B20"/>
    </sheetView>
  </sheetViews>
  <sheetFormatPr baseColWidth="10" defaultColWidth="9.140625" defaultRowHeight="16.5" x14ac:dyDescent="0.25"/>
  <cols>
    <col min="1" max="1" width="5" style="42" customWidth="1"/>
    <col min="2" max="2" width="23.42578125" style="42" customWidth="1"/>
    <col min="3" max="3" width="18.28515625" style="42" customWidth="1"/>
    <col min="4" max="9" width="15.5703125" style="42" customWidth="1"/>
    <col min="10" max="10" width="10.140625" style="42" bestFit="1" customWidth="1"/>
    <col min="11" max="16384" width="9.140625" style="42"/>
  </cols>
  <sheetData>
    <row r="1" spans="1:14" ht="17.100000000000001" customHeight="1" x14ac:dyDescent="0.35"/>
    <row r="2" spans="1:14" ht="17.100000000000001" customHeight="1" x14ac:dyDescent="0.35"/>
    <row r="3" spans="1:14" ht="17.100000000000001" customHeight="1" x14ac:dyDescent="0.35">
      <c r="A3" s="148"/>
    </row>
    <row r="4" spans="1:14" ht="17.100000000000001" customHeight="1" x14ac:dyDescent="0.35"/>
    <row r="5" spans="1:14" s="43" customFormat="1" ht="30.75" customHeight="1" x14ac:dyDescent="0.25">
      <c r="B5" s="727" t="s">
        <v>304</v>
      </c>
      <c r="C5" s="727"/>
      <c r="D5" s="727"/>
      <c r="E5" s="727"/>
      <c r="F5" s="727"/>
      <c r="G5" s="727"/>
      <c r="H5" s="727"/>
      <c r="I5" s="727"/>
      <c r="J5" s="147"/>
      <c r="K5" s="147"/>
      <c r="L5" s="147"/>
      <c r="M5" s="147"/>
      <c r="N5" s="147"/>
    </row>
    <row r="6" spans="1:14" s="43" customFormat="1" ht="64.5" customHeight="1" x14ac:dyDescent="0.25">
      <c r="B6" s="732" t="s">
        <v>836</v>
      </c>
      <c r="C6" s="732"/>
      <c r="D6" s="732"/>
      <c r="E6" s="732"/>
      <c r="F6" s="732"/>
      <c r="G6" s="732"/>
      <c r="H6" s="732"/>
      <c r="I6" s="732"/>
    </row>
    <row r="7" spans="1:14" ht="29.1" customHeight="1" x14ac:dyDescent="0.25">
      <c r="A7" s="155"/>
      <c r="B7" s="724" t="s">
        <v>310</v>
      </c>
      <c r="C7" s="724" t="s">
        <v>327</v>
      </c>
      <c r="D7" s="724" t="s">
        <v>0</v>
      </c>
      <c r="E7" s="718" t="s">
        <v>328</v>
      </c>
      <c r="F7" s="719"/>
      <c r="G7" s="719"/>
      <c r="H7" s="719"/>
      <c r="I7" s="720"/>
      <c r="J7" s="693" t="s">
        <v>102</v>
      </c>
    </row>
    <row r="8" spans="1:14" ht="30.6" customHeight="1" x14ac:dyDescent="0.25">
      <c r="A8" s="156"/>
      <c r="B8" s="724"/>
      <c r="C8" s="724"/>
      <c r="D8" s="724"/>
      <c r="E8" s="683" t="s">
        <v>338</v>
      </c>
      <c r="F8" s="683" t="s">
        <v>339</v>
      </c>
      <c r="G8" s="683" t="s">
        <v>340</v>
      </c>
      <c r="H8" s="683" t="s">
        <v>341</v>
      </c>
      <c r="I8" s="683" t="s">
        <v>342</v>
      </c>
    </row>
    <row r="9" spans="1:14" s="44" customFormat="1" ht="17.100000000000001" customHeight="1" x14ac:dyDescent="0.35">
      <c r="B9" s="91" t="s">
        <v>0</v>
      </c>
      <c r="C9" s="121">
        <f>SUM(C10:C15)</f>
        <v>8229807.0000001127</v>
      </c>
      <c r="D9" s="121">
        <f t="shared" ref="D9:I9" si="0">SUM(D10:D15)</f>
        <v>1756179</v>
      </c>
      <c r="E9" s="121">
        <f t="shared" si="0"/>
        <v>1700649</v>
      </c>
      <c r="F9" s="121">
        <f t="shared" si="0"/>
        <v>28833</v>
      </c>
      <c r="G9" s="121">
        <f t="shared" si="0"/>
        <v>2878</v>
      </c>
      <c r="H9" s="121">
        <f t="shared" si="0"/>
        <v>8388</v>
      </c>
      <c r="I9" s="121">
        <f t="shared" si="0"/>
        <v>15431</v>
      </c>
      <c r="J9" s="46"/>
    </row>
    <row r="10" spans="1:14" s="44" customFormat="1" ht="17.100000000000001" customHeight="1" x14ac:dyDescent="0.25">
      <c r="A10" s="149"/>
      <c r="B10" s="150" t="s">
        <v>108</v>
      </c>
      <c r="C10" s="119">
        <v>3683488.000000081</v>
      </c>
      <c r="D10" s="119">
        <f>SUM(E10:I10)</f>
        <v>736518</v>
      </c>
      <c r="E10" s="119">
        <v>736518</v>
      </c>
      <c r="F10" s="119">
        <v>0</v>
      </c>
      <c r="G10" s="119">
        <v>0</v>
      </c>
      <c r="H10" s="119">
        <v>0</v>
      </c>
      <c r="I10" s="119">
        <v>0</v>
      </c>
      <c r="J10" s="46"/>
    </row>
    <row r="11" spans="1:14" s="44" customFormat="1" ht="17.100000000000001" customHeight="1" x14ac:dyDescent="0.25">
      <c r="A11" s="149"/>
      <c r="B11" s="150" t="s">
        <v>109</v>
      </c>
      <c r="C11" s="119">
        <v>1165191.0000000042</v>
      </c>
      <c r="D11" s="119">
        <f t="shared" ref="D11:D15" si="1">SUM(E11:I11)</f>
        <v>27459</v>
      </c>
      <c r="E11" s="119">
        <v>0</v>
      </c>
      <c r="F11" s="119">
        <v>763</v>
      </c>
      <c r="G11" s="119">
        <v>2877</v>
      </c>
      <c r="H11" s="119">
        <v>8388</v>
      </c>
      <c r="I11" s="119">
        <v>15431</v>
      </c>
      <c r="J11" s="46"/>
    </row>
    <row r="12" spans="1:14" s="44" customFormat="1" ht="17.100000000000001" customHeight="1" x14ac:dyDescent="0.35">
      <c r="A12" s="149"/>
      <c r="B12" s="150" t="s">
        <v>112</v>
      </c>
      <c r="C12" s="119">
        <v>500691.99999999988</v>
      </c>
      <c r="D12" s="119">
        <f t="shared" si="1"/>
        <v>46479</v>
      </c>
      <c r="E12" s="119">
        <v>18624</v>
      </c>
      <c r="F12" s="119">
        <v>27855</v>
      </c>
      <c r="G12" s="119">
        <v>0</v>
      </c>
      <c r="H12" s="119">
        <v>0</v>
      </c>
      <c r="I12" s="119">
        <v>0</v>
      </c>
      <c r="J12" s="46"/>
    </row>
    <row r="13" spans="1:14" s="44" customFormat="1" ht="17.100000000000001" customHeight="1" x14ac:dyDescent="0.35">
      <c r="A13" s="149"/>
      <c r="B13" s="150" t="s">
        <v>695</v>
      </c>
      <c r="C13" s="119">
        <v>2043748.0000000058</v>
      </c>
      <c r="D13" s="119">
        <f t="shared" si="1"/>
        <v>391022</v>
      </c>
      <c r="E13" s="119">
        <v>390851</v>
      </c>
      <c r="F13" s="119">
        <v>171</v>
      </c>
      <c r="G13" s="119">
        <v>0</v>
      </c>
      <c r="H13" s="119">
        <v>0</v>
      </c>
      <c r="I13" s="119">
        <v>0</v>
      </c>
      <c r="J13" s="46"/>
    </row>
    <row r="14" spans="1:14" s="44" customFormat="1" ht="17.100000000000001" customHeight="1" x14ac:dyDescent="0.35">
      <c r="A14" s="149"/>
      <c r="B14" s="150" t="s">
        <v>114</v>
      </c>
      <c r="C14" s="119">
        <v>817365.00000002165</v>
      </c>
      <c r="D14" s="119">
        <f t="shared" si="1"/>
        <v>547828</v>
      </c>
      <c r="E14" s="119">
        <v>547828</v>
      </c>
      <c r="F14" s="119">
        <v>0</v>
      </c>
      <c r="G14" s="119">
        <v>0</v>
      </c>
      <c r="H14" s="119">
        <v>0</v>
      </c>
      <c r="I14" s="119">
        <v>0</v>
      </c>
      <c r="J14" s="46"/>
    </row>
    <row r="15" spans="1:14" s="44" customFormat="1" ht="17.100000000000001" customHeight="1" x14ac:dyDescent="0.35">
      <c r="A15" s="151"/>
      <c r="B15" s="152" t="s">
        <v>118</v>
      </c>
      <c r="C15" s="119">
        <v>19323.000000000025</v>
      </c>
      <c r="D15" s="119">
        <f t="shared" si="1"/>
        <v>6873</v>
      </c>
      <c r="E15" s="119">
        <v>6828</v>
      </c>
      <c r="F15" s="119">
        <v>44</v>
      </c>
      <c r="G15" s="119">
        <v>1</v>
      </c>
      <c r="H15" s="119">
        <v>0</v>
      </c>
      <c r="I15" s="119">
        <v>0</v>
      </c>
      <c r="J15" s="46"/>
    </row>
    <row r="16" spans="1:14" s="44" customFormat="1" ht="12.95" customHeight="1" x14ac:dyDescent="0.35">
      <c r="A16" s="153"/>
      <c r="B16" s="154"/>
      <c r="C16" s="47"/>
      <c r="D16" s="47"/>
      <c r="E16" s="47"/>
      <c r="F16" s="47"/>
      <c r="G16" s="47"/>
      <c r="H16" s="47"/>
      <c r="I16" s="47"/>
      <c r="J16" s="46"/>
    </row>
    <row r="17" spans="2:7" s="44" customFormat="1" ht="13.5" x14ac:dyDescent="0.25">
      <c r="B17" s="687" t="s">
        <v>75</v>
      </c>
    </row>
    <row r="18" spans="2:7" s="44" customFormat="1" ht="13.5" x14ac:dyDescent="0.25">
      <c r="B18" s="717" t="s">
        <v>819</v>
      </c>
      <c r="C18" s="717"/>
      <c r="D18" s="717"/>
      <c r="E18" s="717"/>
      <c r="F18" s="717"/>
      <c r="G18" s="717"/>
    </row>
    <row r="19" spans="2:7" ht="13.5" x14ac:dyDescent="0.35">
      <c r="B19" s="79" t="s">
        <v>1018</v>
      </c>
      <c r="C19" s="44"/>
      <c r="D19" s="44"/>
      <c r="E19" s="44"/>
      <c r="F19" s="44"/>
      <c r="G19" s="44"/>
    </row>
  </sheetData>
  <mergeCells count="7">
    <mergeCell ref="B5:I5"/>
    <mergeCell ref="B18:G18"/>
    <mergeCell ref="B6:I6"/>
    <mergeCell ref="E7:I7"/>
    <mergeCell ref="B7:B8"/>
    <mergeCell ref="C7:C8"/>
    <mergeCell ref="D7:D8"/>
  </mergeCells>
  <hyperlinks>
    <hyperlink ref="J7" location="ÍNDICE!B10" display="ÍNDICE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showGridLines="0" zoomScale="70" zoomScaleNormal="70" workbookViewId="0">
      <selection activeCell="B18" sqref="B18"/>
    </sheetView>
  </sheetViews>
  <sheetFormatPr baseColWidth="10" defaultColWidth="9.140625" defaultRowHeight="15" x14ac:dyDescent="0.25"/>
  <cols>
    <col min="1" max="1" width="3.5703125" style="704" customWidth="1"/>
    <col min="2" max="2" width="23.42578125" style="704" customWidth="1"/>
    <col min="3" max="4" width="19.42578125" style="704" customWidth="1"/>
    <col min="5" max="9" width="16.42578125" style="704" customWidth="1"/>
  </cols>
  <sheetData>
    <row r="1" spans="1:10" ht="17.100000000000001" customHeight="1" x14ac:dyDescent="0.35"/>
    <row r="2" spans="1:10" ht="17.100000000000001" customHeight="1" x14ac:dyDescent="0.35"/>
    <row r="3" spans="1:10" s="94" customFormat="1" ht="17.100000000000001" customHeight="1" x14ac:dyDescent="0.35"/>
    <row r="4" spans="1:10" s="94" customFormat="1" ht="17.100000000000001" customHeight="1" x14ac:dyDescent="0.35"/>
    <row r="5" spans="1:10" s="94" customFormat="1" ht="29.1" customHeight="1" x14ac:dyDescent="0.25">
      <c r="B5" s="727" t="s">
        <v>305</v>
      </c>
      <c r="C5" s="727"/>
      <c r="D5" s="727"/>
      <c r="E5" s="727"/>
      <c r="F5" s="727"/>
      <c r="G5" s="727"/>
      <c r="H5" s="727"/>
      <c r="I5" s="727"/>
    </row>
    <row r="6" spans="1:10" s="94" customFormat="1" ht="62.25" customHeight="1" x14ac:dyDescent="0.25">
      <c r="B6" s="732" t="s">
        <v>837</v>
      </c>
      <c r="C6" s="732"/>
      <c r="D6" s="732"/>
      <c r="E6" s="732"/>
      <c r="F6" s="732"/>
      <c r="G6" s="732"/>
      <c r="H6" s="732"/>
      <c r="I6" s="732"/>
    </row>
    <row r="7" spans="1:10" s="94" customFormat="1" ht="29.1" customHeight="1" x14ac:dyDescent="0.25">
      <c r="A7" s="157"/>
      <c r="B7" s="724" t="s">
        <v>310</v>
      </c>
      <c r="C7" s="724" t="s">
        <v>329</v>
      </c>
      <c r="D7" s="724" t="s">
        <v>0</v>
      </c>
      <c r="E7" s="718" t="s">
        <v>330</v>
      </c>
      <c r="F7" s="719"/>
      <c r="G7" s="719"/>
      <c r="H7" s="719"/>
      <c r="I7" s="720"/>
      <c r="J7" s="85" t="s">
        <v>102</v>
      </c>
    </row>
    <row r="8" spans="1:10" s="94" customFormat="1" ht="32.25" customHeight="1" x14ac:dyDescent="0.25">
      <c r="A8" s="158"/>
      <c r="B8" s="724"/>
      <c r="C8" s="724"/>
      <c r="D8" s="724"/>
      <c r="E8" s="683" t="s">
        <v>343</v>
      </c>
      <c r="F8" s="683" t="s">
        <v>344</v>
      </c>
      <c r="G8" s="683" t="s">
        <v>345</v>
      </c>
      <c r="H8" s="683" t="s">
        <v>346</v>
      </c>
      <c r="I8" s="683" t="s">
        <v>347</v>
      </c>
    </row>
    <row r="9" spans="1:10" s="44" customFormat="1" ht="18" customHeight="1" x14ac:dyDescent="0.35">
      <c r="B9" s="91" t="s">
        <v>0</v>
      </c>
      <c r="C9" s="121">
        <f>SUM(C10:C15)</f>
        <v>1682022.8256042462</v>
      </c>
      <c r="D9" s="121">
        <f t="shared" ref="D9:I9" si="0">SUM(D10:D15)</f>
        <v>555781</v>
      </c>
      <c r="E9" s="121">
        <f t="shared" si="0"/>
        <v>449827</v>
      </c>
      <c r="F9" s="121">
        <f t="shared" si="0"/>
        <v>50123</v>
      </c>
      <c r="G9" s="121">
        <f t="shared" si="0"/>
        <v>20638</v>
      </c>
      <c r="H9" s="121">
        <f t="shared" si="0"/>
        <v>14648</v>
      </c>
      <c r="I9" s="121">
        <f t="shared" si="0"/>
        <v>20545</v>
      </c>
    </row>
    <row r="10" spans="1:10" s="44" customFormat="1" ht="18" customHeight="1" x14ac:dyDescent="0.25">
      <c r="A10" s="179"/>
      <c r="B10" s="150" t="s">
        <v>110</v>
      </c>
      <c r="C10" s="119">
        <v>626189.37070465088</v>
      </c>
      <c r="D10" s="119">
        <f>SUM(E10:I10)</f>
        <v>106003</v>
      </c>
      <c r="E10" s="119">
        <v>30559</v>
      </c>
      <c r="F10" s="119">
        <v>45349</v>
      </c>
      <c r="G10" s="119">
        <v>16752</v>
      </c>
      <c r="H10" s="119">
        <v>9731</v>
      </c>
      <c r="I10" s="119">
        <v>3612</v>
      </c>
    </row>
    <row r="11" spans="1:10" s="44" customFormat="1" ht="18" customHeight="1" x14ac:dyDescent="0.35">
      <c r="A11" s="179"/>
      <c r="B11" s="150" t="s">
        <v>111</v>
      </c>
      <c r="C11" s="119">
        <v>477434.05731210229</v>
      </c>
      <c r="D11" s="119">
        <f t="shared" ref="D11:D14" si="1">SUM(E11:I11)</f>
        <v>421759</v>
      </c>
      <c r="E11" s="119">
        <v>419183</v>
      </c>
      <c r="F11" s="119">
        <v>2576</v>
      </c>
      <c r="G11" s="119">
        <v>0</v>
      </c>
      <c r="H11" s="119">
        <v>0</v>
      </c>
      <c r="I11" s="119">
        <v>0</v>
      </c>
    </row>
    <row r="12" spans="1:10" s="44" customFormat="1" ht="18" customHeight="1" x14ac:dyDescent="0.35">
      <c r="A12" s="179"/>
      <c r="B12" s="150" t="s">
        <v>115</v>
      </c>
      <c r="C12" s="119">
        <v>32970.24096341437</v>
      </c>
      <c r="D12" s="119">
        <f t="shared" si="1"/>
        <v>2849</v>
      </c>
      <c r="E12" s="119">
        <v>36</v>
      </c>
      <c r="F12" s="119">
        <v>719</v>
      </c>
      <c r="G12" s="119">
        <v>730</v>
      </c>
      <c r="H12" s="119">
        <v>812</v>
      </c>
      <c r="I12" s="119">
        <v>552</v>
      </c>
    </row>
    <row r="13" spans="1:10" s="44" customFormat="1" ht="18" customHeight="1" x14ac:dyDescent="0.35">
      <c r="A13" s="179"/>
      <c r="B13" s="150" t="s">
        <v>116</v>
      </c>
      <c r="C13" s="119">
        <v>352261.50758004177</v>
      </c>
      <c r="D13" s="119">
        <f t="shared" si="1"/>
        <v>12853</v>
      </c>
      <c r="E13" s="119">
        <v>0</v>
      </c>
      <c r="F13" s="119">
        <v>58</v>
      </c>
      <c r="G13" s="119">
        <v>790</v>
      </c>
      <c r="H13" s="119">
        <v>1039</v>
      </c>
      <c r="I13" s="119">
        <v>10966</v>
      </c>
    </row>
    <row r="14" spans="1:10" s="44" customFormat="1" ht="18" customHeight="1" x14ac:dyDescent="0.35">
      <c r="A14" s="180"/>
      <c r="B14" s="150" t="s">
        <v>117</v>
      </c>
      <c r="C14" s="119">
        <v>193167.6490440371</v>
      </c>
      <c r="D14" s="119">
        <f t="shared" si="1"/>
        <v>12317</v>
      </c>
      <c r="E14" s="119">
        <v>49</v>
      </c>
      <c r="F14" s="119">
        <v>1421</v>
      </c>
      <c r="G14" s="119">
        <v>2366</v>
      </c>
      <c r="H14" s="119">
        <v>3066</v>
      </c>
      <c r="I14" s="119">
        <v>5415</v>
      </c>
    </row>
    <row r="15" spans="1:10" s="44" customFormat="1" ht="12.95" customHeight="1" x14ac:dyDescent="0.35">
      <c r="A15" s="181"/>
      <c r="B15" s="182"/>
      <c r="C15" s="182"/>
      <c r="D15" s="182"/>
      <c r="E15" s="182"/>
      <c r="F15" s="182"/>
      <c r="G15" s="182"/>
      <c r="H15" s="182"/>
      <c r="I15" s="183"/>
    </row>
    <row r="16" spans="1:10" s="44" customFormat="1" ht="13.5" x14ac:dyDescent="0.25">
      <c r="B16" s="687" t="s">
        <v>75</v>
      </c>
    </row>
    <row r="17" spans="2:7" s="44" customFormat="1" ht="13.5" x14ac:dyDescent="0.25">
      <c r="B17" s="717" t="s">
        <v>819</v>
      </c>
      <c r="C17" s="717"/>
      <c r="D17" s="717"/>
      <c r="E17" s="717"/>
      <c r="F17" s="717"/>
      <c r="G17" s="717"/>
    </row>
    <row r="18" spans="2:7" s="94" customFormat="1" ht="14.45" x14ac:dyDescent="0.35">
      <c r="B18" s="79" t="s">
        <v>1018</v>
      </c>
    </row>
  </sheetData>
  <mergeCells count="7">
    <mergeCell ref="B5:I5"/>
    <mergeCell ref="B6:I6"/>
    <mergeCell ref="B17:G17"/>
    <mergeCell ref="E7:I7"/>
    <mergeCell ref="B7:B8"/>
    <mergeCell ref="C7:C8"/>
    <mergeCell ref="D7:D8"/>
  </mergeCells>
  <hyperlinks>
    <hyperlink ref="J7" location="ÍNDICE!B10" display="ÍNDICE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showGridLines="0" topLeftCell="B22" zoomScale="70" zoomScaleNormal="70" workbookViewId="0">
      <selection activeCell="B37" sqref="B37"/>
    </sheetView>
  </sheetViews>
  <sheetFormatPr baseColWidth="10" defaultColWidth="9.140625" defaultRowHeight="16.5" x14ac:dyDescent="0.25"/>
  <cols>
    <col min="1" max="1" width="4.28515625" style="42" customWidth="1"/>
    <col min="2" max="2" width="41.5703125" style="42" customWidth="1"/>
    <col min="3" max="3" width="17.42578125" style="42" customWidth="1"/>
    <col min="4" max="4" width="14.140625" style="42" customWidth="1"/>
    <col min="5" max="9" width="13.85546875" style="42" customWidth="1"/>
    <col min="10" max="16384" width="9.140625" style="42"/>
  </cols>
  <sheetData>
    <row r="1" spans="1:10" ht="17.100000000000001" customHeight="1" x14ac:dyDescent="0.35"/>
    <row r="2" spans="1:10" ht="17.100000000000001" customHeight="1" x14ac:dyDescent="0.35"/>
    <row r="3" spans="1:10" ht="17.100000000000001" customHeight="1" x14ac:dyDescent="0.35">
      <c r="A3" s="159"/>
    </row>
    <row r="4" spans="1:10" ht="17.100000000000001" customHeight="1" x14ac:dyDescent="0.35"/>
    <row r="5" spans="1:10" s="43" customFormat="1" ht="24.75" customHeight="1" x14ac:dyDescent="0.25">
      <c r="B5" s="727" t="s">
        <v>306</v>
      </c>
      <c r="C5" s="727"/>
      <c r="D5" s="727"/>
      <c r="E5" s="727"/>
      <c r="F5" s="727"/>
      <c r="G5" s="727"/>
      <c r="H5" s="727"/>
      <c r="I5" s="727"/>
    </row>
    <row r="6" spans="1:10" s="43" customFormat="1" ht="58.5" customHeight="1" x14ac:dyDescent="0.25">
      <c r="B6" s="733" t="s">
        <v>838</v>
      </c>
      <c r="C6" s="733"/>
      <c r="D6" s="733"/>
      <c r="E6" s="733"/>
      <c r="F6" s="733"/>
      <c r="G6" s="733"/>
      <c r="H6" s="733"/>
      <c r="I6" s="733"/>
    </row>
    <row r="7" spans="1:10" ht="29.1" customHeight="1" x14ac:dyDescent="0.25">
      <c r="A7" s="160"/>
      <c r="B7" s="724" t="s">
        <v>101</v>
      </c>
      <c r="C7" s="724" t="s">
        <v>327</v>
      </c>
      <c r="D7" s="724" t="s">
        <v>0</v>
      </c>
      <c r="E7" s="718" t="s">
        <v>328</v>
      </c>
      <c r="F7" s="719"/>
      <c r="G7" s="719"/>
      <c r="H7" s="719"/>
      <c r="I7" s="720"/>
      <c r="J7" s="85" t="s">
        <v>102</v>
      </c>
    </row>
    <row r="8" spans="1:10" ht="39" customHeight="1" x14ac:dyDescent="0.25">
      <c r="A8" s="161"/>
      <c r="B8" s="724"/>
      <c r="C8" s="724"/>
      <c r="D8" s="724"/>
      <c r="E8" s="683" t="s">
        <v>338</v>
      </c>
      <c r="F8" s="683" t="s">
        <v>339</v>
      </c>
      <c r="G8" s="683" t="s">
        <v>340</v>
      </c>
      <c r="H8" s="683" t="s">
        <v>341</v>
      </c>
      <c r="I8" s="683" t="s">
        <v>342</v>
      </c>
    </row>
    <row r="9" spans="1:10" s="44" customFormat="1" ht="18" customHeight="1" x14ac:dyDescent="0.35">
      <c r="B9" s="91" t="s">
        <v>0</v>
      </c>
      <c r="C9" s="121">
        <f>SUM(C10:C33)</f>
        <v>8229807.0000000363</v>
      </c>
      <c r="D9" s="121">
        <f>SUM(D10:D33)</f>
        <v>1756179</v>
      </c>
      <c r="E9" s="121">
        <f t="shared" ref="E9:I9" si="0">SUM(E10:E33)</f>
        <v>1700649</v>
      </c>
      <c r="F9" s="121">
        <f t="shared" si="0"/>
        <v>28833</v>
      </c>
      <c r="G9" s="121">
        <f t="shared" si="0"/>
        <v>2878</v>
      </c>
      <c r="H9" s="121">
        <f t="shared" si="0"/>
        <v>8388</v>
      </c>
      <c r="I9" s="121">
        <f t="shared" si="0"/>
        <v>15431</v>
      </c>
    </row>
    <row r="10" spans="1:10" s="44" customFormat="1" ht="18" customHeight="1" x14ac:dyDescent="0.35">
      <c r="A10" s="184"/>
      <c r="B10" s="162" t="s">
        <v>28</v>
      </c>
      <c r="C10" s="119">
        <v>562181.99999999464</v>
      </c>
      <c r="D10" s="119">
        <f>SUM(E10:I10)</f>
        <v>105636</v>
      </c>
      <c r="E10" s="119">
        <v>102288</v>
      </c>
      <c r="F10" s="119">
        <v>1678</v>
      </c>
      <c r="G10" s="119">
        <v>206</v>
      </c>
      <c r="H10" s="119">
        <v>450</v>
      </c>
      <c r="I10" s="119">
        <v>1014</v>
      </c>
    </row>
    <row r="11" spans="1:10" s="44" customFormat="1" ht="18" customHeight="1" x14ac:dyDescent="0.25">
      <c r="A11" s="184"/>
      <c r="B11" s="162" t="s">
        <v>29</v>
      </c>
      <c r="C11" s="119">
        <v>72326.999999999418</v>
      </c>
      <c r="D11" s="119">
        <f t="shared" ref="D11:D33" si="1">SUM(E11:I11)</f>
        <v>14458</v>
      </c>
      <c r="E11" s="119">
        <v>13815</v>
      </c>
      <c r="F11" s="119">
        <v>143</v>
      </c>
      <c r="G11" s="119">
        <v>27</v>
      </c>
      <c r="H11" s="119">
        <v>151</v>
      </c>
      <c r="I11" s="119">
        <v>322</v>
      </c>
    </row>
    <row r="12" spans="1:10" s="44" customFormat="1" ht="18" customHeight="1" x14ac:dyDescent="0.25">
      <c r="A12" s="184"/>
      <c r="B12" s="162" t="s">
        <v>30</v>
      </c>
      <c r="C12" s="119">
        <v>131813.99999999872</v>
      </c>
      <c r="D12" s="119">
        <f t="shared" si="1"/>
        <v>25722</v>
      </c>
      <c r="E12" s="119">
        <v>24783</v>
      </c>
      <c r="F12" s="119">
        <v>353</v>
      </c>
      <c r="G12" s="119">
        <v>36</v>
      </c>
      <c r="H12" s="119">
        <v>247</v>
      </c>
      <c r="I12" s="119">
        <v>303</v>
      </c>
    </row>
    <row r="13" spans="1:10" s="44" customFormat="1" ht="18" customHeight="1" x14ac:dyDescent="0.35">
      <c r="A13" s="184"/>
      <c r="B13" s="162" t="s">
        <v>31</v>
      </c>
      <c r="C13" s="119">
        <v>74345.999999999418</v>
      </c>
      <c r="D13" s="119">
        <f t="shared" si="1"/>
        <v>13173</v>
      </c>
      <c r="E13" s="119">
        <v>12593</v>
      </c>
      <c r="F13" s="119">
        <v>211</v>
      </c>
      <c r="G13" s="119">
        <v>29</v>
      </c>
      <c r="H13" s="119">
        <v>93</v>
      </c>
      <c r="I13" s="119">
        <v>247</v>
      </c>
    </row>
    <row r="14" spans="1:10" s="44" customFormat="1" ht="18" customHeight="1" x14ac:dyDescent="0.35">
      <c r="A14" s="184"/>
      <c r="B14" s="162" t="s">
        <v>32</v>
      </c>
      <c r="C14" s="119">
        <v>222188.00000000052</v>
      </c>
      <c r="D14" s="119">
        <f t="shared" si="1"/>
        <v>40456</v>
      </c>
      <c r="E14" s="119">
        <v>38436</v>
      </c>
      <c r="F14" s="119">
        <v>730</v>
      </c>
      <c r="G14" s="119">
        <v>183</v>
      </c>
      <c r="H14" s="119">
        <v>406</v>
      </c>
      <c r="I14" s="119">
        <v>701</v>
      </c>
    </row>
    <row r="15" spans="1:10" s="44" customFormat="1" ht="18" customHeight="1" x14ac:dyDescent="0.35">
      <c r="A15" s="184"/>
      <c r="B15" s="162" t="s">
        <v>33</v>
      </c>
      <c r="C15" s="119">
        <v>262506.99999999907</v>
      </c>
      <c r="D15" s="119">
        <f t="shared" si="1"/>
        <v>46501</v>
      </c>
      <c r="E15" s="119">
        <v>44582</v>
      </c>
      <c r="F15" s="119">
        <v>755</v>
      </c>
      <c r="G15" s="119">
        <v>50</v>
      </c>
      <c r="H15" s="119">
        <v>351</v>
      </c>
      <c r="I15" s="119">
        <v>763</v>
      </c>
    </row>
    <row r="16" spans="1:10" s="44" customFormat="1" ht="18" customHeight="1" x14ac:dyDescent="0.35">
      <c r="A16" s="184"/>
      <c r="B16" s="162" t="s">
        <v>34</v>
      </c>
      <c r="C16" s="119">
        <v>330598.00000000093</v>
      </c>
      <c r="D16" s="119">
        <f t="shared" si="1"/>
        <v>82666</v>
      </c>
      <c r="E16" s="119">
        <v>80615</v>
      </c>
      <c r="F16" s="119">
        <v>970</v>
      </c>
      <c r="G16" s="119">
        <v>95</v>
      </c>
      <c r="H16" s="119">
        <v>385</v>
      </c>
      <c r="I16" s="119">
        <v>601</v>
      </c>
    </row>
    <row r="17" spans="1:9" s="44" customFormat="1" ht="18" customHeight="1" x14ac:dyDescent="0.35">
      <c r="A17" s="184"/>
      <c r="B17" s="162" t="s">
        <v>1</v>
      </c>
      <c r="C17" s="119">
        <v>130553.99999999985</v>
      </c>
      <c r="D17" s="119">
        <f t="shared" si="1"/>
        <v>35266</v>
      </c>
      <c r="E17" s="119">
        <v>34476</v>
      </c>
      <c r="F17" s="119">
        <v>376</v>
      </c>
      <c r="G17" s="119">
        <v>37</v>
      </c>
      <c r="H17" s="119">
        <v>141</v>
      </c>
      <c r="I17" s="119">
        <v>236</v>
      </c>
    </row>
    <row r="18" spans="1:9" s="44" customFormat="1" ht="17.100000000000001" customHeight="1" x14ac:dyDescent="0.35">
      <c r="A18" s="184"/>
      <c r="B18" s="162" t="s">
        <v>35</v>
      </c>
      <c r="C18" s="119">
        <v>1912487.0000000272</v>
      </c>
      <c r="D18" s="119">
        <f t="shared" si="1"/>
        <v>436027</v>
      </c>
      <c r="E18" s="119">
        <v>423309</v>
      </c>
      <c r="F18" s="119">
        <v>8694</v>
      </c>
      <c r="G18" s="119">
        <v>505</v>
      </c>
      <c r="H18" s="119">
        <v>1559</v>
      </c>
      <c r="I18" s="119">
        <v>1960</v>
      </c>
    </row>
    <row r="19" spans="1:9" s="44" customFormat="1" ht="18" customHeight="1" x14ac:dyDescent="0.35">
      <c r="A19" s="184"/>
      <c r="B19" s="162" t="s">
        <v>36</v>
      </c>
      <c r="C19" s="119">
        <v>212315.00000000017</v>
      </c>
      <c r="D19" s="119">
        <f t="shared" si="1"/>
        <v>38198</v>
      </c>
      <c r="E19" s="119">
        <v>36475</v>
      </c>
      <c r="F19" s="119">
        <v>693</v>
      </c>
      <c r="G19" s="119">
        <v>51</v>
      </c>
      <c r="H19" s="119">
        <v>274</v>
      </c>
      <c r="I19" s="119">
        <v>705</v>
      </c>
    </row>
    <row r="20" spans="1:9" s="44" customFormat="1" ht="18" customHeight="1" x14ac:dyDescent="0.35">
      <c r="A20" s="184"/>
      <c r="B20" s="162" t="s">
        <v>4</v>
      </c>
      <c r="C20" s="119">
        <v>229984.0000000016</v>
      </c>
      <c r="D20" s="119">
        <f t="shared" si="1"/>
        <v>43569</v>
      </c>
      <c r="E20" s="119">
        <v>42262</v>
      </c>
      <c r="F20" s="119">
        <v>453</v>
      </c>
      <c r="G20" s="119">
        <v>103</v>
      </c>
      <c r="H20" s="119">
        <v>214</v>
      </c>
      <c r="I20" s="119">
        <v>537</v>
      </c>
    </row>
    <row r="21" spans="1:9" s="44" customFormat="1" ht="18" customHeight="1" x14ac:dyDescent="0.25">
      <c r="A21" s="184"/>
      <c r="B21" s="162" t="s">
        <v>37</v>
      </c>
      <c r="C21" s="119">
        <v>292005.99999999924</v>
      </c>
      <c r="D21" s="119">
        <f t="shared" si="1"/>
        <v>95538</v>
      </c>
      <c r="E21" s="119">
        <v>93478</v>
      </c>
      <c r="F21" s="119">
        <v>837</v>
      </c>
      <c r="G21" s="119">
        <v>79</v>
      </c>
      <c r="H21" s="119">
        <v>515</v>
      </c>
      <c r="I21" s="119">
        <v>629</v>
      </c>
    </row>
    <row r="22" spans="1:9" s="44" customFormat="1" ht="18" customHeight="1" x14ac:dyDescent="0.25">
      <c r="A22" s="184"/>
      <c r="B22" s="162" t="s">
        <v>38</v>
      </c>
      <c r="C22" s="119">
        <v>573120.00000000012</v>
      </c>
      <c r="D22" s="119">
        <f t="shared" si="1"/>
        <v>151091</v>
      </c>
      <c r="E22" s="119">
        <v>147650</v>
      </c>
      <c r="F22" s="119">
        <v>1649</v>
      </c>
      <c r="G22" s="119">
        <v>97</v>
      </c>
      <c r="H22" s="119">
        <v>514</v>
      </c>
      <c r="I22" s="119">
        <v>1181</v>
      </c>
    </row>
    <row r="23" spans="1:9" s="44" customFormat="1" ht="18" customHeight="1" x14ac:dyDescent="0.35">
      <c r="A23" s="184"/>
      <c r="B23" s="162" t="s">
        <v>39</v>
      </c>
      <c r="C23" s="119">
        <v>44030.000000000044</v>
      </c>
      <c r="D23" s="119">
        <f t="shared" si="1"/>
        <v>8940</v>
      </c>
      <c r="E23" s="119">
        <v>8553</v>
      </c>
      <c r="F23" s="119">
        <v>109</v>
      </c>
      <c r="G23" s="119">
        <v>32</v>
      </c>
      <c r="H23" s="119">
        <v>120</v>
      </c>
      <c r="I23" s="119">
        <v>126</v>
      </c>
    </row>
    <row r="24" spans="1:9" s="44" customFormat="1" ht="18" customHeight="1" x14ac:dyDescent="0.35">
      <c r="A24" s="184"/>
      <c r="B24" s="162" t="s">
        <v>40</v>
      </c>
      <c r="C24" s="119">
        <v>28560.000000000004</v>
      </c>
      <c r="D24" s="119">
        <f t="shared" si="1"/>
        <v>6102</v>
      </c>
      <c r="E24" s="119">
        <v>5863</v>
      </c>
      <c r="F24" s="119">
        <v>82</v>
      </c>
      <c r="G24" s="119">
        <v>13</v>
      </c>
      <c r="H24" s="119">
        <v>61</v>
      </c>
      <c r="I24" s="119">
        <v>83</v>
      </c>
    </row>
    <row r="25" spans="1:9" s="44" customFormat="1" ht="18" customHeight="1" x14ac:dyDescent="0.35">
      <c r="A25" s="184"/>
      <c r="B25" s="162" t="s">
        <v>5</v>
      </c>
      <c r="C25" s="119">
        <v>40513.000000000044</v>
      </c>
      <c r="D25" s="119">
        <f t="shared" si="1"/>
        <v>8017</v>
      </c>
      <c r="E25" s="119">
        <v>7701</v>
      </c>
      <c r="F25" s="119">
        <v>113</v>
      </c>
      <c r="G25" s="119">
        <v>16</v>
      </c>
      <c r="H25" s="119">
        <v>59</v>
      </c>
      <c r="I25" s="119">
        <v>128</v>
      </c>
    </row>
    <row r="26" spans="1:9" s="44" customFormat="1" ht="18" customHeight="1" x14ac:dyDescent="0.35">
      <c r="A26" s="184"/>
      <c r="B26" s="162" t="s">
        <v>41</v>
      </c>
      <c r="C26" s="119">
        <v>2228827.0000000135</v>
      </c>
      <c r="D26" s="119">
        <f t="shared" si="1"/>
        <v>413926</v>
      </c>
      <c r="E26" s="119">
        <v>399504</v>
      </c>
      <c r="F26" s="119">
        <v>8611</v>
      </c>
      <c r="G26" s="119">
        <v>898</v>
      </c>
      <c r="H26" s="119">
        <v>1651</v>
      </c>
      <c r="I26" s="119">
        <v>3262</v>
      </c>
    </row>
    <row r="27" spans="1:9" s="44" customFormat="1" ht="18" customHeight="1" x14ac:dyDescent="0.35">
      <c r="A27" s="184"/>
      <c r="B27" s="162" t="s">
        <v>42</v>
      </c>
      <c r="C27" s="119">
        <v>392434.00000000151</v>
      </c>
      <c r="D27" s="119">
        <f t="shared" si="1"/>
        <v>65609</v>
      </c>
      <c r="E27" s="119">
        <v>62532</v>
      </c>
      <c r="F27" s="119">
        <v>1075</v>
      </c>
      <c r="G27" s="119">
        <v>109</v>
      </c>
      <c r="H27" s="119">
        <v>590</v>
      </c>
      <c r="I27" s="119">
        <v>1303</v>
      </c>
    </row>
    <row r="28" spans="1:9" s="44" customFormat="1" ht="18" customHeight="1" x14ac:dyDescent="0.35">
      <c r="A28" s="184"/>
      <c r="B28" s="162" t="s">
        <v>43</v>
      </c>
      <c r="C28" s="119">
        <v>32292.000000000029</v>
      </c>
      <c r="D28" s="119">
        <f t="shared" si="1"/>
        <v>6492</v>
      </c>
      <c r="E28" s="119">
        <v>6225</v>
      </c>
      <c r="F28" s="119">
        <v>93</v>
      </c>
      <c r="G28" s="119">
        <v>75</v>
      </c>
      <c r="H28" s="119">
        <v>61</v>
      </c>
      <c r="I28" s="119">
        <v>38</v>
      </c>
    </row>
    <row r="29" spans="1:9" s="44" customFormat="1" ht="18" customHeight="1" x14ac:dyDescent="0.25">
      <c r="A29" s="184"/>
      <c r="B29" s="162" t="s">
        <v>44</v>
      </c>
      <c r="C29" s="119">
        <v>6030.9999999999945</v>
      </c>
      <c r="D29" s="119">
        <f t="shared" si="1"/>
        <v>1660</v>
      </c>
      <c r="E29" s="119">
        <v>1588</v>
      </c>
      <c r="F29" s="119">
        <v>24</v>
      </c>
      <c r="G29" s="119">
        <v>33</v>
      </c>
      <c r="H29" s="119">
        <v>8</v>
      </c>
      <c r="I29" s="119">
        <v>7</v>
      </c>
    </row>
    <row r="30" spans="1:9" s="44" customFormat="1" ht="18" customHeight="1" x14ac:dyDescent="0.25">
      <c r="A30" s="184"/>
      <c r="B30" s="162" t="s">
        <v>45</v>
      </c>
      <c r="C30" s="119">
        <v>67617.000000000015</v>
      </c>
      <c r="D30" s="119">
        <f t="shared" si="1"/>
        <v>21402</v>
      </c>
      <c r="E30" s="119">
        <v>20794</v>
      </c>
      <c r="F30" s="119">
        <v>223</v>
      </c>
      <c r="G30" s="119">
        <v>81</v>
      </c>
      <c r="H30" s="119">
        <v>179</v>
      </c>
      <c r="I30" s="119">
        <v>125</v>
      </c>
    </row>
    <row r="31" spans="1:9" s="44" customFormat="1" ht="18" customHeight="1" x14ac:dyDescent="0.35">
      <c r="A31" s="184"/>
      <c r="B31" s="162" t="s">
        <v>46</v>
      </c>
      <c r="C31" s="119">
        <v>43603.999999999971</v>
      </c>
      <c r="D31" s="119">
        <f t="shared" si="1"/>
        <v>12330</v>
      </c>
      <c r="E31" s="119">
        <v>11958</v>
      </c>
      <c r="F31" s="119">
        <v>98</v>
      </c>
      <c r="G31" s="119">
        <v>43</v>
      </c>
      <c r="H31" s="119">
        <v>104</v>
      </c>
      <c r="I31" s="119">
        <v>127</v>
      </c>
    </row>
    <row r="32" spans="1:9" s="44" customFormat="1" ht="18" customHeight="1" x14ac:dyDescent="0.25">
      <c r="A32" s="184"/>
      <c r="B32" s="162" t="s">
        <v>47</v>
      </c>
      <c r="C32" s="119">
        <v>237896.00000000119</v>
      </c>
      <c r="D32" s="119">
        <f t="shared" si="1"/>
        <v>60705</v>
      </c>
      <c r="E32" s="119">
        <v>59282</v>
      </c>
      <c r="F32" s="119">
        <v>543</v>
      </c>
      <c r="G32" s="119">
        <v>29</v>
      </c>
      <c r="H32" s="119">
        <v>128</v>
      </c>
      <c r="I32" s="119">
        <v>723</v>
      </c>
    </row>
    <row r="33" spans="1:9" s="44" customFormat="1" ht="18" customHeight="1" x14ac:dyDescent="0.35">
      <c r="A33" s="185"/>
      <c r="B33" s="163" t="s">
        <v>48</v>
      </c>
      <c r="C33" s="119">
        <v>101575.00000000012</v>
      </c>
      <c r="D33" s="119">
        <f t="shared" si="1"/>
        <v>22695</v>
      </c>
      <c r="E33" s="119">
        <v>21887</v>
      </c>
      <c r="F33" s="119">
        <v>320</v>
      </c>
      <c r="G33" s="119">
        <v>51</v>
      </c>
      <c r="H33" s="119">
        <v>127</v>
      </c>
      <c r="I33" s="119">
        <v>310</v>
      </c>
    </row>
    <row r="34" spans="1:9" s="44" customFormat="1" ht="12.95" customHeight="1" x14ac:dyDescent="0.35">
      <c r="A34" s="186"/>
      <c r="B34" s="164"/>
      <c r="C34" s="164"/>
      <c r="D34" s="164"/>
      <c r="E34" s="164"/>
      <c r="F34" s="164"/>
      <c r="G34" s="164"/>
      <c r="H34" s="164"/>
      <c r="I34" s="165"/>
    </row>
    <row r="35" spans="1:9" s="166" customFormat="1" ht="13.5" x14ac:dyDescent="0.25">
      <c r="B35" s="687" t="s">
        <v>75</v>
      </c>
      <c r="C35" s="44"/>
      <c r="D35" s="44"/>
      <c r="E35" s="44"/>
      <c r="F35" s="44"/>
      <c r="G35" s="44"/>
    </row>
    <row r="36" spans="1:9" s="166" customFormat="1" ht="13.5" x14ac:dyDescent="0.25">
      <c r="B36" s="717" t="s">
        <v>819</v>
      </c>
      <c r="C36" s="717"/>
      <c r="D36" s="717"/>
      <c r="E36" s="717"/>
      <c r="F36" s="717"/>
      <c r="G36" s="717"/>
    </row>
    <row r="37" spans="1:9" s="44" customFormat="1" ht="12.6" x14ac:dyDescent="0.35">
      <c r="B37" s="79" t="s">
        <v>1018</v>
      </c>
    </row>
    <row r="38" spans="1:9" s="44" customFormat="1" ht="12.6" x14ac:dyDescent="0.35">
      <c r="A38" s="187"/>
    </row>
    <row r="39" spans="1:9" s="44" customFormat="1" ht="12.6" x14ac:dyDescent="0.35">
      <c r="A39" s="187"/>
    </row>
    <row r="40" spans="1:9" s="44" customFormat="1" ht="12.6" x14ac:dyDescent="0.35">
      <c r="A40" s="187"/>
    </row>
    <row r="41" spans="1:9" s="44" customFormat="1" ht="12.6" x14ac:dyDescent="0.35">
      <c r="A41" s="187"/>
    </row>
    <row r="42" spans="1:9" s="44" customFormat="1" ht="12.6" x14ac:dyDescent="0.35"/>
    <row r="43" spans="1:9" s="44" customFormat="1" ht="12.6" x14ac:dyDescent="0.35"/>
    <row r="44" spans="1:9" s="44" customFormat="1" ht="12.6" x14ac:dyDescent="0.35"/>
    <row r="45" spans="1:9" s="44" customFormat="1" ht="12.6" x14ac:dyDescent="0.35"/>
    <row r="46" spans="1:9" s="44" customFormat="1" ht="12.6" x14ac:dyDescent="0.35"/>
    <row r="47" spans="1:9" s="44" customFormat="1" ht="12.6" x14ac:dyDescent="0.35"/>
    <row r="48" spans="1:9" s="44" customFormat="1" ht="12.6" x14ac:dyDescent="0.35"/>
    <row r="49" spans="2:9" s="44" customFormat="1" ht="12.6" x14ac:dyDescent="0.35"/>
    <row r="50" spans="2:9" s="44" customFormat="1" ht="12.6" x14ac:dyDescent="0.35"/>
    <row r="51" spans="2:9" ht="13.5" x14ac:dyDescent="0.35">
      <c r="B51" s="44"/>
      <c r="C51" s="44"/>
      <c r="D51" s="44"/>
      <c r="E51" s="44"/>
      <c r="F51" s="44"/>
      <c r="G51" s="44"/>
      <c r="H51" s="44"/>
      <c r="I51" s="44"/>
    </row>
    <row r="52" spans="2:9" ht="13.5" x14ac:dyDescent="0.35">
      <c r="B52" s="44"/>
      <c r="C52" s="44"/>
      <c r="D52" s="44"/>
      <c r="E52" s="44"/>
      <c r="F52" s="44"/>
      <c r="G52" s="44"/>
      <c r="H52" s="44"/>
      <c r="I52" s="44"/>
    </row>
    <row r="53" spans="2:9" ht="13.5" x14ac:dyDescent="0.35">
      <c r="B53" s="44"/>
      <c r="C53" s="44"/>
      <c r="D53" s="44"/>
      <c r="E53" s="44"/>
      <c r="F53" s="44"/>
      <c r="G53" s="44"/>
      <c r="H53" s="44"/>
      <c r="I53" s="44"/>
    </row>
    <row r="54" spans="2:9" ht="13.5" x14ac:dyDescent="0.35">
      <c r="B54" s="44"/>
      <c r="C54" s="44"/>
      <c r="D54" s="44"/>
      <c r="E54" s="44"/>
      <c r="F54" s="44"/>
      <c r="G54" s="44"/>
      <c r="H54" s="44"/>
      <c r="I54" s="44"/>
    </row>
    <row r="55" spans="2:9" ht="13.5" x14ac:dyDescent="0.35">
      <c r="B55" s="44"/>
      <c r="C55" s="44"/>
      <c r="D55" s="44"/>
      <c r="E55" s="44"/>
      <c r="F55" s="44"/>
      <c r="G55" s="44"/>
      <c r="H55" s="44"/>
      <c r="I55" s="44"/>
    </row>
    <row r="56" spans="2:9" ht="13.5" x14ac:dyDescent="0.35">
      <c r="B56" s="44"/>
      <c r="C56" s="44"/>
      <c r="D56" s="44"/>
      <c r="E56" s="44"/>
      <c r="F56" s="44"/>
      <c r="G56" s="44"/>
      <c r="H56" s="44"/>
      <c r="I56" s="44"/>
    </row>
  </sheetData>
  <mergeCells count="7">
    <mergeCell ref="B6:I6"/>
    <mergeCell ref="B5:I5"/>
    <mergeCell ref="B36:G36"/>
    <mergeCell ref="B7:B8"/>
    <mergeCell ref="C7:C8"/>
    <mergeCell ref="D7:D8"/>
    <mergeCell ref="E7:I7"/>
  </mergeCells>
  <hyperlinks>
    <hyperlink ref="J7" location="ÍNDICE!B10" display="ÍNDICE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GridLines="0" topLeftCell="A24" zoomScale="56" zoomScaleNormal="85" workbookViewId="0">
      <selection activeCell="B37" sqref="B37"/>
    </sheetView>
  </sheetViews>
  <sheetFormatPr baseColWidth="10" defaultColWidth="9.140625" defaultRowHeight="16.5" x14ac:dyDescent="0.25"/>
  <cols>
    <col min="1" max="1" width="3.140625" style="42" customWidth="1"/>
    <col min="2" max="2" width="38.42578125" style="42" customWidth="1"/>
    <col min="3" max="9" width="16.42578125" style="42" customWidth="1"/>
    <col min="10" max="16384" width="9.140625" style="42"/>
  </cols>
  <sheetData>
    <row r="1" spans="1:10" ht="17.100000000000001" customHeight="1" x14ac:dyDescent="0.35"/>
    <row r="2" spans="1:10" ht="17.100000000000001" customHeight="1" x14ac:dyDescent="0.35"/>
    <row r="3" spans="1:10" ht="17.100000000000001" customHeight="1" x14ac:dyDescent="0.35">
      <c r="A3" s="167"/>
    </row>
    <row r="4" spans="1:10" ht="17.100000000000001" customHeight="1" x14ac:dyDescent="0.35">
      <c r="A4" s="167"/>
    </row>
    <row r="5" spans="1:10" s="43" customFormat="1" ht="29.45" customHeight="1" x14ac:dyDescent="0.25">
      <c r="B5" s="727" t="s">
        <v>307</v>
      </c>
      <c r="C5" s="727"/>
      <c r="D5" s="727"/>
      <c r="E5" s="727"/>
      <c r="F5" s="727"/>
      <c r="G5" s="727"/>
      <c r="H5" s="727"/>
      <c r="I5" s="727"/>
    </row>
    <row r="6" spans="1:10" s="43" customFormat="1" ht="66" customHeight="1" x14ac:dyDescent="0.25">
      <c r="B6" s="734" t="s">
        <v>839</v>
      </c>
      <c r="C6" s="734"/>
      <c r="D6" s="734"/>
      <c r="E6" s="734"/>
      <c r="F6" s="734"/>
      <c r="G6" s="734"/>
      <c r="H6" s="734"/>
      <c r="I6" s="734"/>
    </row>
    <row r="7" spans="1:10" ht="29.1" customHeight="1" x14ac:dyDescent="0.25">
      <c r="A7" s="168"/>
      <c r="B7" s="724" t="s">
        <v>101</v>
      </c>
      <c r="C7" s="724" t="s">
        <v>329</v>
      </c>
      <c r="D7" s="724" t="s">
        <v>0</v>
      </c>
      <c r="E7" s="718" t="s">
        <v>330</v>
      </c>
      <c r="F7" s="719"/>
      <c r="G7" s="719"/>
      <c r="H7" s="719"/>
      <c r="I7" s="720"/>
      <c r="J7" s="85" t="s">
        <v>102</v>
      </c>
    </row>
    <row r="8" spans="1:10" ht="27" customHeight="1" x14ac:dyDescent="0.25">
      <c r="A8" s="169"/>
      <c r="B8" s="724"/>
      <c r="C8" s="724"/>
      <c r="D8" s="724"/>
      <c r="E8" s="683" t="s">
        <v>343</v>
      </c>
      <c r="F8" s="683" t="s">
        <v>344</v>
      </c>
      <c r="G8" s="683" t="s">
        <v>345</v>
      </c>
      <c r="H8" s="683" t="s">
        <v>346</v>
      </c>
      <c r="I8" s="683" t="s">
        <v>347</v>
      </c>
    </row>
    <row r="9" spans="1:10" s="44" customFormat="1" ht="18" customHeight="1" x14ac:dyDescent="0.35">
      <c r="B9" s="91" t="s">
        <v>0</v>
      </c>
      <c r="C9" s="121">
        <f>SUM(C10:C33)</f>
        <v>1682022.8256042595</v>
      </c>
      <c r="D9" s="121">
        <f t="shared" ref="D9:I9" si="0">SUM(D10:D33)</f>
        <v>555781</v>
      </c>
      <c r="E9" s="121">
        <f t="shared" si="0"/>
        <v>449827</v>
      </c>
      <c r="F9" s="121">
        <f t="shared" si="0"/>
        <v>50123</v>
      </c>
      <c r="G9" s="121">
        <f t="shared" si="0"/>
        <v>20638</v>
      </c>
      <c r="H9" s="121">
        <f t="shared" si="0"/>
        <v>14648</v>
      </c>
      <c r="I9" s="121">
        <f t="shared" si="0"/>
        <v>20545</v>
      </c>
    </row>
    <row r="10" spans="1:10" s="44" customFormat="1" ht="18" customHeight="1" x14ac:dyDescent="0.35">
      <c r="A10" s="188"/>
      <c r="B10" s="162" t="s">
        <v>28</v>
      </c>
      <c r="C10" s="119">
        <v>98772.062912711888</v>
      </c>
      <c r="D10" s="119">
        <f>SUM(E10:I10)</f>
        <v>40093</v>
      </c>
      <c r="E10" s="119">
        <v>34256</v>
      </c>
      <c r="F10" s="119">
        <v>2871</v>
      </c>
      <c r="G10" s="119">
        <v>1055</v>
      </c>
      <c r="H10" s="119">
        <v>800</v>
      </c>
      <c r="I10" s="119">
        <v>1111</v>
      </c>
    </row>
    <row r="11" spans="1:10" s="44" customFormat="1" ht="18" customHeight="1" x14ac:dyDescent="0.25">
      <c r="A11" s="188"/>
      <c r="B11" s="162" t="s">
        <v>29</v>
      </c>
      <c r="C11" s="119">
        <v>24241.999992489709</v>
      </c>
      <c r="D11" s="119">
        <f t="shared" ref="D11:D33" si="1">SUM(E11:I11)</f>
        <v>8650</v>
      </c>
      <c r="E11" s="119">
        <v>6940</v>
      </c>
      <c r="F11" s="119">
        <v>815</v>
      </c>
      <c r="G11" s="119">
        <v>438</v>
      </c>
      <c r="H11" s="119">
        <v>238</v>
      </c>
      <c r="I11" s="119">
        <v>219</v>
      </c>
    </row>
    <row r="12" spans="1:10" s="44" customFormat="1" ht="18" customHeight="1" x14ac:dyDescent="0.25">
      <c r="A12" s="188"/>
      <c r="B12" s="162" t="s">
        <v>30</v>
      </c>
      <c r="C12" s="119">
        <v>42903.286998639072</v>
      </c>
      <c r="D12" s="119">
        <f t="shared" si="1"/>
        <v>13823</v>
      </c>
      <c r="E12" s="119">
        <v>11233</v>
      </c>
      <c r="F12" s="119">
        <v>1130</v>
      </c>
      <c r="G12" s="119">
        <v>516</v>
      </c>
      <c r="H12" s="119">
        <v>350</v>
      </c>
      <c r="I12" s="119">
        <v>594</v>
      </c>
    </row>
    <row r="13" spans="1:10" s="44" customFormat="1" ht="18" customHeight="1" x14ac:dyDescent="0.35">
      <c r="A13" s="188"/>
      <c r="B13" s="162" t="s">
        <v>31</v>
      </c>
      <c r="C13" s="119">
        <v>35581.470012903119</v>
      </c>
      <c r="D13" s="119">
        <f t="shared" si="1"/>
        <v>7149</v>
      </c>
      <c r="E13" s="119">
        <v>4784</v>
      </c>
      <c r="F13" s="119">
        <v>1039</v>
      </c>
      <c r="G13" s="119">
        <v>287</v>
      </c>
      <c r="H13" s="119">
        <v>480</v>
      </c>
      <c r="I13" s="119">
        <v>559</v>
      </c>
    </row>
    <row r="14" spans="1:10" s="44" customFormat="1" ht="18" customHeight="1" x14ac:dyDescent="0.35">
      <c r="A14" s="188"/>
      <c r="B14" s="162" t="s">
        <v>32</v>
      </c>
      <c r="C14" s="119">
        <v>95171.214005023459</v>
      </c>
      <c r="D14" s="119">
        <f t="shared" si="1"/>
        <v>27209</v>
      </c>
      <c r="E14" s="119">
        <v>21462</v>
      </c>
      <c r="F14" s="119">
        <v>1947</v>
      </c>
      <c r="G14" s="119">
        <v>1240</v>
      </c>
      <c r="H14" s="119">
        <v>1427</v>
      </c>
      <c r="I14" s="119">
        <v>1133</v>
      </c>
    </row>
    <row r="15" spans="1:10" s="44" customFormat="1" ht="18" customHeight="1" x14ac:dyDescent="0.35">
      <c r="A15" s="188"/>
      <c r="B15" s="162" t="s">
        <v>33</v>
      </c>
      <c r="C15" s="119">
        <v>60896.662955403292</v>
      </c>
      <c r="D15" s="119">
        <f t="shared" si="1"/>
        <v>23077</v>
      </c>
      <c r="E15" s="119">
        <v>19413</v>
      </c>
      <c r="F15" s="119">
        <v>1677</v>
      </c>
      <c r="G15" s="119">
        <v>714</v>
      </c>
      <c r="H15" s="119">
        <v>661</v>
      </c>
      <c r="I15" s="119">
        <v>612</v>
      </c>
    </row>
    <row r="16" spans="1:10" s="44" customFormat="1" ht="18" customHeight="1" x14ac:dyDescent="0.35">
      <c r="A16" s="188"/>
      <c r="B16" s="162" t="s">
        <v>34</v>
      </c>
      <c r="C16" s="119">
        <v>93363.377902466833</v>
      </c>
      <c r="D16" s="119">
        <f t="shared" si="1"/>
        <v>29631</v>
      </c>
      <c r="E16" s="119">
        <v>23370</v>
      </c>
      <c r="F16" s="119">
        <v>2951</v>
      </c>
      <c r="G16" s="119">
        <v>1356</v>
      </c>
      <c r="H16" s="119">
        <v>763</v>
      </c>
      <c r="I16" s="119">
        <v>1191</v>
      </c>
    </row>
    <row r="17" spans="1:9" s="44" customFormat="1" ht="18" customHeight="1" x14ac:dyDescent="0.35">
      <c r="A17" s="188"/>
      <c r="B17" s="162" t="s">
        <v>1</v>
      </c>
      <c r="C17" s="119">
        <v>27297.88688319741</v>
      </c>
      <c r="D17" s="119">
        <f t="shared" si="1"/>
        <v>9882</v>
      </c>
      <c r="E17" s="119">
        <v>7784</v>
      </c>
      <c r="F17" s="119">
        <v>1229</v>
      </c>
      <c r="G17" s="119">
        <v>389</v>
      </c>
      <c r="H17" s="119">
        <v>247</v>
      </c>
      <c r="I17" s="119">
        <v>233</v>
      </c>
    </row>
    <row r="18" spans="1:9" s="44" customFormat="1" ht="18" customHeight="1" x14ac:dyDescent="0.35">
      <c r="A18" s="188"/>
      <c r="B18" s="162" t="s">
        <v>35</v>
      </c>
      <c r="C18" s="119">
        <v>293325.34510225151</v>
      </c>
      <c r="D18" s="119">
        <f t="shared" si="1"/>
        <v>93881</v>
      </c>
      <c r="E18" s="119">
        <v>74170</v>
      </c>
      <c r="F18" s="119">
        <v>10354</v>
      </c>
      <c r="G18" s="119">
        <v>3601</v>
      </c>
      <c r="H18" s="119">
        <v>2169</v>
      </c>
      <c r="I18" s="119">
        <v>3587</v>
      </c>
    </row>
    <row r="19" spans="1:9" s="44" customFormat="1" ht="18" customHeight="1" x14ac:dyDescent="0.35">
      <c r="A19" s="188"/>
      <c r="B19" s="162" t="s">
        <v>36</v>
      </c>
      <c r="C19" s="119">
        <v>42080.179998338106</v>
      </c>
      <c r="D19" s="119">
        <f t="shared" si="1"/>
        <v>13439</v>
      </c>
      <c r="E19" s="119">
        <v>10816</v>
      </c>
      <c r="F19" s="119">
        <v>1245</v>
      </c>
      <c r="G19" s="119">
        <v>491</v>
      </c>
      <c r="H19" s="119">
        <v>379</v>
      </c>
      <c r="I19" s="119">
        <v>508</v>
      </c>
    </row>
    <row r="20" spans="1:9" s="44" customFormat="1" ht="18" customHeight="1" x14ac:dyDescent="0.35">
      <c r="A20" s="188"/>
      <c r="B20" s="162" t="s">
        <v>4</v>
      </c>
      <c r="C20" s="119">
        <v>51309.930776968642</v>
      </c>
      <c r="D20" s="119">
        <f t="shared" si="1"/>
        <v>19714</v>
      </c>
      <c r="E20" s="119">
        <v>16669</v>
      </c>
      <c r="F20" s="119">
        <v>1508</v>
      </c>
      <c r="G20" s="119">
        <v>544</v>
      </c>
      <c r="H20" s="119">
        <v>408</v>
      </c>
      <c r="I20" s="119">
        <v>585</v>
      </c>
    </row>
    <row r="21" spans="1:9" s="44" customFormat="1" ht="18" customHeight="1" x14ac:dyDescent="0.25">
      <c r="A21" s="188"/>
      <c r="B21" s="162" t="s">
        <v>37</v>
      </c>
      <c r="C21" s="119">
        <v>73213.384966270838</v>
      </c>
      <c r="D21" s="119">
        <f t="shared" si="1"/>
        <v>25668</v>
      </c>
      <c r="E21" s="119">
        <v>20503</v>
      </c>
      <c r="F21" s="119">
        <v>2782</v>
      </c>
      <c r="G21" s="119">
        <v>1174</v>
      </c>
      <c r="H21" s="119">
        <v>573</v>
      </c>
      <c r="I21" s="119">
        <v>636</v>
      </c>
    </row>
    <row r="22" spans="1:9" s="44" customFormat="1" ht="18" customHeight="1" x14ac:dyDescent="0.25">
      <c r="A22" s="188"/>
      <c r="B22" s="162" t="s">
        <v>38</v>
      </c>
      <c r="C22" s="119">
        <v>118593.48042941329</v>
      </c>
      <c r="D22" s="119">
        <f t="shared" si="1"/>
        <v>47710</v>
      </c>
      <c r="E22" s="119">
        <v>40574</v>
      </c>
      <c r="F22" s="119">
        <v>3687</v>
      </c>
      <c r="G22" s="119">
        <v>1562</v>
      </c>
      <c r="H22" s="119">
        <v>768</v>
      </c>
      <c r="I22" s="119">
        <v>1119</v>
      </c>
    </row>
    <row r="23" spans="1:9" s="44" customFormat="1" ht="18" customHeight="1" x14ac:dyDescent="0.35">
      <c r="A23" s="188"/>
      <c r="B23" s="162" t="s">
        <v>39</v>
      </c>
      <c r="C23" s="119">
        <v>14148.424989223464</v>
      </c>
      <c r="D23" s="119">
        <f t="shared" si="1"/>
        <v>4967</v>
      </c>
      <c r="E23" s="119">
        <v>4126</v>
      </c>
      <c r="F23" s="119">
        <v>361</v>
      </c>
      <c r="G23" s="119">
        <v>154</v>
      </c>
      <c r="H23" s="119">
        <v>135</v>
      </c>
      <c r="I23" s="119">
        <v>191</v>
      </c>
    </row>
    <row r="24" spans="1:9" s="44" customFormat="1" ht="18" customHeight="1" x14ac:dyDescent="0.35">
      <c r="A24" s="188"/>
      <c r="B24" s="162" t="s">
        <v>40</v>
      </c>
      <c r="C24" s="119">
        <v>8133.2829927280445</v>
      </c>
      <c r="D24" s="119">
        <f t="shared" si="1"/>
        <v>2793</v>
      </c>
      <c r="E24" s="119">
        <v>2272</v>
      </c>
      <c r="F24" s="119">
        <v>240</v>
      </c>
      <c r="G24" s="119">
        <v>100</v>
      </c>
      <c r="H24" s="119">
        <v>71</v>
      </c>
      <c r="I24" s="119">
        <v>110</v>
      </c>
    </row>
    <row r="25" spans="1:9" s="44" customFormat="1" ht="18" customHeight="1" x14ac:dyDescent="0.35">
      <c r="A25" s="188"/>
      <c r="B25" s="162" t="s">
        <v>5</v>
      </c>
      <c r="C25" s="119">
        <v>8744.3919978216254</v>
      </c>
      <c r="D25" s="119">
        <f t="shared" si="1"/>
        <v>2980</v>
      </c>
      <c r="E25" s="119">
        <v>2402</v>
      </c>
      <c r="F25" s="119">
        <v>284</v>
      </c>
      <c r="G25" s="119">
        <v>92</v>
      </c>
      <c r="H25" s="119">
        <v>62</v>
      </c>
      <c r="I25" s="119">
        <v>140</v>
      </c>
    </row>
    <row r="26" spans="1:9" s="44" customFormat="1" ht="18" customHeight="1" x14ac:dyDescent="0.35">
      <c r="A26" s="188"/>
      <c r="B26" s="162" t="s">
        <v>41</v>
      </c>
      <c r="C26" s="119">
        <v>358930.68634940602</v>
      </c>
      <c r="D26" s="119">
        <f t="shared" si="1"/>
        <v>108020</v>
      </c>
      <c r="E26" s="119">
        <v>87509</v>
      </c>
      <c r="F26" s="119">
        <v>8630</v>
      </c>
      <c r="G26" s="119">
        <v>3749</v>
      </c>
      <c r="H26" s="119">
        <v>3112</v>
      </c>
      <c r="I26" s="119">
        <v>5020</v>
      </c>
    </row>
    <row r="27" spans="1:9" s="44" customFormat="1" ht="18" customHeight="1" x14ac:dyDescent="0.35">
      <c r="A27" s="188"/>
      <c r="B27" s="162" t="s">
        <v>42</v>
      </c>
      <c r="C27" s="119">
        <v>91301.476924419447</v>
      </c>
      <c r="D27" s="119">
        <f t="shared" si="1"/>
        <v>35862</v>
      </c>
      <c r="E27" s="119">
        <v>30206</v>
      </c>
      <c r="F27" s="119">
        <v>2712</v>
      </c>
      <c r="G27" s="119">
        <v>1101</v>
      </c>
      <c r="H27" s="119">
        <v>893</v>
      </c>
      <c r="I27" s="119">
        <v>950</v>
      </c>
    </row>
    <row r="28" spans="1:9" s="44" customFormat="1" ht="18" customHeight="1" x14ac:dyDescent="0.35">
      <c r="A28" s="188"/>
      <c r="B28" s="162" t="s">
        <v>43</v>
      </c>
      <c r="C28" s="119">
        <v>14426.144975006628</v>
      </c>
      <c r="D28" s="119">
        <f t="shared" si="1"/>
        <v>3981</v>
      </c>
      <c r="E28" s="119">
        <v>3072</v>
      </c>
      <c r="F28" s="119">
        <v>371</v>
      </c>
      <c r="G28" s="119">
        <v>158</v>
      </c>
      <c r="H28" s="119">
        <v>110</v>
      </c>
      <c r="I28" s="119">
        <v>270</v>
      </c>
    </row>
    <row r="29" spans="1:9" s="44" customFormat="1" ht="18" customHeight="1" x14ac:dyDescent="0.25">
      <c r="A29" s="188"/>
      <c r="B29" s="162" t="s">
        <v>44</v>
      </c>
      <c r="C29" s="119">
        <v>1634.7629978156115</v>
      </c>
      <c r="D29" s="119">
        <f t="shared" si="1"/>
        <v>800</v>
      </c>
      <c r="E29" s="119">
        <v>698</v>
      </c>
      <c r="F29" s="119">
        <v>64</v>
      </c>
      <c r="G29" s="119">
        <v>15</v>
      </c>
      <c r="H29" s="119">
        <v>16</v>
      </c>
      <c r="I29" s="119">
        <v>7</v>
      </c>
    </row>
    <row r="30" spans="1:9" s="44" customFormat="1" ht="18" customHeight="1" x14ac:dyDescent="0.25">
      <c r="A30" s="188"/>
      <c r="B30" s="162" t="s">
        <v>45</v>
      </c>
      <c r="C30" s="119">
        <v>28077.800486743567</v>
      </c>
      <c r="D30" s="119">
        <f t="shared" si="1"/>
        <v>6525</v>
      </c>
      <c r="E30" s="119">
        <v>4763</v>
      </c>
      <c r="F30" s="119">
        <v>834</v>
      </c>
      <c r="G30" s="119">
        <v>241</v>
      </c>
      <c r="H30" s="119">
        <v>147</v>
      </c>
      <c r="I30" s="119">
        <v>540</v>
      </c>
    </row>
    <row r="31" spans="1:9" s="44" customFormat="1" ht="18" customHeight="1" x14ac:dyDescent="0.35">
      <c r="A31" s="188"/>
      <c r="B31" s="162" t="s">
        <v>46</v>
      </c>
      <c r="C31" s="119">
        <v>23432.482977360476</v>
      </c>
      <c r="D31" s="119">
        <f t="shared" si="1"/>
        <v>4714</v>
      </c>
      <c r="E31" s="119">
        <v>3417</v>
      </c>
      <c r="F31" s="119">
        <v>481</v>
      </c>
      <c r="G31" s="119">
        <v>171</v>
      </c>
      <c r="H31" s="119">
        <v>106</v>
      </c>
      <c r="I31" s="119">
        <v>539</v>
      </c>
    </row>
    <row r="32" spans="1:9" s="44" customFormat="1" ht="18" customHeight="1" x14ac:dyDescent="0.25">
      <c r="A32" s="188"/>
      <c r="B32" s="162" t="s">
        <v>47</v>
      </c>
      <c r="C32" s="119">
        <v>60602.32198018804</v>
      </c>
      <c r="D32" s="119">
        <f t="shared" si="1"/>
        <v>19575</v>
      </c>
      <c r="E32" s="119">
        <v>14993</v>
      </c>
      <c r="F32" s="119">
        <v>2273</v>
      </c>
      <c r="G32" s="119">
        <v>1160</v>
      </c>
      <c r="H32" s="119">
        <v>581</v>
      </c>
      <c r="I32" s="119">
        <v>568</v>
      </c>
    </row>
    <row r="33" spans="1:9" s="44" customFormat="1" ht="18" customHeight="1" x14ac:dyDescent="0.35">
      <c r="A33" s="189"/>
      <c r="B33" s="163" t="s">
        <v>48</v>
      </c>
      <c r="C33" s="119">
        <v>15840.765997469412</v>
      </c>
      <c r="D33" s="119">
        <f t="shared" si="1"/>
        <v>5638</v>
      </c>
      <c r="E33" s="119">
        <v>4395</v>
      </c>
      <c r="F33" s="119">
        <v>638</v>
      </c>
      <c r="G33" s="119">
        <v>330</v>
      </c>
      <c r="H33" s="119">
        <v>152</v>
      </c>
      <c r="I33" s="119">
        <v>123</v>
      </c>
    </row>
    <row r="34" spans="1:9" s="44" customFormat="1" ht="12.95" customHeight="1" x14ac:dyDescent="0.35">
      <c r="A34" s="190"/>
      <c r="B34" s="191"/>
      <c r="C34" s="191"/>
      <c r="D34" s="191"/>
      <c r="E34" s="191"/>
      <c r="F34" s="191"/>
      <c r="G34" s="191"/>
      <c r="H34" s="191"/>
      <c r="I34" s="192"/>
    </row>
    <row r="35" spans="1:9" s="166" customFormat="1" ht="13.5" x14ac:dyDescent="0.25">
      <c r="B35" s="77" t="s">
        <v>75</v>
      </c>
      <c r="C35" s="44"/>
      <c r="D35" s="44"/>
      <c r="E35" s="44"/>
      <c r="F35" s="44"/>
      <c r="G35" s="44"/>
    </row>
    <row r="36" spans="1:9" s="166" customFormat="1" ht="13.5" x14ac:dyDescent="0.25">
      <c r="B36" s="717" t="s">
        <v>819</v>
      </c>
      <c r="C36" s="717"/>
      <c r="D36" s="717"/>
      <c r="E36" s="717"/>
      <c r="F36" s="717"/>
      <c r="G36" s="717"/>
    </row>
    <row r="37" spans="1:9" s="44" customFormat="1" ht="12.6" x14ac:dyDescent="0.35">
      <c r="B37" s="79" t="s">
        <v>1018</v>
      </c>
    </row>
    <row r="38" spans="1:9" s="44" customFormat="1" ht="12.6" x14ac:dyDescent="0.35">
      <c r="A38" s="193"/>
    </row>
    <row r="39" spans="1:9" ht="13.5" x14ac:dyDescent="0.35">
      <c r="A39" s="167"/>
    </row>
    <row r="40" spans="1:9" ht="13.5" x14ac:dyDescent="0.35">
      <c r="A40" s="167"/>
    </row>
    <row r="41" spans="1:9" ht="13.5" x14ac:dyDescent="0.35">
      <c r="A41" s="167"/>
    </row>
  </sheetData>
  <mergeCells count="7">
    <mergeCell ref="B6:I6"/>
    <mergeCell ref="B5:I5"/>
    <mergeCell ref="B36:G36"/>
    <mergeCell ref="B7:B8"/>
    <mergeCell ref="C7:C8"/>
    <mergeCell ref="D7:D8"/>
    <mergeCell ref="E7:I7"/>
  </mergeCells>
  <hyperlinks>
    <hyperlink ref="J7" location="ÍNDICE!B10" display="ÍNDICE"/>
  </hyperlink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showGridLines="0" topLeftCell="A104" zoomScale="54" zoomScaleNormal="85" workbookViewId="0">
      <selection activeCell="B126" sqref="B126"/>
    </sheetView>
  </sheetViews>
  <sheetFormatPr baseColWidth="10" defaultColWidth="9.140625" defaultRowHeight="16.5" x14ac:dyDescent="0.25"/>
  <cols>
    <col min="1" max="1" width="3.7109375" style="42" customWidth="1"/>
    <col min="2" max="2" width="27" style="49" customWidth="1"/>
    <col min="3" max="3" width="35.42578125" style="42" customWidth="1"/>
    <col min="4" max="7" width="17.7109375" style="42" customWidth="1"/>
    <col min="8" max="8" width="15.85546875" style="42" customWidth="1"/>
    <col min="9" max="9" width="13.85546875" style="42" customWidth="1"/>
    <col min="10" max="10" width="11.140625" style="211" customWidth="1"/>
    <col min="11" max="11" width="10.5703125" style="42" bestFit="1" customWidth="1"/>
    <col min="12" max="12" width="11.140625" style="211" customWidth="1"/>
    <col min="13" max="13" width="13.140625" style="42" bestFit="1" customWidth="1"/>
    <col min="14" max="14" width="11.140625" style="211" customWidth="1"/>
    <col min="15" max="15" width="9.140625" style="42"/>
    <col min="16" max="16" width="9.5703125" style="211" customWidth="1"/>
    <col min="17" max="17" width="6.85546875" style="42" customWidth="1"/>
    <col min="18" max="18" width="13.5703125" style="42" bestFit="1" customWidth="1"/>
    <col min="19" max="16384" width="9.140625" style="42"/>
  </cols>
  <sheetData>
    <row r="1" spans="1:18" ht="17.100000000000001" customHeight="1" x14ac:dyDescent="0.35"/>
    <row r="2" spans="1:18" ht="17.100000000000001" customHeight="1" x14ac:dyDescent="0.35"/>
    <row r="3" spans="1:18" ht="17.100000000000001" customHeight="1" x14ac:dyDescent="0.35">
      <c r="A3" s="170"/>
    </row>
    <row r="4" spans="1:18" ht="17.100000000000001" customHeight="1" x14ac:dyDescent="0.35"/>
    <row r="5" spans="1:18" s="43" customFormat="1" ht="25.5" customHeight="1" x14ac:dyDescent="0.25">
      <c r="B5" s="727" t="s">
        <v>308</v>
      </c>
      <c r="C5" s="727"/>
      <c r="D5" s="727"/>
      <c r="E5" s="727"/>
      <c r="F5" s="727"/>
      <c r="G5" s="727"/>
      <c r="H5" s="727"/>
      <c r="I5" s="147"/>
      <c r="J5" s="211"/>
      <c r="L5" s="211"/>
      <c r="N5" s="211"/>
      <c r="P5" s="211"/>
    </row>
    <row r="6" spans="1:18" s="43" customFormat="1" ht="68.25" customHeight="1" x14ac:dyDescent="0.25">
      <c r="B6" s="738" t="s">
        <v>1005</v>
      </c>
      <c r="C6" s="738"/>
      <c r="D6" s="738"/>
      <c r="E6" s="738"/>
      <c r="F6" s="738"/>
      <c r="G6" s="738"/>
      <c r="H6" s="738"/>
      <c r="J6" s="211"/>
      <c r="L6" s="211"/>
      <c r="N6" s="211"/>
      <c r="P6" s="211"/>
    </row>
    <row r="7" spans="1:18" s="49" customFormat="1" ht="31.5" customHeight="1" x14ac:dyDescent="0.25">
      <c r="A7" s="171"/>
      <c r="B7" s="724" t="s">
        <v>101</v>
      </c>
      <c r="C7" s="724" t="s">
        <v>331</v>
      </c>
      <c r="D7" s="724" t="s">
        <v>0</v>
      </c>
      <c r="E7" s="718" t="s">
        <v>311</v>
      </c>
      <c r="F7" s="719"/>
      <c r="G7" s="719"/>
      <c r="H7" s="720"/>
      <c r="I7" s="85" t="s">
        <v>102</v>
      </c>
      <c r="J7" s="212"/>
      <c r="L7" s="212"/>
      <c r="N7" s="212"/>
      <c r="P7" s="212"/>
    </row>
    <row r="8" spans="1:18" s="49" customFormat="1" ht="31.5" customHeight="1" x14ac:dyDescent="0.25">
      <c r="A8" s="171"/>
      <c r="B8" s="724"/>
      <c r="C8" s="724"/>
      <c r="D8" s="724"/>
      <c r="E8" s="683" t="s">
        <v>312</v>
      </c>
      <c r="F8" s="683" t="s">
        <v>313</v>
      </c>
      <c r="G8" s="683" t="s">
        <v>314</v>
      </c>
      <c r="H8" s="683" t="s">
        <v>88</v>
      </c>
      <c r="I8" s="44"/>
      <c r="J8" s="211"/>
      <c r="K8" s="44"/>
      <c r="L8" s="211"/>
      <c r="M8" s="44"/>
      <c r="N8" s="211"/>
      <c r="O8" s="44"/>
      <c r="P8" s="212"/>
    </row>
    <row r="9" spans="1:18" s="44" customFormat="1" ht="15" customHeight="1" x14ac:dyDescent="0.25">
      <c r="A9" s="194"/>
      <c r="B9" s="739" t="s">
        <v>0</v>
      </c>
      <c r="C9" s="130" t="s">
        <v>292</v>
      </c>
      <c r="D9" s="119">
        <v>305729</v>
      </c>
      <c r="E9" s="119">
        <v>12033</v>
      </c>
      <c r="F9" s="119">
        <v>99266</v>
      </c>
      <c r="G9" s="119">
        <v>194283</v>
      </c>
      <c r="H9" s="119">
        <v>147</v>
      </c>
      <c r="J9" s="211"/>
      <c r="L9" s="211"/>
      <c r="N9" s="211"/>
      <c r="P9" s="211"/>
      <c r="R9" s="209"/>
    </row>
    <row r="10" spans="1:18" s="44" customFormat="1" ht="15" customHeight="1" x14ac:dyDescent="0.25">
      <c r="A10" s="194"/>
      <c r="B10" s="740"/>
      <c r="C10" s="130" t="s">
        <v>293</v>
      </c>
      <c r="D10" s="119">
        <v>1995323</v>
      </c>
      <c r="E10" s="119">
        <v>17558</v>
      </c>
      <c r="F10" s="119">
        <v>81578</v>
      </c>
      <c r="G10" s="119">
        <v>1895388</v>
      </c>
      <c r="H10" s="119">
        <v>799</v>
      </c>
      <c r="J10" s="211"/>
      <c r="L10" s="211"/>
      <c r="N10" s="211"/>
      <c r="P10" s="211"/>
      <c r="R10" s="209"/>
    </row>
    <row r="11" spans="1:18" s="44" customFormat="1" ht="15" customHeight="1" x14ac:dyDescent="0.25">
      <c r="A11" s="194"/>
      <c r="B11" s="740"/>
      <c r="C11" s="130" t="s">
        <v>294</v>
      </c>
      <c r="D11" s="119">
        <v>10353</v>
      </c>
      <c r="E11" s="119">
        <v>39</v>
      </c>
      <c r="F11" s="119">
        <v>2</v>
      </c>
      <c r="G11" s="119">
        <v>10305</v>
      </c>
      <c r="H11" s="119">
        <v>7</v>
      </c>
      <c r="J11" s="211"/>
      <c r="L11" s="211"/>
      <c r="N11" s="211"/>
      <c r="P11" s="211"/>
      <c r="R11" s="209"/>
    </row>
    <row r="12" spans="1:18" s="44" customFormat="1" ht="15" customHeight="1" x14ac:dyDescent="0.25">
      <c r="A12" s="194"/>
      <c r="B12" s="740"/>
      <c r="C12" s="130" t="s">
        <v>295</v>
      </c>
      <c r="D12" s="119">
        <v>425</v>
      </c>
      <c r="E12" s="119">
        <v>10</v>
      </c>
      <c r="F12" s="119">
        <v>45</v>
      </c>
      <c r="G12" s="119">
        <v>369</v>
      </c>
      <c r="H12" s="119">
        <v>1</v>
      </c>
      <c r="J12" s="211"/>
      <c r="L12" s="211"/>
      <c r="N12" s="211"/>
      <c r="P12" s="211"/>
      <c r="R12" s="209"/>
    </row>
    <row r="13" spans="1:18" s="44" customFormat="1" ht="15" customHeight="1" x14ac:dyDescent="0.25">
      <c r="A13" s="194"/>
      <c r="B13" s="741"/>
      <c r="C13" s="130" t="s">
        <v>706</v>
      </c>
      <c r="D13" s="119">
        <v>130</v>
      </c>
      <c r="E13" s="119">
        <v>1</v>
      </c>
      <c r="F13" s="119">
        <v>4</v>
      </c>
      <c r="G13" s="119">
        <v>125</v>
      </c>
      <c r="H13" s="119">
        <v>0</v>
      </c>
      <c r="J13" s="211"/>
      <c r="L13" s="211"/>
      <c r="N13" s="211"/>
      <c r="P13" s="211"/>
      <c r="R13" s="209"/>
    </row>
    <row r="14" spans="1:18" s="44" customFormat="1" ht="15" customHeight="1" x14ac:dyDescent="0.25">
      <c r="A14" s="194"/>
      <c r="B14" s="735" t="s">
        <v>28</v>
      </c>
      <c r="C14" s="130" t="s">
        <v>292</v>
      </c>
      <c r="D14" s="119">
        <v>20099</v>
      </c>
      <c r="E14" s="119">
        <v>666</v>
      </c>
      <c r="F14" s="119">
        <v>5544</v>
      </c>
      <c r="G14" s="119">
        <v>13886</v>
      </c>
      <c r="H14" s="119">
        <v>3</v>
      </c>
      <c r="J14" s="211"/>
      <c r="L14" s="211"/>
      <c r="N14" s="211"/>
      <c r="P14" s="211"/>
    </row>
    <row r="15" spans="1:18" s="44" customFormat="1" ht="15" customHeight="1" x14ac:dyDescent="0.25">
      <c r="A15" s="194"/>
      <c r="B15" s="736"/>
      <c r="C15" s="130" t="s">
        <v>293</v>
      </c>
      <c r="D15" s="119">
        <v>125129</v>
      </c>
      <c r="E15" s="119">
        <v>887</v>
      </c>
      <c r="F15" s="119">
        <v>5081</v>
      </c>
      <c r="G15" s="119">
        <v>119152</v>
      </c>
      <c r="H15" s="119">
        <v>9</v>
      </c>
      <c r="J15" s="211"/>
      <c r="L15" s="211"/>
      <c r="N15" s="211"/>
      <c r="P15" s="211"/>
    </row>
    <row r="16" spans="1:18" s="44" customFormat="1" ht="15" customHeight="1" x14ac:dyDescent="0.25">
      <c r="A16" s="194"/>
      <c r="B16" s="736"/>
      <c r="C16" s="130" t="s">
        <v>294</v>
      </c>
      <c r="D16" s="119">
        <v>473</v>
      </c>
      <c r="E16" s="119">
        <v>4</v>
      </c>
      <c r="F16" s="119">
        <v>1</v>
      </c>
      <c r="G16" s="119">
        <v>468</v>
      </c>
      <c r="H16" s="119">
        <v>0</v>
      </c>
      <c r="J16" s="211"/>
      <c r="L16" s="211"/>
      <c r="N16" s="211"/>
      <c r="P16" s="211"/>
    </row>
    <row r="17" spans="1:16" s="44" customFormat="1" ht="15" customHeight="1" x14ac:dyDescent="0.25">
      <c r="A17" s="194"/>
      <c r="B17" s="736"/>
      <c r="C17" s="130" t="s">
        <v>295</v>
      </c>
      <c r="D17" s="119">
        <v>17</v>
      </c>
      <c r="E17" s="119">
        <v>3</v>
      </c>
      <c r="F17" s="119">
        <v>0</v>
      </c>
      <c r="G17" s="119">
        <v>14</v>
      </c>
      <c r="H17" s="119">
        <v>0</v>
      </c>
      <c r="J17" s="211"/>
      <c r="L17" s="211"/>
      <c r="N17" s="211"/>
      <c r="P17" s="211"/>
    </row>
    <row r="18" spans="1:16" s="44" customFormat="1" ht="15" customHeight="1" x14ac:dyDescent="0.25">
      <c r="A18" s="194"/>
      <c r="B18" s="737"/>
      <c r="C18" s="130" t="s">
        <v>706</v>
      </c>
      <c r="D18" s="119">
        <v>11</v>
      </c>
      <c r="E18" s="119">
        <v>0</v>
      </c>
      <c r="F18" s="119">
        <v>1</v>
      </c>
      <c r="G18" s="119">
        <v>10</v>
      </c>
      <c r="H18" s="119">
        <v>0</v>
      </c>
      <c r="J18" s="211"/>
      <c r="L18" s="211"/>
      <c r="N18" s="211"/>
      <c r="P18" s="211"/>
    </row>
    <row r="19" spans="1:16" s="44" customFormat="1" ht="15" customHeight="1" x14ac:dyDescent="0.25">
      <c r="A19" s="194"/>
      <c r="B19" s="735" t="s">
        <v>29</v>
      </c>
      <c r="C19" s="130" t="s">
        <v>292</v>
      </c>
      <c r="D19" s="119">
        <v>4422</v>
      </c>
      <c r="E19" s="119">
        <v>191</v>
      </c>
      <c r="F19" s="119">
        <v>1826</v>
      </c>
      <c r="G19" s="119">
        <v>2405</v>
      </c>
      <c r="H19" s="119">
        <v>0</v>
      </c>
      <c r="J19" s="211"/>
      <c r="L19" s="211"/>
      <c r="N19" s="211"/>
      <c r="P19" s="211"/>
    </row>
    <row r="20" spans="1:16" s="44" customFormat="1" ht="15" customHeight="1" x14ac:dyDescent="0.25">
      <c r="A20" s="194"/>
      <c r="B20" s="736"/>
      <c r="C20" s="130" t="s">
        <v>293</v>
      </c>
      <c r="D20" s="119">
        <v>18666</v>
      </c>
      <c r="E20" s="119">
        <v>145</v>
      </c>
      <c r="F20" s="119">
        <v>1112</v>
      </c>
      <c r="G20" s="119">
        <v>17407</v>
      </c>
      <c r="H20" s="119">
        <v>2</v>
      </c>
      <c r="J20" s="211"/>
      <c r="L20" s="211"/>
      <c r="N20" s="211"/>
      <c r="P20" s="211"/>
    </row>
    <row r="21" spans="1:16" s="44" customFormat="1" ht="15" customHeight="1" x14ac:dyDescent="0.25">
      <c r="A21" s="194"/>
      <c r="B21" s="736"/>
      <c r="C21" s="130" t="s">
        <v>294</v>
      </c>
      <c r="D21" s="119">
        <v>19</v>
      </c>
      <c r="E21" s="119">
        <v>0</v>
      </c>
      <c r="F21" s="119">
        <v>0</v>
      </c>
      <c r="G21" s="119">
        <v>19</v>
      </c>
      <c r="H21" s="119">
        <v>0</v>
      </c>
      <c r="J21" s="211"/>
      <c r="L21" s="211"/>
      <c r="N21" s="211"/>
      <c r="P21" s="211"/>
    </row>
    <row r="22" spans="1:16" s="44" customFormat="1" ht="15" customHeight="1" x14ac:dyDescent="0.25">
      <c r="A22" s="194"/>
      <c r="B22" s="737"/>
      <c r="C22" s="130" t="s">
        <v>295</v>
      </c>
      <c r="D22" s="119">
        <v>1</v>
      </c>
      <c r="E22" s="119">
        <v>0</v>
      </c>
      <c r="F22" s="119">
        <v>0</v>
      </c>
      <c r="G22" s="119">
        <v>1</v>
      </c>
      <c r="H22" s="119">
        <v>0</v>
      </c>
      <c r="J22" s="211"/>
      <c r="L22" s="211"/>
      <c r="N22" s="211"/>
      <c r="P22" s="211"/>
    </row>
    <row r="23" spans="1:16" s="44" customFormat="1" ht="15" customHeight="1" x14ac:dyDescent="0.25">
      <c r="A23" s="194"/>
      <c r="B23" s="735" t="s">
        <v>30</v>
      </c>
      <c r="C23" s="130" t="s">
        <v>292</v>
      </c>
      <c r="D23" s="119">
        <v>6344</v>
      </c>
      <c r="E23" s="119">
        <v>175</v>
      </c>
      <c r="F23" s="119">
        <v>2430</v>
      </c>
      <c r="G23" s="119">
        <v>3738</v>
      </c>
      <c r="H23" s="119">
        <v>1</v>
      </c>
      <c r="J23" s="211"/>
      <c r="L23" s="211"/>
      <c r="N23" s="211"/>
      <c r="P23" s="211"/>
    </row>
    <row r="24" spans="1:16" s="44" customFormat="1" ht="15" customHeight="1" x14ac:dyDescent="0.25">
      <c r="A24" s="194"/>
      <c r="B24" s="736"/>
      <c r="C24" s="130" t="s">
        <v>293</v>
      </c>
      <c r="D24" s="119">
        <v>33099</v>
      </c>
      <c r="E24" s="119">
        <v>183</v>
      </c>
      <c r="F24" s="119">
        <v>1268</v>
      </c>
      <c r="G24" s="119">
        <v>31648</v>
      </c>
      <c r="H24" s="119">
        <v>0</v>
      </c>
      <c r="J24" s="211"/>
      <c r="L24" s="211"/>
      <c r="N24" s="211"/>
      <c r="P24" s="211"/>
    </row>
    <row r="25" spans="1:16" s="44" customFormat="1" ht="15" customHeight="1" x14ac:dyDescent="0.25">
      <c r="A25" s="194"/>
      <c r="B25" s="736"/>
      <c r="C25" s="130" t="s">
        <v>294</v>
      </c>
      <c r="D25" s="119">
        <v>100</v>
      </c>
      <c r="E25" s="119">
        <v>2</v>
      </c>
      <c r="F25" s="119">
        <v>0</v>
      </c>
      <c r="G25" s="119">
        <v>98</v>
      </c>
      <c r="H25" s="119">
        <v>0</v>
      </c>
      <c r="J25" s="211"/>
      <c r="L25" s="211"/>
      <c r="N25" s="211"/>
      <c r="P25" s="211"/>
    </row>
    <row r="26" spans="1:16" s="44" customFormat="1" ht="15" customHeight="1" x14ac:dyDescent="0.25">
      <c r="A26" s="194"/>
      <c r="B26" s="737"/>
      <c r="C26" s="130" t="s">
        <v>295</v>
      </c>
      <c r="D26" s="119">
        <v>2</v>
      </c>
      <c r="E26" s="119">
        <v>0</v>
      </c>
      <c r="F26" s="119">
        <v>0</v>
      </c>
      <c r="G26" s="119">
        <v>2</v>
      </c>
      <c r="H26" s="119">
        <v>0</v>
      </c>
      <c r="J26" s="211"/>
      <c r="L26" s="211"/>
      <c r="N26" s="211"/>
      <c r="P26" s="211"/>
    </row>
    <row r="27" spans="1:16" s="44" customFormat="1" ht="15" customHeight="1" x14ac:dyDescent="0.25">
      <c r="A27" s="194"/>
      <c r="B27" s="735" t="s">
        <v>31</v>
      </c>
      <c r="C27" s="130" t="s">
        <v>292</v>
      </c>
      <c r="D27" s="119">
        <v>4298</v>
      </c>
      <c r="E27" s="119">
        <v>103</v>
      </c>
      <c r="F27" s="119">
        <v>2514</v>
      </c>
      <c r="G27" s="119">
        <v>1681</v>
      </c>
      <c r="H27" s="119">
        <v>0</v>
      </c>
      <c r="J27" s="211"/>
      <c r="L27" s="211"/>
      <c r="N27" s="211"/>
      <c r="P27" s="211"/>
    </row>
    <row r="28" spans="1:16" s="44" customFormat="1" ht="15" customHeight="1" x14ac:dyDescent="0.25">
      <c r="A28" s="194"/>
      <c r="B28" s="736"/>
      <c r="C28" s="130" t="s">
        <v>293</v>
      </c>
      <c r="D28" s="119">
        <v>15988</v>
      </c>
      <c r="E28" s="119">
        <v>113</v>
      </c>
      <c r="F28" s="119">
        <v>982</v>
      </c>
      <c r="G28" s="119">
        <v>14891</v>
      </c>
      <c r="H28" s="119">
        <v>2</v>
      </c>
      <c r="J28" s="211"/>
      <c r="L28" s="211"/>
      <c r="N28" s="211"/>
      <c r="P28" s="211"/>
    </row>
    <row r="29" spans="1:16" s="44" customFormat="1" ht="15" customHeight="1" x14ac:dyDescent="0.25">
      <c r="A29" s="194"/>
      <c r="B29" s="736"/>
      <c r="C29" s="130" t="s">
        <v>294</v>
      </c>
      <c r="D29" s="119">
        <v>35</v>
      </c>
      <c r="E29" s="119">
        <v>0</v>
      </c>
      <c r="F29" s="119">
        <v>0</v>
      </c>
      <c r="G29" s="119">
        <v>35</v>
      </c>
      <c r="H29" s="119">
        <v>0</v>
      </c>
      <c r="J29" s="211"/>
      <c r="L29" s="211"/>
      <c r="N29" s="211"/>
      <c r="P29" s="211"/>
    </row>
    <row r="30" spans="1:16" s="44" customFormat="1" ht="15" customHeight="1" x14ac:dyDescent="0.25">
      <c r="A30" s="194"/>
      <c r="B30" s="737"/>
      <c r="C30" s="130" t="s">
        <v>706</v>
      </c>
      <c r="D30" s="119">
        <v>1</v>
      </c>
      <c r="E30" s="119">
        <v>0</v>
      </c>
      <c r="F30" s="119">
        <v>0</v>
      </c>
      <c r="G30" s="119">
        <v>1</v>
      </c>
      <c r="H30" s="119">
        <v>0</v>
      </c>
      <c r="J30" s="211"/>
      <c r="L30" s="211"/>
      <c r="N30" s="211"/>
      <c r="P30" s="211"/>
    </row>
    <row r="31" spans="1:16" s="44" customFormat="1" ht="15" customHeight="1" x14ac:dyDescent="0.25">
      <c r="A31" s="194"/>
      <c r="B31" s="735" t="s">
        <v>32</v>
      </c>
      <c r="C31" s="130" t="s">
        <v>292</v>
      </c>
      <c r="D31" s="119">
        <v>13177</v>
      </c>
      <c r="E31" s="119">
        <v>1354</v>
      </c>
      <c r="F31" s="119">
        <v>4974</v>
      </c>
      <c r="G31" s="119">
        <v>6843</v>
      </c>
      <c r="H31" s="119">
        <v>6</v>
      </c>
      <c r="J31" s="211"/>
      <c r="L31" s="211"/>
      <c r="N31" s="211"/>
      <c r="P31" s="211"/>
    </row>
    <row r="32" spans="1:16" s="44" customFormat="1" ht="15" customHeight="1" x14ac:dyDescent="0.25">
      <c r="A32" s="194"/>
      <c r="B32" s="736"/>
      <c r="C32" s="130" t="s">
        <v>293</v>
      </c>
      <c r="D32" s="119">
        <v>54408</v>
      </c>
      <c r="E32" s="119">
        <v>845</v>
      </c>
      <c r="F32" s="119">
        <v>2485</v>
      </c>
      <c r="G32" s="119">
        <v>51076</v>
      </c>
      <c r="H32" s="119">
        <v>2</v>
      </c>
      <c r="J32" s="211"/>
      <c r="L32" s="211"/>
      <c r="N32" s="211"/>
      <c r="P32" s="211"/>
    </row>
    <row r="33" spans="1:16" s="44" customFormat="1" ht="15" customHeight="1" x14ac:dyDescent="0.25">
      <c r="A33" s="194"/>
      <c r="B33" s="736"/>
      <c r="C33" s="130" t="s">
        <v>294</v>
      </c>
      <c r="D33" s="119">
        <v>67</v>
      </c>
      <c r="E33" s="119">
        <v>1</v>
      </c>
      <c r="F33" s="119">
        <v>0</v>
      </c>
      <c r="G33" s="119">
        <v>66</v>
      </c>
      <c r="H33" s="119">
        <v>0</v>
      </c>
      <c r="J33" s="211"/>
      <c r="L33" s="211"/>
      <c r="N33" s="211"/>
      <c r="P33" s="211"/>
    </row>
    <row r="34" spans="1:16" s="44" customFormat="1" ht="15" customHeight="1" x14ac:dyDescent="0.25">
      <c r="A34" s="194"/>
      <c r="B34" s="736"/>
      <c r="C34" s="130" t="s">
        <v>295</v>
      </c>
      <c r="D34" s="119">
        <v>10</v>
      </c>
      <c r="E34" s="119">
        <v>1</v>
      </c>
      <c r="F34" s="119">
        <v>2</v>
      </c>
      <c r="G34" s="119">
        <v>7</v>
      </c>
      <c r="H34" s="119">
        <v>0</v>
      </c>
      <c r="J34" s="211"/>
      <c r="L34" s="211"/>
      <c r="N34" s="211"/>
      <c r="P34" s="211"/>
    </row>
    <row r="35" spans="1:16" s="44" customFormat="1" ht="15" customHeight="1" x14ac:dyDescent="0.25">
      <c r="A35" s="194"/>
      <c r="B35" s="737"/>
      <c r="C35" s="130" t="s">
        <v>706</v>
      </c>
      <c r="D35" s="119">
        <v>3</v>
      </c>
      <c r="E35" s="119">
        <v>0</v>
      </c>
      <c r="F35" s="119">
        <v>0</v>
      </c>
      <c r="G35" s="119">
        <v>3</v>
      </c>
      <c r="H35" s="119">
        <v>0</v>
      </c>
      <c r="J35" s="211"/>
      <c r="L35" s="211"/>
      <c r="N35" s="211"/>
      <c r="P35" s="211"/>
    </row>
    <row r="36" spans="1:16" s="44" customFormat="1" ht="15" customHeight="1" x14ac:dyDescent="0.25">
      <c r="A36" s="194"/>
      <c r="B36" s="735" t="s">
        <v>33</v>
      </c>
      <c r="C36" s="130" t="s">
        <v>292</v>
      </c>
      <c r="D36" s="119">
        <v>10885</v>
      </c>
      <c r="E36" s="119">
        <v>404</v>
      </c>
      <c r="F36" s="119">
        <v>3403</v>
      </c>
      <c r="G36" s="119">
        <v>7077</v>
      </c>
      <c r="H36" s="119">
        <v>1</v>
      </c>
      <c r="J36" s="211"/>
      <c r="L36" s="211"/>
      <c r="N36" s="211"/>
      <c r="P36" s="211"/>
    </row>
    <row r="37" spans="1:16" s="44" customFormat="1" ht="15" customHeight="1" x14ac:dyDescent="0.25">
      <c r="A37" s="194"/>
      <c r="B37" s="736"/>
      <c r="C37" s="130" t="s">
        <v>293</v>
      </c>
      <c r="D37" s="119">
        <v>58464</v>
      </c>
      <c r="E37" s="119">
        <v>725</v>
      </c>
      <c r="F37" s="119">
        <v>3837</v>
      </c>
      <c r="G37" s="119">
        <v>53899</v>
      </c>
      <c r="H37" s="119">
        <v>3</v>
      </c>
      <c r="J37" s="211"/>
      <c r="L37" s="211"/>
      <c r="N37" s="211"/>
      <c r="P37" s="211"/>
    </row>
    <row r="38" spans="1:16" s="44" customFormat="1" ht="15" customHeight="1" x14ac:dyDescent="0.25">
      <c r="A38" s="194"/>
      <c r="B38" s="736"/>
      <c r="C38" s="130" t="s">
        <v>294</v>
      </c>
      <c r="D38" s="119">
        <v>225</v>
      </c>
      <c r="E38" s="119">
        <v>1</v>
      </c>
      <c r="F38" s="119">
        <v>0</v>
      </c>
      <c r="G38" s="119">
        <v>224</v>
      </c>
      <c r="H38" s="119">
        <v>0</v>
      </c>
      <c r="J38" s="211"/>
      <c r="L38" s="211"/>
      <c r="N38" s="211"/>
      <c r="P38" s="211"/>
    </row>
    <row r="39" spans="1:16" s="44" customFormat="1" ht="15" customHeight="1" x14ac:dyDescent="0.25">
      <c r="A39" s="194"/>
      <c r="B39" s="736"/>
      <c r="C39" s="130" t="s">
        <v>295</v>
      </c>
      <c r="D39" s="119">
        <v>1</v>
      </c>
      <c r="E39" s="119">
        <v>0</v>
      </c>
      <c r="F39" s="119">
        <v>0</v>
      </c>
      <c r="G39" s="119">
        <v>1</v>
      </c>
      <c r="H39" s="119">
        <v>0</v>
      </c>
      <c r="J39" s="211"/>
      <c r="L39" s="211"/>
      <c r="N39" s="211"/>
      <c r="P39" s="211"/>
    </row>
    <row r="40" spans="1:16" s="44" customFormat="1" ht="15" customHeight="1" x14ac:dyDescent="0.25">
      <c r="A40" s="194"/>
      <c r="B40" s="737"/>
      <c r="C40" s="130" t="s">
        <v>706</v>
      </c>
      <c r="D40" s="119">
        <v>3</v>
      </c>
      <c r="E40" s="119">
        <v>0</v>
      </c>
      <c r="F40" s="119">
        <v>0</v>
      </c>
      <c r="G40" s="119">
        <v>3</v>
      </c>
      <c r="H40" s="119">
        <v>0</v>
      </c>
      <c r="J40" s="211"/>
      <c r="L40" s="211"/>
      <c r="N40" s="211"/>
      <c r="P40" s="211"/>
    </row>
    <row r="41" spans="1:16" s="44" customFormat="1" ht="15" customHeight="1" x14ac:dyDescent="0.25">
      <c r="A41" s="194"/>
      <c r="B41" s="735" t="s">
        <v>34</v>
      </c>
      <c r="C41" s="130" t="s">
        <v>292</v>
      </c>
      <c r="D41" s="119">
        <v>17086</v>
      </c>
      <c r="E41" s="119">
        <v>684</v>
      </c>
      <c r="F41" s="119">
        <v>5372</v>
      </c>
      <c r="G41" s="119">
        <v>11029</v>
      </c>
      <c r="H41" s="119">
        <v>1</v>
      </c>
      <c r="J41" s="211"/>
      <c r="L41" s="211"/>
      <c r="N41" s="211"/>
      <c r="P41" s="211"/>
    </row>
    <row r="42" spans="1:16" s="44" customFormat="1" ht="15" customHeight="1" x14ac:dyDescent="0.25">
      <c r="A42" s="194"/>
      <c r="B42" s="736"/>
      <c r="C42" s="130" t="s">
        <v>293</v>
      </c>
      <c r="D42" s="119">
        <v>94984</v>
      </c>
      <c r="E42" s="119">
        <v>491</v>
      </c>
      <c r="F42" s="119">
        <v>4781</v>
      </c>
      <c r="G42" s="119">
        <v>89707</v>
      </c>
      <c r="H42" s="119">
        <v>5</v>
      </c>
      <c r="J42" s="211"/>
      <c r="L42" s="211"/>
      <c r="N42" s="211"/>
      <c r="P42" s="211"/>
    </row>
    <row r="43" spans="1:16" s="44" customFormat="1" ht="15" customHeight="1" x14ac:dyDescent="0.25">
      <c r="A43" s="194"/>
      <c r="B43" s="736"/>
      <c r="C43" s="130" t="s">
        <v>294</v>
      </c>
      <c r="D43" s="119">
        <v>212</v>
      </c>
      <c r="E43" s="119">
        <v>1</v>
      </c>
      <c r="F43" s="119">
        <v>0</v>
      </c>
      <c r="G43" s="119">
        <v>211</v>
      </c>
      <c r="H43" s="119">
        <v>0</v>
      </c>
      <c r="J43" s="211"/>
      <c r="L43" s="211"/>
      <c r="N43" s="211"/>
      <c r="P43" s="211"/>
    </row>
    <row r="44" spans="1:16" s="44" customFormat="1" ht="15" customHeight="1" x14ac:dyDescent="0.25">
      <c r="A44" s="194"/>
      <c r="B44" s="736"/>
      <c r="C44" s="130" t="s">
        <v>295</v>
      </c>
      <c r="D44" s="119">
        <v>9</v>
      </c>
      <c r="E44" s="119">
        <v>2</v>
      </c>
      <c r="F44" s="119">
        <v>0</v>
      </c>
      <c r="G44" s="119">
        <v>6</v>
      </c>
      <c r="H44" s="119">
        <v>1</v>
      </c>
      <c r="J44" s="211"/>
      <c r="L44" s="211"/>
      <c r="N44" s="211"/>
      <c r="P44" s="211"/>
    </row>
    <row r="45" spans="1:16" s="44" customFormat="1" ht="15" customHeight="1" x14ac:dyDescent="0.25">
      <c r="A45" s="194"/>
      <c r="B45" s="737"/>
      <c r="C45" s="130" t="s">
        <v>706</v>
      </c>
      <c r="D45" s="119">
        <v>6</v>
      </c>
      <c r="E45" s="119">
        <v>0</v>
      </c>
      <c r="F45" s="119">
        <v>0</v>
      </c>
      <c r="G45" s="119">
        <v>6</v>
      </c>
      <c r="H45" s="119">
        <v>0</v>
      </c>
      <c r="J45" s="211"/>
      <c r="L45" s="211"/>
      <c r="N45" s="211"/>
      <c r="P45" s="211"/>
    </row>
    <row r="46" spans="1:16" s="44" customFormat="1" ht="15" customHeight="1" x14ac:dyDescent="0.25">
      <c r="A46" s="194"/>
      <c r="B46" s="735" t="s">
        <v>1</v>
      </c>
      <c r="C46" s="130" t="s">
        <v>292</v>
      </c>
      <c r="D46" s="119">
        <v>4869</v>
      </c>
      <c r="E46" s="119">
        <v>72</v>
      </c>
      <c r="F46" s="119">
        <v>1794</v>
      </c>
      <c r="G46" s="119">
        <v>3002</v>
      </c>
      <c r="H46" s="119">
        <v>1</v>
      </c>
      <c r="J46" s="211"/>
      <c r="L46" s="211"/>
      <c r="N46" s="211"/>
      <c r="P46" s="211"/>
    </row>
    <row r="47" spans="1:16" s="44" customFormat="1" ht="15" customHeight="1" x14ac:dyDescent="0.25">
      <c r="A47" s="194"/>
      <c r="B47" s="736"/>
      <c r="C47" s="130" t="s">
        <v>293</v>
      </c>
      <c r="D47" s="119">
        <v>40213</v>
      </c>
      <c r="E47" s="119">
        <v>153</v>
      </c>
      <c r="F47" s="119">
        <v>2785</v>
      </c>
      <c r="G47" s="119">
        <v>37272</v>
      </c>
      <c r="H47" s="119">
        <v>3</v>
      </c>
      <c r="J47" s="211"/>
      <c r="L47" s="211"/>
      <c r="N47" s="211"/>
      <c r="P47" s="211"/>
    </row>
    <row r="48" spans="1:16" s="44" customFormat="1" ht="15" customHeight="1" x14ac:dyDescent="0.25">
      <c r="A48" s="194"/>
      <c r="B48" s="736"/>
      <c r="C48" s="130" t="s">
        <v>294</v>
      </c>
      <c r="D48" s="119">
        <v>50</v>
      </c>
      <c r="E48" s="119">
        <v>0</v>
      </c>
      <c r="F48" s="119">
        <v>1</v>
      </c>
      <c r="G48" s="119">
        <v>49</v>
      </c>
      <c r="H48" s="119">
        <v>0</v>
      </c>
      <c r="J48" s="211"/>
      <c r="L48" s="211"/>
      <c r="N48" s="211"/>
      <c r="P48" s="211"/>
    </row>
    <row r="49" spans="1:16" s="44" customFormat="1" ht="15" customHeight="1" x14ac:dyDescent="0.25">
      <c r="A49" s="194"/>
      <c r="B49" s="736"/>
      <c r="C49" s="130" t="s">
        <v>295</v>
      </c>
      <c r="D49" s="119">
        <v>4</v>
      </c>
      <c r="E49" s="119">
        <v>0</v>
      </c>
      <c r="F49" s="119">
        <v>0</v>
      </c>
      <c r="G49" s="119">
        <v>4</v>
      </c>
      <c r="H49" s="119">
        <v>0</v>
      </c>
      <c r="J49" s="211"/>
      <c r="L49" s="211"/>
      <c r="N49" s="211"/>
      <c r="P49" s="211"/>
    </row>
    <row r="50" spans="1:16" s="44" customFormat="1" ht="15" customHeight="1" x14ac:dyDescent="0.25">
      <c r="A50" s="194"/>
      <c r="B50" s="737"/>
      <c r="C50" s="130" t="s">
        <v>706</v>
      </c>
      <c r="D50" s="119">
        <v>12</v>
      </c>
      <c r="E50" s="119">
        <v>0</v>
      </c>
      <c r="F50" s="119">
        <v>0</v>
      </c>
      <c r="G50" s="119">
        <v>12</v>
      </c>
      <c r="H50" s="119">
        <v>0</v>
      </c>
      <c r="J50" s="211"/>
      <c r="L50" s="211"/>
      <c r="N50" s="211"/>
      <c r="P50" s="211"/>
    </row>
    <row r="51" spans="1:16" s="44" customFormat="1" ht="15" customHeight="1" x14ac:dyDescent="0.25">
      <c r="A51" s="194"/>
      <c r="B51" s="735" t="s">
        <v>35</v>
      </c>
      <c r="C51" s="130" t="s">
        <v>292</v>
      </c>
      <c r="D51" s="119">
        <v>57936</v>
      </c>
      <c r="E51" s="119">
        <v>1385</v>
      </c>
      <c r="F51" s="119">
        <v>13842</v>
      </c>
      <c r="G51" s="119">
        <v>42649</v>
      </c>
      <c r="H51" s="119">
        <v>60</v>
      </c>
      <c r="J51" s="211"/>
      <c r="L51" s="211"/>
      <c r="N51" s="211"/>
      <c r="P51" s="211"/>
    </row>
    <row r="52" spans="1:16" s="44" customFormat="1" ht="15" customHeight="1" x14ac:dyDescent="0.25">
      <c r="A52" s="194"/>
      <c r="B52" s="736"/>
      <c r="C52" s="130" t="s">
        <v>293</v>
      </c>
      <c r="D52" s="119">
        <v>468594</v>
      </c>
      <c r="E52" s="119">
        <v>1746</v>
      </c>
      <c r="F52" s="119">
        <v>13297</v>
      </c>
      <c r="G52" s="119">
        <v>453492</v>
      </c>
      <c r="H52" s="119">
        <v>59</v>
      </c>
      <c r="J52" s="211"/>
      <c r="L52" s="211"/>
      <c r="N52" s="211"/>
      <c r="P52" s="211"/>
    </row>
    <row r="53" spans="1:16" s="44" customFormat="1" ht="15" customHeight="1" x14ac:dyDescent="0.25">
      <c r="A53" s="194"/>
      <c r="B53" s="736"/>
      <c r="C53" s="130" t="s">
        <v>294</v>
      </c>
      <c r="D53" s="119">
        <v>3306</v>
      </c>
      <c r="E53" s="119">
        <v>3</v>
      </c>
      <c r="F53" s="119">
        <v>0</v>
      </c>
      <c r="G53" s="119">
        <v>3302</v>
      </c>
      <c r="H53" s="119">
        <v>1</v>
      </c>
      <c r="J53" s="211"/>
      <c r="L53" s="211"/>
      <c r="N53" s="211"/>
      <c r="P53" s="211"/>
    </row>
    <row r="54" spans="1:16" s="44" customFormat="1" ht="15" customHeight="1" x14ac:dyDescent="0.25">
      <c r="A54" s="194"/>
      <c r="B54" s="736"/>
      <c r="C54" s="130" t="s">
        <v>295</v>
      </c>
      <c r="D54" s="119">
        <v>64</v>
      </c>
      <c r="E54" s="119">
        <v>0</v>
      </c>
      <c r="F54" s="119">
        <v>0</v>
      </c>
      <c r="G54" s="119">
        <v>64</v>
      </c>
      <c r="H54" s="119">
        <v>0</v>
      </c>
      <c r="J54" s="211"/>
      <c r="L54" s="211"/>
      <c r="N54" s="211"/>
      <c r="P54" s="211"/>
    </row>
    <row r="55" spans="1:16" s="44" customFormat="1" ht="15" customHeight="1" x14ac:dyDescent="0.25">
      <c r="A55" s="194"/>
      <c r="B55" s="737"/>
      <c r="C55" s="130" t="s">
        <v>706</v>
      </c>
      <c r="D55" s="119">
        <v>8</v>
      </c>
      <c r="E55" s="119">
        <v>1</v>
      </c>
      <c r="F55" s="119">
        <v>0</v>
      </c>
      <c r="G55" s="119">
        <v>7</v>
      </c>
      <c r="H55" s="119">
        <v>0</v>
      </c>
      <c r="J55" s="211"/>
      <c r="L55" s="211"/>
      <c r="N55" s="211"/>
      <c r="P55" s="211"/>
    </row>
    <row r="56" spans="1:16" s="44" customFormat="1" ht="15" customHeight="1" x14ac:dyDescent="0.25">
      <c r="A56" s="194"/>
      <c r="B56" s="735" t="s">
        <v>36</v>
      </c>
      <c r="C56" s="130" t="s">
        <v>292</v>
      </c>
      <c r="D56" s="119">
        <v>7630</v>
      </c>
      <c r="E56" s="119">
        <v>296</v>
      </c>
      <c r="F56" s="119">
        <v>3217</v>
      </c>
      <c r="G56" s="119">
        <v>4117</v>
      </c>
      <c r="H56" s="119">
        <v>0</v>
      </c>
      <c r="J56" s="211"/>
      <c r="L56" s="211"/>
      <c r="N56" s="211"/>
      <c r="P56" s="211"/>
    </row>
    <row r="57" spans="1:16" s="44" customFormat="1" ht="15" customHeight="1" x14ac:dyDescent="0.25">
      <c r="A57" s="194"/>
      <c r="B57" s="736"/>
      <c r="C57" s="130" t="s">
        <v>293</v>
      </c>
      <c r="D57" s="119">
        <v>43805</v>
      </c>
      <c r="E57" s="119">
        <v>355</v>
      </c>
      <c r="F57" s="119">
        <v>2620</v>
      </c>
      <c r="G57" s="119">
        <v>40830</v>
      </c>
      <c r="H57" s="119">
        <v>0</v>
      </c>
      <c r="J57" s="211"/>
      <c r="L57" s="211"/>
      <c r="N57" s="211"/>
      <c r="P57" s="211"/>
    </row>
    <row r="58" spans="1:16" s="44" customFormat="1" ht="15" customHeight="1" x14ac:dyDescent="0.25">
      <c r="A58" s="194"/>
      <c r="B58" s="736"/>
      <c r="C58" s="130" t="s">
        <v>294</v>
      </c>
      <c r="D58" s="119">
        <v>192</v>
      </c>
      <c r="E58" s="119">
        <v>0</v>
      </c>
      <c r="F58" s="119">
        <v>0</v>
      </c>
      <c r="G58" s="119">
        <v>192</v>
      </c>
      <c r="H58" s="119">
        <v>0</v>
      </c>
      <c r="J58" s="211"/>
      <c r="L58" s="211"/>
      <c r="N58" s="211"/>
      <c r="P58" s="211"/>
    </row>
    <row r="59" spans="1:16" s="44" customFormat="1" ht="15" customHeight="1" x14ac:dyDescent="0.25">
      <c r="A59" s="194"/>
      <c r="B59" s="736"/>
      <c r="C59" s="130" t="s">
        <v>295</v>
      </c>
      <c r="D59" s="119">
        <v>7</v>
      </c>
      <c r="E59" s="119">
        <v>0</v>
      </c>
      <c r="F59" s="119">
        <v>0</v>
      </c>
      <c r="G59" s="119">
        <v>7</v>
      </c>
      <c r="H59" s="119">
        <v>0</v>
      </c>
      <c r="J59" s="211"/>
      <c r="L59" s="211"/>
      <c r="N59" s="211"/>
      <c r="P59" s="211"/>
    </row>
    <row r="60" spans="1:16" s="44" customFormat="1" ht="15" customHeight="1" x14ac:dyDescent="0.25">
      <c r="A60" s="194"/>
      <c r="B60" s="737"/>
      <c r="C60" s="130" t="s">
        <v>706</v>
      </c>
      <c r="D60" s="119">
        <v>3</v>
      </c>
      <c r="E60" s="119">
        <v>0</v>
      </c>
      <c r="F60" s="119">
        <v>0</v>
      </c>
      <c r="G60" s="119">
        <v>3</v>
      </c>
      <c r="H60" s="119">
        <v>0</v>
      </c>
      <c r="J60" s="211"/>
      <c r="L60" s="211"/>
      <c r="N60" s="211"/>
      <c r="P60" s="211"/>
    </row>
    <row r="61" spans="1:16" s="44" customFormat="1" ht="15" customHeight="1" x14ac:dyDescent="0.25">
      <c r="A61" s="194"/>
      <c r="B61" s="735" t="s">
        <v>4</v>
      </c>
      <c r="C61" s="130" t="s">
        <v>292</v>
      </c>
      <c r="D61" s="119">
        <v>10136</v>
      </c>
      <c r="E61" s="119">
        <v>299</v>
      </c>
      <c r="F61" s="119">
        <v>3156</v>
      </c>
      <c r="G61" s="119">
        <v>6680</v>
      </c>
      <c r="H61" s="119">
        <v>1</v>
      </c>
      <c r="J61" s="211"/>
      <c r="L61" s="211"/>
      <c r="N61" s="211"/>
      <c r="P61" s="211"/>
    </row>
    <row r="62" spans="1:16" s="44" customFormat="1" ht="15" customHeight="1" x14ac:dyDescent="0.25">
      <c r="A62" s="194"/>
      <c r="B62" s="736"/>
      <c r="C62" s="130" t="s">
        <v>293</v>
      </c>
      <c r="D62" s="119">
        <v>52861</v>
      </c>
      <c r="E62" s="119">
        <v>383</v>
      </c>
      <c r="F62" s="119">
        <v>2394</v>
      </c>
      <c r="G62" s="119">
        <v>50081</v>
      </c>
      <c r="H62" s="119">
        <v>3</v>
      </c>
      <c r="J62" s="211"/>
      <c r="L62" s="211"/>
      <c r="N62" s="211"/>
      <c r="P62" s="211"/>
    </row>
    <row r="63" spans="1:16" s="44" customFormat="1" ht="15" customHeight="1" x14ac:dyDescent="0.25">
      <c r="A63" s="194"/>
      <c r="B63" s="736"/>
      <c r="C63" s="130" t="s">
        <v>294</v>
      </c>
      <c r="D63" s="119">
        <v>236</v>
      </c>
      <c r="E63" s="119">
        <v>0</v>
      </c>
      <c r="F63" s="119">
        <v>0</v>
      </c>
      <c r="G63" s="119">
        <v>236</v>
      </c>
      <c r="H63" s="119">
        <v>0</v>
      </c>
      <c r="J63" s="211"/>
      <c r="L63" s="211"/>
      <c r="N63" s="211"/>
      <c r="P63" s="211"/>
    </row>
    <row r="64" spans="1:16" s="44" customFormat="1" ht="15" customHeight="1" x14ac:dyDescent="0.25">
      <c r="A64" s="194"/>
      <c r="B64" s="736"/>
      <c r="C64" s="130" t="s">
        <v>295</v>
      </c>
      <c r="D64" s="119">
        <v>49</v>
      </c>
      <c r="E64" s="119">
        <v>0</v>
      </c>
      <c r="F64" s="119">
        <v>43</v>
      </c>
      <c r="G64" s="119">
        <v>6</v>
      </c>
      <c r="H64" s="119">
        <v>0</v>
      </c>
      <c r="J64" s="211"/>
      <c r="L64" s="211"/>
      <c r="N64" s="211"/>
      <c r="P64" s="211"/>
    </row>
    <row r="65" spans="1:16" s="44" customFormat="1" ht="15" customHeight="1" x14ac:dyDescent="0.25">
      <c r="A65" s="194"/>
      <c r="B65" s="737"/>
      <c r="C65" s="130" t="s">
        <v>706</v>
      </c>
      <c r="D65" s="119">
        <v>1</v>
      </c>
      <c r="E65" s="119">
        <v>0</v>
      </c>
      <c r="F65" s="119">
        <v>0</v>
      </c>
      <c r="G65" s="119">
        <v>1</v>
      </c>
      <c r="H65" s="119">
        <v>0</v>
      </c>
      <c r="J65" s="211"/>
      <c r="L65" s="211"/>
      <c r="N65" s="211"/>
      <c r="P65" s="211"/>
    </row>
    <row r="66" spans="1:16" s="44" customFormat="1" ht="15" customHeight="1" x14ac:dyDescent="0.25">
      <c r="A66" s="194"/>
      <c r="B66" s="735" t="s">
        <v>37</v>
      </c>
      <c r="C66" s="130" t="s">
        <v>292</v>
      </c>
      <c r="D66" s="119">
        <v>11998</v>
      </c>
      <c r="E66" s="119">
        <v>368</v>
      </c>
      <c r="F66" s="119">
        <v>4153</v>
      </c>
      <c r="G66" s="119">
        <v>7473</v>
      </c>
      <c r="H66" s="119">
        <v>4</v>
      </c>
      <c r="J66" s="211"/>
      <c r="L66" s="211"/>
      <c r="N66" s="211"/>
      <c r="P66" s="211"/>
    </row>
    <row r="67" spans="1:16" s="44" customFormat="1" ht="15" customHeight="1" x14ac:dyDescent="0.25">
      <c r="A67" s="194"/>
      <c r="B67" s="736"/>
      <c r="C67" s="130" t="s">
        <v>293</v>
      </c>
      <c r="D67" s="119">
        <v>109106</v>
      </c>
      <c r="E67" s="119">
        <v>335</v>
      </c>
      <c r="F67" s="119">
        <v>2843</v>
      </c>
      <c r="G67" s="119">
        <v>105925</v>
      </c>
      <c r="H67" s="119">
        <v>3</v>
      </c>
      <c r="J67" s="211"/>
      <c r="L67" s="211"/>
      <c r="N67" s="211"/>
      <c r="P67" s="211"/>
    </row>
    <row r="68" spans="1:16" s="44" customFormat="1" ht="15" customHeight="1" x14ac:dyDescent="0.25">
      <c r="A68" s="194"/>
      <c r="B68" s="736"/>
      <c r="C68" s="130" t="s">
        <v>294</v>
      </c>
      <c r="D68" s="119">
        <v>86</v>
      </c>
      <c r="E68" s="119">
        <v>1</v>
      </c>
      <c r="F68" s="119">
        <v>0</v>
      </c>
      <c r="G68" s="119">
        <v>85</v>
      </c>
      <c r="H68" s="119">
        <v>0</v>
      </c>
      <c r="J68" s="211"/>
      <c r="L68" s="211"/>
      <c r="N68" s="211"/>
      <c r="P68" s="211"/>
    </row>
    <row r="69" spans="1:16" s="44" customFormat="1" ht="15" customHeight="1" x14ac:dyDescent="0.25">
      <c r="A69" s="194"/>
      <c r="B69" s="736"/>
      <c r="C69" s="130" t="s">
        <v>295</v>
      </c>
      <c r="D69" s="119">
        <v>7</v>
      </c>
      <c r="E69" s="119">
        <v>0</v>
      </c>
      <c r="F69" s="119">
        <v>0</v>
      </c>
      <c r="G69" s="119">
        <v>7</v>
      </c>
      <c r="H69" s="119">
        <v>0</v>
      </c>
      <c r="J69" s="211"/>
      <c r="L69" s="211"/>
      <c r="N69" s="211"/>
      <c r="P69" s="211"/>
    </row>
    <row r="70" spans="1:16" s="44" customFormat="1" ht="15" customHeight="1" x14ac:dyDescent="0.25">
      <c r="A70" s="194"/>
      <c r="B70" s="737"/>
      <c r="C70" s="130" t="s">
        <v>706</v>
      </c>
      <c r="D70" s="119">
        <v>9</v>
      </c>
      <c r="E70" s="119">
        <v>0</v>
      </c>
      <c r="F70" s="119">
        <v>1</v>
      </c>
      <c r="G70" s="119">
        <v>8</v>
      </c>
      <c r="H70" s="119">
        <v>0</v>
      </c>
      <c r="J70" s="211"/>
      <c r="L70" s="211"/>
      <c r="N70" s="211"/>
      <c r="P70" s="211"/>
    </row>
    <row r="71" spans="1:16" s="44" customFormat="1" ht="15" customHeight="1" x14ac:dyDescent="0.25">
      <c r="A71" s="194"/>
      <c r="B71" s="735" t="s">
        <v>38</v>
      </c>
      <c r="C71" s="130" t="s">
        <v>292</v>
      </c>
      <c r="D71" s="119">
        <v>20016</v>
      </c>
      <c r="E71" s="119">
        <v>566</v>
      </c>
      <c r="F71" s="119">
        <v>6401</v>
      </c>
      <c r="G71" s="119">
        <v>13041</v>
      </c>
      <c r="H71" s="119">
        <v>8</v>
      </c>
      <c r="J71" s="211"/>
      <c r="L71" s="211"/>
      <c r="N71" s="211"/>
      <c r="P71" s="211"/>
    </row>
    <row r="72" spans="1:16" s="44" customFormat="1" ht="15" customHeight="1" x14ac:dyDescent="0.25">
      <c r="A72" s="194"/>
      <c r="B72" s="736"/>
      <c r="C72" s="130" t="s">
        <v>293</v>
      </c>
      <c r="D72" s="119">
        <v>178532</v>
      </c>
      <c r="E72" s="119">
        <v>572</v>
      </c>
      <c r="F72" s="119">
        <v>7624</v>
      </c>
      <c r="G72" s="119">
        <v>170331</v>
      </c>
      <c r="H72" s="119">
        <v>5</v>
      </c>
      <c r="J72" s="211"/>
      <c r="L72" s="211"/>
      <c r="N72" s="211"/>
      <c r="P72" s="211"/>
    </row>
    <row r="73" spans="1:16" s="44" customFormat="1" ht="15" customHeight="1" x14ac:dyDescent="0.25">
      <c r="A73" s="194"/>
      <c r="B73" s="736"/>
      <c r="C73" s="130" t="s">
        <v>294</v>
      </c>
      <c r="D73" s="119">
        <v>231</v>
      </c>
      <c r="E73" s="119">
        <v>0</v>
      </c>
      <c r="F73" s="119">
        <v>0</v>
      </c>
      <c r="G73" s="119">
        <v>231</v>
      </c>
      <c r="H73" s="119">
        <v>0</v>
      </c>
      <c r="J73" s="211"/>
      <c r="L73" s="211"/>
      <c r="N73" s="211"/>
      <c r="P73" s="211"/>
    </row>
    <row r="74" spans="1:16" s="44" customFormat="1" ht="15" customHeight="1" x14ac:dyDescent="0.25">
      <c r="A74" s="194"/>
      <c r="B74" s="736"/>
      <c r="C74" s="130" t="s">
        <v>295</v>
      </c>
      <c r="D74" s="119">
        <v>11</v>
      </c>
      <c r="E74" s="119">
        <v>0</v>
      </c>
      <c r="F74" s="119">
        <v>0</v>
      </c>
      <c r="G74" s="119">
        <v>11</v>
      </c>
      <c r="H74" s="119">
        <v>0</v>
      </c>
      <c r="J74" s="211"/>
      <c r="L74" s="211"/>
      <c r="N74" s="211"/>
      <c r="P74" s="211"/>
    </row>
    <row r="75" spans="1:16" s="44" customFormat="1" ht="15" customHeight="1" x14ac:dyDescent="0.25">
      <c r="A75" s="194"/>
      <c r="B75" s="737"/>
      <c r="C75" s="130" t="s">
        <v>706</v>
      </c>
      <c r="D75" s="119">
        <v>11</v>
      </c>
      <c r="E75" s="119">
        <v>0</v>
      </c>
      <c r="F75" s="119">
        <v>0</v>
      </c>
      <c r="G75" s="119">
        <v>11</v>
      </c>
      <c r="H75" s="119">
        <v>0</v>
      </c>
      <c r="J75" s="211"/>
      <c r="L75" s="211"/>
      <c r="N75" s="211"/>
      <c r="P75" s="211"/>
    </row>
    <row r="76" spans="1:16" s="44" customFormat="1" ht="15" customHeight="1" x14ac:dyDescent="0.25">
      <c r="A76" s="194"/>
      <c r="B76" s="735" t="s">
        <v>39</v>
      </c>
      <c r="C76" s="130" t="s">
        <v>292</v>
      </c>
      <c r="D76" s="119">
        <v>2608</v>
      </c>
      <c r="E76" s="119">
        <v>195</v>
      </c>
      <c r="F76" s="119">
        <v>800</v>
      </c>
      <c r="G76" s="119">
        <v>1612</v>
      </c>
      <c r="H76" s="119">
        <v>1</v>
      </c>
      <c r="J76" s="211"/>
      <c r="L76" s="211"/>
      <c r="N76" s="211"/>
      <c r="P76" s="211"/>
    </row>
    <row r="77" spans="1:16" s="44" customFormat="1" ht="15" customHeight="1" x14ac:dyDescent="0.25">
      <c r="A77" s="194"/>
      <c r="B77" s="736"/>
      <c r="C77" s="130" t="s">
        <v>293</v>
      </c>
      <c r="D77" s="119">
        <v>11292</v>
      </c>
      <c r="E77" s="119">
        <v>213</v>
      </c>
      <c r="F77" s="119">
        <v>612</v>
      </c>
      <c r="G77" s="119">
        <v>10467</v>
      </c>
      <c r="H77" s="119">
        <v>0</v>
      </c>
      <c r="J77" s="211"/>
      <c r="L77" s="211"/>
      <c r="N77" s="211"/>
      <c r="P77" s="211"/>
    </row>
    <row r="78" spans="1:16" s="44" customFormat="1" ht="15" customHeight="1" x14ac:dyDescent="0.25">
      <c r="A78" s="194"/>
      <c r="B78" s="737"/>
      <c r="C78" s="130" t="s">
        <v>294</v>
      </c>
      <c r="D78" s="119">
        <v>7</v>
      </c>
      <c r="E78" s="119">
        <v>0</v>
      </c>
      <c r="F78" s="119">
        <v>0</v>
      </c>
      <c r="G78" s="119">
        <v>7</v>
      </c>
      <c r="H78" s="119">
        <v>0</v>
      </c>
      <c r="J78" s="211"/>
      <c r="L78" s="211"/>
      <c r="N78" s="211"/>
      <c r="P78" s="211"/>
    </row>
    <row r="79" spans="1:16" s="44" customFormat="1" ht="15" customHeight="1" x14ac:dyDescent="0.25">
      <c r="A79" s="194"/>
      <c r="B79" s="735" t="s">
        <v>40</v>
      </c>
      <c r="C79" s="130" t="s">
        <v>292</v>
      </c>
      <c r="D79" s="119">
        <v>1665</v>
      </c>
      <c r="E79" s="119">
        <v>185</v>
      </c>
      <c r="F79" s="119">
        <v>668</v>
      </c>
      <c r="G79" s="119">
        <v>812</v>
      </c>
      <c r="H79" s="119">
        <v>0</v>
      </c>
      <c r="J79" s="211"/>
      <c r="L79" s="211"/>
      <c r="N79" s="211"/>
      <c r="P79" s="211"/>
    </row>
    <row r="80" spans="1:16" s="44" customFormat="1" ht="15" customHeight="1" x14ac:dyDescent="0.25">
      <c r="A80" s="194"/>
      <c r="B80" s="736"/>
      <c r="C80" s="130" t="s">
        <v>293</v>
      </c>
      <c r="D80" s="119">
        <v>7222</v>
      </c>
      <c r="E80" s="119">
        <v>91</v>
      </c>
      <c r="F80" s="119">
        <v>467</v>
      </c>
      <c r="G80" s="119">
        <v>6664</v>
      </c>
      <c r="H80" s="119">
        <v>0</v>
      </c>
      <c r="J80" s="211"/>
      <c r="L80" s="211"/>
      <c r="N80" s="211"/>
      <c r="P80" s="211"/>
    </row>
    <row r="81" spans="1:16" s="44" customFormat="1" ht="15" customHeight="1" x14ac:dyDescent="0.25">
      <c r="A81" s="194"/>
      <c r="B81" s="736"/>
      <c r="C81" s="130" t="s">
        <v>294</v>
      </c>
      <c r="D81" s="119">
        <v>6</v>
      </c>
      <c r="E81" s="119">
        <v>0</v>
      </c>
      <c r="F81" s="119">
        <v>0</v>
      </c>
      <c r="G81" s="119">
        <v>6</v>
      </c>
      <c r="H81" s="119">
        <v>0</v>
      </c>
      <c r="J81" s="211"/>
      <c r="L81" s="211"/>
      <c r="N81" s="211"/>
      <c r="P81" s="211"/>
    </row>
    <row r="82" spans="1:16" s="44" customFormat="1" ht="15" customHeight="1" x14ac:dyDescent="0.25">
      <c r="A82" s="194"/>
      <c r="B82" s="737"/>
      <c r="C82" s="130" t="s">
        <v>295</v>
      </c>
      <c r="D82" s="119">
        <v>2</v>
      </c>
      <c r="E82" s="119">
        <v>0</v>
      </c>
      <c r="F82" s="119">
        <v>0</v>
      </c>
      <c r="G82" s="119">
        <v>2</v>
      </c>
      <c r="H82" s="119">
        <v>0</v>
      </c>
      <c r="J82" s="211"/>
      <c r="L82" s="211"/>
      <c r="N82" s="211"/>
      <c r="P82" s="211"/>
    </row>
    <row r="83" spans="1:16" s="44" customFormat="1" ht="15" customHeight="1" x14ac:dyDescent="0.25">
      <c r="A83" s="194"/>
      <c r="B83" s="735" t="s">
        <v>5</v>
      </c>
      <c r="C83" s="130" t="s">
        <v>292</v>
      </c>
      <c r="D83" s="119">
        <v>1892</v>
      </c>
      <c r="E83" s="119">
        <v>190</v>
      </c>
      <c r="F83" s="119">
        <v>678</v>
      </c>
      <c r="G83" s="119">
        <v>1024</v>
      </c>
      <c r="H83" s="119">
        <v>0</v>
      </c>
      <c r="J83" s="211"/>
      <c r="L83" s="211"/>
      <c r="N83" s="211"/>
      <c r="P83" s="211"/>
    </row>
    <row r="84" spans="1:16" s="44" customFormat="1" ht="15" customHeight="1" x14ac:dyDescent="0.25">
      <c r="A84" s="194"/>
      <c r="B84" s="736"/>
      <c r="C84" s="130" t="s">
        <v>293</v>
      </c>
      <c r="D84" s="119">
        <v>9068</v>
      </c>
      <c r="E84" s="119">
        <v>161</v>
      </c>
      <c r="F84" s="119">
        <v>461</v>
      </c>
      <c r="G84" s="119">
        <v>8445</v>
      </c>
      <c r="H84" s="119">
        <v>1</v>
      </c>
      <c r="J84" s="211"/>
      <c r="L84" s="211"/>
      <c r="N84" s="211"/>
      <c r="P84" s="211"/>
    </row>
    <row r="85" spans="1:16" s="44" customFormat="1" ht="15" customHeight="1" x14ac:dyDescent="0.25">
      <c r="A85" s="194"/>
      <c r="B85" s="736"/>
      <c r="C85" s="130" t="s">
        <v>294</v>
      </c>
      <c r="D85" s="119">
        <v>36</v>
      </c>
      <c r="E85" s="119">
        <v>0</v>
      </c>
      <c r="F85" s="119">
        <v>0</v>
      </c>
      <c r="G85" s="119">
        <v>36</v>
      </c>
      <c r="H85" s="119">
        <v>0</v>
      </c>
      <c r="J85" s="211"/>
      <c r="L85" s="211"/>
      <c r="N85" s="211"/>
      <c r="P85" s="211"/>
    </row>
    <row r="86" spans="1:16" s="44" customFormat="1" ht="15" customHeight="1" x14ac:dyDescent="0.25">
      <c r="A86" s="194"/>
      <c r="B86" s="737"/>
      <c r="C86" s="130" t="s">
        <v>295</v>
      </c>
      <c r="D86" s="119">
        <v>1</v>
      </c>
      <c r="E86" s="119">
        <v>0</v>
      </c>
      <c r="F86" s="119">
        <v>0</v>
      </c>
      <c r="G86" s="119">
        <v>1</v>
      </c>
      <c r="H86" s="119">
        <v>0</v>
      </c>
      <c r="J86" s="211"/>
      <c r="L86" s="211"/>
      <c r="N86" s="211"/>
      <c r="P86" s="211"/>
    </row>
    <row r="87" spans="1:16" s="44" customFormat="1" ht="15" customHeight="1" x14ac:dyDescent="0.25">
      <c r="A87" s="194"/>
      <c r="B87" s="735" t="s">
        <v>41</v>
      </c>
      <c r="C87" s="130" t="s">
        <v>292</v>
      </c>
      <c r="D87" s="119">
        <v>69389</v>
      </c>
      <c r="E87" s="119">
        <v>3424</v>
      </c>
      <c r="F87" s="119">
        <v>22029</v>
      </c>
      <c r="G87" s="119">
        <v>43882</v>
      </c>
      <c r="H87" s="119">
        <v>54</v>
      </c>
      <c r="J87" s="211"/>
      <c r="L87" s="211"/>
      <c r="N87" s="211"/>
      <c r="P87" s="211"/>
    </row>
    <row r="88" spans="1:16" s="44" customFormat="1" ht="15" customHeight="1" x14ac:dyDescent="0.25">
      <c r="A88" s="194"/>
      <c r="B88" s="736"/>
      <c r="C88" s="130" t="s">
        <v>293</v>
      </c>
      <c r="D88" s="119">
        <v>447873</v>
      </c>
      <c r="E88" s="119">
        <v>8509</v>
      </c>
      <c r="F88" s="119">
        <v>17558</v>
      </c>
      <c r="G88" s="119">
        <v>421115</v>
      </c>
      <c r="H88" s="119">
        <v>691</v>
      </c>
      <c r="J88" s="211"/>
      <c r="L88" s="211"/>
      <c r="N88" s="211"/>
      <c r="P88" s="211"/>
    </row>
    <row r="89" spans="1:16" s="44" customFormat="1" ht="15" customHeight="1" x14ac:dyDescent="0.25">
      <c r="A89" s="194"/>
      <c r="B89" s="736"/>
      <c r="C89" s="130" t="s">
        <v>294</v>
      </c>
      <c r="D89" s="119">
        <v>4505</v>
      </c>
      <c r="E89" s="119">
        <v>18</v>
      </c>
      <c r="F89" s="119">
        <v>0</v>
      </c>
      <c r="G89" s="119">
        <v>4481</v>
      </c>
      <c r="H89" s="119">
        <v>6</v>
      </c>
      <c r="J89" s="211"/>
      <c r="L89" s="211"/>
      <c r="N89" s="211"/>
      <c r="P89" s="211"/>
    </row>
    <row r="90" spans="1:16" s="44" customFormat="1" ht="15" customHeight="1" x14ac:dyDescent="0.25">
      <c r="A90" s="194"/>
      <c r="B90" s="736"/>
      <c r="C90" s="130" t="s">
        <v>295</v>
      </c>
      <c r="D90" s="119">
        <v>135</v>
      </c>
      <c r="E90" s="119">
        <v>3</v>
      </c>
      <c r="F90" s="119">
        <v>0</v>
      </c>
      <c r="G90" s="119">
        <v>132</v>
      </c>
      <c r="H90" s="119">
        <v>0</v>
      </c>
      <c r="J90" s="211"/>
      <c r="L90" s="211"/>
      <c r="N90" s="211"/>
      <c r="P90" s="211"/>
    </row>
    <row r="91" spans="1:16" s="44" customFormat="1" ht="15" customHeight="1" x14ac:dyDescent="0.25">
      <c r="A91" s="194"/>
      <c r="B91" s="737"/>
      <c r="C91" s="130" t="s">
        <v>706</v>
      </c>
      <c r="D91" s="119">
        <v>44</v>
      </c>
      <c r="E91" s="119">
        <v>0</v>
      </c>
      <c r="F91" s="119">
        <v>2</v>
      </c>
      <c r="G91" s="119">
        <v>42</v>
      </c>
      <c r="H91" s="119">
        <v>0</v>
      </c>
      <c r="J91" s="211"/>
      <c r="L91" s="211"/>
      <c r="N91" s="211"/>
      <c r="P91" s="211"/>
    </row>
    <row r="92" spans="1:16" s="44" customFormat="1" ht="15" customHeight="1" x14ac:dyDescent="0.25">
      <c r="A92" s="194"/>
      <c r="B92" s="735" t="s">
        <v>42</v>
      </c>
      <c r="C92" s="130" t="s">
        <v>292</v>
      </c>
      <c r="D92" s="119">
        <v>16396</v>
      </c>
      <c r="E92" s="119">
        <v>404</v>
      </c>
      <c r="F92" s="119">
        <v>6455</v>
      </c>
      <c r="G92" s="119">
        <v>9534</v>
      </c>
      <c r="H92" s="119">
        <v>3</v>
      </c>
      <c r="J92" s="211"/>
      <c r="L92" s="211"/>
      <c r="N92" s="211"/>
      <c r="P92" s="211"/>
    </row>
    <row r="93" spans="1:16" s="44" customFormat="1" ht="15" customHeight="1" x14ac:dyDescent="0.25">
      <c r="A93" s="194"/>
      <c r="B93" s="736"/>
      <c r="C93" s="130" t="s">
        <v>293</v>
      </c>
      <c r="D93" s="119">
        <v>84683</v>
      </c>
      <c r="E93" s="119">
        <v>632</v>
      </c>
      <c r="F93" s="119">
        <v>4227</v>
      </c>
      <c r="G93" s="119">
        <v>79822</v>
      </c>
      <c r="H93" s="119">
        <v>2</v>
      </c>
      <c r="J93" s="211"/>
      <c r="L93" s="211"/>
      <c r="N93" s="211"/>
      <c r="P93" s="211"/>
    </row>
    <row r="94" spans="1:16" s="44" customFormat="1" ht="15" customHeight="1" x14ac:dyDescent="0.25">
      <c r="A94" s="194"/>
      <c r="B94" s="736"/>
      <c r="C94" s="130" t="s">
        <v>294</v>
      </c>
      <c r="D94" s="119">
        <v>377</v>
      </c>
      <c r="E94" s="119">
        <v>2</v>
      </c>
      <c r="F94" s="119">
        <v>0</v>
      </c>
      <c r="G94" s="119">
        <v>375</v>
      </c>
      <c r="H94" s="119">
        <v>0</v>
      </c>
      <c r="J94" s="211"/>
      <c r="L94" s="211"/>
      <c r="N94" s="211"/>
      <c r="P94" s="211"/>
    </row>
    <row r="95" spans="1:16" s="44" customFormat="1" ht="15" customHeight="1" x14ac:dyDescent="0.25">
      <c r="A95" s="194"/>
      <c r="B95" s="736"/>
      <c r="C95" s="130" t="s">
        <v>295</v>
      </c>
      <c r="D95" s="119">
        <v>7</v>
      </c>
      <c r="E95" s="119">
        <v>0</v>
      </c>
      <c r="F95" s="119">
        <v>0</v>
      </c>
      <c r="G95" s="119">
        <v>7</v>
      </c>
      <c r="H95" s="119">
        <v>0</v>
      </c>
      <c r="J95" s="211"/>
      <c r="L95" s="211"/>
      <c r="N95" s="211"/>
      <c r="P95" s="211"/>
    </row>
    <row r="96" spans="1:16" s="44" customFormat="1" ht="15" customHeight="1" x14ac:dyDescent="0.25">
      <c r="A96" s="194"/>
      <c r="B96" s="737"/>
      <c r="C96" s="130" t="s">
        <v>706</v>
      </c>
      <c r="D96" s="119">
        <v>8</v>
      </c>
      <c r="E96" s="119">
        <v>0</v>
      </c>
      <c r="F96" s="119">
        <v>0</v>
      </c>
      <c r="G96" s="119">
        <v>8</v>
      </c>
      <c r="H96" s="119">
        <v>0</v>
      </c>
      <c r="J96" s="211"/>
      <c r="L96" s="211"/>
      <c r="N96" s="211"/>
      <c r="P96" s="211"/>
    </row>
    <row r="97" spans="1:16" s="44" customFormat="1" ht="15" customHeight="1" x14ac:dyDescent="0.25">
      <c r="A97" s="194"/>
      <c r="B97" s="735" t="s">
        <v>43</v>
      </c>
      <c r="C97" s="130" t="s">
        <v>292</v>
      </c>
      <c r="D97" s="119">
        <v>2638</v>
      </c>
      <c r="E97" s="119">
        <v>203</v>
      </c>
      <c r="F97" s="119">
        <v>911</v>
      </c>
      <c r="G97" s="119">
        <v>1524</v>
      </c>
      <c r="H97" s="119">
        <v>0</v>
      </c>
      <c r="J97" s="211"/>
      <c r="L97" s="211"/>
      <c r="N97" s="211"/>
      <c r="P97" s="211"/>
    </row>
    <row r="98" spans="1:16" s="44" customFormat="1" ht="15" customHeight="1" x14ac:dyDescent="0.25">
      <c r="A98" s="194"/>
      <c r="B98" s="736"/>
      <c r="C98" s="130" t="s">
        <v>293</v>
      </c>
      <c r="D98" s="119">
        <v>7813</v>
      </c>
      <c r="E98" s="119">
        <v>185</v>
      </c>
      <c r="F98" s="119">
        <v>583</v>
      </c>
      <c r="G98" s="119">
        <v>7045</v>
      </c>
      <c r="H98" s="119">
        <v>0</v>
      </c>
      <c r="J98" s="211"/>
      <c r="L98" s="211"/>
      <c r="N98" s="211"/>
      <c r="P98" s="211"/>
    </row>
    <row r="99" spans="1:16" s="44" customFormat="1" ht="15" customHeight="1" x14ac:dyDescent="0.25">
      <c r="A99" s="194"/>
      <c r="B99" s="736"/>
      <c r="C99" s="130" t="s">
        <v>294</v>
      </c>
      <c r="D99" s="119">
        <v>21</v>
      </c>
      <c r="E99" s="119">
        <v>0</v>
      </c>
      <c r="F99" s="119">
        <v>0</v>
      </c>
      <c r="G99" s="119">
        <v>21</v>
      </c>
      <c r="H99" s="119">
        <v>0</v>
      </c>
      <c r="J99" s="211"/>
      <c r="L99" s="211"/>
      <c r="N99" s="211"/>
      <c r="P99" s="211"/>
    </row>
    <row r="100" spans="1:16" s="44" customFormat="1" ht="15" customHeight="1" x14ac:dyDescent="0.25">
      <c r="A100" s="194"/>
      <c r="B100" s="737"/>
      <c r="C100" s="130" t="s">
        <v>706</v>
      </c>
      <c r="D100" s="119">
        <v>1</v>
      </c>
      <c r="E100" s="119">
        <v>0</v>
      </c>
      <c r="F100" s="119">
        <v>0</v>
      </c>
      <c r="G100" s="119">
        <v>1</v>
      </c>
      <c r="H100" s="119">
        <v>0</v>
      </c>
      <c r="J100" s="211"/>
      <c r="L100" s="211"/>
      <c r="N100" s="211"/>
      <c r="P100" s="211"/>
    </row>
    <row r="101" spans="1:16" s="44" customFormat="1" ht="15" customHeight="1" x14ac:dyDescent="0.25">
      <c r="A101" s="194"/>
      <c r="B101" s="735" t="s">
        <v>44</v>
      </c>
      <c r="C101" s="130" t="s">
        <v>292</v>
      </c>
      <c r="D101" s="119">
        <v>431</v>
      </c>
      <c r="E101" s="119">
        <v>48</v>
      </c>
      <c r="F101" s="119">
        <v>141</v>
      </c>
      <c r="G101" s="119">
        <v>242</v>
      </c>
      <c r="H101" s="119">
        <v>0</v>
      </c>
      <c r="J101" s="211"/>
      <c r="L101" s="211"/>
      <c r="N101" s="211"/>
      <c r="P101" s="211"/>
    </row>
    <row r="102" spans="1:16" s="44" customFormat="1" ht="15" customHeight="1" x14ac:dyDescent="0.25">
      <c r="A102" s="194"/>
      <c r="B102" s="736"/>
      <c r="C102" s="130" t="s">
        <v>293</v>
      </c>
      <c r="D102" s="119">
        <v>1931</v>
      </c>
      <c r="E102" s="119">
        <v>57</v>
      </c>
      <c r="F102" s="119">
        <v>184</v>
      </c>
      <c r="G102" s="119">
        <v>1690</v>
      </c>
      <c r="H102" s="119">
        <v>0</v>
      </c>
      <c r="J102" s="211"/>
      <c r="L102" s="211"/>
      <c r="N102" s="211"/>
      <c r="P102" s="211"/>
    </row>
    <row r="103" spans="1:16" s="44" customFormat="1" ht="15" customHeight="1" x14ac:dyDescent="0.25">
      <c r="A103" s="194"/>
      <c r="B103" s="736"/>
      <c r="C103" s="130" t="s">
        <v>294</v>
      </c>
      <c r="D103" s="119">
        <v>10</v>
      </c>
      <c r="E103" s="119">
        <v>5</v>
      </c>
      <c r="F103" s="119">
        <v>0</v>
      </c>
      <c r="G103" s="119">
        <v>5</v>
      </c>
      <c r="H103" s="119">
        <v>0</v>
      </c>
      <c r="J103" s="211"/>
      <c r="L103" s="211"/>
      <c r="N103" s="211"/>
      <c r="P103" s="211"/>
    </row>
    <row r="104" spans="1:16" s="44" customFormat="1" ht="15" customHeight="1" x14ac:dyDescent="0.25">
      <c r="A104" s="194"/>
      <c r="B104" s="737"/>
      <c r="C104" s="130" t="s">
        <v>295</v>
      </c>
      <c r="D104" s="119">
        <v>88</v>
      </c>
      <c r="E104" s="119">
        <v>1</v>
      </c>
      <c r="F104" s="119">
        <v>0</v>
      </c>
      <c r="G104" s="119">
        <v>87</v>
      </c>
      <c r="H104" s="119">
        <v>0</v>
      </c>
      <c r="J104" s="211"/>
      <c r="L104" s="211"/>
      <c r="N104" s="211"/>
      <c r="P104" s="211"/>
    </row>
    <row r="105" spans="1:16" s="44" customFormat="1" ht="15" customHeight="1" x14ac:dyDescent="0.25">
      <c r="A105" s="194"/>
      <c r="B105" s="735" t="s">
        <v>45</v>
      </c>
      <c r="C105" s="130" t="s">
        <v>292</v>
      </c>
      <c r="D105" s="119">
        <v>4650</v>
      </c>
      <c r="E105" s="119">
        <v>230</v>
      </c>
      <c r="F105" s="119">
        <v>1908</v>
      </c>
      <c r="G105" s="119">
        <v>2511</v>
      </c>
      <c r="H105" s="119">
        <v>1</v>
      </c>
      <c r="J105" s="211"/>
      <c r="L105" s="211"/>
      <c r="N105" s="211"/>
      <c r="P105" s="211"/>
    </row>
    <row r="106" spans="1:16" s="44" customFormat="1" ht="15" customHeight="1" x14ac:dyDescent="0.25">
      <c r="A106" s="194"/>
      <c r="B106" s="736"/>
      <c r="C106" s="130" t="s">
        <v>293</v>
      </c>
      <c r="D106" s="119">
        <v>23263</v>
      </c>
      <c r="E106" s="119">
        <v>205</v>
      </c>
      <c r="F106" s="119">
        <v>800</v>
      </c>
      <c r="G106" s="119">
        <v>22257</v>
      </c>
      <c r="H106" s="119">
        <v>1</v>
      </c>
      <c r="J106" s="211"/>
      <c r="L106" s="211"/>
      <c r="N106" s="211"/>
      <c r="P106" s="211"/>
    </row>
    <row r="107" spans="1:16" s="44" customFormat="1" ht="15" customHeight="1" x14ac:dyDescent="0.25">
      <c r="A107" s="194"/>
      <c r="B107" s="736"/>
      <c r="C107" s="130" t="s">
        <v>294</v>
      </c>
      <c r="D107" s="119">
        <v>10</v>
      </c>
      <c r="E107" s="119">
        <v>0</v>
      </c>
      <c r="F107" s="119">
        <v>0</v>
      </c>
      <c r="G107" s="119">
        <v>10</v>
      </c>
      <c r="H107" s="119">
        <v>0</v>
      </c>
      <c r="J107" s="211"/>
      <c r="L107" s="211"/>
      <c r="N107" s="211"/>
      <c r="P107" s="211"/>
    </row>
    <row r="108" spans="1:16" s="44" customFormat="1" ht="15" customHeight="1" x14ac:dyDescent="0.25">
      <c r="A108" s="194"/>
      <c r="B108" s="736"/>
      <c r="C108" s="130" t="s">
        <v>295</v>
      </c>
      <c r="D108" s="119">
        <v>2</v>
      </c>
      <c r="E108" s="119">
        <v>0</v>
      </c>
      <c r="F108" s="119">
        <v>0</v>
      </c>
      <c r="G108" s="119">
        <v>2</v>
      </c>
      <c r="H108" s="119">
        <v>0</v>
      </c>
      <c r="J108" s="211"/>
      <c r="L108" s="211"/>
      <c r="N108" s="211"/>
      <c r="P108" s="211"/>
    </row>
    <row r="109" spans="1:16" s="44" customFormat="1" ht="15" customHeight="1" x14ac:dyDescent="0.25">
      <c r="A109" s="194"/>
      <c r="B109" s="737"/>
      <c r="C109" s="130" t="s">
        <v>706</v>
      </c>
      <c r="D109" s="119">
        <v>2</v>
      </c>
      <c r="E109" s="119">
        <v>0</v>
      </c>
      <c r="F109" s="119">
        <v>0</v>
      </c>
      <c r="G109" s="119">
        <v>2</v>
      </c>
      <c r="H109" s="119">
        <v>0</v>
      </c>
      <c r="J109" s="211"/>
      <c r="L109" s="211"/>
      <c r="N109" s="211"/>
      <c r="P109" s="211"/>
    </row>
    <row r="110" spans="1:16" s="44" customFormat="1" ht="15" customHeight="1" x14ac:dyDescent="0.25">
      <c r="A110" s="194"/>
      <c r="B110" s="735" t="s">
        <v>46</v>
      </c>
      <c r="C110" s="130" t="s">
        <v>292</v>
      </c>
      <c r="D110" s="119">
        <v>3412</v>
      </c>
      <c r="E110" s="119">
        <v>110</v>
      </c>
      <c r="F110" s="119">
        <v>1354</v>
      </c>
      <c r="G110" s="119">
        <v>1947</v>
      </c>
      <c r="H110" s="119">
        <v>1</v>
      </c>
      <c r="J110" s="211"/>
      <c r="L110" s="211"/>
      <c r="N110" s="211"/>
      <c r="P110" s="211"/>
    </row>
    <row r="111" spans="1:16" s="44" customFormat="1" ht="15" customHeight="1" x14ac:dyDescent="0.25">
      <c r="A111" s="194"/>
      <c r="B111" s="736"/>
      <c r="C111" s="130" t="s">
        <v>293</v>
      </c>
      <c r="D111" s="119">
        <v>13624</v>
      </c>
      <c r="E111" s="119">
        <v>103</v>
      </c>
      <c r="F111" s="119">
        <v>666</v>
      </c>
      <c r="G111" s="119">
        <v>12854</v>
      </c>
      <c r="H111" s="119">
        <v>1</v>
      </c>
      <c r="J111" s="211"/>
      <c r="L111" s="211"/>
      <c r="N111" s="211"/>
      <c r="P111" s="211"/>
    </row>
    <row r="112" spans="1:16" s="44" customFormat="1" ht="15" customHeight="1" x14ac:dyDescent="0.25">
      <c r="A112" s="194"/>
      <c r="B112" s="737"/>
      <c r="C112" s="130" t="s">
        <v>294</v>
      </c>
      <c r="D112" s="119">
        <v>8</v>
      </c>
      <c r="E112" s="119">
        <v>1</v>
      </c>
      <c r="F112" s="119">
        <v>0</v>
      </c>
      <c r="G112" s="119">
        <v>7</v>
      </c>
      <c r="H112" s="119">
        <v>0</v>
      </c>
      <c r="J112" s="211"/>
      <c r="L112" s="211"/>
      <c r="N112" s="211"/>
      <c r="P112" s="211"/>
    </row>
    <row r="113" spans="1:16" s="44" customFormat="1" ht="15" customHeight="1" x14ac:dyDescent="0.25">
      <c r="A113" s="194"/>
      <c r="B113" s="735" t="s">
        <v>47</v>
      </c>
      <c r="C113" s="130" t="s">
        <v>292</v>
      </c>
      <c r="D113" s="119">
        <v>10385</v>
      </c>
      <c r="E113" s="119">
        <v>254</v>
      </c>
      <c r="F113" s="119">
        <v>4208</v>
      </c>
      <c r="G113" s="119">
        <v>5922</v>
      </c>
      <c r="H113" s="119">
        <v>1</v>
      </c>
      <c r="J113" s="211"/>
      <c r="L113" s="211"/>
      <c r="N113" s="211"/>
      <c r="P113" s="211"/>
    </row>
    <row r="114" spans="1:16" s="44" customFormat="1" ht="15" customHeight="1" x14ac:dyDescent="0.25">
      <c r="A114" s="194"/>
      <c r="B114" s="736"/>
      <c r="C114" s="130" t="s">
        <v>293</v>
      </c>
      <c r="D114" s="119">
        <v>69797</v>
      </c>
      <c r="E114" s="119">
        <v>268</v>
      </c>
      <c r="F114" s="119">
        <v>3083</v>
      </c>
      <c r="G114" s="119">
        <v>66441</v>
      </c>
      <c r="H114" s="119">
        <v>5</v>
      </c>
      <c r="I114" s="166"/>
      <c r="J114" s="213"/>
      <c r="K114" s="166"/>
      <c r="L114" s="213"/>
      <c r="M114" s="166"/>
      <c r="N114" s="213"/>
      <c r="O114" s="166"/>
      <c r="P114" s="211"/>
    </row>
    <row r="115" spans="1:16" s="44" customFormat="1" ht="15" customHeight="1" x14ac:dyDescent="0.25">
      <c r="A115" s="194"/>
      <c r="B115" s="736"/>
      <c r="C115" s="130" t="s">
        <v>294</v>
      </c>
      <c r="D115" s="119">
        <v>89</v>
      </c>
      <c r="E115" s="119">
        <v>0</v>
      </c>
      <c r="F115" s="119">
        <v>0</v>
      </c>
      <c r="G115" s="119">
        <v>89</v>
      </c>
      <c r="H115" s="119">
        <v>0</v>
      </c>
      <c r="I115" s="166"/>
      <c r="J115" s="213"/>
      <c r="K115" s="166"/>
      <c r="L115" s="213"/>
      <c r="M115" s="166"/>
      <c r="N115" s="213"/>
      <c r="O115" s="166"/>
      <c r="P115" s="211"/>
    </row>
    <row r="116" spans="1:16" s="44" customFormat="1" ht="15" customHeight="1" x14ac:dyDescent="0.25">
      <c r="A116" s="194"/>
      <c r="B116" s="736"/>
      <c r="C116" s="130" t="s">
        <v>295</v>
      </c>
      <c r="D116" s="119">
        <v>4</v>
      </c>
      <c r="E116" s="119">
        <v>0</v>
      </c>
      <c r="F116" s="119">
        <v>0</v>
      </c>
      <c r="G116" s="119">
        <v>4</v>
      </c>
      <c r="H116" s="119">
        <v>0</v>
      </c>
      <c r="J116" s="211"/>
      <c r="L116" s="211"/>
      <c r="N116" s="211"/>
      <c r="P116" s="211"/>
    </row>
    <row r="117" spans="1:16" s="44" customFormat="1" ht="15" customHeight="1" x14ac:dyDescent="0.25">
      <c r="A117" s="194"/>
      <c r="B117" s="737"/>
      <c r="C117" s="130" t="s">
        <v>706</v>
      </c>
      <c r="D117" s="119">
        <v>5</v>
      </c>
      <c r="E117" s="119">
        <v>0</v>
      </c>
      <c r="F117" s="119">
        <v>0</v>
      </c>
      <c r="G117" s="119">
        <v>5</v>
      </c>
      <c r="H117" s="119">
        <v>0</v>
      </c>
      <c r="J117" s="211"/>
      <c r="L117" s="211"/>
      <c r="N117" s="211"/>
      <c r="P117" s="211"/>
    </row>
    <row r="118" spans="1:16" s="44" customFormat="1" ht="15" customHeight="1" x14ac:dyDescent="0.25">
      <c r="A118" s="194"/>
      <c r="B118" s="735" t="s">
        <v>48</v>
      </c>
      <c r="C118" s="130" t="s">
        <v>292</v>
      </c>
      <c r="D118" s="119">
        <v>3367</v>
      </c>
      <c r="E118" s="119">
        <v>227</v>
      </c>
      <c r="F118" s="119">
        <v>1488</v>
      </c>
      <c r="G118" s="119">
        <v>1652</v>
      </c>
      <c r="H118" s="119">
        <v>0</v>
      </c>
      <c r="J118" s="211"/>
      <c r="L118" s="211"/>
      <c r="N118" s="211"/>
      <c r="P118" s="211"/>
    </row>
    <row r="119" spans="1:16" s="44" customFormat="1" ht="15" customHeight="1" x14ac:dyDescent="0.25">
      <c r="A119" s="194"/>
      <c r="B119" s="736"/>
      <c r="C119" s="130" t="s">
        <v>293</v>
      </c>
      <c r="D119" s="119">
        <v>24908</v>
      </c>
      <c r="E119" s="119">
        <v>201</v>
      </c>
      <c r="F119" s="119">
        <v>1828</v>
      </c>
      <c r="G119" s="119">
        <v>22877</v>
      </c>
      <c r="H119" s="119">
        <v>2</v>
      </c>
      <c r="J119" s="211"/>
      <c r="L119" s="211"/>
      <c r="N119" s="211"/>
      <c r="P119" s="211"/>
    </row>
    <row r="120" spans="1:16" s="44" customFormat="1" ht="15" customHeight="1" x14ac:dyDescent="0.25">
      <c r="A120" s="194"/>
      <c r="B120" s="736"/>
      <c r="C120" s="130" t="s">
        <v>294</v>
      </c>
      <c r="D120" s="119">
        <v>52</v>
      </c>
      <c r="E120" s="119">
        <v>0</v>
      </c>
      <c r="F120" s="119">
        <v>0</v>
      </c>
      <c r="G120" s="119">
        <v>52</v>
      </c>
      <c r="H120" s="119">
        <v>0</v>
      </c>
      <c r="I120" s="42"/>
      <c r="J120" s="211"/>
      <c r="K120" s="42"/>
      <c r="L120" s="211"/>
      <c r="M120" s="42"/>
      <c r="N120" s="211"/>
      <c r="O120" s="42"/>
      <c r="P120" s="211"/>
    </row>
    <row r="121" spans="1:16" s="44" customFormat="1" ht="15" customHeight="1" x14ac:dyDescent="0.25">
      <c r="A121" s="194"/>
      <c r="B121" s="736"/>
      <c r="C121" s="130" t="s">
        <v>295</v>
      </c>
      <c r="D121" s="119">
        <v>4</v>
      </c>
      <c r="E121" s="119">
        <v>0</v>
      </c>
      <c r="F121" s="119">
        <v>0</v>
      </c>
      <c r="G121" s="119">
        <v>4</v>
      </c>
      <c r="H121" s="119">
        <v>0</v>
      </c>
      <c r="I121" s="42"/>
      <c r="J121" s="211"/>
      <c r="K121" s="42"/>
      <c r="L121" s="211"/>
      <c r="M121" s="42"/>
      <c r="N121" s="211"/>
      <c r="O121" s="42"/>
      <c r="P121" s="211"/>
    </row>
    <row r="122" spans="1:16" s="44" customFormat="1" ht="15" customHeight="1" x14ac:dyDescent="0.25">
      <c r="A122" s="194"/>
      <c r="B122" s="737"/>
      <c r="C122" s="130" t="s">
        <v>706</v>
      </c>
      <c r="D122" s="119">
        <v>2</v>
      </c>
      <c r="E122" s="119">
        <v>0</v>
      </c>
      <c r="F122" s="119">
        <v>0</v>
      </c>
      <c r="G122" s="119">
        <v>2</v>
      </c>
      <c r="H122" s="119">
        <v>0</v>
      </c>
      <c r="I122" s="42"/>
      <c r="J122" s="211"/>
      <c r="K122" s="42"/>
      <c r="L122" s="211"/>
      <c r="M122" s="42"/>
      <c r="N122" s="211"/>
      <c r="O122" s="42"/>
      <c r="P122" s="211"/>
    </row>
    <row r="123" spans="1:16" s="44" customFormat="1" ht="13.5" x14ac:dyDescent="0.35">
      <c r="A123" s="195"/>
      <c r="B123" s="196"/>
      <c r="C123" s="195"/>
      <c r="D123" s="195"/>
      <c r="E123" s="195"/>
      <c r="F123" s="195"/>
      <c r="G123" s="195"/>
      <c r="H123" s="195"/>
      <c r="I123" s="42"/>
      <c r="J123" s="211"/>
      <c r="K123" s="42"/>
      <c r="L123" s="211"/>
      <c r="M123" s="42"/>
      <c r="N123" s="211"/>
      <c r="O123" s="42"/>
      <c r="P123" s="211"/>
    </row>
    <row r="124" spans="1:16" s="166" customFormat="1" x14ac:dyDescent="0.25">
      <c r="B124" s="687" t="s">
        <v>75</v>
      </c>
      <c r="C124" s="44"/>
      <c r="D124" s="44"/>
      <c r="E124" s="44"/>
      <c r="F124" s="44"/>
      <c r="G124" s="44"/>
      <c r="I124" s="42"/>
      <c r="J124" s="211"/>
      <c r="K124" s="42"/>
      <c r="L124" s="211"/>
      <c r="M124" s="42"/>
      <c r="N124" s="211"/>
      <c r="O124" s="42"/>
      <c r="P124" s="213"/>
    </row>
    <row r="125" spans="1:16" s="166" customFormat="1" x14ac:dyDescent="0.25">
      <c r="B125" s="717" t="s">
        <v>819</v>
      </c>
      <c r="C125" s="717"/>
      <c r="D125" s="717"/>
      <c r="E125" s="717"/>
      <c r="F125" s="717"/>
      <c r="G125" s="717"/>
      <c r="I125" s="42"/>
      <c r="J125" s="211"/>
      <c r="K125" s="42"/>
      <c r="L125" s="211"/>
      <c r="M125" s="42"/>
      <c r="N125" s="211"/>
      <c r="O125" s="42"/>
      <c r="P125" s="213"/>
    </row>
    <row r="126" spans="1:16" s="44" customFormat="1" ht="13.5" x14ac:dyDescent="0.35">
      <c r="B126" s="79" t="s">
        <v>1018</v>
      </c>
      <c r="I126" s="42"/>
      <c r="J126" s="211"/>
      <c r="K126" s="42"/>
      <c r="L126" s="211"/>
      <c r="M126" s="42"/>
      <c r="N126" s="211"/>
      <c r="O126" s="42"/>
      <c r="P126" s="211"/>
    </row>
    <row r="127" spans="1:16" s="44" customFormat="1" ht="13.5" x14ac:dyDescent="0.35">
      <c r="A127" s="197"/>
      <c r="B127" s="45"/>
      <c r="I127" s="42"/>
      <c r="J127" s="211"/>
      <c r="K127" s="42"/>
      <c r="L127" s="211"/>
      <c r="M127" s="42"/>
      <c r="N127" s="211"/>
      <c r="O127" s="42"/>
      <c r="P127" s="211"/>
    </row>
    <row r="128" spans="1:16" s="44" customFormat="1" ht="13.5" x14ac:dyDescent="0.35">
      <c r="A128" s="197"/>
      <c r="B128" s="45"/>
      <c r="I128" s="42"/>
      <c r="J128" s="211"/>
      <c r="K128" s="42"/>
      <c r="L128" s="211"/>
      <c r="M128" s="42"/>
      <c r="N128" s="211"/>
      <c r="O128" s="42"/>
      <c r="P128" s="211"/>
    </row>
    <row r="129" spans="1:16" s="44" customFormat="1" ht="13.5" x14ac:dyDescent="0.35">
      <c r="A129" s="197"/>
      <c r="B129" s="45"/>
      <c r="I129" s="42"/>
      <c r="J129" s="211"/>
      <c r="K129" s="42"/>
      <c r="L129" s="211"/>
      <c r="M129" s="42"/>
      <c r="N129" s="211"/>
      <c r="O129" s="42"/>
      <c r="P129" s="211"/>
    </row>
    <row r="130" spans="1:16" ht="14.1" x14ac:dyDescent="0.35">
      <c r="A130" s="170"/>
    </row>
  </sheetData>
  <mergeCells count="32">
    <mergeCell ref="B118:B122"/>
    <mergeCell ref="B87:B91"/>
    <mergeCell ref="B92:B96"/>
    <mergeCell ref="B97:B100"/>
    <mergeCell ref="B101:B104"/>
    <mergeCell ref="B105:B109"/>
    <mergeCell ref="B76:B78"/>
    <mergeCell ref="B79:B82"/>
    <mergeCell ref="B83:B86"/>
    <mergeCell ref="B110:B112"/>
    <mergeCell ref="B113:B117"/>
    <mergeCell ref="B51:B55"/>
    <mergeCell ref="B56:B60"/>
    <mergeCell ref="B61:B65"/>
    <mergeCell ref="B66:B70"/>
    <mergeCell ref="B71:B75"/>
    <mergeCell ref="B5:H5"/>
    <mergeCell ref="B125:G125"/>
    <mergeCell ref="B31:B35"/>
    <mergeCell ref="B36:B40"/>
    <mergeCell ref="C7:C8"/>
    <mergeCell ref="B7:B8"/>
    <mergeCell ref="B6:H6"/>
    <mergeCell ref="E7:H7"/>
    <mergeCell ref="D7:D8"/>
    <mergeCell ref="B14:B18"/>
    <mergeCell ref="B9:B13"/>
    <mergeCell ref="B19:B22"/>
    <mergeCell ref="B23:B26"/>
    <mergeCell ref="B27:B30"/>
    <mergeCell ref="B41:B45"/>
    <mergeCell ref="B46:B50"/>
  </mergeCells>
  <hyperlinks>
    <hyperlink ref="I7" location="ÍNDICE!B10" display="ÍNDICE"/>
  </hyperlink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showGridLines="0" topLeftCell="A51" zoomScale="57" zoomScaleNormal="55" workbookViewId="0">
      <selection activeCell="B59" sqref="B59"/>
    </sheetView>
  </sheetViews>
  <sheetFormatPr baseColWidth="10" defaultColWidth="9.140625" defaultRowHeight="16.5" x14ac:dyDescent="0.25"/>
  <cols>
    <col min="1" max="1" width="5.140625" style="42" customWidth="1"/>
    <col min="2" max="2" width="24.140625" style="67" customWidth="1"/>
    <col min="3" max="3" width="29.85546875" style="42" customWidth="1"/>
    <col min="4" max="8" width="16.85546875" style="42" customWidth="1"/>
    <col min="9" max="9" width="9.140625" style="42"/>
    <col min="10" max="10" width="13.140625" style="209" customWidth="1"/>
    <col min="11" max="11" width="14.140625" style="42" bestFit="1" customWidth="1"/>
    <col min="12" max="12" width="13.140625" style="209" customWidth="1"/>
    <col min="13" max="13" width="10.42578125" style="42" customWidth="1"/>
    <col min="14" max="14" width="13.42578125" style="209" bestFit="1" customWidth="1"/>
    <col min="15" max="15" width="9.5703125" style="42" bestFit="1" customWidth="1"/>
    <col min="16" max="16" width="12" style="209" bestFit="1" customWidth="1"/>
    <col min="17" max="16384" width="9.140625" style="42"/>
  </cols>
  <sheetData>
    <row r="1" spans="1:16" ht="17.100000000000001" customHeight="1" x14ac:dyDescent="0.35"/>
    <row r="2" spans="1:16" ht="17.100000000000001" customHeight="1" x14ac:dyDescent="0.35"/>
    <row r="3" spans="1:16" ht="17.100000000000001" customHeight="1" x14ac:dyDescent="0.35">
      <c r="A3" s="172"/>
    </row>
    <row r="4" spans="1:16" ht="17.100000000000001" customHeight="1" x14ac:dyDescent="0.35"/>
    <row r="5" spans="1:16" ht="27.75" customHeight="1" x14ac:dyDescent="0.25">
      <c r="B5" s="727" t="s">
        <v>309</v>
      </c>
      <c r="C5" s="727"/>
      <c r="D5" s="727"/>
      <c r="E5" s="727"/>
      <c r="F5" s="727"/>
      <c r="G5" s="727"/>
      <c r="H5" s="727"/>
    </row>
    <row r="6" spans="1:16" ht="66" customHeight="1" x14ac:dyDescent="0.25">
      <c r="B6" s="742" t="s">
        <v>840</v>
      </c>
      <c r="C6" s="742"/>
      <c r="D6" s="742"/>
      <c r="E6" s="742"/>
      <c r="F6" s="742"/>
      <c r="G6" s="742"/>
      <c r="H6" s="742"/>
    </row>
    <row r="7" spans="1:16" ht="31.5" customHeight="1" x14ac:dyDescent="0.25">
      <c r="A7" s="173"/>
      <c r="B7" s="743" t="s">
        <v>310</v>
      </c>
      <c r="C7" s="743" t="s">
        <v>331</v>
      </c>
      <c r="D7" s="743" t="s">
        <v>0</v>
      </c>
      <c r="E7" s="743" t="s">
        <v>311</v>
      </c>
      <c r="F7" s="743"/>
      <c r="G7" s="743"/>
      <c r="H7" s="743"/>
      <c r="I7" s="85" t="s">
        <v>102</v>
      </c>
    </row>
    <row r="8" spans="1:16" ht="31.5" customHeight="1" x14ac:dyDescent="0.25">
      <c r="A8" s="174"/>
      <c r="B8" s="743"/>
      <c r="C8" s="743"/>
      <c r="D8" s="743"/>
      <c r="E8" s="686" t="s">
        <v>312</v>
      </c>
      <c r="F8" s="686" t="s">
        <v>313</v>
      </c>
      <c r="G8" s="686" t="s">
        <v>314</v>
      </c>
      <c r="H8" s="686" t="s">
        <v>88</v>
      </c>
      <c r="J8" s="42"/>
      <c r="L8" s="42"/>
      <c r="N8" s="42"/>
      <c r="P8" s="42"/>
    </row>
    <row r="9" spans="1:16" ht="15" customHeight="1" x14ac:dyDescent="0.25">
      <c r="A9" s="175"/>
      <c r="B9" s="747" t="s">
        <v>0</v>
      </c>
      <c r="C9" s="130" t="s">
        <v>292</v>
      </c>
      <c r="D9" s="489">
        <f>+SUM(E9:H9)</f>
        <v>305729</v>
      </c>
      <c r="E9" s="489">
        <v>12033</v>
      </c>
      <c r="F9" s="489">
        <v>99266</v>
      </c>
      <c r="G9" s="489">
        <v>194283</v>
      </c>
      <c r="H9" s="489">
        <v>147</v>
      </c>
      <c r="J9" s="42"/>
      <c r="L9" s="42"/>
      <c r="N9" s="42"/>
      <c r="P9" s="42"/>
    </row>
    <row r="10" spans="1:16" ht="15" customHeight="1" x14ac:dyDescent="0.25">
      <c r="A10" s="176"/>
      <c r="B10" s="748"/>
      <c r="C10" s="130" t="s">
        <v>293</v>
      </c>
      <c r="D10" s="489">
        <f t="shared" ref="D10:D55" si="0">+SUM(E10:H10)</f>
        <v>1995323</v>
      </c>
      <c r="E10" s="489">
        <v>17558</v>
      </c>
      <c r="F10" s="489">
        <v>81578</v>
      </c>
      <c r="G10" s="489">
        <v>1895388</v>
      </c>
      <c r="H10" s="489">
        <v>799</v>
      </c>
      <c r="J10" s="42"/>
      <c r="L10" s="42"/>
      <c r="N10" s="42"/>
      <c r="P10" s="42"/>
    </row>
    <row r="11" spans="1:16" ht="15" customHeight="1" x14ac:dyDescent="0.25">
      <c r="A11" s="176"/>
      <c r="B11" s="748"/>
      <c r="C11" s="130" t="s">
        <v>294</v>
      </c>
      <c r="D11" s="489">
        <f t="shared" si="0"/>
        <v>10353</v>
      </c>
      <c r="E11" s="489">
        <v>39</v>
      </c>
      <c r="F11" s="489">
        <v>2</v>
      </c>
      <c r="G11" s="489">
        <v>10305</v>
      </c>
      <c r="H11" s="489">
        <v>7</v>
      </c>
      <c r="J11" s="42"/>
      <c r="L11" s="42"/>
      <c r="N11" s="42"/>
      <c r="P11" s="42"/>
    </row>
    <row r="12" spans="1:16" ht="15" customHeight="1" x14ac:dyDescent="0.25">
      <c r="A12" s="176"/>
      <c r="B12" s="748"/>
      <c r="C12" s="130" t="s">
        <v>295</v>
      </c>
      <c r="D12" s="489">
        <f t="shared" si="0"/>
        <v>425</v>
      </c>
      <c r="E12" s="489">
        <v>10</v>
      </c>
      <c r="F12" s="489">
        <v>45</v>
      </c>
      <c r="G12" s="489">
        <v>369</v>
      </c>
      <c r="H12" s="489">
        <v>1</v>
      </c>
      <c r="J12" s="42"/>
      <c r="L12" s="42"/>
      <c r="N12" s="42"/>
      <c r="P12" s="42"/>
    </row>
    <row r="13" spans="1:16" ht="15" customHeight="1" x14ac:dyDescent="0.25">
      <c r="A13" s="176"/>
      <c r="B13" s="749"/>
      <c r="C13" s="130" t="s">
        <v>706</v>
      </c>
      <c r="D13" s="489">
        <f t="shared" si="0"/>
        <v>130</v>
      </c>
      <c r="E13" s="489">
        <v>1</v>
      </c>
      <c r="F13" s="489">
        <v>4</v>
      </c>
      <c r="G13" s="489">
        <v>125</v>
      </c>
      <c r="H13" s="489">
        <v>0</v>
      </c>
      <c r="J13" s="42"/>
      <c r="L13" s="42"/>
      <c r="N13" s="42"/>
      <c r="P13" s="42"/>
    </row>
    <row r="14" spans="1:16" ht="15" customHeight="1" x14ac:dyDescent="0.25">
      <c r="A14" s="176"/>
      <c r="B14" s="747" t="s">
        <v>108</v>
      </c>
      <c r="C14" s="130" t="s">
        <v>292</v>
      </c>
      <c r="D14" s="489">
        <f t="shared" si="0"/>
        <v>3570</v>
      </c>
      <c r="E14" s="489">
        <v>3</v>
      </c>
      <c r="F14" s="489">
        <v>205</v>
      </c>
      <c r="G14" s="489">
        <v>3361</v>
      </c>
      <c r="H14" s="489">
        <v>1</v>
      </c>
      <c r="J14" s="42"/>
      <c r="L14" s="42"/>
      <c r="N14" s="42"/>
      <c r="P14" s="42"/>
    </row>
    <row r="15" spans="1:16" ht="15" customHeight="1" x14ac:dyDescent="0.25">
      <c r="A15" s="176"/>
      <c r="B15" s="748"/>
      <c r="C15" s="130" t="s">
        <v>293</v>
      </c>
      <c r="D15" s="489">
        <f t="shared" si="0"/>
        <v>724931</v>
      </c>
      <c r="E15" s="489">
        <v>2089</v>
      </c>
      <c r="F15" s="489">
        <v>63500</v>
      </c>
      <c r="G15" s="489">
        <v>659210</v>
      </c>
      <c r="H15" s="489">
        <v>132</v>
      </c>
      <c r="J15" s="42"/>
      <c r="L15" s="42"/>
      <c r="N15" s="42"/>
      <c r="P15" s="42"/>
    </row>
    <row r="16" spans="1:16" ht="15" customHeight="1" x14ac:dyDescent="0.25">
      <c r="A16" s="176"/>
      <c r="B16" s="748"/>
      <c r="C16" s="130" t="s">
        <v>294</v>
      </c>
      <c r="D16" s="489">
        <f t="shared" si="0"/>
        <v>7825</v>
      </c>
      <c r="E16" s="489">
        <v>18</v>
      </c>
      <c r="F16" s="489">
        <v>2</v>
      </c>
      <c r="G16" s="489">
        <v>7802</v>
      </c>
      <c r="H16" s="489">
        <v>3</v>
      </c>
      <c r="J16" s="42"/>
      <c r="L16" s="42"/>
      <c r="N16" s="42"/>
      <c r="P16" s="42"/>
    </row>
    <row r="17" spans="1:16" ht="15" customHeight="1" x14ac:dyDescent="0.25">
      <c r="A17" s="176"/>
      <c r="B17" s="748"/>
      <c r="C17" s="130" t="s">
        <v>295</v>
      </c>
      <c r="D17" s="489">
        <f t="shared" si="0"/>
        <v>138</v>
      </c>
      <c r="E17" s="489">
        <v>2</v>
      </c>
      <c r="F17" s="489">
        <v>31</v>
      </c>
      <c r="G17" s="489">
        <v>105</v>
      </c>
      <c r="H17" s="489">
        <v>0</v>
      </c>
      <c r="J17" s="42"/>
      <c r="L17" s="42"/>
      <c r="N17" s="42"/>
      <c r="P17" s="42"/>
    </row>
    <row r="18" spans="1:16" ht="15" customHeight="1" x14ac:dyDescent="0.25">
      <c r="A18" s="176"/>
      <c r="B18" s="749"/>
      <c r="C18" s="130" t="s">
        <v>706</v>
      </c>
      <c r="D18" s="489">
        <f t="shared" si="0"/>
        <v>54</v>
      </c>
      <c r="E18" s="489">
        <v>0</v>
      </c>
      <c r="F18" s="489">
        <v>3</v>
      </c>
      <c r="G18" s="489">
        <v>51</v>
      </c>
      <c r="H18" s="489">
        <v>0</v>
      </c>
      <c r="J18" s="42"/>
      <c r="L18" s="42"/>
      <c r="N18" s="42"/>
      <c r="P18" s="42"/>
    </row>
    <row r="19" spans="1:16" ht="15" customHeight="1" x14ac:dyDescent="0.25">
      <c r="A19" s="176"/>
      <c r="B19" s="744" t="s">
        <v>109</v>
      </c>
      <c r="C19" s="130" t="s">
        <v>292</v>
      </c>
      <c r="D19" s="489">
        <f t="shared" si="0"/>
        <v>27234</v>
      </c>
      <c r="E19" s="489">
        <v>934</v>
      </c>
      <c r="F19" s="489">
        <v>24507</v>
      </c>
      <c r="G19" s="489">
        <v>1790</v>
      </c>
      <c r="H19" s="489">
        <v>3</v>
      </c>
      <c r="J19" s="42"/>
      <c r="L19" s="42"/>
      <c r="N19" s="42"/>
      <c r="P19" s="42"/>
    </row>
    <row r="20" spans="1:16" ht="15" customHeight="1" x14ac:dyDescent="0.25">
      <c r="A20" s="176"/>
      <c r="B20" s="746"/>
      <c r="C20" s="130" t="s">
        <v>293</v>
      </c>
      <c r="D20" s="489">
        <f t="shared" si="0"/>
        <v>225</v>
      </c>
      <c r="E20" s="489">
        <v>19</v>
      </c>
      <c r="F20" s="489">
        <v>140</v>
      </c>
      <c r="G20" s="489">
        <v>66</v>
      </c>
      <c r="H20" s="489">
        <v>0</v>
      </c>
      <c r="J20" s="42"/>
      <c r="L20" s="42"/>
      <c r="N20" s="42"/>
      <c r="P20" s="42"/>
    </row>
    <row r="21" spans="1:16" ht="15" customHeight="1" x14ac:dyDescent="0.25">
      <c r="A21" s="176"/>
      <c r="B21" s="744" t="s">
        <v>110</v>
      </c>
      <c r="C21" s="130" t="s">
        <v>292</v>
      </c>
      <c r="D21" s="489">
        <f t="shared" si="0"/>
        <v>103240</v>
      </c>
      <c r="E21" s="489">
        <v>1751</v>
      </c>
      <c r="F21" s="489">
        <v>38447</v>
      </c>
      <c r="G21" s="489">
        <v>63022</v>
      </c>
      <c r="H21" s="489">
        <v>20</v>
      </c>
    </row>
    <row r="22" spans="1:16" ht="15" customHeight="1" x14ac:dyDescent="0.25">
      <c r="A22" s="176"/>
      <c r="B22" s="745"/>
      <c r="C22" s="130" t="s">
        <v>293</v>
      </c>
      <c r="D22" s="489">
        <f t="shared" si="0"/>
        <v>2756</v>
      </c>
      <c r="E22" s="489">
        <v>61</v>
      </c>
      <c r="F22" s="489">
        <v>236</v>
      </c>
      <c r="G22" s="489">
        <v>2456</v>
      </c>
      <c r="H22" s="489">
        <v>3</v>
      </c>
    </row>
    <row r="23" spans="1:16" ht="15" customHeight="1" x14ac:dyDescent="0.25">
      <c r="A23" s="176"/>
      <c r="B23" s="745"/>
      <c r="C23" s="130" t="s">
        <v>294</v>
      </c>
      <c r="D23" s="489">
        <f t="shared" si="0"/>
        <v>2</v>
      </c>
      <c r="E23" s="489">
        <v>0</v>
      </c>
      <c r="F23" s="489">
        <v>0</v>
      </c>
      <c r="G23" s="489">
        <v>2</v>
      </c>
      <c r="H23" s="489">
        <v>0</v>
      </c>
    </row>
    <row r="24" spans="1:16" ht="15" customHeight="1" x14ac:dyDescent="0.25">
      <c r="A24" s="176"/>
      <c r="B24" s="746"/>
      <c r="C24" s="130" t="s">
        <v>295</v>
      </c>
      <c r="D24" s="489">
        <f t="shared" si="0"/>
        <v>5</v>
      </c>
      <c r="E24" s="489">
        <v>1</v>
      </c>
      <c r="F24" s="489">
        <v>1</v>
      </c>
      <c r="G24" s="489">
        <v>3</v>
      </c>
      <c r="H24" s="489">
        <v>0</v>
      </c>
    </row>
    <row r="25" spans="1:16" ht="15" customHeight="1" x14ac:dyDescent="0.25">
      <c r="A25" s="176"/>
      <c r="B25" s="744" t="s">
        <v>111</v>
      </c>
      <c r="C25" s="130" t="s">
        <v>292</v>
      </c>
      <c r="D25" s="489">
        <f t="shared" si="0"/>
        <v>107110</v>
      </c>
      <c r="E25" s="489">
        <v>6006</v>
      </c>
      <c r="F25" s="489">
        <v>8258</v>
      </c>
      <c r="G25" s="489">
        <v>92812</v>
      </c>
      <c r="H25" s="489">
        <v>34</v>
      </c>
    </row>
    <row r="26" spans="1:16" ht="15" customHeight="1" x14ac:dyDescent="0.25">
      <c r="A26" s="176"/>
      <c r="B26" s="745"/>
      <c r="C26" s="130" t="s">
        <v>293</v>
      </c>
      <c r="D26" s="489">
        <f t="shared" si="0"/>
        <v>314476</v>
      </c>
      <c r="E26" s="489">
        <v>4313</v>
      </c>
      <c r="F26" s="489">
        <v>11934</v>
      </c>
      <c r="G26" s="489">
        <v>298194</v>
      </c>
      <c r="H26" s="489">
        <v>35</v>
      </c>
    </row>
    <row r="27" spans="1:16" ht="15" customHeight="1" x14ac:dyDescent="0.25">
      <c r="A27" s="176"/>
      <c r="B27" s="745"/>
      <c r="C27" s="130" t="s">
        <v>294</v>
      </c>
      <c r="D27" s="489">
        <f t="shared" si="0"/>
        <v>134</v>
      </c>
      <c r="E27" s="489">
        <v>0</v>
      </c>
      <c r="F27" s="489">
        <v>0</v>
      </c>
      <c r="G27" s="489">
        <v>134</v>
      </c>
      <c r="H27" s="489">
        <v>0</v>
      </c>
    </row>
    <row r="28" spans="1:16" ht="15" customHeight="1" x14ac:dyDescent="0.25">
      <c r="A28" s="176"/>
      <c r="B28" s="745"/>
      <c r="C28" s="130" t="s">
        <v>295</v>
      </c>
      <c r="D28" s="489">
        <f t="shared" si="0"/>
        <v>16</v>
      </c>
      <c r="E28" s="489">
        <v>1</v>
      </c>
      <c r="F28" s="489">
        <v>0</v>
      </c>
      <c r="G28" s="489">
        <v>15</v>
      </c>
      <c r="H28" s="489">
        <v>0</v>
      </c>
    </row>
    <row r="29" spans="1:16" ht="15" customHeight="1" x14ac:dyDescent="0.25">
      <c r="A29" s="176"/>
      <c r="B29" s="746"/>
      <c r="C29" s="130" t="s">
        <v>706</v>
      </c>
      <c r="D29" s="489">
        <f t="shared" si="0"/>
        <v>23</v>
      </c>
      <c r="E29" s="489">
        <v>1</v>
      </c>
      <c r="F29" s="489">
        <v>1</v>
      </c>
      <c r="G29" s="489">
        <v>21</v>
      </c>
      <c r="H29" s="489">
        <v>0</v>
      </c>
    </row>
    <row r="30" spans="1:16" ht="15" customHeight="1" x14ac:dyDescent="0.25">
      <c r="A30" s="176"/>
      <c r="B30" s="744" t="s">
        <v>112</v>
      </c>
      <c r="C30" s="130" t="s">
        <v>292</v>
      </c>
      <c r="D30" s="489">
        <f t="shared" si="0"/>
        <v>21865</v>
      </c>
      <c r="E30" s="489">
        <v>243</v>
      </c>
      <c r="F30" s="489">
        <v>8881</v>
      </c>
      <c r="G30" s="489">
        <v>12734</v>
      </c>
      <c r="H30" s="489">
        <v>7</v>
      </c>
    </row>
    <row r="31" spans="1:16" ht="15" customHeight="1" x14ac:dyDescent="0.25">
      <c r="A31" s="176"/>
      <c r="B31" s="745"/>
      <c r="C31" s="130" t="s">
        <v>293</v>
      </c>
      <c r="D31" s="489">
        <f t="shared" si="0"/>
        <v>24606</v>
      </c>
      <c r="E31" s="489">
        <v>79</v>
      </c>
      <c r="F31" s="489">
        <v>311</v>
      </c>
      <c r="G31" s="489">
        <v>24202</v>
      </c>
      <c r="H31" s="489">
        <v>14</v>
      </c>
    </row>
    <row r="32" spans="1:16" ht="15" customHeight="1" x14ac:dyDescent="0.25">
      <c r="A32" s="176"/>
      <c r="B32" s="745"/>
      <c r="C32" s="130" t="s">
        <v>294</v>
      </c>
      <c r="D32" s="489">
        <f t="shared" si="0"/>
        <v>4</v>
      </c>
      <c r="E32" s="489">
        <v>1</v>
      </c>
      <c r="F32" s="489">
        <v>0</v>
      </c>
      <c r="G32" s="489">
        <v>3</v>
      </c>
      <c r="H32" s="489">
        <v>0</v>
      </c>
    </row>
    <row r="33" spans="1:8" ht="15" customHeight="1" x14ac:dyDescent="0.25">
      <c r="A33" s="176"/>
      <c r="B33" s="745"/>
      <c r="C33" s="130" t="s">
        <v>295</v>
      </c>
      <c r="D33" s="489">
        <f t="shared" si="0"/>
        <v>2</v>
      </c>
      <c r="E33" s="489">
        <v>0</v>
      </c>
      <c r="F33" s="489">
        <v>0</v>
      </c>
      <c r="G33" s="489">
        <v>2</v>
      </c>
      <c r="H33" s="489">
        <v>0</v>
      </c>
    </row>
    <row r="34" spans="1:8" ht="15" customHeight="1" x14ac:dyDescent="0.25">
      <c r="A34" s="176"/>
      <c r="B34" s="746"/>
      <c r="C34" s="130" t="s">
        <v>706</v>
      </c>
      <c r="D34" s="489">
        <f t="shared" si="0"/>
        <v>2</v>
      </c>
      <c r="E34" s="489">
        <v>0</v>
      </c>
      <c r="F34" s="489">
        <v>0</v>
      </c>
      <c r="G34" s="489">
        <v>2</v>
      </c>
      <c r="H34" s="489">
        <v>0</v>
      </c>
    </row>
    <row r="35" spans="1:8" ht="15" customHeight="1" x14ac:dyDescent="0.25">
      <c r="A35" s="176"/>
      <c r="B35" s="744" t="s">
        <v>695</v>
      </c>
      <c r="C35" s="130" t="s">
        <v>292</v>
      </c>
      <c r="D35" s="489">
        <f t="shared" si="0"/>
        <v>9052</v>
      </c>
      <c r="E35" s="489">
        <v>69</v>
      </c>
      <c r="F35" s="489">
        <v>75</v>
      </c>
      <c r="G35" s="489">
        <v>8900</v>
      </c>
      <c r="H35" s="489">
        <v>8</v>
      </c>
    </row>
    <row r="36" spans="1:8" ht="15" customHeight="1" x14ac:dyDescent="0.25">
      <c r="A36" s="176"/>
      <c r="B36" s="745"/>
      <c r="C36" s="130" t="s">
        <v>293</v>
      </c>
      <c r="D36" s="489">
        <f t="shared" si="0"/>
        <v>379487</v>
      </c>
      <c r="E36" s="489">
        <v>4719</v>
      </c>
      <c r="F36" s="489">
        <v>357</v>
      </c>
      <c r="G36" s="489">
        <v>373827</v>
      </c>
      <c r="H36" s="489">
        <v>584</v>
      </c>
    </row>
    <row r="37" spans="1:8" ht="15" customHeight="1" x14ac:dyDescent="0.25">
      <c r="A37" s="176"/>
      <c r="B37" s="745"/>
      <c r="C37" s="130" t="s">
        <v>294</v>
      </c>
      <c r="D37" s="489">
        <f t="shared" si="0"/>
        <v>2357</v>
      </c>
      <c r="E37" s="489">
        <v>20</v>
      </c>
      <c r="F37" s="489">
        <v>0</v>
      </c>
      <c r="G37" s="489">
        <v>2333</v>
      </c>
      <c r="H37" s="489">
        <v>4</v>
      </c>
    </row>
    <row r="38" spans="1:8" ht="15" customHeight="1" x14ac:dyDescent="0.25">
      <c r="A38" s="176"/>
      <c r="B38" s="745"/>
      <c r="C38" s="130" t="s">
        <v>295</v>
      </c>
      <c r="D38" s="489">
        <f t="shared" si="0"/>
        <v>99</v>
      </c>
      <c r="E38" s="489">
        <v>6</v>
      </c>
      <c r="F38" s="489">
        <v>12</v>
      </c>
      <c r="G38" s="489">
        <v>80</v>
      </c>
      <c r="H38" s="489">
        <v>1</v>
      </c>
    </row>
    <row r="39" spans="1:8" ht="15" customHeight="1" x14ac:dyDescent="0.25">
      <c r="A39" s="176"/>
      <c r="B39" s="746"/>
      <c r="C39" s="130" t="s">
        <v>706</v>
      </c>
      <c r="D39" s="489">
        <f t="shared" si="0"/>
        <v>27</v>
      </c>
      <c r="E39" s="489">
        <v>0</v>
      </c>
      <c r="F39" s="489">
        <v>0</v>
      </c>
      <c r="G39" s="489">
        <v>27</v>
      </c>
      <c r="H39" s="489">
        <v>0</v>
      </c>
    </row>
    <row r="40" spans="1:8" ht="15" customHeight="1" x14ac:dyDescent="0.25">
      <c r="A40" s="176"/>
      <c r="B40" s="744" t="s">
        <v>114</v>
      </c>
      <c r="C40" s="130" t="s">
        <v>292</v>
      </c>
      <c r="D40" s="489">
        <f t="shared" si="0"/>
        <v>90</v>
      </c>
      <c r="E40" s="489">
        <v>4</v>
      </c>
      <c r="F40" s="489">
        <v>62</v>
      </c>
      <c r="G40" s="489">
        <v>24</v>
      </c>
      <c r="H40" s="489">
        <v>0</v>
      </c>
    </row>
    <row r="41" spans="1:8" ht="15" customHeight="1" x14ac:dyDescent="0.25">
      <c r="A41" s="176"/>
      <c r="B41" s="745"/>
      <c r="C41" s="130" t="s">
        <v>293</v>
      </c>
      <c r="D41" s="489">
        <f t="shared" si="0"/>
        <v>547548</v>
      </c>
      <c r="E41" s="489">
        <v>6052</v>
      </c>
      <c r="F41" s="489">
        <v>4981</v>
      </c>
      <c r="G41" s="489">
        <v>536487</v>
      </c>
      <c r="H41" s="489">
        <v>28</v>
      </c>
    </row>
    <row r="42" spans="1:8" ht="15" customHeight="1" x14ac:dyDescent="0.25">
      <c r="A42" s="176"/>
      <c r="B42" s="745"/>
      <c r="C42" s="130" t="s">
        <v>294</v>
      </c>
      <c r="D42" s="489">
        <f t="shared" si="0"/>
        <v>3</v>
      </c>
      <c r="E42" s="489">
        <v>0</v>
      </c>
      <c r="F42" s="489">
        <v>0</v>
      </c>
      <c r="G42" s="489">
        <v>3</v>
      </c>
      <c r="H42" s="489">
        <v>0</v>
      </c>
    </row>
    <row r="43" spans="1:8" ht="15" customHeight="1" x14ac:dyDescent="0.25">
      <c r="A43" s="176"/>
      <c r="B43" s="745"/>
      <c r="C43" s="130" t="s">
        <v>295</v>
      </c>
      <c r="D43" s="489">
        <f t="shared" si="0"/>
        <v>163</v>
      </c>
      <c r="E43" s="489">
        <v>0</v>
      </c>
      <c r="F43" s="489">
        <v>0</v>
      </c>
      <c r="G43" s="489">
        <v>163</v>
      </c>
      <c r="H43" s="489">
        <v>0</v>
      </c>
    </row>
    <row r="44" spans="1:8" ht="15" customHeight="1" x14ac:dyDescent="0.25">
      <c r="A44" s="176"/>
      <c r="B44" s="746"/>
      <c r="C44" s="130" t="s">
        <v>706</v>
      </c>
      <c r="D44" s="489">
        <f t="shared" si="0"/>
        <v>24</v>
      </c>
      <c r="E44" s="489">
        <v>0</v>
      </c>
      <c r="F44" s="489">
        <v>0</v>
      </c>
      <c r="G44" s="489">
        <v>24</v>
      </c>
      <c r="H44" s="489">
        <v>0</v>
      </c>
    </row>
    <row r="45" spans="1:8" ht="15" customHeight="1" x14ac:dyDescent="0.25">
      <c r="A45" s="176"/>
      <c r="B45" s="744" t="s">
        <v>115</v>
      </c>
      <c r="C45" s="130" t="s">
        <v>292</v>
      </c>
      <c r="D45" s="489">
        <f t="shared" si="0"/>
        <v>2788</v>
      </c>
      <c r="E45" s="489">
        <v>296</v>
      </c>
      <c r="F45" s="489">
        <v>1442</v>
      </c>
      <c r="G45" s="489">
        <v>1049</v>
      </c>
      <c r="H45" s="489">
        <v>1</v>
      </c>
    </row>
    <row r="46" spans="1:8" ht="15" customHeight="1" x14ac:dyDescent="0.25">
      <c r="A46" s="176"/>
      <c r="B46" s="746"/>
      <c r="C46" s="130" t="s">
        <v>293</v>
      </c>
      <c r="D46" s="489">
        <f t="shared" si="0"/>
        <v>61</v>
      </c>
      <c r="E46" s="489">
        <v>14</v>
      </c>
      <c r="F46" s="489">
        <v>13</v>
      </c>
      <c r="G46" s="489">
        <v>34</v>
      </c>
      <c r="H46" s="489">
        <v>0</v>
      </c>
    </row>
    <row r="47" spans="1:8" ht="15" customHeight="1" x14ac:dyDescent="0.25">
      <c r="A47" s="176"/>
      <c r="B47" s="744" t="s">
        <v>116</v>
      </c>
      <c r="C47" s="130" t="s">
        <v>292</v>
      </c>
      <c r="D47" s="489">
        <f t="shared" si="0"/>
        <v>12792</v>
      </c>
      <c r="E47" s="489">
        <v>168</v>
      </c>
      <c r="F47" s="489">
        <v>10240</v>
      </c>
      <c r="G47" s="489">
        <v>2379</v>
      </c>
      <c r="H47" s="489">
        <v>5</v>
      </c>
    </row>
    <row r="48" spans="1:8" ht="15" customHeight="1" x14ac:dyDescent="0.25">
      <c r="A48" s="176"/>
      <c r="B48" s="746"/>
      <c r="C48" s="130" t="s">
        <v>293</v>
      </c>
      <c r="D48" s="489">
        <f t="shared" si="0"/>
        <v>61</v>
      </c>
      <c r="E48" s="489">
        <v>2</v>
      </c>
      <c r="F48" s="489">
        <v>37</v>
      </c>
      <c r="G48" s="489">
        <v>22</v>
      </c>
      <c r="H48" s="489">
        <v>0</v>
      </c>
    </row>
    <row r="49" spans="1:16" ht="15" customHeight="1" x14ac:dyDescent="0.25">
      <c r="A49" s="176"/>
      <c r="B49" s="744" t="s">
        <v>117</v>
      </c>
      <c r="C49" s="130" t="s">
        <v>292</v>
      </c>
      <c r="D49" s="489">
        <f t="shared" si="0"/>
        <v>12148</v>
      </c>
      <c r="E49" s="489">
        <v>1297</v>
      </c>
      <c r="F49" s="489">
        <v>5801</v>
      </c>
      <c r="G49" s="489">
        <v>5045</v>
      </c>
      <c r="H49" s="489">
        <v>5</v>
      </c>
    </row>
    <row r="50" spans="1:16" ht="15" customHeight="1" x14ac:dyDescent="0.25">
      <c r="A50" s="176"/>
      <c r="B50" s="745"/>
      <c r="C50" s="130" t="s">
        <v>293</v>
      </c>
      <c r="D50" s="489">
        <f t="shared" si="0"/>
        <v>168</v>
      </c>
      <c r="E50" s="489">
        <v>10</v>
      </c>
      <c r="F50" s="489">
        <v>46</v>
      </c>
      <c r="G50" s="489">
        <v>111</v>
      </c>
      <c r="H50" s="489">
        <v>1</v>
      </c>
    </row>
    <row r="51" spans="1:16" ht="15" customHeight="1" x14ac:dyDescent="0.25">
      <c r="A51" s="176"/>
      <c r="B51" s="745"/>
      <c r="C51" s="130" t="s">
        <v>295</v>
      </c>
      <c r="D51" s="489">
        <f t="shared" si="0"/>
        <v>1</v>
      </c>
      <c r="E51" s="489">
        <v>0</v>
      </c>
      <c r="F51" s="489">
        <v>1</v>
      </c>
      <c r="G51" s="489">
        <v>0</v>
      </c>
      <c r="H51" s="489">
        <v>0</v>
      </c>
    </row>
    <row r="52" spans="1:16" ht="15" customHeight="1" x14ac:dyDescent="0.25">
      <c r="A52" s="176"/>
      <c r="B52" s="750" t="s">
        <v>118</v>
      </c>
      <c r="C52" s="709" t="s">
        <v>292</v>
      </c>
      <c r="D52" s="489">
        <f t="shared" si="0"/>
        <v>5840</v>
      </c>
      <c r="E52" s="489">
        <v>1262</v>
      </c>
      <c r="F52" s="489">
        <v>1348</v>
      </c>
      <c r="G52" s="489">
        <v>3167</v>
      </c>
      <c r="H52" s="489">
        <v>63</v>
      </c>
    </row>
    <row r="53" spans="1:16" ht="15" customHeight="1" x14ac:dyDescent="0.25">
      <c r="A53" s="176"/>
      <c r="B53" s="750"/>
      <c r="C53" s="709" t="s">
        <v>293</v>
      </c>
      <c r="D53" s="489">
        <f t="shared" si="0"/>
        <v>1004</v>
      </c>
      <c r="E53" s="489">
        <v>200</v>
      </c>
      <c r="F53" s="489">
        <v>23</v>
      </c>
      <c r="G53" s="489">
        <v>779</v>
      </c>
      <c r="H53" s="489">
        <v>2</v>
      </c>
    </row>
    <row r="54" spans="1:16" ht="15" customHeight="1" x14ac:dyDescent="0.25">
      <c r="A54" s="176"/>
      <c r="B54" s="750"/>
      <c r="C54" s="709" t="s">
        <v>294</v>
      </c>
      <c r="D54" s="489">
        <f t="shared" si="0"/>
        <v>28</v>
      </c>
      <c r="E54" s="489">
        <v>0</v>
      </c>
      <c r="F54" s="489">
        <v>0</v>
      </c>
      <c r="G54" s="489">
        <v>28</v>
      </c>
      <c r="H54" s="489">
        <v>0</v>
      </c>
    </row>
    <row r="55" spans="1:16" x14ac:dyDescent="0.25">
      <c r="A55" s="177"/>
      <c r="B55" s="750"/>
      <c r="C55" s="709" t="s">
        <v>295</v>
      </c>
      <c r="D55" s="489">
        <f t="shared" si="0"/>
        <v>1</v>
      </c>
      <c r="E55" s="489">
        <v>0</v>
      </c>
      <c r="F55" s="489">
        <v>0</v>
      </c>
      <c r="G55" s="489">
        <v>1</v>
      </c>
      <c r="H55" s="489">
        <v>0</v>
      </c>
    </row>
    <row r="56" spans="1:16" ht="13.5" x14ac:dyDescent="0.35">
      <c r="A56" s="177"/>
      <c r="B56" s="178"/>
      <c r="C56" s="46"/>
      <c r="D56" s="705"/>
      <c r="E56" s="705"/>
      <c r="F56" s="705"/>
      <c r="G56" s="705"/>
      <c r="H56" s="705"/>
    </row>
    <row r="57" spans="1:16" s="94" customFormat="1" ht="15" x14ac:dyDescent="0.25">
      <c r="B57" s="687" t="s">
        <v>75</v>
      </c>
      <c r="C57" s="44"/>
      <c r="D57" s="44"/>
      <c r="E57" s="44"/>
      <c r="F57" s="44"/>
      <c r="G57" s="44"/>
      <c r="H57" s="166"/>
      <c r="I57" s="166"/>
      <c r="J57" s="210"/>
      <c r="L57" s="210"/>
      <c r="N57" s="210"/>
      <c r="P57" s="210"/>
    </row>
    <row r="58" spans="1:16" s="94" customFormat="1" ht="15" x14ac:dyDescent="0.25">
      <c r="B58" s="717" t="s">
        <v>819</v>
      </c>
      <c r="C58" s="717"/>
      <c r="D58" s="717"/>
      <c r="E58" s="717"/>
      <c r="F58" s="717"/>
      <c r="G58" s="717"/>
      <c r="H58" s="166"/>
      <c r="I58" s="166"/>
      <c r="J58" s="210"/>
      <c r="L58" s="210"/>
      <c r="N58" s="210"/>
      <c r="P58" s="210"/>
    </row>
    <row r="59" spans="1:16" ht="13.5" x14ac:dyDescent="0.35">
      <c r="B59" s="79" t="s">
        <v>1018</v>
      </c>
    </row>
    <row r="60" spans="1:16" ht="14.1" x14ac:dyDescent="0.35">
      <c r="A60" s="172"/>
    </row>
    <row r="61" spans="1:16" ht="14.1" x14ac:dyDescent="0.35">
      <c r="A61" s="172"/>
    </row>
    <row r="62" spans="1:16" ht="14.1" x14ac:dyDescent="0.35">
      <c r="A62" s="172"/>
    </row>
    <row r="63" spans="1:16" ht="14.1" x14ac:dyDescent="0.35">
      <c r="A63" s="172"/>
    </row>
  </sheetData>
  <mergeCells count="19">
    <mergeCell ref="B21:B24"/>
    <mergeCell ref="B25:B29"/>
    <mergeCell ref="B49:B51"/>
    <mergeCell ref="B5:H5"/>
    <mergeCell ref="B58:G58"/>
    <mergeCell ref="B6:H6"/>
    <mergeCell ref="C7:C8"/>
    <mergeCell ref="B7:B8"/>
    <mergeCell ref="E7:H7"/>
    <mergeCell ref="D7:D8"/>
    <mergeCell ref="B30:B34"/>
    <mergeCell ref="B35:B39"/>
    <mergeCell ref="B40:B44"/>
    <mergeCell ref="B45:B46"/>
    <mergeCell ref="B47:B48"/>
    <mergeCell ref="B9:B13"/>
    <mergeCell ref="B52:B55"/>
    <mergeCell ref="B14:B18"/>
    <mergeCell ref="B19:B20"/>
  </mergeCells>
  <hyperlinks>
    <hyperlink ref="I7" location="ÍNDICE!B10" display="ÍNDICE"/>
  </hyperlink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9"/>
  <sheetViews>
    <sheetView showGridLines="0" topLeftCell="A31" zoomScale="57" zoomScaleNormal="55" workbookViewId="0">
      <selection activeCell="B38" sqref="B38"/>
    </sheetView>
  </sheetViews>
  <sheetFormatPr baseColWidth="10" defaultColWidth="9.140625" defaultRowHeight="16.5" x14ac:dyDescent="0.25"/>
  <cols>
    <col min="1" max="1" width="3.5703125" style="50" customWidth="1"/>
    <col min="2" max="2" width="45.42578125" style="50" customWidth="1"/>
    <col min="3" max="5" width="32.28515625" style="50" customWidth="1"/>
    <col min="6" max="6" width="9" style="50" customWidth="1"/>
    <col min="7" max="13" width="12.42578125" style="50" customWidth="1"/>
    <col min="14" max="14" width="13" style="50" customWidth="1"/>
    <col min="15" max="16384" width="9.140625" style="50"/>
  </cols>
  <sheetData>
    <row r="1" spans="2:14" ht="17.100000000000001" customHeight="1" x14ac:dyDescent="0.35"/>
    <row r="2" spans="2:14" ht="17.100000000000001" customHeight="1" x14ac:dyDescent="0.35"/>
    <row r="3" spans="2:14" ht="17.100000000000001" customHeight="1" x14ac:dyDescent="0.35"/>
    <row r="4" spans="2:14" ht="17.100000000000001" customHeight="1" x14ac:dyDescent="0.35"/>
    <row r="5" spans="2:14" s="11" customFormat="1" ht="22.5" customHeight="1" x14ac:dyDescent="0.25">
      <c r="B5" s="722" t="s">
        <v>7</v>
      </c>
      <c r="C5" s="722"/>
      <c r="D5" s="722"/>
      <c r="E5" s="722"/>
      <c r="F5" s="40"/>
      <c r="G5" s="40"/>
      <c r="H5" s="40"/>
      <c r="I5" s="40"/>
      <c r="J5" s="40"/>
      <c r="K5" s="40"/>
      <c r="L5" s="40"/>
      <c r="M5" s="40"/>
      <c r="N5" s="40"/>
    </row>
    <row r="6" spans="2:14" s="11" customFormat="1" ht="85.5" customHeight="1" x14ac:dyDescent="0.25">
      <c r="B6" s="751" t="s">
        <v>841</v>
      </c>
      <c r="C6" s="751"/>
      <c r="D6" s="751"/>
      <c r="E6" s="751"/>
      <c r="F6" s="41"/>
      <c r="G6" s="41"/>
      <c r="H6" s="41"/>
      <c r="I6" s="41"/>
      <c r="J6" s="41"/>
      <c r="K6" s="41"/>
      <c r="L6" s="41"/>
      <c r="M6" s="41"/>
      <c r="N6" s="41"/>
    </row>
    <row r="7" spans="2:14" s="11" customFormat="1" ht="61.5" customHeight="1" x14ac:dyDescent="0.25">
      <c r="B7" s="225" t="s">
        <v>78</v>
      </c>
      <c r="C7" s="224" t="s">
        <v>80</v>
      </c>
      <c r="D7" s="224" t="s">
        <v>842</v>
      </c>
      <c r="E7" s="225" t="s">
        <v>81</v>
      </c>
      <c r="F7" s="85" t="s">
        <v>102</v>
      </c>
      <c r="G7" s="62"/>
      <c r="H7" s="62"/>
      <c r="I7" s="62"/>
      <c r="J7" s="62"/>
      <c r="K7" s="62"/>
      <c r="L7" s="62"/>
      <c r="M7" s="62"/>
      <c r="N7" s="62"/>
    </row>
    <row r="8" spans="2:14" s="11" customFormat="1" ht="18" customHeight="1" x14ac:dyDescent="0.35">
      <c r="B8" s="91" t="s">
        <v>0</v>
      </c>
      <c r="C8" s="61">
        <f>SUM(C9:C33)</f>
        <v>2311960</v>
      </c>
      <c r="D8" s="61">
        <v>17267986</v>
      </c>
      <c r="E8" s="204">
        <f>(C8/D8)*1000</f>
        <v>133.88706708471966</v>
      </c>
      <c r="F8" s="62"/>
      <c r="G8" s="62"/>
      <c r="H8" s="62"/>
      <c r="I8" s="62"/>
      <c r="J8" s="62"/>
      <c r="K8" s="62"/>
      <c r="L8" s="62"/>
      <c r="M8" s="62"/>
      <c r="N8" s="62"/>
    </row>
    <row r="9" spans="2:14" s="11" customFormat="1" ht="18" customHeight="1" x14ac:dyDescent="0.35">
      <c r="B9" s="81" t="s">
        <v>28</v>
      </c>
      <c r="C9" s="89">
        <f>+'1'!C10</f>
        <v>145729</v>
      </c>
      <c r="D9" s="89">
        <v>867239</v>
      </c>
      <c r="E9" s="89">
        <f>(C9/D9)*1000</f>
        <v>168.03787652538688</v>
      </c>
      <c r="F9" s="62"/>
      <c r="G9" s="62"/>
      <c r="H9" s="62"/>
      <c r="I9" s="62"/>
      <c r="J9" s="62"/>
      <c r="K9" s="62"/>
      <c r="L9" s="62"/>
      <c r="M9" s="62"/>
      <c r="N9" s="62"/>
    </row>
    <row r="10" spans="2:14" s="11" customFormat="1" ht="18" customHeight="1" x14ac:dyDescent="0.25">
      <c r="B10" s="81" t="s">
        <v>29</v>
      </c>
      <c r="C10" s="89">
        <f>+'1'!C11</f>
        <v>23108</v>
      </c>
      <c r="D10" s="89">
        <v>208384</v>
      </c>
      <c r="E10" s="89">
        <f t="shared" ref="E10:E32" si="0">(C10/D10)*1000</f>
        <v>110.89143120393121</v>
      </c>
      <c r="F10" s="62"/>
      <c r="G10" s="62"/>
      <c r="H10" s="62"/>
      <c r="I10" s="62"/>
      <c r="J10" s="62"/>
      <c r="K10" s="62"/>
      <c r="L10" s="62"/>
      <c r="M10" s="62"/>
      <c r="N10" s="62"/>
    </row>
    <row r="11" spans="2:14" s="11" customFormat="1" ht="18" customHeight="1" x14ac:dyDescent="0.25">
      <c r="B11" s="81" t="s">
        <v>30</v>
      </c>
      <c r="C11" s="89">
        <f>+'1'!C12</f>
        <v>39545</v>
      </c>
      <c r="D11" s="89">
        <v>276819</v>
      </c>
      <c r="E11" s="89">
        <f t="shared" si="0"/>
        <v>142.85507858925868</v>
      </c>
      <c r="F11" s="62"/>
      <c r="G11" s="62"/>
      <c r="H11" s="62"/>
      <c r="I11" s="62"/>
      <c r="J11" s="62"/>
      <c r="K11" s="62"/>
      <c r="L11" s="62"/>
      <c r="M11" s="62"/>
      <c r="N11" s="62"/>
    </row>
    <row r="12" spans="2:14" s="11" customFormat="1" ht="18" customHeight="1" x14ac:dyDescent="0.35">
      <c r="B12" s="81" t="s">
        <v>31</v>
      </c>
      <c r="C12" s="89">
        <f>+'1'!C13</f>
        <v>20322</v>
      </c>
      <c r="D12" s="89">
        <v>185523</v>
      </c>
      <c r="E12" s="89">
        <f t="shared" si="0"/>
        <v>109.5389789945182</v>
      </c>
      <c r="F12" s="62"/>
      <c r="G12" s="62"/>
      <c r="H12" s="62"/>
      <c r="I12" s="62"/>
      <c r="J12" s="62"/>
      <c r="K12" s="62"/>
      <c r="L12" s="62"/>
      <c r="M12" s="62"/>
      <c r="N12" s="62"/>
    </row>
    <row r="13" spans="2:14" s="11" customFormat="1" ht="18" customHeight="1" x14ac:dyDescent="0.35">
      <c r="B13" s="81" t="s">
        <v>32</v>
      </c>
      <c r="C13" s="89">
        <f>+'1'!C14</f>
        <v>67665</v>
      </c>
      <c r="D13" s="89">
        <v>482615</v>
      </c>
      <c r="E13" s="89">
        <f t="shared" si="0"/>
        <v>140.20492525097643</v>
      </c>
      <c r="F13" s="62"/>
      <c r="G13" s="62"/>
      <c r="H13" s="62"/>
      <c r="I13" s="62"/>
      <c r="J13" s="62"/>
      <c r="K13" s="62"/>
      <c r="L13" s="62"/>
      <c r="M13" s="62"/>
      <c r="N13" s="62"/>
    </row>
    <row r="14" spans="2:14" s="11" customFormat="1" ht="18" customHeight="1" x14ac:dyDescent="0.35">
      <c r="B14" s="81" t="s">
        <v>33</v>
      </c>
      <c r="C14" s="89">
        <f>+'1'!C15</f>
        <v>69578</v>
      </c>
      <c r="D14" s="89">
        <v>519777</v>
      </c>
      <c r="E14" s="89">
        <f t="shared" si="0"/>
        <v>133.86125203693123</v>
      </c>
      <c r="F14" s="62"/>
      <c r="G14" s="62"/>
      <c r="H14" s="62"/>
      <c r="I14" s="62"/>
      <c r="J14" s="62"/>
      <c r="K14" s="62"/>
      <c r="L14" s="62"/>
      <c r="M14" s="62"/>
      <c r="N14" s="62"/>
    </row>
    <row r="15" spans="2:14" s="11" customFormat="1" ht="18" customHeight="1" x14ac:dyDescent="0.35">
      <c r="B15" s="81" t="s">
        <v>34</v>
      </c>
      <c r="C15" s="89">
        <f>+'1'!C16</f>
        <v>112297</v>
      </c>
      <c r="D15" s="89">
        <v>707204</v>
      </c>
      <c r="E15" s="89">
        <f t="shared" si="0"/>
        <v>158.79010865323158</v>
      </c>
      <c r="F15" s="62"/>
      <c r="G15" s="62"/>
      <c r="H15" s="62"/>
      <c r="I15" s="62"/>
      <c r="J15" s="62"/>
      <c r="K15" s="62"/>
      <c r="L15" s="62"/>
      <c r="M15" s="62"/>
      <c r="N15" s="62"/>
    </row>
    <row r="16" spans="2:14" s="11" customFormat="1" ht="18" customHeight="1" x14ac:dyDescent="0.35">
      <c r="B16" s="81" t="s">
        <v>1</v>
      </c>
      <c r="C16" s="89">
        <f>+'1'!C17</f>
        <v>45148</v>
      </c>
      <c r="D16" s="89">
        <v>635227</v>
      </c>
      <c r="E16" s="89">
        <f t="shared" si="0"/>
        <v>71.073805112188239</v>
      </c>
      <c r="F16" s="62"/>
      <c r="G16" s="62"/>
      <c r="H16" s="62"/>
      <c r="I16" s="62"/>
      <c r="J16" s="62"/>
      <c r="K16" s="62"/>
      <c r="L16" s="62"/>
      <c r="M16" s="62"/>
      <c r="N16" s="62"/>
    </row>
    <row r="17" spans="2:14" s="11" customFormat="1" ht="18" customHeight="1" x14ac:dyDescent="0.35">
      <c r="B17" s="81" t="s">
        <v>35</v>
      </c>
      <c r="C17" s="89">
        <f>+'1'!C18</f>
        <v>529908</v>
      </c>
      <c r="D17" s="89">
        <v>4327845</v>
      </c>
      <c r="E17" s="89">
        <f t="shared" si="0"/>
        <v>122.44153845620627</v>
      </c>
      <c r="F17" s="62"/>
      <c r="G17" s="62"/>
      <c r="H17" s="62"/>
      <c r="I17" s="62"/>
      <c r="J17" s="62"/>
      <c r="K17" s="62"/>
      <c r="L17" s="62"/>
      <c r="M17" s="62"/>
      <c r="N17" s="62"/>
    </row>
    <row r="18" spans="2:14" s="11" customFormat="1" ht="18" customHeight="1" x14ac:dyDescent="0.35">
      <c r="B18" s="81" t="s">
        <v>36</v>
      </c>
      <c r="C18" s="89">
        <f>+'1'!C19</f>
        <v>51637</v>
      </c>
      <c r="D18" s="89">
        <v>470129</v>
      </c>
      <c r="E18" s="89">
        <f t="shared" si="0"/>
        <v>109.83581102208117</v>
      </c>
      <c r="F18" s="62"/>
      <c r="G18" s="62"/>
      <c r="H18" s="62"/>
      <c r="I18" s="62"/>
      <c r="J18" s="62"/>
      <c r="K18" s="62"/>
      <c r="L18" s="62"/>
      <c r="M18" s="62"/>
      <c r="N18" s="62"/>
    </row>
    <row r="19" spans="2:14" s="11" customFormat="1" ht="18" customHeight="1" x14ac:dyDescent="0.35">
      <c r="B19" s="81" t="s">
        <v>4</v>
      </c>
      <c r="C19" s="89">
        <f>+'1'!C20</f>
        <v>63283</v>
      </c>
      <c r="D19" s="89">
        <v>516231</v>
      </c>
      <c r="E19" s="89">
        <f t="shared" si="0"/>
        <v>122.58659398602563</v>
      </c>
      <c r="F19" s="62"/>
      <c r="G19" s="62"/>
      <c r="H19" s="62"/>
      <c r="I19" s="62"/>
      <c r="J19" s="62"/>
      <c r="K19" s="62"/>
      <c r="L19" s="62"/>
      <c r="M19" s="62"/>
      <c r="N19" s="62"/>
    </row>
    <row r="20" spans="2:14" s="11" customFormat="1" ht="18" customHeight="1" x14ac:dyDescent="0.25">
      <c r="B20" s="81" t="s">
        <v>37</v>
      </c>
      <c r="C20" s="89">
        <f>+'1'!C21</f>
        <v>121206</v>
      </c>
      <c r="D20" s="89">
        <v>910770</v>
      </c>
      <c r="E20" s="89">
        <f t="shared" si="0"/>
        <v>133.08079976283804</v>
      </c>
      <c r="F20" s="62"/>
      <c r="G20" s="62"/>
      <c r="H20" s="62"/>
      <c r="I20" s="62"/>
      <c r="J20" s="62"/>
      <c r="K20" s="62"/>
      <c r="L20" s="62"/>
      <c r="M20" s="62"/>
      <c r="N20" s="62"/>
    </row>
    <row r="21" spans="2:14" s="11" customFormat="1" ht="18" customHeight="1" x14ac:dyDescent="0.25">
      <c r="B21" s="81" t="s">
        <v>38</v>
      </c>
      <c r="C21" s="89">
        <f>+'1'!C22</f>
        <v>198801</v>
      </c>
      <c r="D21" s="89">
        <v>1549796</v>
      </c>
      <c r="E21" s="89">
        <f t="shared" si="0"/>
        <v>128.27559240054819</v>
      </c>
      <c r="F21" s="62"/>
      <c r="G21" s="62"/>
      <c r="H21" s="62"/>
      <c r="I21" s="62"/>
      <c r="J21" s="62"/>
      <c r="K21" s="62"/>
      <c r="L21" s="62"/>
      <c r="M21" s="62"/>
      <c r="N21" s="62"/>
    </row>
    <row r="22" spans="2:14" s="11" customFormat="1" ht="18" customHeight="1" x14ac:dyDescent="0.35">
      <c r="B22" s="81" t="s">
        <v>39</v>
      </c>
      <c r="C22" s="89">
        <f>+'1'!C23</f>
        <v>13907</v>
      </c>
      <c r="D22" s="89">
        <v>192301</v>
      </c>
      <c r="E22" s="89">
        <f t="shared" si="0"/>
        <v>72.318916698301095</v>
      </c>
      <c r="F22" s="62"/>
      <c r="G22" s="62"/>
      <c r="H22" s="62"/>
      <c r="I22" s="62"/>
      <c r="J22" s="62"/>
      <c r="K22" s="62"/>
      <c r="L22" s="62"/>
      <c r="M22" s="62"/>
      <c r="N22" s="62"/>
    </row>
    <row r="23" spans="2:14" s="11" customFormat="1" ht="18" customHeight="1" x14ac:dyDescent="0.35">
      <c r="B23" s="81" t="s">
        <v>40</v>
      </c>
      <c r="C23" s="89">
        <f>+'1'!C24</f>
        <v>8895</v>
      </c>
      <c r="D23" s="89">
        <v>130976</v>
      </c>
      <c r="E23" s="89">
        <f t="shared" si="0"/>
        <v>67.913205472758364</v>
      </c>
      <c r="F23" s="62"/>
      <c r="G23" s="62"/>
      <c r="H23" s="62"/>
      <c r="I23" s="62"/>
      <c r="J23" s="62"/>
      <c r="K23" s="62"/>
      <c r="L23" s="62"/>
      <c r="M23" s="62"/>
      <c r="N23" s="62"/>
    </row>
    <row r="24" spans="2:14" s="11" customFormat="1" ht="18" customHeight="1" x14ac:dyDescent="0.35">
      <c r="B24" s="81" t="s">
        <v>5</v>
      </c>
      <c r="C24" s="89">
        <f>+'1'!C25</f>
        <v>10997</v>
      </c>
      <c r="D24" s="89">
        <v>111270</v>
      </c>
      <c r="E24" s="89">
        <f t="shared" si="0"/>
        <v>98.831670710883429</v>
      </c>
      <c r="F24" s="62"/>
      <c r="G24" s="62"/>
      <c r="H24" s="62"/>
      <c r="I24" s="62"/>
      <c r="J24" s="62"/>
      <c r="K24" s="62"/>
      <c r="L24" s="62"/>
      <c r="M24" s="62"/>
      <c r="N24" s="62"/>
    </row>
    <row r="25" spans="2:14" s="11" customFormat="1" ht="18" customHeight="1" x14ac:dyDescent="0.35">
      <c r="B25" s="81" t="s">
        <v>41</v>
      </c>
      <c r="C25" s="89">
        <f>+'1'!C26</f>
        <v>521946</v>
      </c>
      <c r="D25" s="89">
        <v>3172200</v>
      </c>
      <c r="E25" s="89">
        <f t="shared" si="0"/>
        <v>164.53754492150557</v>
      </c>
      <c r="F25" s="62"/>
      <c r="G25" s="62"/>
      <c r="H25" s="62"/>
      <c r="I25" s="62"/>
      <c r="J25" s="62"/>
      <c r="K25" s="62"/>
      <c r="L25" s="62"/>
      <c r="M25" s="62"/>
      <c r="N25" s="62"/>
    </row>
    <row r="26" spans="2:14" s="11" customFormat="1" ht="18" customHeight="1" x14ac:dyDescent="0.35">
      <c r="B26" s="81" t="s">
        <v>42</v>
      </c>
      <c r="C26" s="89">
        <f>+'1'!C27</f>
        <v>101471</v>
      </c>
      <c r="D26" s="89">
        <v>584114</v>
      </c>
      <c r="E26" s="89">
        <f t="shared" si="0"/>
        <v>173.71780166200435</v>
      </c>
      <c r="F26" s="62"/>
      <c r="G26" s="62"/>
      <c r="H26" s="62"/>
      <c r="I26" s="62"/>
      <c r="J26" s="62"/>
      <c r="K26" s="62"/>
      <c r="L26" s="62"/>
      <c r="M26" s="62"/>
      <c r="N26" s="62"/>
    </row>
    <row r="27" spans="2:14" s="11" customFormat="1" ht="18" customHeight="1" x14ac:dyDescent="0.35">
      <c r="B27" s="81" t="s">
        <v>43</v>
      </c>
      <c r="C27" s="89">
        <f>+'1'!C28</f>
        <v>10473</v>
      </c>
      <c r="D27" s="89">
        <v>117899</v>
      </c>
      <c r="E27" s="89">
        <f t="shared" si="0"/>
        <v>88.830269976844576</v>
      </c>
      <c r="F27" s="62"/>
      <c r="G27" s="62"/>
      <c r="H27" s="62"/>
      <c r="I27" s="62"/>
      <c r="J27" s="62"/>
      <c r="K27" s="62"/>
      <c r="L27" s="62"/>
      <c r="M27" s="62"/>
      <c r="N27" s="62"/>
    </row>
    <row r="28" spans="2:14" s="11" customFormat="1" ht="18" customHeight="1" x14ac:dyDescent="0.25">
      <c r="B28" s="81" t="s">
        <v>44</v>
      </c>
      <c r="C28" s="89">
        <f>+'1'!C29</f>
        <v>2460</v>
      </c>
      <c r="D28" s="89">
        <v>32320</v>
      </c>
      <c r="E28" s="89">
        <f t="shared" si="0"/>
        <v>76.113861386138609</v>
      </c>
      <c r="F28" s="62"/>
      <c r="G28" s="62"/>
      <c r="H28" s="62"/>
      <c r="I28" s="62"/>
      <c r="J28" s="62"/>
      <c r="K28" s="62"/>
      <c r="L28" s="62"/>
      <c r="M28" s="62"/>
      <c r="N28" s="62"/>
    </row>
    <row r="29" spans="2:14" s="11" customFormat="1" ht="18" customHeight="1" x14ac:dyDescent="0.25">
      <c r="B29" s="81" t="s">
        <v>45</v>
      </c>
      <c r="C29" s="89">
        <f>+'1'!C30</f>
        <v>27927</v>
      </c>
      <c r="D29" s="89">
        <v>225481</v>
      </c>
      <c r="E29" s="89">
        <f t="shared" si="0"/>
        <v>123.8552250522217</v>
      </c>
      <c r="F29" s="62"/>
      <c r="G29" s="62"/>
      <c r="H29" s="62"/>
      <c r="I29" s="62"/>
      <c r="J29" s="62"/>
      <c r="K29" s="62"/>
      <c r="L29" s="62"/>
      <c r="M29" s="62"/>
      <c r="N29" s="62"/>
    </row>
    <row r="30" spans="2:14" s="11" customFormat="1" ht="18" customHeight="1" x14ac:dyDescent="0.35">
      <c r="B30" s="81" t="s">
        <v>46</v>
      </c>
      <c r="C30" s="89">
        <f>+'1'!C31</f>
        <v>17044</v>
      </c>
      <c r="D30" s="89">
        <v>159479</v>
      </c>
      <c r="E30" s="89">
        <f t="shared" si="0"/>
        <v>106.87300522325823</v>
      </c>
      <c r="F30" s="214"/>
      <c r="G30" s="214"/>
      <c r="H30" s="62"/>
      <c r="I30" s="62"/>
      <c r="J30" s="62"/>
      <c r="K30" s="62"/>
      <c r="L30" s="62"/>
      <c r="M30" s="62"/>
      <c r="N30" s="62"/>
    </row>
    <row r="31" spans="2:14" s="11" customFormat="1" ht="18" customHeight="1" x14ac:dyDescent="0.25">
      <c r="B31" s="81" t="s">
        <v>47</v>
      </c>
      <c r="C31" s="89">
        <f>+'1'!C32</f>
        <v>80280</v>
      </c>
      <c r="D31" s="89">
        <v>450694</v>
      </c>
      <c r="E31" s="89">
        <f t="shared" si="0"/>
        <v>178.12529121754451</v>
      </c>
      <c r="F31" s="214"/>
      <c r="G31" s="214"/>
      <c r="H31" s="62"/>
      <c r="I31" s="62"/>
      <c r="J31" s="62"/>
      <c r="K31" s="62"/>
      <c r="L31" s="62"/>
      <c r="M31" s="62"/>
      <c r="N31" s="62"/>
    </row>
    <row r="32" spans="2:14" s="11" customFormat="1" ht="18" customHeight="1" x14ac:dyDescent="0.35">
      <c r="B32" s="81" t="s">
        <v>48</v>
      </c>
      <c r="C32" s="89">
        <f>+'1'!C33</f>
        <v>28333</v>
      </c>
      <c r="D32" s="89">
        <v>392611</v>
      </c>
      <c r="E32" s="89">
        <f t="shared" si="0"/>
        <v>72.165578651642477</v>
      </c>
      <c r="F32" s="214"/>
      <c r="G32" s="214"/>
      <c r="H32" s="62"/>
      <c r="I32" s="62"/>
      <c r="J32" s="62"/>
      <c r="K32" s="62"/>
      <c r="L32" s="62"/>
      <c r="M32" s="62"/>
      <c r="N32" s="62"/>
    </row>
    <row r="33" spans="2:14" s="11" customFormat="1" ht="18" customHeight="1" x14ac:dyDescent="0.35">
      <c r="B33" s="81" t="s">
        <v>79</v>
      </c>
      <c r="C33" s="89">
        <f>+'1'!C34</f>
        <v>0</v>
      </c>
      <c r="D33" s="60">
        <v>41082</v>
      </c>
      <c r="E33" s="60">
        <v>0</v>
      </c>
      <c r="F33" s="214"/>
      <c r="G33" s="214"/>
      <c r="H33" s="62"/>
      <c r="I33" s="62"/>
      <c r="J33" s="62"/>
      <c r="K33" s="62"/>
      <c r="L33" s="62"/>
      <c r="M33" s="62"/>
      <c r="N33" s="62"/>
    </row>
    <row r="34" spans="2:14" s="78" customFormat="1" ht="15.95" x14ac:dyDescent="0.35">
      <c r="B34" s="65"/>
      <c r="C34" s="483"/>
      <c r="D34" s="484"/>
      <c r="E34" s="484"/>
      <c r="F34" s="214"/>
      <c r="G34" s="214"/>
      <c r="H34" s="62"/>
      <c r="I34" s="62"/>
      <c r="J34" s="62"/>
      <c r="K34" s="62"/>
      <c r="L34" s="62"/>
      <c r="M34" s="62"/>
      <c r="N34" s="62"/>
    </row>
    <row r="35" spans="2:14" x14ac:dyDescent="0.25">
      <c r="B35" s="687" t="s">
        <v>75</v>
      </c>
    </row>
    <row r="36" spans="2:14" ht="16.5" customHeight="1" x14ac:dyDescent="0.25">
      <c r="B36" s="516" t="s">
        <v>819</v>
      </c>
      <c r="C36" s="516"/>
      <c r="D36" s="516"/>
      <c r="E36" s="516"/>
      <c r="F36" s="516"/>
      <c r="G36" s="516"/>
    </row>
    <row r="37" spans="2:14" x14ac:dyDescent="0.25">
      <c r="B37" s="79" t="s">
        <v>1016</v>
      </c>
      <c r="C37" s="70"/>
      <c r="D37" s="70"/>
      <c r="E37" s="71"/>
      <c r="F37" s="221"/>
    </row>
    <row r="38" spans="2:14" ht="13.5" x14ac:dyDescent="0.35">
      <c r="B38" s="79" t="s">
        <v>1019</v>
      </c>
    </row>
    <row r="39" spans="2:14" ht="13.5" x14ac:dyDescent="0.35">
      <c r="B39" s="79"/>
    </row>
  </sheetData>
  <sortState ref="B40:C64">
    <sortCondition descending="1" ref="C40"/>
  </sortState>
  <mergeCells count="2">
    <mergeCell ref="B6:E6"/>
    <mergeCell ref="B5:E5"/>
  </mergeCells>
  <hyperlinks>
    <hyperlink ref="F7" location="ÍNDICE!B10" display="ÍNDICE"/>
  </hyperlink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64"/>
  <sheetViews>
    <sheetView showGridLines="0" zoomScale="61" zoomScaleNormal="100" workbookViewId="0">
      <selection activeCell="B6" sqref="B6:M6"/>
    </sheetView>
  </sheetViews>
  <sheetFormatPr baseColWidth="10" defaultColWidth="9.140625" defaultRowHeight="16.5" x14ac:dyDescent="0.25"/>
  <cols>
    <col min="1" max="1" width="3.5703125" style="50" customWidth="1"/>
    <col min="2" max="2" width="39.85546875" style="50" customWidth="1"/>
    <col min="3" max="6" width="16.140625" style="50" customWidth="1"/>
    <col min="7" max="10" width="15.85546875" style="50" customWidth="1"/>
    <col min="11" max="12" width="15.85546875" style="84" customWidth="1"/>
    <col min="13" max="13" width="15.85546875" style="50" customWidth="1"/>
    <col min="14" max="14" width="16.85546875" style="50" customWidth="1"/>
    <col min="15" max="16384" width="9.140625" style="50"/>
  </cols>
  <sheetData>
    <row r="1" spans="2:16" ht="17.100000000000001" customHeight="1" x14ac:dyDescent="0.35"/>
    <row r="2" spans="2:16" ht="17.100000000000001" customHeight="1" x14ac:dyDescent="0.35"/>
    <row r="3" spans="2:16" ht="17.100000000000001" customHeight="1" x14ac:dyDescent="0.35"/>
    <row r="4" spans="2:16" ht="17.100000000000001" customHeight="1" x14ac:dyDescent="0.35"/>
    <row r="5" spans="2:16" s="11" customFormat="1" ht="22.5" customHeight="1" x14ac:dyDescent="0.25">
      <c r="B5" s="722" t="s">
        <v>49</v>
      </c>
      <c r="C5" s="722"/>
      <c r="D5" s="722"/>
      <c r="E5" s="722"/>
      <c r="F5" s="722"/>
      <c r="G5" s="722"/>
      <c r="H5" s="722"/>
      <c r="I5" s="722"/>
      <c r="J5" s="722"/>
      <c r="K5" s="722"/>
      <c r="L5" s="722"/>
      <c r="M5" s="722"/>
      <c r="N5" s="51"/>
      <c r="O5" s="51"/>
      <c r="P5" s="51"/>
    </row>
    <row r="6" spans="2:16" s="11" customFormat="1" ht="63" customHeight="1" x14ac:dyDescent="0.25">
      <c r="B6" s="753" t="s">
        <v>998</v>
      </c>
      <c r="C6" s="753"/>
      <c r="D6" s="753"/>
      <c r="E6" s="753"/>
      <c r="F6" s="753"/>
      <c r="G6" s="753"/>
      <c r="H6" s="753"/>
      <c r="I6" s="753"/>
      <c r="J6" s="753"/>
      <c r="K6" s="753"/>
      <c r="L6" s="753"/>
      <c r="M6" s="753"/>
      <c r="N6" s="20"/>
    </row>
    <row r="7" spans="2:16" s="11" customFormat="1" ht="31.5" customHeight="1" x14ac:dyDescent="0.25">
      <c r="B7" s="724" t="s">
        <v>101</v>
      </c>
      <c r="C7" s="754"/>
      <c r="D7" s="754"/>
      <c r="E7" s="754"/>
      <c r="F7" s="754"/>
      <c r="G7" s="754"/>
      <c r="H7" s="754"/>
      <c r="I7" s="754"/>
      <c r="J7" s="754"/>
      <c r="K7" s="754"/>
      <c r="L7" s="754"/>
      <c r="M7" s="755"/>
      <c r="N7" s="85" t="s">
        <v>102</v>
      </c>
    </row>
    <row r="8" spans="2:16" s="53" customFormat="1" ht="31.5" customHeight="1" x14ac:dyDescent="0.25">
      <c r="B8" s="724"/>
      <c r="C8" s="73">
        <v>2009</v>
      </c>
      <c r="D8" s="73">
        <v>2010</v>
      </c>
      <c r="E8" s="73">
        <v>2011</v>
      </c>
      <c r="F8" s="73">
        <v>2012</v>
      </c>
      <c r="G8" s="64">
        <v>2013</v>
      </c>
      <c r="H8" s="64">
        <v>2014</v>
      </c>
      <c r="I8" s="64">
        <v>2015</v>
      </c>
      <c r="J8" s="64">
        <v>2016</v>
      </c>
      <c r="K8" s="207">
        <v>2017</v>
      </c>
      <c r="L8" s="505">
        <v>2018</v>
      </c>
      <c r="M8" s="64" t="s">
        <v>1004</v>
      </c>
      <c r="N8" s="72"/>
    </row>
    <row r="9" spans="2:16" s="52" customFormat="1" ht="18" customHeight="1" x14ac:dyDescent="0.35">
      <c r="B9" s="91" t="s">
        <v>0</v>
      </c>
      <c r="C9" s="204">
        <f>SUM(C10:C33)</f>
        <v>872388</v>
      </c>
      <c r="D9" s="204">
        <f t="shared" ref="D9:L9" si="0">SUM(D10:D33)</f>
        <v>1226349</v>
      </c>
      <c r="E9" s="204">
        <f t="shared" si="0"/>
        <v>1488023</v>
      </c>
      <c r="F9" s="204">
        <f t="shared" si="0"/>
        <v>1558158</v>
      </c>
      <c r="G9" s="204">
        <f t="shared" si="0"/>
        <v>1719597</v>
      </c>
      <c r="H9" s="204">
        <f t="shared" si="0"/>
        <v>1752712</v>
      </c>
      <c r="I9" s="204">
        <f t="shared" si="0"/>
        <v>1925368</v>
      </c>
      <c r="J9" s="204">
        <f t="shared" si="0"/>
        <v>2056213</v>
      </c>
      <c r="K9" s="204">
        <f t="shared" si="0"/>
        <v>2237264</v>
      </c>
      <c r="L9" s="204">
        <f t="shared" si="0"/>
        <v>2403651</v>
      </c>
      <c r="M9" s="204">
        <f>SUM(M10:M33)</f>
        <v>2311960</v>
      </c>
    </row>
    <row r="10" spans="2:16" ht="18" customHeight="1" x14ac:dyDescent="0.35">
      <c r="B10" s="22" t="s">
        <v>28</v>
      </c>
      <c r="C10" s="89">
        <v>63472</v>
      </c>
      <c r="D10" s="89">
        <v>87815</v>
      </c>
      <c r="E10" s="89">
        <v>92319</v>
      </c>
      <c r="F10" s="89">
        <v>95944</v>
      </c>
      <c r="G10" s="89">
        <v>99972</v>
      </c>
      <c r="H10" s="89">
        <v>105178</v>
      </c>
      <c r="I10" s="89">
        <v>124069</v>
      </c>
      <c r="J10" s="89">
        <v>120331</v>
      </c>
      <c r="K10" s="89">
        <v>141848</v>
      </c>
      <c r="L10" s="89">
        <v>154697</v>
      </c>
      <c r="M10" s="89">
        <f>'15'!C9</f>
        <v>145729</v>
      </c>
    </row>
    <row r="11" spans="2:16" s="52" customFormat="1" ht="18" customHeight="1" x14ac:dyDescent="0.25">
      <c r="B11" s="22" t="s">
        <v>29</v>
      </c>
      <c r="C11" s="89">
        <v>6960</v>
      </c>
      <c r="D11" s="89">
        <v>9727</v>
      </c>
      <c r="E11" s="89">
        <v>13661</v>
      </c>
      <c r="F11" s="89">
        <v>13521</v>
      </c>
      <c r="G11" s="89">
        <v>13173</v>
      </c>
      <c r="H11" s="89">
        <v>15277</v>
      </c>
      <c r="I11" s="89">
        <v>18666</v>
      </c>
      <c r="J11" s="89">
        <v>18750</v>
      </c>
      <c r="K11" s="89">
        <v>24906</v>
      </c>
      <c r="L11" s="89">
        <v>25796</v>
      </c>
      <c r="M11" s="89">
        <f>'15'!C10</f>
        <v>23108</v>
      </c>
      <c r="N11" s="84"/>
    </row>
    <row r="12" spans="2:16" s="12" customFormat="1" ht="18" customHeight="1" x14ac:dyDescent="0.25">
      <c r="B12" s="22" t="s">
        <v>30</v>
      </c>
      <c r="C12" s="89">
        <v>20832</v>
      </c>
      <c r="D12" s="89">
        <v>30482</v>
      </c>
      <c r="E12" s="89">
        <v>33760</v>
      </c>
      <c r="F12" s="89">
        <v>35295</v>
      </c>
      <c r="G12" s="89">
        <v>40218</v>
      </c>
      <c r="H12" s="89">
        <v>44488</v>
      </c>
      <c r="I12" s="89">
        <v>34968</v>
      </c>
      <c r="J12" s="89">
        <v>35921</v>
      </c>
      <c r="K12" s="89">
        <v>40610</v>
      </c>
      <c r="L12" s="89">
        <v>44620</v>
      </c>
      <c r="M12" s="89">
        <f>'15'!C11</f>
        <v>39545</v>
      </c>
      <c r="N12" s="84"/>
    </row>
    <row r="13" spans="2:16" s="12" customFormat="1" ht="18" customHeight="1" x14ac:dyDescent="0.35">
      <c r="B13" s="22" t="s">
        <v>31</v>
      </c>
      <c r="C13" s="89">
        <v>10894</v>
      </c>
      <c r="D13" s="89">
        <v>15545</v>
      </c>
      <c r="E13" s="89">
        <v>17836</v>
      </c>
      <c r="F13" s="89">
        <v>17630</v>
      </c>
      <c r="G13" s="89">
        <v>19319</v>
      </c>
      <c r="H13" s="89">
        <v>20930</v>
      </c>
      <c r="I13" s="89">
        <v>21088</v>
      </c>
      <c r="J13" s="89">
        <v>20232</v>
      </c>
      <c r="K13" s="89">
        <v>23093</v>
      </c>
      <c r="L13" s="89">
        <v>23666</v>
      </c>
      <c r="M13" s="89">
        <f>'15'!C12</f>
        <v>20322</v>
      </c>
      <c r="N13" s="84"/>
    </row>
    <row r="14" spans="2:16" s="12" customFormat="1" ht="18" customHeight="1" x14ac:dyDescent="0.35">
      <c r="B14" s="22" t="s">
        <v>32</v>
      </c>
      <c r="C14" s="89">
        <v>24139</v>
      </c>
      <c r="D14" s="89">
        <v>41698</v>
      </c>
      <c r="E14" s="89">
        <v>48284</v>
      </c>
      <c r="F14" s="89">
        <v>51782</v>
      </c>
      <c r="G14" s="89">
        <v>55054</v>
      </c>
      <c r="H14" s="89">
        <v>58810</v>
      </c>
      <c r="I14" s="89">
        <v>54356</v>
      </c>
      <c r="J14" s="89">
        <v>52653</v>
      </c>
      <c r="K14" s="89">
        <v>67285</v>
      </c>
      <c r="L14" s="89">
        <v>70996</v>
      </c>
      <c r="M14" s="89">
        <f>'15'!C13</f>
        <v>67665</v>
      </c>
      <c r="N14" s="84"/>
    </row>
    <row r="15" spans="2:16" s="12" customFormat="1" ht="18" customHeight="1" x14ac:dyDescent="0.35">
      <c r="B15" s="22" t="s">
        <v>33</v>
      </c>
      <c r="C15" s="89">
        <v>24382</v>
      </c>
      <c r="D15" s="89">
        <v>33731</v>
      </c>
      <c r="E15" s="89">
        <v>38701</v>
      </c>
      <c r="F15" s="89">
        <v>40080</v>
      </c>
      <c r="G15" s="89">
        <v>43540</v>
      </c>
      <c r="H15" s="89">
        <v>47064</v>
      </c>
      <c r="I15" s="89">
        <v>59638</v>
      </c>
      <c r="J15" s="89">
        <v>52069</v>
      </c>
      <c r="K15" s="89">
        <v>62404</v>
      </c>
      <c r="L15" s="89">
        <v>68074</v>
      </c>
      <c r="M15" s="89">
        <f>'15'!C14</f>
        <v>69578</v>
      </c>
      <c r="N15" s="84"/>
    </row>
    <row r="16" spans="2:16" s="12" customFormat="1" ht="18" customHeight="1" x14ac:dyDescent="0.35">
      <c r="B16" s="22" t="s">
        <v>34</v>
      </c>
      <c r="C16" s="89">
        <v>28570</v>
      </c>
      <c r="D16" s="89">
        <v>45661</v>
      </c>
      <c r="E16" s="89">
        <v>61545</v>
      </c>
      <c r="F16" s="89">
        <v>63016</v>
      </c>
      <c r="G16" s="89">
        <v>73885</v>
      </c>
      <c r="H16" s="89">
        <v>85580</v>
      </c>
      <c r="I16" s="89">
        <v>89556</v>
      </c>
      <c r="J16" s="89">
        <v>92473</v>
      </c>
      <c r="K16" s="89">
        <v>105632</v>
      </c>
      <c r="L16" s="89">
        <v>116063</v>
      </c>
      <c r="M16" s="89">
        <f>'15'!C15</f>
        <v>112297</v>
      </c>
      <c r="N16" s="84"/>
    </row>
    <row r="17" spans="2:14" s="12" customFormat="1" ht="18" customHeight="1" x14ac:dyDescent="0.35">
      <c r="B17" s="22" t="s">
        <v>1</v>
      </c>
      <c r="C17" s="89">
        <v>10939</v>
      </c>
      <c r="D17" s="89">
        <v>19906</v>
      </c>
      <c r="E17" s="89">
        <v>30716</v>
      </c>
      <c r="F17" s="89">
        <v>35904</v>
      </c>
      <c r="G17" s="89">
        <v>41643</v>
      </c>
      <c r="H17" s="89">
        <v>47834</v>
      </c>
      <c r="I17" s="89">
        <v>44379</v>
      </c>
      <c r="J17" s="89">
        <v>42560</v>
      </c>
      <c r="K17" s="89">
        <v>50898</v>
      </c>
      <c r="L17" s="89">
        <v>45369</v>
      </c>
      <c r="M17" s="89">
        <f>'15'!C16</f>
        <v>45148</v>
      </c>
      <c r="N17" s="84"/>
    </row>
    <row r="18" spans="2:14" s="12" customFormat="1" ht="18" customHeight="1" x14ac:dyDescent="0.35">
      <c r="B18" s="22" t="s">
        <v>35</v>
      </c>
      <c r="C18" s="89">
        <v>208102</v>
      </c>
      <c r="D18" s="89">
        <v>285281</v>
      </c>
      <c r="E18" s="89">
        <v>381191</v>
      </c>
      <c r="F18" s="89">
        <v>397603</v>
      </c>
      <c r="G18" s="89">
        <v>437049</v>
      </c>
      <c r="H18" s="89">
        <v>321354</v>
      </c>
      <c r="I18" s="89">
        <v>362857</v>
      </c>
      <c r="J18" s="89">
        <v>444637</v>
      </c>
      <c r="K18" s="89">
        <v>480977</v>
      </c>
      <c r="L18" s="89">
        <v>529603</v>
      </c>
      <c r="M18" s="89">
        <f>'15'!C17</f>
        <v>529908</v>
      </c>
      <c r="N18" s="84"/>
    </row>
    <row r="19" spans="2:14" s="12" customFormat="1" ht="18" customHeight="1" x14ac:dyDescent="0.35">
      <c r="B19" s="22" t="s">
        <v>36</v>
      </c>
      <c r="C19" s="89">
        <v>25428</v>
      </c>
      <c r="D19" s="89">
        <v>38595</v>
      </c>
      <c r="E19" s="89">
        <v>44550</v>
      </c>
      <c r="F19" s="89">
        <v>44420</v>
      </c>
      <c r="G19" s="89">
        <v>45850</v>
      </c>
      <c r="H19" s="89">
        <v>51308</v>
      </c>
      <c r="I19" s="89">
        <v>50246</v>
      </c>
      <c r="J19" s="89">
        <v>47071</v>
      </c>
      <c r="K19" s="89">
        <v>56330</v>
      </c>
      <c r="L19" s="89">
        <v>58724</v>
      </c>
      <c r="M19" s="89">
        <f>'15'!C18</f>
        <v>51637</v>
      </c>
      <c r="N19" s="84"/>
    </row>
    <row r="20" spans="2:14" s="12" customFormat="1" ht="18" customHeight="1" x14ac:dyDescent="0.35">
      <c r="B20" s="22" t="s">
        <v>4</v>
      </c>
      <c r="C20" s="89">
        <v>20563</v>
      </c>
      <c r="D20" s="89">
        <v>29418</v>
      </c>
      <c r="E20" s="89">
        <v>35232</v>
      </c>
      <c r="F20" s="89">
        <v>36920</v>
      </c>
      <c r="G20" s="89">
        <v>41549</v>
      </c>
      <c r="H20" s="89">
        <v>45464</v>
      </c>
      <c r="I20" s="89">
        <v>63407</v>
      </c>
      <c r="J20" s="89">
        <v>53560</v>
      </c>
      <c r="K20" s="89">
        <v>69399</v>
      </c>
      <c r="L20" s="89">
        <v>69424</v>
      </c>
      <c r="M20" s="89">
        <f>'15'!C19</f>
        <v>63283</v>
      </c>
      <c r="N20" s="84"/>
    </row>
    <row r="21" spans="2:14" s="12" customFormat="1" ht="18" customHeight="1" x14ac:dyDescent="0.25">
      <c r="B21" s="22" t="s">
        <v>37</v>
      </c>
      <c r="C21" s="89">
        <v>36133</v>
      </c>
      <c r="D21" s="89">
        <v>57495</v>
      </c>
      <c r="E21" s="89">
        <v>75385</v>
      </c>
      <c r="F21" s="89">
        <v>72619</v>
      </c>
      <c r="G21" s="89">
        <v>82555</v>
      </c>
      <c r="H21" s="89">
        <v>95889</v>
      </c>
      <c r="I21" s="89">
        <v>111259</v>
      </c>
      <c r="J21" s="89">
        <v>117101</v>
      </c>
      <c r="K21" s="89">
        <v>125183</v>
      </c>
      <c r="L21" s="89">
        <v>131764</v>
      </c>
      <c r="M21" s="89">
        <f>'15'!C20</f>
        <v>121206</v>
      </c>
      <c r="N21" s="84"/>
    </row>
    <row r="22" spans="2:14" s="12" customFormat="1" ht="18" customHeight="1" x14ac:dyDescent="0.25">
      <c r="B22" s="22" t="s">
        <v>38</v>
      </c>
      <c r="C22" s="89">
        <v>55169</v>
      </c>
      <c r="D22" s="89">
        <v>90530</v>
      </c>
      <c r="E22" s="89">
        <v>112757</v>
      </c>
      <c r="F22" s="89">
        <v>123125</v>
      </c>
      <c r="G22" s="89">
        <v>147746</v>
      </c>
      <c r="H22" s="89">
        <v>165783</v>
      </c>
      <c r="I22" s="89">
        <v>152231</v>
      </c>
      <c r="J22" s="89">
        <v>169292</v>
      </c>
      <c r="K22" s="89">
        <v>189512</v>
      </c>
      <c r="L22" s="89">
        <v>207420</v>
      </c>
      <c r="M22" s="89">
        <f>'15'!C21</f>
        <v>198801</v>
      </c>
      <c r="N22" s="84"/>
    </row>
    <row r="23" spans="2:14" s="12" customFormat="1" ht="18" customHeight="1" x14ac:dyDescent="0.35">
      <c r="B23" s="22" t="s">
        <v>39</v>
      </c>
      <c r="C23" s="89">
        <v>2146</v>
      </c>
      <c r="D23" s="89">
        <v>4463</v>
      </c>
      <c r="E23" s="89">
        <v>5964</v>
      </c>
      <c r="F23" s="89">
        <v>6366</v>
      </c>
      <c r="G23" s="89">
        <v>7686</v>
      </c>
      <c r="H23" s="89">
        <v>9045</v>
      </c>
      <c r="I23" s="89">
        <v>11305</v>
      </c>
      <c r="J23" s="89">
        <v>11247</v>
      </c>
      <c r="K23" s="89">
        <v>13552</v>
      </c>
      <c r="L23" s="89">
        <v>14934</v>
      </c>
      <c r="M23" s="89">
        <f>'15'!C22</f>
        <v>13907</v>
      </c>
      <c r="N23" s="84"/>
    </row>
    <row r="24" spans="2:14" s="12" customFormat="1" ht="18" customHeight="1" x14ac:dyDescent="0.35">
      <c r="B24" s="22" t="s">
        <v>40</v>
      </c>
      <c r="C24" s="89">
        <v>2055</v>
      </c>
      <c r="D24" s="89">
        <v>3254</v>
      </c>
      <c r="E24" s="89">
        <v>4521</v>
      </c>
      <c r="F24" s="89">
        <v>4448</v>
      </c>
      <c r="G24" s="89">
        <v>5460</v>
      </c>
      <c r="H24" s="89">
        <v>6904</v>
      </c>
      <c r="I24" s="89">
        <v>7558</v>
      </c>
      <c r="J24" s="89">
        <v>7591</v>
      </c>
      <c r="K24" s="89">
        <v>8540</v>
      </c>
      <c r="L24" s="89">
        <v>9379</v>
      </c>
      <c r="M24" s="89">
        <f>'15'!C23</f>
        <v>8895</v>
      </c>
      <c r="N24" s="84"/>
    </row>
    <row r="25" spans="2:14" s="12" customFormat="1" ht="18" customHeight="1" x14ac:dyDescent="0.35">
      <c r="B25" s="22" t="s">
        <v>5</v>
      </c>
      <c r="C25" s="89">
        <v>2900</v>
      </c>
      <c r="D25" s="89">
        <v>4532</v>
      </c>
      <c r="E25" s="89">
        <v>6378</v>
      </c>
      <c r="F25" s="89">
        <v>6983</v>
      </c>
      <c r="G25" s="89">
        <v>8288</v>
      </c>
      <c r="H25" s="89">
        <v>9780</v>
      </c>
      <c r="I25" s="89">
        <v>9814</v>
      </c>
      <c r="J25" s="89">
        <v>9487</v>
      </c>
      <c r="K25" s="89">
        <v>10685</v>
      </c>
      <c r="L25" s="89">
        <v>11663</v>
      </c>
      <c r="M25" s="89">
        <f>'15'!C24</f>
        <v>10997</v>
      </c>
      <c r="N25" s="84"/>
    </row>
    <row r="26" spans="2:14" s="12" customFormat="1" ht="18" customHeight="1" x14ac:dyDescent="0.35">
      <c r="B26" s="22" t="s">
        <v>41</v>
      </c>
      <c r="C26" s="89">
        <v>247763</v>
      </c>
      <c r="D26" s="89">
        <v>301960</v>
      </c>
      <c r="E26" s="89">
        <v>320645</v>
      </c>
      <c r="F26" s="89">
        <v>363559</v>
      </c>
      <c r="G26" s="89">
        <v>389932</v>
      </c>
      <c r="H26" s="89">
        <v>429537</v>
      </c>
      <c r="I26" s="89">
        <v>492568</v>
      </c>
      <c r="J26" s="89">
        <v>535560</v>
      </c>
      <c r="K26" s="89">
        <v>511782</v>
      </c>
      <c r="L26" s="89">
        <v>540827</v>
      </c>
      <c r="M26" s="89">
        <f>'15'!C25</f>
        <v>521946</v>
      </c>
      <c r="N26" s="84"/>
    </row>
    <row r="27" spans="2:14" s="12" customFormat="1" ht="18" customHeight="1" x14ac:dyDescent="0.35">
      <c r="B27" s="22" t="s">
        <v>42</v>
      </c>
      <c r="C27" s="89">
        <v>42427</v>
      </c>
      <c r="D27" s="89">
        <v>62377</v>
      </c>
      <c r="E27" s="89">
        <v>69977</v>
      </c>
      <c r="F27" s="89">
        <v>71883</v>
      </c>
      <c r="G27" s="89">
        <v>80629</v>
      </c>
      <c r="H27" s="89">
        <v>85281</v>
      </c>
      <c r="I27" s="89">
        <v>87752</v>
      </c>
      <c r="J27" s="89">
        <v>90125</v>
      </c>
      <c r="K27" s="89">
        <v>102555</v>
      </c>
      <c r="L27" s="89">
        <v>107224</v>
      </c>
      <c r="M27" s="89">
        <f>'15'!C26</f>
        <v>101471</v>
      </c>
      <c r="N27" s="84"/>
    </row>
    <row r="28" spans="2:14" s="12" customFormat="1" ht="18" customHeight="1" x14ac:dyDescent="0.35">
      <c r="B28" s="22" t="s">
        <v>43</v>
      </c>
      <c r="C28" s="89">
        <v>2029</v>
      </c>
      <c r="D28" s="89">
        <v>3223</v>
      </c>
      <c r="E28" s="89">
        <v>4582</v>
      </c>
      <c r="F28" s="89">
        <v>5051</v>
      </c>
      <c r="G28" s="89">
        <v>5610</v>
      </c>
      <c r="H28" s="89">
        <v>6613</v>
      </c>
      <c r="I28" s="89">
        <v>6593</v>
      </c>
      <c r="J28" s="89">
        <v>6557</v>
      </c>
      <c r="K28" s="89">
        <v>8595</v>
      </c>
      <c r="L28" s="89">
        <v>9989</v>
      </c>
      <c r="M28" s="89">
        <f>'15'!C27</f>
        <v>10473</v>
      </c>
      <c r="N28" s="84"/>
    </row>
    <row r="29" spans="2:14" s="12" customFormat="1" ht="18" customHeight="1" x14ac:dyDescent="0.25">
      <c r="B29" s="22" t="s">
        <v>44</v>
      </c>
      <c r="C29" s="89">
        <v>528</v>
      </c>
      <c r="D29" s="89">
        <v>992</v>
      </c>
      <c r="E29" s="89">
        <v>1029</v>
      </c>
      <c r="F29" s="89">
        <v>886</v>
      </c>
      <c r="G29" s="89">
        <v>831</v>
      </c>
      <c r="H29" s="89">
        <v>914</v>
      </c>
      <c r="I29" s="89">
        <v>1541</v>
      </c>
      <c r="J29" s="89">
        <v>1954</v>
      </c>
      <c r="K29" s="89">
        <v>2616</v>
      </c>
      <c r="L29" s="89">
        <v>2952</v>
      </c>
      <c r="M29" s="89">
        <f>'15'!C28</f>
        <v>2460</v>
      </c>
      <c r="N29" s="84"/>
    </row>
    <row r="30" spans="2:14" s="12" customFormat="1" ht="18" customHeight="1" x14ac:dyDescent="0.25">
      <c r="B30" s="22" t="s">
        <v>45</v>
      </c>
      <c r="C30" s="89">
        <v>5058</v>
      </c>
      <c r="D30" s="89">
        <v>10860</v>
      </c>
      <c r="E30" s="89">
        <v>16007</v>
      </c>
      <c r="F30" s="89">
        <v>16885</v>
      </c>
      <c r="G30" s="89">
        <v>21099</v>
      </c>
      <c r="H30" s="89">
        <v>27561</v>
      </c>
      <c r="I30" s="89">
        <v>22021</v>
      </c>
      <c r="J30" s="89">
        <v>25557</v>
      </c>
      <c r="K30" s="89">
        <v>26973</v>
      </c>
      <c r="L30" s="89">
        <v>29725</v>
      </c>
      <c r="M30" s="89">
        <f>'15'!C29</f>
        <v>27927</v>
      </c>
      <c r="N30" s="84"/>
    </row>
    <row r="31" spans="2:14" s="12" customFormat="1" ht="18" customHeight="1" x14ac:dyDescent="0.35">
      <c r="B31" s="22" t="s">
        <v>46</v>
      </c>
      <c r="C31" s="89">
        <v>3608</v>
      </c>
      <c r="D31" s="89">
        <v>6668</v>
      </c>
      <c r="E31" s="89">
        <v>11671</v>
      </c>
      <c r="F31" s="89">
        <v>9350</v>
      </c>
      <c r="G31" s="89">
        <v>12242</v>
      </c>
      <c r="H31" s="89">
        <v>15368</v>
      </c>
      <c r="I31" s="89">
        <v>15329</v>
      </c>
      <c r="J31" s="89">
        <v>15819</v>
      </c>
      <c r="K31" s="89">
        <v>17039</v>
      </c>
      <c r="L31" s="89">
        <v>18582</v>
      </c>
      <c r="M31" s="89">
        <f>'15'!C30</f>
        <v>17044</v>
      </c>
      <c r="N31" s="84"/>
    </row>
    <row r="32" spans="2:14" s="12" customFormat="1" ht="18" customHeight="1" x14ac:dyDescent="0.25">
      <c r="B32" s="22" t="s">
        <v>47</v>
      </c>
      <c r="C32" s="89">
        <v>24332</v>
      </c>
      <c r="D32" s="89">
        <v>34169</v>
      </c>
      <c r="E32" s="89">
        <v>47380</v>
      </c>
      <c r="F32" s="89">
        <v>30918</v>
      </c>
      <c r="G32" s="89">
        <v>32697</v>
      </c>
      <c r="H32" s="89">
        <v>38360</v>
      </c>
      <c r="I32" s="89">
        <v>61886</v>
      </c>
      <c r="J32" s="89">
        <v>60879</v>
      </c>
      <c r="K32" s="89">
        <v>68051</v>
      </c>
      <c r="L32" s="89">
        <v>81253</v>
      </c>
      <c r="M32" s="89">
        <f>'15'!C31</f>
        <v>80280</v>
      </c>
      <c r="N32" s="84"/>
    </row>
    <row r="33" spans="2:14" s="12" customFormat="1" ht="18" customHeight="1" x14ac:dyDescent="0.35">
      <c r="B33" s="22" t="s">
        <v>48</v>
      </c>
      <c r="C33" s="89">
        <v>3959</v>
      </c>
      <c r="D33" s="89">
        <v>7967</v>
      </c>
      <c r="E33" s="89">
        <v>13932</v>
      </c>
      <c r="F33" s="89">
        <v>13970</v>
      </c>
      <c r="G33" s="89">
        <v>13570</v>
      </c>
      <c r="H33" s="89">
        <v>18390</v>
      </c>
      <c r="I33" s="89">
        <v>22281</v>
      </c>
      <c r="J33" s="89">
        <v>24787</v>
      </c>
      <c r="K33" s="89">
        <v>28799</v>
      </c>
      <c r="L33" s="89">
        <v>30907</v>
      </c>
      <c r="M33" s="89">
        <f>'15'!C32</f>
        <v>28333</v>
      </c>
      <c r="N33" s="84"/>
    </row>
    <row r="34" spans="2:14" s="79" customFormat="1" ht="17.25" customHeight="1" x14ac:dyDescent="0.35">
      <c r="C34" s="483"/>
      <c r="D34" s="483"/>
      <c r="E34" s="483"/>
      <c r="F34" s="483"/>
      <c r="G34" s="483"/>
      <c r="H34" s="483"/>
      <c r="I34" s="483"/>
      <c r="J34" s="483"/>
      <c r="K34" s="483"/>
      <c r="L34" s="483"/>
      <c r="M34" s="483"/>
    </row>
    <row r="35" spans="2:14" s="12" customFormat="1" ht="17.25" customHeight="1" x14ac:dyDescent="0.25">
      <c r="B35" s="3" t="s">
        <v>75</v>
      </c>
      <c r="C35" s="3"/>
      <c r="D35" s="3"/>
      <c r="E35" s="3"/>
      <c r="F35" s="3"/>
      <c r="G35" s="3"/>
      <c r="H35" s="21"/>
      <c r="I35" s="21"/>
      <c r="J35" s="21"/>
      <c r="K35" s="21"/>
      <c r="L35" s="21"/>
      <c r="M35" s="21"/>
    </row>
    <row r="36" spans="2:14" s="12" customFormat="1" ht="17.25" customHeight="1" x14ac:dyDescent="0.25">
      <c r="B36" s="717" t="s">
        <v>832</v>
      </c>
      <c r="C36" s="717"/>
      <c r="D36" s="717"/>
      <c r="E36" s="717"/>
      <c r="F36" s="717"/>
      <c r="K36" s="79"/>
      <c r="L36" s="79"/>
    </row>
    <row r="37" spans="2:14" s="79" customFormat="1" ht="13.5" x14ac:dyDescent="0.25">
      <c r="B37" s="706" t="s">
        <v>1022</v>
      </c>
      <c r="C37" s="707"/>
      <c r="D37" s="707"/>
      <c r="E37" s="707"/>
      <c r="F37" s="707"/>
    </row>
    <row r="38" spans="2:14" s="12" customFormat="1" ht="17.25" customHeight="1" x14ac:dyDescent="0.25">
      <c r="B38" s="3" t="s">
        <v>350</v>
      </c>
      <c r="C38" s="3"/>
      <c r="D38" s="3"/>
      <c r="E38" s="3"/>
      <c r="F38" s="3"/>
      <c r="G38" s="65"/>
      <c r="H38" s="65"/>
      <c r="I38" s="65"/>
      <c r="J38" s="65"/>
      <c r="K38" s="65"/>
      <c r="L38" s="65"/>
      <c r="M38" s="65"/>
    </row>
    <row r="39" spans="2:14" s="79" customFormat="1" ht="16.5" customHeight="1" x14ac:dyDescent="0.25">
      <c r="B39" s="752" t="s">
        <v>351</v>
      </c>
      <c r="C39" s="752"/>
      <c r="D39" s="752"/>
      <c r="E39" s="752"/>
      <c r="F39" s="752"/>
      <c r="G39" s="752"/>
      <c r="H39" s="752"/>
      <c r="I39" s="752"/>
      <c r="J39" s="752"/>
      <c r="K39" s="752"/>
      <c r="L39" s="752"/>
      <c r="M39" s="752"/>
    </row>
    <row r="40" spans="2:14" x14ac:dyDescent="0.25">
      <c r="B40" s="752"/>
      <c r="C40" s="752"/>
      <c r="D40" s="752"/>
      <c r="E40" s="752"/>
      <c r="F40" s="752"/>
      <c r="G40" s="752"/>
      <c r="H40" s="752"/>
      <c r="I40" s="752"/>
      <c r="J40" s="752"/>
      <c r="K40" s="752"/>
      <c r="L40" s="752"/>
      <c r="M40" s="752"/>
    </row>
    <row r="41" spans="2:14" x14ac:dyDescent="0.25">
      <c r="K41" s="50"/>
    </row>
    <row r="42" spans="2:14" x14ac:dyDescent="0.25">
      <c r="K42" s="50"/>
    </row>
    <row r="43" spans="2:14" x14ac:dyDescent="0.25">
      <c r="K43" s="50"/>
    </row>
    <row r="44" spans="2:14" x14ac:dyDescent="0.25">
      <c r="K44" s="50"/>
    </row>
    <row r="45" spans="2:14" x14ac:dyDescent="0.25">
      <c r="K45" s="50"/>
    </row>
    <row r="46" spans="2:14" x14ac:dyDescent="0.25">
      <c r="K46" s="50"/>
    </row>
    <row r="47" spans="2:14" x14ac:dyDescent="0.25">
      <c r="K47" s="50"/>
    </row>
    <row r="48" spans="2:14" x14ac:dyDescent="0.25">
      <c r="K48" s="50"/>
    </row>
    <row r="49" spans="2:11" x14ac:dyDescent="0.25">
      <c r="B49" s="490"/>
      <c r="K49" s="50"/>
    </row>
    <row r="50" spans="2:11" x14ac:dyDescent="0.25">
      <c r="B50" s="490"/>
      <c r="K50" s="50"/>
    </row>
    <row r="51" spans="2:11" x14ac:dyDescent="0.25">
      <c r="B51" s="490"/>
      <c r="K51" s="50"/>
    </row>
    <row r="52" spans="2:11" x14ac:dyDescent="0.25">
      <c r="K52" s="50"/>
    </row>
    <row r="53" spans="2:11" x14ac:dyDescent="0.25">
      <c r="K53" s="50"/>
    </row>
    <row r="54" spans="2:11" x14ac:dyDescent="0.25">
      <c r="K54" s="50"/>
    </row>
    <row r="55" spans="2:11" x14ac:dyDescent="0.25">
      <c r="K55" s="50"/>
    </row>
    <row r="56" spans="2:11" x14ac:dyDescent="0.25">
      <c r="K56" s="50"/>
    </row>
    <row r="57" spans="2:11" x14ac:dyDescent="0.25">
      <c r="K57" s="50"/>
    </row>
    <row r="58" spans="2:11" x14ac:dyDescent="0.25">
      <c r="K58" s="50"/>
    </row>
    <row r="59" spans="2:11" x14ac:dyDescent="0.25">
      <c r="K59" s="50"/>
    </row>
    <row r="60" spans="2:11" x14ac:dyDescent="0.25">
      <c r="K60" s="50"/>
    </row>
    <row r="61" spans="2:11" x14ac:dyDescent="0.25">
      <c r="K61" s="50"/>
    </row>
    <row r="62" spans="2:11" x14ac:dyDescent="0.25">
      <c r="K62" s="50"/>
    </row>
    <row r="63" spans="2:11" x14ac:dyDescent="0.25">
      <c r="K63" s="50"/>
    </row>
    <row r="64" spans="2:11" x14ac:dyDescent="0.25">
      <c r="K64" s="50"/>
    </row>
  </sheetData>
  <mergeCells count="6">
    <mergeCell ref="B39:M40"/>
    <mergeCell ref="B5:M5"/>
    <mergeCell ref="B6:M6"/>
    <mergeCell ref="B7:B8"/>
    <mergeCell ref="C7:M7"/>
    <mergeCell ref="B36:F36"/>
  </mergeCells>
  <hyperlinks>
    <hyperlink ref="N7" location="ÍNDICE!B10" display="ÍNDICE"/>
  </hyperlink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40"/>
  <sheetViews>
    <sheetView showGridLines="0" zoomScale="55" zoomScaleNormal="55" workbookViewId="0">
      <selection activeCell="B6" sqref="B6:O6"/>
    </sheetView>
  </sheetViews>
  <sheetFormatPr baseColWidth="10" defaultColWidth="9.140625" defaultRowHeight="16.5" x14ac:dyDescent="0.25"/>
  <cols>
    <col min="1" max="1" width="3.42578125" style="10" customWidth="1"/>
    <col min="2" max="2" width="38.140625" style="10" customWidth="1"/>
    <col min="3" max="3" width="12" style="10" customWidth="1"/>
    <col min="4" max="15" width="14" style="10" customWidth="1"/>
    <col min="16" max="16" width="12" style="10" customWidth="1"/>
    <col min="17" max="16384" width="9.140625" style="10"/>
  </cols>
  <sheetData>
    <row r="1" spans="2:27" ht="17.100000000000001" customHeight="1" x14ac:dyDescent="0.35"/>
    <row r="2" spans="2:27" ht="17.100000000000001" customHeight="1" x14ac:dyDescent="0.35"/>
    <row r="3" spans="2:27" ht="17.100000000000001" customHeight="1" x14ac:dyDescent="0.35"/>
    <row r="4" spans="2:27" ht="17.100000000000001" customHeight="1" x14ac:dyDescent="0.35"/>
    <row r="5" spans="2:27" s="1" customFormat="1" ht="27.6" customHeight="1" x14ac:dyDescent="0.25">
      <c r="B5" s="756" t="s">
        <v>71</v>
      </c>
      <c r="C5" s="756"/>
      <c r="D5" s="756"/>
      <c r="E5" s="756"/>
      <c r="F5" s="756"/>
      <c r="G5" s="756"/>
      <c r="H5" s="756"/>
      <c r="I5" s="756"/>
      <c r="J5" s="756"/>
      <c r="K5" s="756"/>
      <c r="L5" s="756"/>
      <c r="M5" s="756"/>
      <c r="N5" s="756"/>
      <c r="O5" s="756"/>
      <c r="P5" s="19"/>
      <c r="Q5" s="19"/>
      <c r="R5" s="19"/>
    </row>
    <row r="6" spans="2:27" s="1" customFormat="1" ht="57.75" customHeight="1" x14ac:dyDescent="0.25">
      <c r="B6" s="753" t="s">
        <v>1007</v>
      </c>
      <c r="C6" s="753"/>
      <c r="D6" s="753"/>
      <c r="E6" s="753"/>
      <c r="F6" s="753"/>
      <c r="G6" s="753"/>
      <c r="H6" s="753"/>
      <c r="I6" s="753"/>
      <c r="J6" s="753"/>
      <c r="K6" s="753"/>
      <c r="L6" s="753"/>
      <c r="M6" s="753"/>
      <c r="N6" s="753"/>
      <c r="O6" s="753"/>
      <c r="P6" s="20"/>
    </row>
    <row r="7" spans="2:27" ht="27.75" customHeight="1" x14ac:dyDescent="0.25">
      <c r="B7" s="723" t="s">
        <v>27</v>
      </c>
      <c r="C7" s="723" t="s">
        <v>0</v>
      </c>
      <c r="D7" s="723" t="s">
        <v>3</v>
      </c>
      <c r="E7" s="723"/>
      <c r="F7" s="723"/>
      <c r="G7" s="723"/>
      <c r="H7" s="723"/>
      <c r="I7" s="723"/>
      <c r="J7" s="723"/>
      <c r="K7" s="723"/>
      <c r="L7" s="723"/>
      <c r="M7" s="723"/>
      <c r="N7" s="723"/>
      <c r="O7" s="723"/>
      <c r="P7" s="85" t="s">
        <v>102</v>
      </c>
    </row>
    <row r="8" spans="2:27" ht="27.75" customHeight="1" x14ac:dyDescent="0.25">
      <c r="B8" s="723"/>
      <c r="C8" s="723"/>
      <c r="D8" s="64" t="s">
        <v>13</v>
      </c>
      <c r="E8" s="64" t="s">
        <v>14</v>
      </c>
      <c r="F8" s="64" t="s">
        <v>15</v>
      </c>
      <c r="G8" s="64" t="s">
        <v>16</v>
      </c>
      <c r="H8" s="64" t="s">
        <v>17</v>
      </c>
      <c r="I8" s="64" t="s">
        <v>18</v>
      </c>
      <c r="J8" s="64" t="s">
        <v>19</v>
      </c>
      <c r="K8" s="64" t="s">
        <v>20</v>
      </c>
      <c r="L8" s="64" t="s">
        <v>21</v>
      </c>
      <c r="M8" s="64" t="s">
        <v>22</v>
      </c>
      <c r="N8" s="64" t="s">
        <v>23</v>
      </c>
      <c r="O8" s="64" t="s">
        <v>24</v>
      </c>
    </row>
    <row r="9" spans="2:27" s="18" customFormat="1" ht="18" customHeight="1" x14ac:dyDescent="0.35">
      <c r="B9" s="91" t="s">
        <v>0</v>
      </c>
      <c r="C9" s="204">
        <f>SUM(C10:C33)</f>
        <v>24595</v>
      </c>
      <c r="D9" s="204">
        <f t="shared" ref="D9:O9" si="0">SUM(D10:D33)</f>
        <v>1903</v>
      </c>
      <c r="E9" s="204">
        <f t="shared" si="0"/>
        <v>1926</v>
      </c>
      <c r="F9" s="204">
        <f t="shared" si="0"/>
        <v>2072</v>
      </c>
      <c r="G9" s="204">
        <f t="shared" si="0"/>
        <v>2003</v>
      </c>
      <c r="H9" s="204">
        <f t="shared" si="0"/>
        <v>2010</v>
      </c>
      <c r="I9" s="204">
        <f t="shared" si="0"/>
        <v>2102</v>
      </c>
      <c r="J9" s="204">
        <f t="shared" si="0"/>
        <v>2095</v>
      </c>
      <c r="K9" s="204">
        <f t="shared" si="0"/>
        <v>2151</v>
      </c>
      <c r="L9" s="204">
        <f t="shared" si="0"/>
        <v>2101</v>
      </c>
      <c r="M9" s="204">
        <f t="shared" si="0"/>
        <v>1796</v>
      </c>
      <c r="N9" s="204">
        <f t="shared" si="0"/>
        <v>2089</v>
      </c>
      <c r="O9" s="204">
        <f t="shared" si="0"/>
        <v>2347</v>
      </c>
    </row>
    <row r="10" spans="2:27" s="2" customFormat="1" ht="18" customHeight="1" x14ac:dyDescent="0.35">
      <c r="B10" s="22" t="s">
        <v>28</v>
      </c>
      <c r="C10" s="89">
        <f>SUM(D10:O10)</f>
        <v>1249</v>
      </c>
      <c r="D10" s="60">
        <v>108</v>
      </c>
      <c r="E10" s="60">
        <v>101</v>
      </c>
      <c r="F10" s="60">
        <v>123</v>
      </c>
      <c r="G10" s="60">
        <v>104</v>
      </c>
      <c r="H10" s="60">
        <v>104</v>
      </c>
      <c r="I10" s="60">
        <v>93</v>
      </c>
      <c r="J10" s="60">
        <v>112</v>
      </c>
      <c r="K10" s="60">
        <v>106</v>
      </c>
      <c r="L10" s="60">
        <v>105</v>
      </c>
      <c r="M10" s="60">
        <v>104</v>
      </c>
      <c r="N10" s="60">
        <v>87</v>
      </c>
      <c r="O10" s="60">
        <v>102</v>
      </c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</row>
    <row r="11" spans="2:27" s="2" customFormat="1" ht="18" customHeight="1" x14ac:dyDescent="0.25">
      <c r="B11" s="22" t="s">
        <v>29</v>
      </c>
      <c r="C11" s="89">
        <f t="shared" ref="C11:C33" si="1">SUM(D11:O11)</f>
        <v>134</v>
      </c>
      <c r="D11" s="60">
        <v>8</v>
      </c>
      <c r="E11" s="60">
        <v>12</v>
      </c>
      <c r="F11" s="60">
        <v>12</v>
      </c>
      <c r="G11" s="60">
        <v>10</v>
      </c>
      <c r="H11" s="60">
        <v>11</v>
      </c>
      <c r="I11" s="60">
        <v>10</v>
      </c>
      <c r="J11" s="60">
        <v>10</v>
      </c>
      <c r="K11" s="60">
        <v>15</v>
      </c>
      <c r="L11" s="60">
        <v>15</v>
      </c>
      <c r="M11" s="60">
        <v>6</v>
      </c>
      <c r="N11" s="60">
        <v>13</v>
      </c>
      <c r="O11" s="60">
        <v>12</v>
      </c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</row>
    <row r="12" spans="2:27" s="2" customFormat="1" ht="18" customHeight="1" x14ac:dyDescent="0.25">
      <c r="B12" s="22" t="s">
        <v>30</v>
      </c>
      <c r="C12" s="89">
        <f t="shared" si="1"/>
        <v>80</v>
      </c>
      <c r="D12" s="60">
        <v>10</v>
      </c>
      <c r="E12" s="60">
        <v>3</v>
      </c>
      <c r="F12" s="60">
        <v>13</v>
      </c>
      <c r="G12" s="60">
        <v>5</v>
      </c>
      <c r="H12" s="60">
        <v>8</v>
      </c>
      <c r="I12" s="60">
        <v>7</v>
      </c>
      <c r="J12" s="60">
        <v>7</v>
      </c>
      <c r="K12" s="60">
        <v>8</v>
      </c>
      <c r="L12" s="60">
        <v>3</v>
      </c>
      <c r="M12" s="60">
        <v>4</v>
      </c>
      <c r="N12" s="60">
        <v>6</v>
      </c>
      <c r="O12" s="60">
        <v>6</v>
      </c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</row>
    <row r="13" spans="2:27" s="2" customFormat="1" ht="18" customHeight="1" x14ac:dyDescent="0.35">
      <c r="B13" s="22" t="s">
        <v>31</v>
      </c>
      <c r="C13" s="89">
        <f t="shared" si="1"/>
        <v>87</v>
      </c>
      <c r="D13" s="60">
        <v>4</v>
      </c>
      <c r="E13" s="60">
        <v>4</v>
      </c>
      <c r="F13" s="60">
        <v>7</v>
      </c>
      <c r="G13" s="60">
        <v>4</v>
      </c>
      <c r="H13" s="60">
        <v>4</v>
      </c>
      <c r="I13" s="60">
        <v>7</v>
      </c>
      <c r="J13" s="60">
        <v>8</v>
      </c>
      <c r="K13" s="60">
        <v>9</v>
      </c>
      <c r="L13" s="60">
        <v>8</v>
      </c>
      <c r="M13" s="60">
        <v>6</v>
      </c>
      <c r="N13" s="60">
        <v>17</v>
      </c>
      <c r="O13" s="60">
        <v>9</v>
      </c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</row>
    <row r="14" spans="2:27" s="2" customFormat="1" ht="18" customHeight="1" x14ac:dyDescent="0.35">
      <c r="B14" s="22" t="s">
        <v>32</v>
      </c>
      <c r="C14" s="89">
        <f t="shared" si="1"/>
        <v>121</v>
      </c>
      <c r="D14" s="60">
        <v>5</v>
      </c>
      <c r="E14" s="60">
        <v>7</v>
      </c>
      <c r="F14" s="60">
        <v>15</v>
      </c>
      <c r="G14" s="60">
        <v>7</v>
      </c>
      <c r="H14" s="60">
        <v>8</v>
      </c>
      <c r="I14" s="60">
        <v>9</v>
      </c>
      <c r="J14" s="60">
        <v>12</v>
      </c>
      <c r="K14" s="60">
        <v>16</v>
      </c>
      <c r="L14" s="60">
        <v>15</v>
      </c>
      <c r="M14" s="60">
        <v>4</v>
      </c>
      <c r="N14" s="60">
        <v>9</v>
      </c>
      <c r="O14" s="60">
        <v>14</v>
      </c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</row>
    <row r="15" spans="2:27" s="2" customFormat="1" ht="18" customHeight="1" x14ac:dyDescent="0.35">
      <c r="B15" s="22" t="s">
        <v>33</v>
      </c>
      <c r="C15" s="89">
        <f t="shared" si="1"/>
        <v>585</v>
      </c>
      <c r="D15" s="60">
        <v>66</v>
      </c>
      <c r="E15" s="60">
        <v>71</v>
      </c>
      <c r="F15" s="60">
        <v>82</v>
      </c>
      <c r="G15" s="60">
        <v>55</v>
      </c>
      <c r="H15" s="60">
        <v>45</v>
      </c>
      <c r="I15" s="60">
        <v>46</v>
      </c>
      <c r="J15" s="60">
        <v>32</v>
      </c>
      <c r="K15" s="60">
        <v>38</v>
      </c>
      <c r="L15" s="60">
        <v>30</v>
      </c>
      <c r="M15" s="60">
        <v>43</v>
      </c>
      <c r="N15" s="60">
        <v>43</v>
      </c>
      <c r="O15" s="60">
        <v>34</v>
      </c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</row>
    <row r="16" spans="2:27" s="2" customFormat="1" ht="18" customHeight="1" x14ac:dyDescent="0.35">
      <c r="B16" s="22" t="s">
        <v>34</v>
      </c>
      <c r="C16" s="89">
        <f t="shared" si="1"/>
        <v>519</v>
      </c>
      <c r="D16" s="60">
        <v>38</v>
      </c>
      <c r="E16" s="60">
        <v>50</v>
      </c>
      <c r="F16" s="60">
        <v>50</v>
      </c>
      <c r="G16" s="60">
        <v>35</v>
      </c>
      <c r="H16" s="60">
        <v>49</v>
      </c>
      <c r="I16" s="60">
        <v>42</v>
      </c>
      <c r="J16" s="60">
        <v>51</v>
      </c>
      <c r="K16" s="60">
        <v>50</v>
      </c>
      <c r="L16" s="60">
        <v>45</v>
      </c>
      <c r="M16" s="60">
        <v>35</v>
      </c>
      <c r="N16" s="60">
        <v>37</v>
      </c>
      <c r="O16" s="60">
        <v>37</v>
      </c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</row>
    <row r="17" spans="2:27" s="2" customFormat="1" ht="18" customHeight="1" x14ac:dyDescent="0.35">
      <c r="B17" s="22" t="s">
        <v>1</v>
      </c>
      <c r="C17" s="89">
        <f t="shared" si="1"/>
        <v>191</v>
      </c>
      <c r="D17" s="60">
        <v>16</v>
      </c>
      <c r="E17" s="60">
        <v>16</v>
      </c>
      <c r="F17" s="60">
        <v>10</v>
      </c>
      <c r="G17" s="60">
        <v>12</v>
      </c>
      <c r="H17" s="60">
        <v>11</v>
      </c>
      <c r="I17" s="60">
        <v>15</v>
      </c>
      <c r="J17" s="60">
        <v>13</v>
      </c>
      <c r="K17" s="60">
        <v>16</v>
      </c>
      <c r="L17" s="60">
        <v>18</v>
      </c>
      <c r="M17" s="60">
        <v>17</v>
      </c>
      <c r="N17" s="60">
        <v>25</v>
      </c>
      <c r="O17" s="60">
        <v>22</v>
      </c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</row>
    <row r="18" spans="2:27" s="2" customFormat="1" ht="18" customHeight="1" x14ac:dyDescent="0.35">
      <c r="B18" s="22" t="s">
        <v>35</v>
      </c>
      <c r="C18" s="89">
        <f t="shared" si="1"/>
        <v>9346</v>
      </c>
      <c r="D18" s="60">
        <v>729</v>
      </c>
      <c r="E18" s="60">
        <v>704</v>
      </c>
      <c r="F18" s="60">
        <v>727</v>
      </c>
      <c r="G18" s="60">
        <v>766</v>
      </c>
      <c r="H18" s="60">
        <v>748</v>
      </c>
      <c r="I18" s="60">
        <v>772</v>
      </c>
      <c r="J18" s="60">
        <v>841</v>
      </c>
      <c r="K18" s="60">
        <v>839</v>
      </c>
      <c r="L18" s="60">
        <v>811</v>
      </c>
      <c r="M18" s="60">
        <v>732</v>
      </c>
      <c r="N18" s="60">
        <v>789</v>
      </c>
      <c r="O18" s="60">
        <v>888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</row>
    <row r="19" spans="2:27" s="2" customFormat="1" ht="18" customHeight="1" x14ac:dyDescent="0.35">
      <c r="B19" s="22" t="s">
        <v>36</v>
      </c>
      <c r="C19" s="89">
        <f t="shared" si="1"/>
        <v>387</v>
      </c>
      <c r="D19" s="60">
        <v>20</v>
      </c>
      <c r="E19" s="60">
        <v>42</v>
      </c>
      <c r="F19" s="60">
        <v>40</v>
      </c>
      <c r="G19" s="60">
        <v>35</v>
      </c>
      <c r="H19" s="60">
        <v>30</v>
      </c>
      <c r="I19" s="60">
        <v>35</v>
      </c>
      <c r="J19" s="60">
        <v>34</v>
      </c>
      <c r="K19" s="60">
        <v>36</v>
      </c>
      <c r="L19" s="60">
        <v>32</v>
      </c>
      <c r="M19" s="60">
        <v>29</v>
      </c>
      <c r="N19" s="60">
        <v>28</v>
      </c>
      <c r="O19" s="60">
        <v>26</v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</row>
    <row r="20" spans="2:27" s="2" customFormat="1" ht="18" customHeight="1" x14ac:dyDescent="0.35">
      <c r="B20" s="22" t="s">
        <v>4</v>
      </c>
      <c r="C20" s="89">
        <f t="shared" si="1"/>
        <v>624</v>
      </c>
      <c r="D20" s="60">
        <v>39</v>
      </c>
      <c r="E20" s="60">
        <v>53</v>
      </c>
      <c r="F20" s="60">
        <v>47</v>
      </c>
      <c r="G20" s="60">
        <v>51</v>
      </c>
      <c r="H20" s="60">
        <v>56</v>
      </c>
      <c r="I20" s="60">
        <v>63</v>
      </c>
      <c r="J20" s="60">
        <v>51</v>
      </c>
      <c r="K20" s="60">
        <v>47</v>
      </c>
      <c r="L20" s="60">
        <v>56</v>
      </c>
      <c r="M20" s="60">
        <v>37</v>
      </c>
      <c r="N20" s="60">
        <v>62</v>
      </c>
      <c r="O20" s="60">
        <v>62</v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</row>
    <row r="21" spans="2:27" s="2" customFormat="1" ht="18" customHeight="1" x14ac:dyDescent="0.25">
      <c r="B21" s="22" t="s">
        <v>37</v>
      </c>
      <c r="C21" s="89">
        <f t="shared" si="1"/>
        <v>968</v>
      </c>
      <c r="D21" s="60">
        <v>54</v>
      </c>
      <c r="E21" s="60">
        <v>45</v>
      </c>
      <c r="F21" s="60">
        <v>87</v>
      </c>
      <c r="G21" s="60">
        <v>84</v>
      </c>
      <c r="H21" s="60">
        <v>68</v>
      </c>
      <c r="I21" s="60">
        <v>83</v>
      </c>
      <c r="J21" s="60">
        <v>73</v>
      </c>
      <c r="K21" s="60">
        <v>112</v>
      </c>
      <c r="L21" s="60">
        <v>91</v>
      </c>
      <c r="M21" s="60">
        <v>90</v>
      </c>
      <c r="N21" s="60">
        <v>91</v>
      </c>
      <c r="O21" s="60">
        <v>90</v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</row>
    <row r="22" spans="2:27" s="2" customFormat="1" ht="18" customHeight="1" x14ac:dyDescent="0.25">
      <c r="B22" s="22" t="s">
        <v>38</v>
      </c>
      <c r="C22" s="89">
        <f t="shared" si="1"/>
        <v>1720</v>
      </c>
      <c r="D22" s="60">
        <v>94</v>
      </c>
      <c r="E22" s="60">
        <v>139</v>
      </c>
      <c r="F22" s="60">
        <v>128</v>
      </c>
      <c r="G22" s="60">
        <v>120</v>
      </c>
      <c r="H22" s="60">
        <v>137</v>
      </c>
      <c r="I22" s="60">
        <v>160</v>
      </c>
      <c r="J22" s="60">
        <v>150</v>
      </c>
      <c r="K22" s="60">
        <v>179</v>
      </c>
      <c r="L22" s="60">
        <v>182</v>
      </c>
      <c r="M22" s="60">
        <v>137</v>
      </c>
      <c r="N22" s="60">
        <v>138</v>
      </c>
      <c r="O22" s="60">
        <v>156</v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</row>
    <row r="23" spans="2:27" s="2" customFormat="1" ht="18" customHeight="1" x14ac:dyDescent="0.35">
      <c r="B23" s="22" t="s">
        <v>39</v>
      </c>
      <c r="C23" s="89">
        <f t="shared" si="1"/>
        <v>134</v>
      </c>
      <c r="D23" s="60">
        <v>14</v>
      </c>
      <c r="E23" s="60">
        <v>14</v>
      </c>
      <c r="F23" s="60">
        <v>17</v>
      </c>
      <c r="G23" s="60">
        <v>17</v>
      </c>
      <c r="H23" s="60">
        <v>10</v>
      </c>
      <c r="I23" s="60">
        <v>5</v>
      </c>
      <c r="J23" s="60">
        <v>15</v>
      </c>
      <c r="K23" s="60">
        <v>9</v>
      </c>
      <c r="L23" s="60">
        <v>5</v>
      </c>
      <c r="M23" s="60">
        <v>8</v>
      </c>
      <c r="N23" s="60">
        <v>9</v>
      </c>
      <c r="O23" s="60">
        <v>11</v>
      </c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</row>
    <row r="24" spans="2:27" s="2" customFormat="1" ht="18" customHeight="1" x14ac:dyDescent="0.35">
      <c r="B24" s="22" t="s">
        <v>40</v>
      </c>
      <c r="C24" s="89">
        <f t="shared" si="1"/>
        <v>64</v>
      </c>
      <c r="D24" s="60">
        <v>7</v>
      </c>
      <c r="E24" s="60">
        <v>14</v>
      </c>
      <c r="F24" s="60">
        <v>6</v>
      </c>
      <c r="G24" s="60">
        <v>6</v>
      </c>
      <c r="H24" s="60">
        <v>10</v>
      </c>
      <c r="I24" s="60">
        <v>2</v>
      </c>
      <c r="J24" s="60">
        <v>2</v>
      </c>
      <c r="K24" s="60">
        <v>3</v>
      </c>
      <c r="L24" s="60">
        <v>3</v>
      </c>
      <c r="M24" s="60">
        <v>2</v>
      </c>
      <c r="N24" s="60">
        <v>4</v>
      </c>
      <c r="O24" s="60">
        <v>5</v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</row>
    <row r="25" spans="2:27" s="2" customFormat="1" ht="18" customHeight="1" x14ac:dyDescent="0.35">
      <c r="B25" s="22" t="s">
        <v>5</v>
      </c>
      <c r="C25" s="89">
        <f t="shared" si="1"/>
        <v>37</v>
      </c>
      <c r="D25" s="60">
        <v>2</v>
      </c>
      <c r="E25" s="60">
        <v>5</v>
      </c>
      <c r="F25" s="60">
        <v>6</v>
      </c>
      <c r="G25" s="60">
        <v>2</v>
      </c>
      <c r="H25" s="60">
        <v>3</v>
      </c>
      <c r="I25" s="60">
        <v>2</v>
      </c>
      <c r="J25" s="60">
        <v>1</v>
      </c>
      <c r="K25" s="60">
        <v>2</v>
      </c>
      <c r="L25" s="60">
        <v>3</v>
      </c>
      <c r="M25" s="60">
        <v>2</v>
      </c>
      <c r="N25" s="60">
        <v>5</v>
      </c>
      <c r="O25" s="60">
        <v>4</v>
      </c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</row>
    <row r="26" spans="2:27" s="2" customFormat="1" ht="18" customHeight="1" x14ac:dyDescent="0.35">
      <c r="B26" s="22" t="s">
        <v>41</v>
      </c>
      <c r="C26" s="89">
        <f t="shared" si="1"/>
        <v>4977</v>
      </c>
      <c r="D26" s="60">
        <v>442</v>
      </c>
      <c r="E26" s="60">
        <v>392</v>
      </c>
      <c r="F26" s="60">
        <v>417</v>
      </c>
      <c r="G26" s="60">
        <v>435</v>
      </c>
      <c r="H26" s="60">
        <v>422</v>
      </c>
      <c r="I26" s="60">
        <v>450</v>
      </c>
      <c r="J26" s="60">
        <v>429</v>
      </c>
      <c r="K26" s="60">
        <v>379</v>
      </c>
      <c r="L26" s="60">
        <v>417</v>
      </c>
      <c r="M26" s="60">
        <v>289</v>
      </c>
      <c r="N26" s="60">
        <v>405</v>
      </c>
      <c r="O26" s="60">
        <v>500</v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</row>
    <row r="27" spans="2:27" s="2" customFormat="1" ht="18" customHeight="1" x14ac:dyDescent="0.35">
      <c r="B27" s="22" t="s">
        <v>42</v>
      </c>
      <c r="C27" s="89">
        <f t="shared" si="1"/>
        <v>1369</v>
      </c>
      <c r="D27" s="60">
        <v>109</v>
      </c>
      <c r="E27" s="60">
        <v>97</v>
      </c>
      <c r="F27" s="60">
        <v>117</v>
      </c>
      <c r="G27" s="60">
        <v>100</v>
      </c>
      <c r="H27" s="60">
        <v>106</v>
      </c>
      <c r="I27" s="60">
        <v>130</v>
      </c>
      <c r="J27" s="60">
        <v>122</v>
      </c>
      <c r="K27" s="60">
        <v>107</v>
      </c>
      <c r="L27" s="60">
        <v>111</v>
      </c>
      <c r="M27" s="60">
        <v>101</v>
      </c>
      <c r="N27" s="60">
        <v>135</v>
      </c>
      <c r="O27" s="60">
        <v>134</v>
      </c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</row>
    <row r="28" spans="2:27" s="2" customFormat="1" ht="18" customHeight="1" x14ac:dyDescent="0.35">
      <c r="B28" s="22" t="s">
        <v>43</v>
      </c>
      <c r="C28" s="89">
        <f t="shared" si="1"/>
        <v>66</v>
      </c>
      <c r="D28" s="60">
        <v>6</v>
      </c>
      <c r="E28" s="60">
        <v>7</v>
      </c>
      <c r="F28" s="60">
        <v>7</v>
      </c>
      <c r="G28" s="60">
        <v>4</v>
      </c>
      <c r="H28" s="60">
        <v>7</v>
      </c>
      <c r="I28" s="60">
        <v>10</v>
      </c>
      <c r="J28" s="60">
        <v>3</v>
      </c>
      <c r="K28" s="60">
        <v>4</v>
      </c>
      <c r="L28" s="60">
        <v>3</v>
      </c>
      <c r="M28" s="60">
        <v>5</v>
      </c>
      <c r="N28" s="60">
        <v>5</v>
      </c>
      <c r="O28" s="60">
        <v>5</v>
      </c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</row>
    <row r="29" spans="2:27" s="2" customFormat="1" ht="18" customHeight="1" x14ac:dyDescent="0.25">
      <c r="B29" s="22" t="s">
        <v>44</v>
      </c>
      <c r="C29" s="89">
        <f t="shared" si="1"/>
        <v>6</v>
      </c>
      <c r="D29" s="60">
        <v>0</v>
      </c>
      <c r="E29" s="60">
        <v>1</v>
      </c>
      <c r="F29" s="60">
        <v>0</v>
      </c>
      <c r="G29" s="60">
        <v>0</v>
      </c>
      <c r="H29" s="60">
        <v>0</v>
      </c>
      <c r="I29" s="60">
        <v>1</v>
      </c>
      <c r="J29" s="60">
        <v>0</v>
      </c>
      <c r="K29" s="60">
        <v>0</v>
      </c>
      <c r="L29" s="60">
        <v>3</v>
      </c>
      <c r="M29" s="60">
        <v>0</v>
      </c>
      <c r="N29" s="60">
        <v>0</v>
      </c>
      <c r="O29" s="60">
        <v>1</v>
      </c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</row>
    <row r="30" spans="2:27" s="2" customFormat="1" ht="18" customHeight="1" x14ac:dyDescent="0.25">
      <c r="B30" s="22" t="s">
        <v>45</v>
      </c>
      <c r="C30" s="89">
        <f t="shared" si="1"/>
        <v>73</v>
      </c>
      <c r="D30" s="60">
        <v>5</v>
      </c>
      <c r="E30" s="60">
        <v>4</v>
      </c>
      <c r="F30" s="60">
        <v>9</v>
      </c>
      <c r="G30" s="60">
        <v>3</v>
      </c>
      <c r="H30" s="60">
        <v>16</v>
      </c>
      <c r="I30" s="60">
        <v>8</v>
      </c>
      <c r="J30" s="60">
        <v>4</v>
      </c>
      <c r="K30" s="60">
        <v>7</v>
      </c>
      <c r="L30" s="60">
        <v>4</v>
      </c>
      <c r="M30" s="60">
        <v>2</v>
      </c>
      <c r="N30" s="60">
        <v>5</v>
      </c>
      <c r="O30" s="60">
        <v>6</v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</row>
    <row r="31" spans="2:27" s="2" customFormat="1" ht="18" customHeight="1" x14ac:dyDescent="0.35">
      <c r="B31" s="22" t="s">
        <v>46</v>
      </c>
      <c r="C31" s="89">
        <f t="shared" si="1"/>
        <v>71</v>
      </c>
      <c r="D31" s="60">
        <v>10</v>
      </c>
      <c r="E31" s="60">
        <v>12</v>
      </c>
      <c r="F31" s="60">
        <v>9</v>
      </c>
      <c r="G31" s="60">
        <v>10</v>
      </c>
      <c r="H31" s="60">
        <v>10</v>
      </c>
      <c r="I31" s="60">
        <v>5</v>
      </c>
      <c r="J31" s="60">
        <v>4</v>
      </c>
      <c r="K31" s="60">
        <v>5</v>
      </c>
      <c r="L31" s="60">
        <v>2</v>
      </c>
      <c r="M31" s="60">
        <v>0</v>
      </c>
      <c r="N31" s="60">
        <v>1</v>
      </c>
      <c r="O31" s="60">
        <v>3</v>
      </c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</row>
    <row r="32" spans="2:27" s="2" customFormat="1" ht="18" customHeight="1" x14ac:dyDescent="0.25">
      <c r="B32" s="22" t="s">
        <v>47</v>
      </c>
      <c r="C32" s="89">
        <f t="shared" si="1"/>
        <v>1186</v>
      </c>
      <c r="D32" s="60">
        <v>77</v>
      </c>
      <c r="E32" s="60">
        <v>85</v>
      </c>
      <c r="F32" s="60">
        <v>85</v>
      </c>
      <c r="G32" s="60">
        <v>78</v>
      </c>
      <c r="H32" s="60">
        <v>91</v>
      </c>
      <c r="I32" s="60">
        <v>90</v>
      </c>
      <c r="J32" s="60">
        <v>82</v>
      </c>
      <c r="K32" s="60">
        <v>108</v>
      </c>
      <c r="L32" s="60">
        <v>89</v>
      </c>
      <c r="M32" s="60">
        <v>106</v>
      </c>
      <c r="N32" s="60">
        <v>136</v>
      </c>
      <c r="O32" s="60">
        <v>159</v>
      </c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</row>
    <row r="33" spans="2:27" s="2" customFormat="1" ht="18" customHeight="1" x14ac:dyDescent="0.35">
      <c r="B33" s="22" t="s">
        <v>48</v>
      </c>
      <c r="C33" s="89">
        <f t="shared" si="1"/>
        <v>601</v>
      </c>
      <c r="D33" s="60">
        <v>40</v>
      </c>
      <c r="E33" s="60">
        <v>48</v>
      </c>
      <c r="F33" s="60">
        <v>58</v>
      </c>
      <c r="G33" s="60">
        <v>60</v>
      </c>
      <c r="H33" s="60">
        <v>56</v>
      </c>
      <c r="I33" s="60">
        <v>57</v>
      </c>
      <c r="J33" s="60">
        <v>39</v>
      </c>
      <c r="K33" s="60">
        <v>56</v>
      </c>
      <c r="L33" s="60">
        <v>50</v>
      </c>
      <c r="M33" s="60">
        <v>37</v>
      </c>
      <c r="N33" s="60">
        <v>39</v>
      </c>
      <c r="O33" s="60">
        <v>61</v>
      </c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</row>
    <row r="34" spans="2:27" s="2" customFormat="1" ht="12.6" x14ac:dyDescent="0.35">
      <c r="B34" s="79"/>
      <c r="C34" s="483"/>
      <c r="D34" s="484"/>
      <c r="E34" s="484"/>
      <c r="F34" s="484"/>
      <c r="G34" s="484"/>
      <c r="H34" s="484"/>
      <c r="I34" s="484"/>
      <c r="J34" s="484"/>
      <c r="K34" s="484"/>
      <c r="L34" s="484"/>
      <c r="M34" s="484"/>
      <c r="N34" s="484"/>
      <c r="O34" s="484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</row>
    <row r="35" spans="2:27" s="2" customFormat="1" ht="13.5" x14ac:dyDescent="0.25">
      <c r="B35" s="3" t="s">
        <v>75</v>
      </c>
      <c r="C35" s="3"/>
      <c r="D35" s="3"/>
      <c r="E35" s="3"/>
      <c r="F35" s="3"/>
      <c r="G35" s="3"/>
      <c r="H35" s="3"/>
      <c r="I35" s="21"/>
      <c r="J35" s="21"/>
      <c r="K35" s="21"/>
      <c r="L35" s="21"/>
      <c r="M35" s="21"/>
      <c r="N35" s="21"/>
      <c r="O35" s="21"/>
    </row>
    <row r="36" spans="2:27" s="2" customFormat="1" ht="13.5" x14ac:dyDescent="0.25">
      <c r="B36" s="717" t="s">
        <v>819</v>
      </c>
      <c r="C36" s="717"/>
      <c r="D36" s="717"/>
      <c r="E36" s="717"/>
      <c r="F36" s="717"/>
      <c r="G36" s="717"/>
    </row>
    <row r="37" spans="2:27" ht="13.5" x14ac:dyDescent="0.35">
      <c r="B37" s="79" t="s">
        <v>1018</v>
      </c>
    </row>
    <row r="40" spans="2:27" ht="13.5" x14ac:dyDescent="0.35">
      <c r="C40" s="222"/>
      <c r="D40" s="222"/>
      <c r="E40" s="222"/>
      <c r="F40" s="222"/>
      <c r="G40" s="222"/>
      <c r="H40" s="222"/>
      <c r="I40" s="222"/>
      <c r="J40" s="222"/>
      <c r="K40" s="222"/>
      <c r="L40" s="222"/>
      <c r="M40" s="222"/>
      <c r="N40" s="222"/>
      <c r="O40" s="222"/>
    </row>
  </sheetData>
  <mergeCells count="6">
    <mergeCell ref="B36:G36"/>
    <mergeCell ref="B5:O5"/>
    <mergeCell ref="B6:O6"/>
    <mergeCell ref="B7:B8"/>
    <mergeCell ref="C7:C8"/>
    <mergeCell ref="D7:O7"/>
  </mergeCells>
  <hyperlinks>
    <hyperlink ref="P7" location="ÍNDICE!B27" display="ÍNDICE"/>
  </hyperlink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7"/>
  <sheetViews>
    <sheetView showGridLines="0" topLeftCell="A20" zoomScale="70" zoomScaleNormal="70" workbookViewId="0">
      <selection activeCell="B37" sqref="B37"/>
    </sheetView>
  </sheetViews>
  <sheetFormatPr baseColWidth="10" defaultColWidth="9.140625" defaultRowHeight="16.5" x14ac:dyDescent="0.25"/>
  <cols>
    <col min="1" max="1" width="4.7109375" style="10" customWidth="1"/>
    <col min="2" max="2" width="38.42578125" style="10" customWidth="1"/>
    <col min="3" max="3" width="12.5703125" style="10" customWidth="1"/>
    <col min="4" max="8" width="15.7109375" style="10" customWidth="1"/>
    <col min="9" max="9" width="17.7109375" style="10" customWidth="1"/>
    <col min="10" max="11" width="15.7109375" style="10" customWidth="1"/>
    <col min="12" max="16384" width="9.140625" style="10"/>
  </cols>
  <sheetData>
    <row r="1" spans="2:12" ht="17.100000000000001" customHeight="1" x14ac:dyDescent="0.35"/>
    <row r="2" spans="2:12" ht="17.100000000000001" customHeight="1" x14ac:dyDescent="0.35"/>
    <row r="3" spans="2:12" ht="17.100000000000001" customHeight="1" x14ac:dyDescent="0.35"/>
    <row r="4" spans="2:12" ht="17.100000000000001" customHeight="1" x14ac:dyDescent="0.35"/>
    <row r="5" spans="2:12" ht="24.6" customHeight="1" x14ac:dyDescent="0.25">
      <c r="B5" s="757" t="s">
        <v>72</v>
      </c>
      <c r="C5" s="757"/>
      <c r="D5" s="757"/>
      <c r="E5" s="757"/>
      <c r="F5" s="757"/>
      <c r="G5" s="757"/>
      <c r="H5" s="757"/>
      <c r="I5" s="757"/>
      <c r="J5" s="757"/>
      <c r="K5" s="757"/>
    </row>
    <row r="6" spans="2:12" ht="63" customHeight="1" x14ac:dyDescent="0.25">
      <c r="B6" s="758" t="s">
        <v>1015</v>
      </c>
      <c r="C6" s="758"/>
      <c r="D6" s="758"/>
      <c r="E6" s="758"/>
      <c r="F6" s="758"/>
      <c r="G6" s="758"/>
      <c r="H6" s="758"/>
      <c r="I6" s="758"/>
      <c r="J6" s="758"/>
      <c r="K6" s="758"/>
    </row>
    <row r="7" spans="2:12" ht="30.75" customHeight="1" x14ac:dyDescent="0.25">
      <c r="B7" s="723" t="s">
        <v>101</v>
      </c>
      <c r="C7" s="723" t="s">
        <v>0</v>
      </c>
      <c r="D7" s="723" t="s">
        <v>310</v>
      </c>
      <c r="E7" s="723"/>
      <c r="F7" s="723"/>
      <c r="G7" s="723"/>
      <c r="H7" s="723"/>
      <c r="I7" s="723"/>
      <c r="J7" s="723"/>
      <c r="K7" s="723"/>
      <c r="L7" s="85" t="s">
        <v>102</v>
      </c>
    </row>
    <row r="8" spans="2:12" s="17" customFormat="1" ht="44.45" customHeight="1" x14ac:dyDescent="0.25">
      <c r="B8" s="723"/>
      <c r="C8" s="723"/>
      <c r="D8" s="683" t="s">
        <v>83</v>
      </c>
      <c r="E8" s="683" t="s">
        <v>89</v>
      </c>
      <c r="F8" s="683" t="s">
        <v>84</v>
      </c>
      <c r="G8" s="683" t="s">
        <v>85</v>
      </c>
      <c r="H8" s="683" t="s">
        <v>86</v>
      </c>
      <c r="I8" s="683" t="s">
        <v>87</v>
      </c>
      <c r="J8" s="683" t="s">
        <v>90</v>
      </c>
      <c r="K8" s="683" t="s">
        <v>88</v>
      </c>
    </row>
    <row r="9" spans="2:12" s="24" customFormat="1" ht="17.100000000000001" customHeight="1" x14ac:dyDescent="0.35">
      <c r="B9" s="91" t="s">
        <v>0</v>
      </c>
      <c r="C9" s="204">
        <f>SUM(C10:C33)</f>
        <v>24595</v>
      </c>
      <c r="D9" s="204">
        <f t="shared" ref="D9:K9" si="0">SUM(D10:D33)</f>
        <v>3992</v>
      </c>
      <c r="E9" s="204">
        <f t="shared" si="0"/>
        <v>705</v>
      </c>
      <c r="F9" s="204">
        <f t="shared" si="0"/>
        <v>11371</v>
      </c>
      <c r="G9" s="204">
        <f t="shared" si="0"/>
        <v>3235</v>
      </c>
      <c r="H9" s="204">
        <f t="shared" si="0"/>
        <v>1248</v>
      </c>
      <c r="I9" s="204">
        <f t="shared" si="0"/>
        <v>416</v>
      </c>
      <c r="J9" s="204">
        <f t="shared" si="0"/>
        <v>3064</v>
      </c>
      <c r="K9" s="204">
        <f t="shared" si="0"/>
        <v>564</v>
      </c>
    </row>
    <row r="10" spans="2:12" ht="18" customHeight="1" x14ac:dyDescent="0.35">
      <c r="B10" s="22" t="s">
        <v>28</v>
      </c>
      <c r="C10" s="89">
        <f>SUM(D10:K10)</f>
        <v>1249</v>
      </c>
      <c r="D10" s="89">
        <v>180</v>
      </c>
      <c r="E10" s="89">
        <v>9</v>
      </c>
      <c r="F10" s="89">
        <v>630</v>
      </c>
      <c r="G10" s="89">
        <v>108</v>
      </c>
      <c r="H10" s="89">
        <v>71</v>
      </c>
      <c r="I10" s="89">
        <v>16</v>
      </c>
      <c r="J10" s="89">
        <v>220</v>
      </c>
      <c r="K10" s="89">
        <v>15</v>
      </c>
    </row>
    <row r="11" spans="2:12" ht="18" customHeight="1" x14ac:dyDescent="0.25">
      <c r="B11" s="22" t="s">
        <v>29</v>
      </c>
      <c r="C11" s="89">
        <f t="shared" ref="C11:C33" si="1">SUM(D11:K11)</f>
        <v>134</v>
      </c>
      <c r="D11" s="89">
        <v>22</v>
      </c>
      <c r="E11" s="89">
        <v>0</v>
      </c>
      <c r="F11" s="89">
        <v>48</v>
      </c>
      <c r="G11" s="89">
        <v>26</v>
      </c>
      <c r="H11" s="89">
        <v>1</v>
      </c>
      <c r="I11" s="89">
        <v>9</v>
      </c>
      <c r="J11" s="89">
        <v>27</v>
      </c>
      <c r="K11" s="89">
        <v>1</v>
      </c>
    </row>
    <row r="12" spans="2:12" ht="18" customHeight="1" x14ac:dyDescent="0.25">
      <c r="B12" s="22" t="s">
        <v>30</v>
      </c>
      <c r="C12" s="89">
        <f t="shared" si="1"/>
        <v>80</v>
      </c>
      <c r="D12" s="89">
        <v>15</v>
      </c>
      <c r="E12" s="89">
        <v>3</v>
      </c>
      <c r="F12" s="89">
        <v>37</v>
      </c>
      <c r="G12" s="89">
        <v>7</v>
      </c>
      <c r="H12" s="89">
        <v>1</v>
      </c>
      <c r="I12" s="89">
        <v>4</v>
      </c>
      <c r="J12" s="89">
        <v>13</v>
      </c>
      <c r="K12" s="89">
        <v>0</v>
      </c>
    </row>
    <row r="13" spans="2:12" ht="18" customHeight="1" x14ac:dyDescent="0.35">
      <c r="B13" s="22" t="s">
        <v>31</v>
      </c>
      <c r="C13" s="89">
        <f t="shared" si="1"/>
        <v>87</v>
      </c>
      <c r="D13" s="89">
        <v>22</v>
      </c>
      <c r="E13" s="89">
        <v>6</v>
      </c>
      <c r="F13" s="89">
        <v>35</v>
      </c>
      <c r="G13" s="89">
        <v>14</v>
      </c>
      <c r="H13" s="89">
        <v>3</v>
      </c>
      <c r="I13" s="89">
        <v>1</v>
      </c>
      <c r="J13" s="89">
        <v>4</v>
      </c>
      <c r="K13" s="89">
        <v>2</v>
      </c>
    </row>
    <row r="14" spans="2:12" ht="18" customHeight="1" x14ac:dyDescent="0.35">
      <c r="B14" s="22" t="s">
        <v>32</v>
      </c>
      <c r="C14" s="89">
        <f t="shared" si="1"/>
        <v>121</v>
      </c>
      <c r="D14" s="89">
        <v>55</v>
      </c>
      <c r="E14" s="89">
        <v>1</v>
      </c>
      <c r="F14" s="89">
        <v>33</v>
      </c>
      <c r="G14" s="89">
        <v>11</v>
      </c>
      <c r="H14" s="89">
        <v>0</v>
      </c>
      <c r="I14" s="89">
        <v>2</v>
      </c>
      <c r="J14" s="89">
        <v>19</v>
      </c>
      <c r="K14" s="89">
        <v>0</v>
      </c>
    </row>
    <row r="15" spans="2:12" ht="18" customHeight="1" x14ac:dyDescent="0.35">
      <c r="B15" s="22" t="s">
        <v>33</v>
      </c>
      <c r="C15" s="89">
        <f t="shared" si="1"/>
        <v>585</v>
      </c>
      <c r="D15" s="89">
        <v>117</v>
      </c>
      <c r="E15" s="89">
        <v>13</v>
      </c>
      <c r="F15" s="89">
        <v>308</v>
      </c>
      <c r="G15" s="89">
        <v>63</v>
      </c>
      <c r="H15" s="89">
        <v>7</v>
      </c>
      <c r="I15" s="89">
        <v>16</v>
      </c>
      <c r="J15" s="89">
        <v>56</v>
      </c>
      <c r="K15" s="89">
        <v>5</v>
      </c>
    </row>
    <row r="16" spans="2:12" ht="18" customHeight="1" x14ac:dyDescent="0.35">
      <c r="B16" s="22" t="s">
        <v>34</v>
      </c>
      <c r="C16" s="89">
        <f t="shared" si="1"/>
        <v>519</v>
      </c>
      <c r="D16" s="89">
        <v>57</v>
      </c>
      <c r="E16" s="89">
        <v>5</v>
      </c>
      <c r="F16" s="89">
        <v>261</v>
      </c>
      <c r="G16" s="89">
        <v>42</v>
      </c>
      <c r="H16" s="89">
        <v>26</v>
      </c>
      <c r="I16" s="89">
        <v>9</v>
      </c>
      <c r="J16" s="89">
        <v>100</v>
      </c>
      <c r="K16" s="89">
        <v>19</v>
      </c>
    </row>
    <row r="17" spans="2:11" ht="18" customHeight="1" x14ac:dyDescent="0.35">
      <c r="B17" s="22" t="s">
        <v>1</v>
      </c>
      <c r="C17" s="89">
        <f t="shared" si="1"/>
        <v>191</v>
      </c>
      <c r="D17" s="89">
        <v>35</v>
      </c>
      <c r="E17" s="89">
        <v>1</v>
      </c>
      <c r="F17" s="89">
        <v>100</v>
      </c>
      <c r="G17" s="89">
        <v>18</v>
      </c>
      <c r="H17" s="89">
        <v>1</v>
      </c>
      <c r="I17" s="89">
        <v>3</v>
      </c>
      <c r="J17" s="89">
        <v>29</v>
      </c>
      <c r="K17" s="89">
        <v>4</v>
      </c>
    </row>
    <row r="18" spans="2:11" ht="18" customHeight="1" x14ac:dyDescent="0.35">
      <c r="B18" s="22" t="s">
        <v>35</v>
      </c>
      <c r="C18" s="89">
        <f t="shared" si="1"/>
        <v>9346</v>
      </c>
      <c r="D18" s="89">
        <v>1694</v>
      </c>
      <c r="E18" s="89">
        <v>449</v>
      </c>
      <c r="F18" s="89">
        <v>4104</v>
      </c>
      <c r="G18" s="89">
        <v>956</v>
      </c>
      <c r="H18" s="89">
        <v>635</v>
      </c>
      <c r="I18" s="89">
        <v>124</v>
      </c>
      <c r="J18" s="89">
        <v>1303</v>
      </c>
      <c r="K18" s="89">
        <v>81</v>
      </c>
    </row>
    <row r="19" spans="2:11" ht="18" customHeight="1" x14ac:dyDescent="0.35">
      <c r="B19" s="22" t="s">
        <v>36</v>
      </c>
      <c r="C19" s="89">
        <f t="shared" si="1"/>
        <v>387</v>
      </c>
      <c r="D19" s="89">
        <v>111</v>
      </c>
      <c r="E19" s="89">
        <v>10</v>
      </c>
      <c r="F19" s="89">
        <v>142</v>
      </c>
      <c r="G19" s="89">
        <v>59</v>
      </c>
      <c r="H19" s="89">
        <v>9</v>
      </c>
      <c r="I19" s="89">
        <v>9</v>
      </c>
      <c r="J19" s="89">
        <v>43</v>
      </c>
      <c r="K19" s="89">
        <v>4</v>
      </c>
    </row>
    <row r="20" spans="2:11" ht="18" customHeight="1" x14ac:dyDescent="0.35">
      <c r="B20" s="22" t="s">
        <v>4</v>
      </c>
      <c r="C20" s="89">
        <f t="shared" si="1"/>
        <v>624</v>
      </c>
      <c r="D20" s="89">
        <v>62</v>
      </c>
      <c r="E20" s="89">
        <v>5</v>
      </c>
      <c r="F20" s="89">
        <v>309</v>
      </c>
      <c r="G20" s="89">
        <v>119</v>
      </c>
      <c r="H20" s="89">
        <v>19</v>
      </c>
      <c r="I20" s="89">
        <v>9</v>
      </c>
      <c r="J20" s="89">
        <v>87</v>
      </c>
      <c r="K20" s="89">
        <v>14</v>
      </c>
    </row>
    <row r="21" spans="2:11" ht="18" customHeight="1" x14ac:dyDescent="0.25">
      <c r="B21" s="22" t="s">
        <v>37</v>
      </c>
      <c r="C21" s="89">
        <f t="shared" si="1"/>
        <v>968</v>
      </c>
      <c r="D21" s="89">
        <v>123</v>
      </c>
      <c r="E21" s="89">
        <v>22</v>
      </c>
      <c r="F21" s="89">
        <v>486</v>
      </c>
      <c r="G21" s="89">
        <v>53</v>
      </c>
      <c r="H21" s="89">
        <v>79</v>
      </c>
      <c r="I21" s="89">
        <v>23</v>
      </c>
      <c r="J21" s="89">
        <v>157</v>
      </c>
      <c r="K21" s="89">
        <v>25</v>
      </c>
    </row>
    <row r="22" spans="2:11" ht="18" customHeight="1" x14ac:dyDescent="0.25">
      <c r="B22" s="22" t="s">
        <v>38</v>
      </c>
      <c r="C22" s="89">
        <f t="shared" si="1"/>
        <v>1720</v>
      </c>
      <c r="D22" s="89">
        <v>147</v>
      </c>
      <c r="E22" s="89">
        <v>35</v>
      </c>
      <c r="F22" s="89">
        <v>878</v>
      </c>
      <c r="G22" s="89">
        <v>163</v>
      </c>
      <c r="H22" s="89">
        <v>114</v>
      </c>
      <c r="I22" s="89">
        <v>24</v>
      </c>
      <c r="J22" s="89">
        <v>318</v>
      </c>
      <c r="K22" s="89">
        <v>41</v>
      </c>
    </row>
    <row r="23" spans="2:11" ht="18" customHeight="1" x14ac:dyDescent="0.35">
      <c r="B23" s="22" t="s">
        <v>39</v>
      </c>
      <c r="C23" s="89">
        <f t="shared" si="1"/>
        <v>134</v>
      </c>
      <c r="D23" s="89">
        <v>17</v>
      </c>
      <c r="E23" s="89">
        <v>1</v>
      </c>
      <c r="F23" s="89">
        <v>64</v>
      </c>
      <c r="G23" s="89">
        <v>22</v>
      </c>
      <c r="H23" s="89">
        <v>0</v>
      </c>
      <c r="I23" s="89">
        <v>10</v>
      </c>
      <c r="J23" s="89">
        <v>20</v>
      </c>
      <c r="K23" s="89">
        <v>0</v>
      </c>
    </row>
    <row r="24" spans="2:11" ht="18" customHeight="1" x14ac:dyDescent="0.35">
      <c r="B24" s="22" t="s">
        <v>40</v>
      </c>
      <c r="C24" s="89">
        <f t="shared" si="1"/>
        <v>64</v>
      </c>
      <c r="D24" s="89">
        <v>7</v>
      </c>
      <c r="E24" s="89">
        <v>0</v>
      </c>
      <c r="F24" s="89">
        <v>26</v>
      </c>
      <c r="G24" s="89">
        <v>9</v>
      </c>
      <c r="H24" s="89">
        <v>1</v>
      </c>
      <c r="I24" s="89">
        <v>1</v>
      </c>
      <c r="J24" s="89">
        <v>20</v>
      </c>
      <c r="K24" s="89">
        <v>0</v>
      </c>
    </row>
    <row r="25" spans="2:11" ht="18" customHeight="1" x14ac:dyDescent="0.35">
      <c r="B25" s="22" t="s">
        <v>5</v>
      </c>
      <c r="C25" s="89">
        <f t="shared" si="1"/>
        <v>37</v>
      </c>
      <c r="D25" s="89">
        <v>5</v>
      </c>
      <c r="E25" s="89">
        <v>2</v>
      </c>
      <c r="F25" s="89">
        <v>19</v>
      </c>
      <c r="G25" s="89">
        <v>1</v>
      </c>
      <c r="H25" s="89">
        <v>0</v>
      </c>
      <c r="I25" s="89">
        <v>1</v>
      </c>
      <c r="J25" s="89">
        <v>8</v>
      </c>
      <c r="K25" s="89">
        <v>1</v>
      </c>
    </row>
    <row r="26" spans="2:11" ht="18" customHeight="1" x14ac:dyDescent="0.35">
      <c r="B26" s="22" t="s">
        <v>41</v>
      </c>
      <c r="C26" s="89">
        <f t="shared" si="1"/>
        <v>4977</v>
      </c>
      <c r="D26" s="89">
        <v>831</v>
      </c>
      <c r="E26" s="89">
        <v>88</v>
      </c>
      <c r="F26" s="89">
        <v>2250</v>
      </c>
      <c r="G26" s="89">
        <v>1069</v>
      </c>
      <c r="H26" s="89">
        <v>101</v>
      </c>
      <c r="I26" s="89">
        <v>99</v>
      </c>
      <c r="J26" s="89">
        <v>266</v>
      </c>
      <c r="K26" s="89">
        <v>273</v>
      </c>
    </row>
    <row r="27" spans="2:11" ht="18" customHeight="1" x14ac:dyDescent="0.35">
      <c r="B27" s="22" t="s">
        <v>42</v>
      </c>
      <c r="C27" s="89">
        <f t="shared" si="1"/>
        <v>1369</v>
      </c>
      <c r="D27" s="89">
        <v>210</v>
      </c>
      <c r="E27" s="89">
        <v>21</v>
      </c>
      <c r="F27" s="89">
        <v>622</v>
      </c>
      <c r="G27" s="89">
        <v>316</v>
      </c>
      <c r="H27" s="89">
        <v>51</v>
      </c>
      <c r="I27" s="89">
        <v>30</v>
      </c>
      <c r="J27" s="89">
        <v>79</v>
      </c>
      <c r="K27" s="89">
        <v>40</v>
      </c>
    </row>
    <row r="28" spans="2:11" ht="18" customHeight="1" x14ac:dyDescent="0.35">
      <c r="B28" s="22" t="s">
        <v>43</v>
      </c>
      <c r="C28" s="89">
        <f t="shared" si="1"/>
        <v>66</v>
      </c>
      <c r="D28" s="89">
        <v>9</v>
      </c>
      <c r="E28" s="89">
        <v>1</v>
      </c>
      <c r="F28" s="89">
        <v>23</v>
      </c>
      <c r="G28" s="89">
        <v>10</v>
      </c>
      <c r="H28" s="89">
        <v>1</v>
      </c>
      <c r="I28" s="89">
        <v>6</v>
      </c>
      <c r="J28" s="89">
        <v>16</v>
      </c>
      <c r="K28" s="89">
        <v>0</v>
      </c>
    </row>
    <row r="29" spans="2:11" ht="18" customHeight="1" x14ac:dyDescent="0.25">
      <c r="B29" s="22" t="s">
        <v>44</v>
      </c>
      <c r="C29" s="89">
        <f t="shared" si="1"/>
        <v>6</v>
      </c>
      <c r="D29" s="89">
        <v>1</v>
      </c>
      <c r="E29" s="89">
        <v>0</v>
      </c>
      <c r="F29" s="89">
        <v>4</v>
      </c>
      <c r="G29" s="89">
        <v>0</v>
      </c>
      <c r="H29" s="89">
        <v>0</v>
      </c>
      <c r="I29" s="89">
        <v>0</v>
      </c>
      <c r="J29" s="89">
        <v>1</v>
      </c>
      <c r="K29" s="89">
        <v>0</v>
      </c>
    </row>
    <row r="30" spans="2:11" ht="18" customHeight="1" x14ac:dyDescent="0.25">
      <c r="B30" s="22" t="s">
        <v>45</v>
      </c>
      <c r="C30" s="89">
        <f t="shared" si="1"/>
        <v>73</v>
      </c>
      <c r="D30" s="89">
        <v>5</v>
      </c>
      <c r="E30" s="89">
        <v>0</v>
      </c>
      <c r="F30" s="89">
        <v>50</v>
      </c>
      <c r="G30" s="89">
        <v>4</v>
      </c>
      <c r="H30" s="89">
        <v>1</v>
      </c>
      <c r="I30" s="89">
        <v>0</v>
      </c>
      <c r="J30" s="89">
        <v>13</v>
      </c>
      <c r="K30" s="89">
        <v>0</v>
      </c>
    </row>
    <row r="31" spans="2:11" ht="18" customHeight="1" x14ac:dyDescent="0.35">
      <c r="B31" s="22" t="s">
        <v>46</v>
      </c>
      <c r="C31" s="89">
        <f t="shared" si="1"/>
        <v>71</v>
      </c>
      <c r="D31" s="89">
        <v>18</v>
      </c>
      <c r="E31" s="89">
        <v>0</v>
      </c>
      <c r="F31" s="89">
        <v>31</v>
      </c>
      <c r="G31" s="89">
        <v>2</v>
      </c>
      <c r="H31" s="89">
        <v>2</v>
      </c>
      <c r="I31" s="89">
        <v>4</v>
      </c>
      <c r="J31" s="89">
        <v>14</v>
      </c>
      <c r="K31" s="89">
        <v>0</v>
      </c>
    </row>
    <row r="32" spans="2:11" ht="18" customHeight="1" x14ac:dyDescent="0.25">
      <c r="B32" s="22" t="s">
        <v>47</v>
      </c>
      <c r="C32" s="89">
        <f t="shared" si="1"/>
        <v>1186</v>
      </c>
      <c r="D32" s="89">
        <v>164</v>
      </c>
      <c r="E32" s="89">
        <v>20</v>
      </c>
      <c r="F32" s="89">
        <v>595</v>
      </c>
      <c r="G32" s="89">
        <v>123</v>
      </c>
      <c r="H32" s="89">
        <v>99</v>
      </c>
      <c r="I32" s="89">
        <v>9</v>
      </c>
      <c r="J32" s="89">
        <v>148</v>
      </c>
      <c r="K32" s="89">
        <v>28</v>
      </c>
    </row>
    <row r="33" spans="2:11" ht="18" customHeight="1" x14ac:dyDescent="0.35">
      <c r="B33" s="22" t="s">
        <v>48</v>
      </c>
      <c r="C33" s="89">
        <f t="shared" si="1"/>
        <v>601</v>
      </c>
      <c r="D33" s="89">
        <v>85</v>
      </c>
      <c r="E33" s="89">
        <v>13</v>
      </c>
      <c r="F33" s="89">
        <v>316</v>
      </c>
      <c r="G33" s="89">
        <v>40</v>
      </c>
      <c r="H33" s="89">
        <v>26</v>
      </c>
      <c r="I33" s="89">
        <v>7</v>
      </c>
      <c r="J33" s="89">
        <v>103</v>
      </c>
      <c r="K33" s="89">
        <v>11</v>
      </c>
    </row>
    <row r="34" spans="2:11" ht="18" customHeight="1" x14ac:dyDescent="0.35">
      <c r="B34" s="79"/>
      <c r="C34" s="483"/>
      <c r="D34" s="483"/>
      <c r="E34" s="483"/>
      <c r="F34" s="483"/>
      <c r="G34" s="483"/>
      <c r="H34" s="483"/>
      <c r="I34" s="483"/>
      <c r="J34" s="483"/>
      <c r="K34" s="483"/>
    </row>
    <row r="35" spans="2:11" s="2" customFormat="1" ht="14.45" customHeight="1" x14ac:dyDescent="0.25">
      <c r="B35" s="687" t="s">
        <v>75</v>
      </c>
      <c r="C35" s="3"/>
      <c r="D35" s="3"/>
      <c r="E35" s="25"/>
      <c r="F35" s="26"/>
      <c r="G35" s="26"/>
      <c r="H35" s="26"/>
      <c r="I35" s="26"/>
      <c r="J35" s="26"/>
      <c r="K35" s="26"/>
    </row>
    <row r="36" spans="2:11" s="2" customFormat="1" ht="14.45" customHeight="1" x14ac:dyDescent="0.25">
      <c r="B36" s="79" t="s">
        <v>819</v>
      </c>
      <c r="C36" s="84"/>
      <c r="D36" s="84"/>
      <c r="E36" s="84"/>
      <c r="F36" s="84"/>
      <c r="G36" s="84"/>
    </row>
    <row r="37" spans="2:11" s="2" customFormat="1" ht="12.6" x14ac:dyDescent="0.35">
      <c r="B37" s="79" t="s">
        <v>1020</v>
      </c>
    </row>
  </sheetData>
  <mergeCells count="5">
    <mergeCell ref="B5:K5"/>
    <mergeCell ref="B6:K6"/>
    <mergeCell ref="B7:B8"/>
    <mergeCell ref="C7:C8"/>
    <mergeCell ref="D7:K7"/>
  </mergeCells>
  <hyperlinks>
    <hyperlink ref="L7" location="ÍNDICE!B27" display="ÍNDICE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1"/>
  <sheetViews>
    <sheetView showGridLines="0" topLeftCell="A7" zoomScale="70" zoomScaleNormal="85" workbookViewId="0">
      <selection activeCell="B21" sqref="B21"/>
    </sheetView>
  </sheetViews>
  <sheetFormatPr baseColWidth="10" defaultColWidth="9.140625" defaultRowHeight="16.5" x14ac:dyDescent="0.25"/>
  <cols>
    <col min="1" max="1" width="4.7109375" style="10" customWidth="1"/>
    <col min="2" max="2" width="36.42578125" style="10" customWidth="1"/>
    <col min="3" max="3" width="12.5703125" style="10" customWidth="1"/>
    <col min="4" max="11" width="12.140625" style="10" customWidth="1"/>
    <col min="12" max="12" width="13.42578125" style="10" customWidth="1"/>
    <col min="13" max="15" width="12.140625" style="10" customWidth="1"/>
    <col min="16" max="16384" width="9.140625" style="10"/>
  </cols>
  <sheetData>
    <row r="1" spans="2:16" ht="17.100000000000001" customHeight="1" x14ac:dyDescent="0.35"/>
    <row r="2" spans="2:16" ht="17.100000000000001" customHeight="1" x14ac:dyDescent="0.35"/>
    <row r="3" spans="2:16" ht="17.100000000000001" customHeight="1" x14ac:dyDescent="0.35"/>
    <row r="4" spans="2:16" ht="17.100000000000001" customHeight="1" x14ac:dyDescent="0.35"/>
    <row r="5" spans="2:16" s="1" customFormat="1" ht="25.5" customHeight="1" x14ac:dyDescent="0.25">
      <c r="B5" s="756" t="s">
        <v>68</v>
      </c>
      <c r="C5" s="756"/>
      <c r="D5" s="756"/>
      <c r="E5" s="756"/>
      <c r="F5" s="756"/>
      <c r="G5" s="756"/>
      <c r="H5" s="756"/>
      <c r="I5" s="756"/>
      <c r="J5" s="756"/>
      <c r="K5" s="756"/>
      <c r="L5" s="756"/>
      <c r="M5" s="756"/>
      <c r="N5" s="756"/>
      <c r="O5" s="756"/>
      <c r="P5" s="28"/>
    </row>
    <row r="6" spans="2:16" s="1" customFormat="1" ht="66" customHeight="1" x14ac:dyDescent="0.25">
      <c r="B6" s="753" t="s">
        <v>1014</v>
      </c>
      <c r="C6" s="753"/>
      <c r="D6" s="753"/>
      <c r="E6" s="753"/>
      <c r="F6" s="753"/>
      <c r="G6" s="753"/>
      <c r="H6" s="753"/>
      <c r="I6" s="753"/>
      <c r="J6" s="753"/>
      <c r="K6" s="753"/>
      <c r="L6" s="753"/>
      <c r="M6" s="753"/>
      <c r="N6" s="753"/>
      <c r="O6" s="753"/>
    </row>
    <row r="7" spans="2:16" ht="27" customHeight="1" x14ac:dyDescent="0.25">
      <c r="B7" s="724" t="s">
        <v>50</v>
      </c>
      <c r="C7" s="723" t="s">
        <v>0</v>
      </c>
      <c r="D7" s="723" t="s">
        <v>3</v>
      </c>
      <c r="E7" s="723"/>
      <c r="F7" s="723"/>
      <c r="G7" s="723"/>
      <c r="H7" s="723"/>
      <c r="I7" s="723"/>
      <c r="J7" s="723"/>
      <c r="K7" s="723"/>
      <c r="L7" s="723"/>
      <c r="M7" s="723"/>
      <c r="N7" s="723"/>
      <c r="O7" s="723"/>
      <c r="P7" s="85" t="s">
        <v>102</v>
      </c>
    </row>
    <row r="8" spans="2:16" ht="27" customHeight="1" x14ac:dyDescent="0.25">
      <c r="B8" s="724"/>
      <c r="C8" s="723" t="s">
        <v>11</v>
      </c>
      <c r="D8" s="66" t="s">
        <v>13</v>
      </c>
      <c r="E8" s="66" t="s">
        <v>14</v>
      </c>
      <c r="F8" s="66" t="s">
        <v>15</v>
      </c>
      <c r="G8" s="66" t="s">
        <v>16</v>
      </c>
      <c r="H8" s="66" t="s">
        <v>17</v>
      </c>
      <c r="I8" s="66" t="s">
        <v>18</v>
      </c>
      <c r="J8" s="66" t="s">
        <v>19</v>
      </c>
      <c r="K8" s="66" t="s">
        <v>20</v>
      </c>
      <c r="L8" s="66" t="s">
        <v>21</v>
      </c>
      <c r="M8" s="66" t="s">
        <v>22</v>
      </c>
      <c r="N8" s="66" t="s">
        <v>23</v>
      </c>
      <c r="O8" s="66" t="s">
        <v>24</v>
      </c>
    </row>
    <row r="9" spans="2:16" s="18" customFormat="1" ht="18" customHeight="1" x14ac:dyDescent="0.35">
      <c r="B9" s="91" t="s">
        <v>0</v>
      </c>
      <c r="C9" s="226">
        <f>SUM(C10:C17)</f>
        <v>24595</v>
      </c>
      <c r="D9" s="226">
        <f t="shared" ref="D9:O9" si="0">SUM(D10:D17)</f>
        <v>1903</v>
      </c>
      <c r="E9" s="226">
        <f t="shared" si="0"/>
        <v>1926</v>
      </c>
      <c r="F9" s="226">
        <f t="shared" si="0"/>
        <v>2072</v>
      </c>
      <c r="G9" s="226">
        <f t="shared" si="0"/>
        <v>2003</v>
      </c>
      <c r="H9" s="226">
        <f t="shared" si="0"/>
        <v>2010</v>
      </c>
      <c r="I9" s="226">
        <f t="shared" si="0"/>
        <v>2102</v>
      </c>
      <c r="J9" s="226">
        <f t="shared" si="0"/>
        <v>2095</v>
      </c>
      <c r="K9" s="226">
        <f t="shared" si="0"/>
        <v>2151</v>
      </c>
      <c r="L9" s="226">
        <f t="shared" si="0"/>
        <v>2101</v>
      </c>
      <c r="M9" s="226">
        <f t="shared" si="0"/>
        <v>1796</v>
      </c>
      <c r="N9" s="226">
        <f t="shared" si="0"/>
        <v>2089</v>
      </c>
      <c r="O9" s="226">
        <f t="shared" si="0"/>
        <v>2347</v>
      </c>
    </row>
    <row r="10" spans="2:16" s="2" customFormat="1" ht="18" customHeight="1" x14ac:dyDescent="0.35">
      <c r="B10" s="32" t="s">
        <v>51</v>
      </c>
      <c r="C10" s="227">
        <f>SUM(D10:O10)</f>
        <v>3992</v>
      </c>
      <c r="D10" s="227">
        <v>317</v>
      </c>
      <c r="E10" s="227">
        <v>295</v>
      </c>
      <c r="F10" s="227">
        <v>369</v>
      </c>
      <c r="G10" s="227">
        <v>325</v>
      </c>
      <c r="H10" s="227">
        <v>318</v>
      </c>
      <c r="I10" s="227">
        <v>350</v>
      </c>
      <c r="J10" s="227">
        <v>346</v>
      </c>
      <c r="K10" s="227">
        <v>325</v>
      </c>
      <c r="L10" s="227">
        <v>337</v>
      </c>
      <c r="M10" s="227">
        <v>282</v>
      </c>
      <c r="N10" s="227">
        <v>354</v>
      </c>
      <c r="O10" s="227">
        <v>374</v>
      </c>
    </row>
    <row r="11" spans="2:16" s="2" customFormat="1" ht="18" customHeight="1" x14ac:dyDescent="0.25">
      <c r="B11" s="32" t="s">
        <v>52</v>
      </c>
      <c r="C11" s="227">
        <f t="shared" ref="C11:C17" si="1">SUM(D11:O11)</f>
        <v>705</v>
      </c>
      <c r="D11" s="227">
        <v>63</v>
      </c>
      <c r="E11" s="227">
        <v>52</v>
      </c>
      <c r="F11" s="227">
        <v>54</v>
      </c>
      <c r="G11" s="227">
        <v>65</v>
      </c>
      <c r="H11" s="227">
        <v>56</v>
      </c>
      <c r="I11" s="227">
        <v>64</v>
      </c>
      <c r="J11" s="227">
        <v>68</v>
      </c>
      <c r="K11" s="227">
        <v>51</v>
      </c>
      <c r="L11" s="227">
        <v>57</v>
      </c>
      <c r="M11" s="227">
        <v>46</v>
      </c>
      <c r="N11" s="227">
        <v>74</v>
      </c>
      <c r="O11" s="227">
        <v>55</v>
      </c>
    </row>
    <row r="12" spans="2:16" s="2" customFormat="1" ht="18" customHeight="1" x14ac:dyDescent="0.35">
      <c r="B12" s="32" t="s">
        <v>53</v>
      </c>
      <c r="C12" s="227">
        <f t="shared" si="1"/>
        <v>11371</v>
      </c>
      <c r="D12" s="227">
        <v>845</v>
      </c>
      <c r="E12" s="227">
        <v>924</v>
      </c>
      <c r="F12" s="227">
        <v>899</v>
      </c>
      <c r="G12" s="227">
        <v>939</v>
      </c>
      <c r="H12" s="227">
        <v>953</v>
      </c>
      <c r="I12" s="227">
        <v>955</v>
      </c>
      <c r="J12" s="227">
        <v>948</v>
      </c>
      <c r="K12" s="227">
        <v>1029</v>
      </c>
      <c r="L12" s="227">
        <v>975</v>
      </c>
      <c r="M12" s="227">
        <v>853</v>
      </c>
      <c r="N12" s="227">
        <v>967</v>
      </c>
      <c r="O12" s="227">
        <v>1084</v>
      </c>
    </row>
    <row r="13" spans="2:16" s="2" customFormat="1" ht="18" customHeight="1" x14ac:dyDescent="0.35">
      <c r="B13" s="32" t="s">
        <v>54</v>
      </c>
      <c r="C13" s="227">
        <f t="shared" si="1"/>
        <v>3235</v>
      </c>
      <c r="D13" s="227">
        <v>260</v>
      </c>
      <c r="E13" s="227">
        <v>258</v>
      </c>
      <c r="F13" s="227">
        <v>316</v>
      </c>
      <c r="G13" s="227">
        <v>284</v>
      </c>
      <c r="H13" s="227">
        <v>250</v>
      </c>
      <c r="I13" s="227">
        <v>279</v>
      </c>
      <c r="J13" s="227">
        <v>272</v>
      </c>
      <c r="K13" s="227">
        <v>251</v>
      </c>
      <c r="L13" s="227">
        <v>305</v>
      </c>
      <c r="M13" s="227">
        <v>201</v>
      </c>
      <c r="N13" s="227">
        <v>239</v>
      </c>
      <c r="O13" s="227">
        <v>320</v>
      </c>
    </row>
    <row r="14" spans="2:16" s="2" customFormat="1" ht="18" customHeight="1" x14ac:dyDescent="0.35">
      <c r="B14" s="32" t="s">
        <v>55</v>
      </c>
      <c r="C14" s="227">
        <f t="shared" si="1"/>
        <v>1248</v>
      </c>
      <c r="D14" s="227">
        <v>89</v>
      </c>
      <c r="E14" s="227">
        <v>90</v>
      </c>
      <c r="F14" s="227">
        <v>81</v>
      </c>
      <c r="G14" s="227">
        <v>98</v>
      </c>
      <c r="H14" s="227">
        <v>125</v>
      </c>
      <c r="I14" s="227">
        <v>107</v>
      </c>
      <c r="J14" s="227">
        <v>129</v>
      </c>
      <c r="K14" s="227">
        <v>128</v>
      </c>
      <c r="L14" s="227">
        <v>102</v>
      </c>
      <c r="M14" s="227">
        <v>102</v>
      </c>
      <c r="N14" s="227">
        <v>91</v>
      </c>
      <c r="O14" s="227">
        <v>106</v>
      </c>
    </row>
    <row r="15" spans="2:16" s="2" customFormat="1" ht="18" customHeight="1" x14ac:dyDescent="0.35">
      <c r="B15" s="32" t="s">
        <v>56</v>
      </c>
      <c r="C15" s="227">
        <f t="shared" si="1"/>
        <v>416</v>
      </c>
      <c r="D15" s="227">
        <v>41</v>
      </c>
      <c r="E15" s="227">
        <v>41</v>
      </c>
      <c r="F15" s="227">
        <v>40</v>
      </c>
      <c r="G15" s="227">
        <v>25</v>
      </c>
      <c r="H15" s="227">
        <v>40</v>
      </c>
      <c r="I15" s="227">
        <v>44</v>
      </c>
      <c r="J15" s="227">
        <v>42</v>
      </c>
      <c r="K15" s="227">
        <v>33</v>
      </c>
      <c r="L15" s="227">
        <v>28</v>
      </c>
      <c r="M15" s="227">
        <v>18</v>
      </c>
      <c r="N15" s="227">
        <v>35</v>
      </c>
      <c r="O15" s="227">
        <v>29</v>
      </c>
    </row>
    <row r="16" spans="2:16" s="2" customFormat="1" ht="18" customHeight="1" x14ac:dyDescent="0.25">
      <c r="B16" s="32" t="s">
        <v>57</v>
      </c>
      <c r="C16" s="227">
        <f t="shared" si="1"/>
        <v>3064</v>
      </c>
      <c r="D16" s="227">
        <v>245</v>
      </c>
      <c r="E16" s="227">
        <v>230</v>
      </c>
      <c r="F16" s="227">
        <v>268</v>
      </c>
      <c r="G16" s="227">
        <v>223</v>
      </c>
      <c r="H16" s="227">
        <v>232</v>
      </c>
      <c r="I16" s="227">
        <v>242</v>
      </c>
      <c r="J16" s="227">
        <v>240</v>
      </c>
      <c r="K16" s="227">
        <v>277</v>
      </c>
      <c r="L16" s="227">
        <v>256</v>
      </c>
      <c r="M16" s="227">
        <v>261</v>
      </c>
      <c r="N16" s="227">
        <v>261</v>
      </c>
      <c r="O16" s="227">
        <v>329</v>
      </c>
    </row>
    <row r="17" spans="2:15" s="2" customFormat="1" ht="18" customHeight="1" x14ac:dyDescent="0.35">
      <c r="B17" s="32" t="s">
        <v>6</v>
      </c>
      <c r="C17" s="227">
        <f t="shared" si="1"/>
        <v>564</v>
      </c>
      <c r="D17" s="227">
        <v>43</v>
      </c>
      <c r="E17" s="227">
        <v>36</v>
      </c>
      <c r="F17" s="227">
        <v>45</v>
      </c>
      <c r="G17" s="227">
        <v>44</v>
      </c>
      <c r="H17" s="227">
        <v>36</v>
      </c>
      <c r="I17" s="227">
        <v>61</v>
      </c>
      <c r="J17" s="227">
        <v>50</v>
      </c>
      <c r="K17" s="227">
        <v>57</v>
      </c>
      <c r="L17" s="227">
        <v>41</v>
      </c>
      <c r="M17" s="227">
        <v>33</v>
      </c>
      <c r="N17" s="227">
        <v>68</v>
      </c>
      <c r="O17" s="227">
        <v>50</v>
      </c>
    </row>
    <row r="18" spans="2:15" s="2" customFormat="1" ht="18" customHeight="1" x14ac:dyDescent="0.35">
      <c r="B18" s="481"/>
      <c r="C18" s="517"/>
      <c r="D18" s="517"/>
      <c r="E18" s="517"/>
      <c r="F18" s="517"/>
      <c r="G18" s="517"/>
      <c r="H18" s="517"/>
      <c r="I18" s="517"/>
      <c r="J18" s="517"/>
      <c r="K18" s="517"/>
      <c r="L18" s="517"/>
      <c r="M18" s="517"/>
      <c r="N18" s="517"/>
      <c r="O18" s="517"/>
    </row>
    <row r="19" spans="2:15" s="2" customFormat="1" ht="13.5" x14ac:dyDescent="0.25">
      <c r="B19" s="77" t="s">
        <v>75</v>
      </c>
      <c r="C19" s="77"/>
      <c r="D19" s="77"/>
      <c r="E19" s="29"/>
      <c r="F19" s="30"/>
      <c r="G19" s="30"/>
      <c r="H19" s="30"/>
      <c r="I19" s="30"/>
      <c r="J19" s="30"/>
      <c r="K19" s="30"/>
      <c r="L19" s="30"/>
      <c r="M19" s="30"/>
      <c r="N19" s="30"/>
      <c r="O19" s="31"/>
    </row>
    <row r="20" spans="2:15" s="2" customFormat="1" ht="13.5" x14ac:dyDescent="0.25">
      <c r="B20" s="717" t="s">
        <v>819</v>
      </c>
      <c r="C20" s="717"/>
      <c r="D20" s="717"/>
      <c r="E20" s="717"/>
      <c r="F20" s="717"/>
      <c r="G20" s="717"/>
    </row>
    <row r="21" spans="2:15" ht="13.5" x14ac:dyDescent="0.35">
      <c r="B21" s="79" t="s">
        <v>1018</v>
      </c>
    </row>
  </sheetData>
  <sortState ref="B34:C41">
    <sortCondition descending="1" ref="C34"/>
  </sortState>
  <mergeCells count="6">
    <mergeCell ref="B20:G20"/>
    <mergeCell ref="B5:O5"/>
    <mergeCell ref="B6:O6"/>
    <mergeCell ref="B7:B8"/>
    <mergeCell ref="C7:C8"/>
    <mergeCell ref="D7:O7"/>
  </mergeCells>
  <hyperlinks>
    <hyperlink ref="P7" location="ÍNDICE!B27" display="ÍNDICE"/>
  </hyperlink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7"/>
  <sheetViews>
    <sheetView showGridLines="0" topLeftCell="B13" zoomScale="61" zoomScaleNormal="55" workbookViewId="0">
      <selection activeCell="B37" sqref="B37"/>
    </sheetView>
  </sheetViews>
  <sheetFormatPr baseColWidth="10" defaultColWidth="9.140625" defaultRowHeight="14.25" x14ac:dyDescent="0.25"/>
  <cols>
    <col min="1" max="1" width="2.5703125" style="15" customWidth="1"/>
    <col min="2" max="2" width="43.140625" style="15" customWidth="1"/>
    <col min="3" max="4" width="15.85546875" style="15" customWidth="1"/>
    <col min="5" max="6" width="16" style="15" customWidth="1"/>
    <col min="7" max="7" width="17.5703125" style="15" customWidth="1"/>
    <col min="8" max="10" width="16" style="15" customWidth="1"/>
    <col min="11" max="13" width="13" style="15" customWidth="1"/>
    <col min="14" max="16384" width="9.140625" style="15"/>
  </cols>
  <sheetData>
    <row r="1" spans="2:14" ht="17.100000000000001" customHeight="1" x14ac:dyDescent="0.35"/>
    <row r="2" spans="2:14" ht="17.100000000000001" customHeight="1" x14ac:dyDescent="0.35"/>
    <row r="3" spans="2:14" ht="17.100000000000001" customHeight="1" x14ac:dyDescent="0.35"/>
    <row r="4" spans="2:14" ht="17.100000000000001" customHeight="1" x14ac:dyDescent="0.35"/>
    <row r="5" spans="2:14" s="1" customFormat="1" ht="26.1" customHeight="1" x14ac:dyDescent="0.25">
      <c r="B5" s="756" t="s">
        <v>70</v>
      </c>
      <c r="C5" s="756"/>
      <c r="D5" s="756"/>
      <c r="E5" s="756"/>
      <c r="F5" s="756"/>
      <c r="G5" s="756"/>
      <c r="H5" s="756"/>
      <c r="I5" s="756"/>
      <c r="J5" s="756"/>
      <c r="K5" s="756"/>
      <c r="L5" s="756"/>
      <c r="M5" s="756"/>
    </row>
    <row r="6" spans="2:14" s="1" customFormat="1" ht="61.5" customHeight="1" x14ac:dyDescent="0.25">
      <c r="B6" s="753" t="s">
        <v>1013</v>
      </c>
      <c r="C6" s="753"/>
      <c r="D6" s="753"/>
      <c r="E6" s="753"/>
      <c r="F6" s="753"/>
      <c r="G6" s="753"/>
      <c r="H6" s="753"/>
      <c r="I6" s="753"/>
      <c r="J6" s="753"/>
      <c r="K6" s="753"/>
      <c r="L6" s="753"/>
      <c r="M6" s="753"/>
    </row>
    <row r="7" spans="2:14" s="10" customFormat="1" ht="45" customHeight="1" x14ac:dyDescent="0.25">
      <c r="B7" s="723" t="s">
        <v>27</v>
      </c>
      <c r="C7" s="724" t="s">
        <v>0</v>
      </c>
      <c r="D7" s="723" t="s">
        <v>348</v>
      </c>
      <c r="E7" s="723"/>
      <c r="F7" s="723"/>
      <c r="G7" s="723"/>
      <c r="H7" s="723"/>
      <c r="I7" s="723"/>
      <c r="J7" s="723"/>
      <c r="K7" s="723"/>
      <c r="L7" s="723"/>
      <c r="M7" s="723"/>
      <c r="N7" s="85" t="s">
        <v>102</v>
      </c>
    </row>
    <row r="8" spans="2:14" s="76" customFormat="1" ht="53.25" customHeight="1" x14ac:dyDescent="0.25">
      <c r="B8" s="723"/>
      <c r="C8" s="724"/>
      <c r="D8" s="75" t="s">
        <v>100</v>
      </c>
      <c r="E8" s="75" t="s">
        <v>99</v>
      </c>
      <c r="F8" s="75" t="s">
        <v>98</v>
      </c>
      <c r="G8" s="75" t="s">
        <v>91</v>
      </c>
      <c r="H8" s="75" t="s">
        <v>92</v>
      </c>
      <c r="I8" s="75" t="s">
        <v>97</v>
      </c>
      <c r="J8" s="75" t="s">
        <v>93</v>
      </c>
      <c r="K8" s="75" t="s">
        <v>94</v>
      </c>
      <c r="L8" s="75" t="s">
        <v>95</v>
      </c>
      <c r="M8" s="75" t="s">
        <v>96</v>
      </c>
    </row>
    <row r="9" spans="2:14" s="18" customFormat="1" ht="18" customHeight="1" x14ac:dyDescent="0.35">
      <c r="B9" s="91" t="s">
        <v>0</v>
      </c>
      <c r="C9" s="68">
        <f>SUM(C10:C33)</f>
        <v>24595</v>
      </c>
      <c r="D9" s="68">
        <f t="shared" ref="D9:M9" si="0">SUM(D10:D33)</f>
        <v>1822</v>
      </c>
      <c r="E9" s="68">
        <f t="shared" si="0"/>
        <v>1768</v>
      </c>
      <c r="F9" s="68">
        <f t="shared" si="0"/>
        <v>4006</v>
      </c>
      <c r="G9" s="68">
        <f t="shared" si="0"/>
        <v>11823</v>
      </c>
      <c r="H9" s="68">
        <f t="shared" si="0"/>
        <v>1250</v>
      </c>
      <c r="I9" s="68">
        <f t="shared" si="0"/>
        <v>170</v>
      </c>
      <c r="J9" s="68">
        <f t="shared" si="0"/>
        <v>3106</v>
      </c>
      <c r="K9" s="68">
        <f t="shared" si="0"/>
        <v>234</v>
      </c>
      <c r="L9" s="68">
        <f t="shared" si="0"/>
        <v>222</v>
      </c>
      <c r="M9" s="68">
        <f t="shared" si="0"/>
        <v>194</v>
      </c>
    </row>
    <row r="10" spans="2:14" s="2" customFormat="1" ht="18" customHeight="1" x14ac:dyDescent="0.35">
      <c r="B10" s="9" t="s">
        <v>28</v>
      </c>
      <c r="C10" s="60">
        <f>SUM(D10:M10)</f>
        <v>1249</v>
      </c>
      <c r="D10" s="60">
        <v>212</v>
      </c>
      <c r="E10" s="60">
        <v>93</v>
      </c>
      <c r="F10" s="60">
        <v>10</v>
      </c>
      <c r="G10" s="60">
        <v>740</v>
      </c>
      <c r="H10" s="60">
        <v>50</v>
      </c>
      <c r="I10" s="60">
        <v>3</v>
      </c>
      <c r="J10" s="60">
        <v>130</v>
      </c>
      <c r="K10" s="60">
        <v>4</v>
      </c>
      <c r="L10" s="60">
        <v>2</v>
      </c>
      <c r="M10" s="60">
        <v>5</v>
      </c>
    </row>
    <row r="11" spans="2:14" s="2" customFormat="1" ht="18" customHeight="1" x14ac:dyDescent="0.25">
      <c r="B11" s="9" t="s">
        <v>29</v>
      </c>
      <c r="C11" s="60">
        <f t="shared" ref="C11:C33" si="1">SUM(D11:M11)</f>
        <v>134</v>
      </c>
      <c r="D11" s="60">
        <v>4</v>
      </c>
      <c r="E11" s="60">
        <v>0</v>
      </c>
      <c r="F11" s="60">
        <v>1</v>
      </c>
      <c r="G11" s="60">
        <v>108</v>
      </c>
      <c r="H11" s="60">
        <v>4</v>
      </c>
      <c r="I11" s="60">
        <v>3</v>
      </c>
      <c r="J11" s="60">
        <v>2</v>
      </c>
      <c r="K11" s="60">
        <v>8</v>
      </c>
      <c r="L11" s="60">
        <v>3</v>
      </c>
      <c r="M11" s="60">
        <v>1</v>
      </c>
    </row>
    <row r="12" spans="2:14" s="2" customFormat="1" ht="18" customHeight="1" x14ac:dyDescent="0.25">
      <c r="B12" s="9" t="s">
        <v>30</v>
      </c>
      <c r="C12" s="60">
        <f t="shared" si="1"/>
        <v>80</v>
      </c>
      <c r="D12" s="60">
        <v>12</v>
      </c>
      <c r="E12" s="60">
        <v>1</v>
      </c>
      <c r="F12" s="60">
        <v>0</v>
      </c>
      <c r="G12" s="60">
        <v>59</v>
      </c>
      <c r="H12" s="60">
        <v>5</v>
      </c>
      <c r="I12" s="60">
        <v>1</v>
      </c>
      <c r="J12" s="60">
        <v>0</v>
      </c>
      <c r="K12" s="60">
        <v>1</v>
      </c>
      <c r="L12" s="60">
        <v>1</v>
      </c>
      <c r="M12" s="60">
        <v>0</v>
      </c>
    </row>
    <row r="13" spans="2:14" s="2" customFormat="1" ht="18" customHeight="1" x14ac:dyDescent="0.35">
      <c r="B13" s="9" t="s">
        <v>31</v>
      </c>
      <c r="C13" s="60">
        <f t="shared" si="1"/>
        <v>87</v>
      </c>
      <c r="D13" s="60">
        <v>16</v>
      </c>
      <c r="E13" s="60">
        <v>1</v>
      </c>
      <c r="F13" s="60">
        <v>25</v>
      </c>
      <c r="G13" s="60">
        <v>33</v>
      </c>
      <c r="H13" s="60">
        <v>2</v>
      </c>
      <c r="I13" s="60">
        <v>2</v>
      </c>
      <c r="J13" s="60">
        <v>1</v>
      </c>
      <c r="K13" s="60">
        <v>1</v>
      </c>
      <c r="L13" s="60">
        <v>1</v>
      </c>
      <c r="M13" s="60">
        <v>5</v>
      </c>
    </row>
    <row r="14" spans="2:14" s="2" customFormat="1" ht="18" customHeight="1" x14ac:dyDescent="0.35">
      <c r="B14" s="9" t="s">
        <v>32</v>
      </c>
      <c r="C14" s="60">
        <f t="shared" si="1"/>
        <v>121</v>
      </c>
      <c r="D14" s="60">
        <v>3</v>
      </c>
      <c r="E14" s="60">
        <v>0</v>
      </c>
      <c r="F14" s="60">
        <v>1</v>
      </c>
      <c r="G14" s="60">
        <v>64</v>
      </c>
      <c r="H14" s="60">
        <v>10</v>
      </c>
      <c r="I14" s="60">
        <v>4</v>
      </c>
      <c r="J14" s="60">
        <v>0</v>
      </c>
      <c r="K14" s="60">
        <v>3</v>
      </c>
      <c r="L14" s="60">
        <v>1</v>
      </c>
      <c r="M14" s="60">
        <v>35</v>
      </c>
    </row>
    <row r="15" spans="2:14" s="2" customFormat="1" ht="18" customHeight="1" x14ac:dyDescent="0.35">
      <c r="B15" s="9" t="s">
        <v>33</v>
      </c>
      <c r="C15" s="60">
        <f t="shared" si="1"/>
        <v>585</v>
      </c>
      <c r="D15" s="60">
        <v>31</v>
      </c>
      <c r="E15" s="60">
        <v>4</v>
      </c>
      <c r="F15" s="60">
        <v>16</v>
      </c>
      <c r="G15" s="60">
        <v>484</v>
      </c>
      <c r="H15" s="60">
        <v>23</v>
      </c>
      <c r="I15" s="60">
        <v>2</v>
      </c>
      <c r="J15" s="60">
        <v>4</v>
      </c>
      <c r="K15" s="60">
        <v>14</v>
      </c>
      <c r="L15" s="60">
        <v>5</v>
      </c>
      <c r="M15" s="60">
        <v>2</v>
      </c>
    </row>
    <row r="16" spans="2:14" s="2" customFormat="1" ht="18" customHeight="1" x14ac:dyDescent="0.35">
      <c r="B16" s="9" t="s">
        <v>34</v>
      </c>
      <c r="C16" s="60">
        <f t="shared" si="1"/>
        <v>519</v>
      </c>
      <c r="D16" s="60">
        <v>12</v>
      </c>
      <c r="E16" s="60">
        <v>67</v>
      </c>
      <c r="F16" s="60">
        <v>4</v>
      </c>
      <c r="G16" s="60">
        <v>332</v>
      </c>
      <c r="H16" s="60">
        <v>5</v>
      </c>
      <c r="I16" s="60">
        <v>2</v>
      </c>
      <c r="J16" s="60">
        <v>92</v>
      </c>
      <c r="K16" s="60">
        <v>0</v>
      </c>
      <c r="L16" s="60">
        <v>0</v>
      </c>
      <c r="M16" s="60">
        <v>5</v>
      </c>
    </row>
    <row r="17" spans="2:13" s="2" customFormat="1" ht="18" customHeight="1" x14ac:dyDescent="0.35">
      <c r="B17" s="9" t="s">
        <v>1</v>
      </c>
      <c r="C17" s="60">
        <f t="shared" si="1"/>
        <v>191</v>
      </c>
      <c r="D17" s="60">
        <v>5</v>
      </c>
      <c r="E17" s="60">
        <v>8</v>
      </c>
      <c r="F17" s="60">
        <v>27</v>
      </c>
      <c r="G17" s="60">
        <v>123</v>
      </c>
      <c r="H17" s="60">
        <v>9</v>
      </c>
      <c r="I17" s="60">
        <v>3</v>
      </c>
      <c r="J17" s="60">
        <v>9</v>
      </c>
      <c r="K17" s="60">
        <v>5</v>
      </c>
      <c r="L17" s="60">
        <v>0</v>
      </c>
      <c r="M17" s="60">
        <v>2</v>
      </c>
    </row>
    <row r="18" spans="2:13" s="2" customFormat="1" ht="18" customHeight="1" x14ac:dyDescent="0.35">
      <c r="B18" s="9" t="s">
        <v>35</v>
      </c>
      <c r="C18" s="60">
        <f t="shared" si="1"/>
        <v>9346</v>
      </c>
      <c r="D18" s="60">
        <v>394</v>
      </c>
      <c r="E18" s="60">
        <v>951</v>
      </c>
      <c r="F18" s="60">
        <v>2495</v>
      </c>
      <c r="G18" s="60">
        <v>3710</v>
      </c>
      <c r="H18" s="60">
        <v>422</v>
      </c>
      <c r="I18" s="60">
        <v>2</v>
      </c>
      <c r="J18" s="60">
        <v>1348</v>
      </c>
      <c r="K18" s="60">
        <v>9</v>
      </c>
      <c r="L18" s="60">
        <v>0</v>
      </c>
      <c r="M18" s="60">
        <v>15</v>
      </c>
    </row>
    <row r="19" spans="2:13" s="2" customFormat="1" ht="18" customHeight="1" x14ac:dyDescent="0.35">
      <c r="B19" s="9" t="s">
        <v>36</v>
      </c>
      <c r="C19" s="60">
        <f t="shared" si="1"/>
        <v>387</v>
      </c>
      <c r="D19" s="60">
        <v>38</v>
      </c>
      <c r="E19" s="60">
        <v>14</v>
      </c>
      <c r="F19" s="60">
        <v>38</v>
      </c>
      <c r="G19" s="60">
        <v>158</v>
      </c>
      <c r="H19" s="60">
        <v>41</v>
      </c>
      <c r="I19" s="60">
        <v>6</v>
      </c>
      <c r="J19" s="60">
        <v>73</v>
      </c>
      <c r="K19" s="60">
        <v>7</v>
      </c>
      <c r="L19" s="60">
        <v>9</v>
      </c>
      <c r="M19" s="60">
        <v>3</v>
      </c>
    </row>
    <row r="20" spans="2:13" s="2" customFormat="1" ht="18" customHeight="1" x14ac:dyDescent="0.35">
      <c r="B20" s="9" t="s">
        <v>4</v>
      </c>
      <c r="C20" s="60">
        <f t="shared" si="1"/>
        <v>624</v>
      </c>
      <c r="D20" s="60">
        <v>137</v>
      </c>
      <c r="E20" s="60">
        <v>10</v>
      </c>
      <c r="F20" s="60">
        <v>156</v>
      </c>
      <c r="G20" s="60">
        <v>238</v>
      </c>
      <c r="H20" s="60">
        <v>25</v>
      </c>
      <c r="I20" s="60">
        <v>4</v>
      </c>
      <c r="J20" s="60">
        <v>46</v>
      </c>
      <c r="K20" s="60">
        <v>3</v>
      </c>
      <c r="L20" s="60">
        <v>2</v>
      </c>
      <c r="M20" s="60">
        <v>3</v>
      </c>
    </row>
    <row r="21" spans="2:13" s="2" customFormat="1" ht="18" customHeight="1" x14ac:dyDescent="0.25">
      <c r="B21" s="9" t="s">
        <v>37</v>
      </c>
      <c r="C21" s="60">
        <f t="shared" si="1"/>
        <v>968</v>
      </c>
      <c r="D21" s="60">
        <v>6</v>
      </c>
      <c r="E21" s="60">
        <v>73</v>
      </c>
      <c r="F21" s="60">
        <v>5</v>
      </c>
      <c r="G21" s="60">
        <v>743</v>
      </c>
      <c r="H21" s="60">
        <v>24</v>
      </c>
      <c r="I21" s="60">
        <v>2</v>
      </c>
      <c r="J21" s="60">
        <v>92</v>
      </c>
      <c r="K21" s="60">
        <v>7</v>
      </c>
      <c r="L21" s="60">
        <v>13</v>
      </c>
      <c r="M21" s="60">
        <v>3</v>
      </c>
    </row>
    <row r="22" spans="2:13" s="2" customFormat="1" ht="18" customHeight="1" x14ac:dyDescent="0.25">
      <c r="B22" s="9" t="s">
        <v>38</v>
      </c>
      <c r="C22" s="60">
        <f t="shared" si="1"/>
        <v>1720</v>
      </c>
      <c r="D22" s="60">
        <v>43</v>
      </c>
      <c r="E22" s="60">
        <v>158</v>
      </c>
      <c r="F22" s="60">
        <v>46</v>
      </c>
      <c r="G22" s="60">
        <v>1016</v>
      </c>
      <c r="H22" s="60">
        <v>48</v>
      </c>
      <c r="I22" s="60">
        <v>19</v>
      </c>
      <c r="J22" s="60">
        <v>359</v>
      </c>
      <c r="K22" s="60">
        <v>5</v>
      </c>
      <c r="L22" s="60">
        <v>16</v>
      </c>
      <c r="M22" s="60">
        <v>10</v>
      </c>
    </row>
    <row r="23" spans="2:13" s="2" customFormat="1" ht="18" customHeight="1" x14ac:dyDescent="0.35">
      <c r="B23" s="9" t="s">
        <v>39</v>
      </c>
      <c r="C23" s="60">
        <f t="shared" si="1"/>
        <v>134</v>
      </c>
      <c r="D23" s="60">
        <v>13</v>
      </c>
      <c r="E23" s="60">
        <v>3</v>
      </c>
      <c r="F23" s="60">
        <v>18</v>
      </c>
      <c r="G23" s="60">
        <v>69</v>
      </c>
      <c r="H23" s="60">
        <v>7</v>
      </c>
      <c r="I23" s="60">
        <v>2</v>
      </c>
      <c r="J23" s="60">
        <v>18</v>
      </c>
      <c r="K23" s="60">
        <v>4</v>
      </c>
      <c r="L23" s="60">
        <v>0</v>
      </c>
      <c r="M23" s="60">
        <v>0</v>
      </c>
    </row>
    <row r="24" spans="2:13" s="2" customFormat="1" ht="18" customHeight="1" x14ac:dyDescent="0.35">
      <c r="B24" s="9" t="s">
        <v>40</v>
      </c>
      <c r="C24" s="60">
        <f t="shared" si="1"/>
        <v>64</v>
      </c>
      <c r="D24" s="60">
        <v>6</v>
      </c>
      <c r="E24" s="60">
        <v>1</v>
      </c>
      <c r="F24" s="60">
        <v>17</v>
      </c>
      <c r="G24" s="60">
        <v>24</v>
      </c>
      <c r="H24" s="60">
        <v>2</v>
      </c>
      <c r="I24" s="60">
        <v>1</v>
      </c>
      <c r="J24" s="60">
        <v>2</v>
      </c>
      <c r="K24" s="60">
        <v>6</v>
      </c>
      <c r="L24" s="60">
        <v>5</v>
      </c>
      <c r="M24" s="60">
        <v>0</v>
      </c>
    </row>
    <row r="25" spans="2:13" s="2" customFormat="1" ht="18" customHeight="1" x14ac:dyDescent="0.35">
      <c r="B25" s="9" t="s">
        <v>5</v>
      </c>
      <c r="C25" s="60">
        <f t="shared" si="1"/>
        <v>37</v>
      </c>
      <c r="D25" s="60">
        <v>4</v>
      </c>
      <c r="E25" s="60">
        <v>0</v>
      </c>
      <c r="F25" s="60">
        <v>3</v>
      </c>
      <c r="G25" s="60">
        <v>22</v>
      </c>
      <c r="H25" s="60">
        <v>3</v>
      </c>
      <c r="I25" s="60">
        <v>0</v>
      </c>
      <c r="J25" s="60">
        <v>1</v>
      </c>
      <c r="K25" s="60">
        <v>3</v>
      </c>
      <c r="L25" s="60">
        <v>1</v>
      </c>
      <c r="M25" s="60">
        <v>0</v>
      </c>
    </row>
    <row r="26" spans="2:13" s="2" customFormat="1" ht="18" customHeight="1" x14ac:dyDescent="0.35">
      <c r="B26" s="9" t="s">
        <v>41</v>
      </c>
      <c r="C26" s="60">
        <f t="shared" si="1"/>
        <v>4977</v>
      </c>
      <c r="D26" s="60">
        <v>639</v>
      </c>
      <c r="E26" s="60">
        <v>197</v>
      </c>
      <c r="F26" s="60">
        <v>971</v>
      </c>
      <c r="G26" s="60">
        <v>1894</v>
      </c>
      <c r="H26" s="60">
        <v>388</v>
      </c>
      <c r="I26" s="60">
        <v>100</v>
      </c>
      <c r="J26" s="60">
        <v>536</v>
      </c>
      <c r="K26" s="60">
        <v>117</v>
      </c>
      <c r="L26" s="60">
        <v>67</v>
      </c>
      <c r="M26" s="60">
        <v>68</v>
      </c>
    </row>
    <row r="27" spans="2:13" s="2" customFormat="1" ht="18" customHeight="1" x14ac:dyDescent="0.35">
      <c r="B27" s="9" t="s">
        <v>42</v>
      </c>
      <c r="C27" s="60">
        <f t="shared" si="1"/>
        <v>1369</v>
      </c>
      <c r="D27" s="60">
        <v>223</v>
      </c>
      <c r="E27" s="60">
        <v>53</v>
      </c>
      <c r="F27" s="60">
        <v>164</v>
      </c>
      <c r="G27" s="60">
        <v>572</v>
      </c>
      <c r="H27" s="60">
        <v>83</v>
      </c>
      <c r="I27" s="60">
        <v>8</v>
      </c>
      <c r="J27" s="60">
        <v>232</v>
      </c>
      <c r="K27" s="60">
        <v>19</v>
      </c>
      <c r="L27" s="60">
        <v>1</v>
      </c>
      <c r="M27" s="60">
        <v>14</v>
      </c>
    </row>
    <row r="28" spans="2:13" s="2" customFormat="1" ht="18" customHeight="1" x14ac:dyDescent="0.35">
      <c r="B28" s="9" t="s">
        <v>43</v>
      </c>
      <c r="C28" s="60">
        <f t="shared" si="1"/>
        <v>66</v>
      </c>
      <c r="D28" s="60">
        <v>4</v>
      </c>
      <c r="E28" s="60">
        <v>0</v>
      </c>
      <c r="F28" s="60">
        <v>0</v>
      </c>
      <c r="G28" s="60">
        <v>36</v>
      </c>
      <c r="H28" s="60">
        <v>5</v>
      </c>
      <c r="I28" s="60">
        <v>1</v>
      </c>
      <c r="J28" s="60">
        <v>0</v>
      </c>
      <c r="K28" s="60">
        <v>11</v>
      </c>
      <c r="L28" s="60">
        <v>1</v>
      </c>
      <c r="M28" s="60">
        <v>8</v>
      </c>
    </row>
    <row r="29" spans="2:13" s="2" customFormat="1" ht="18" customHeight="1" x14ac:dyDescent="0.25">
      <c r="B29" s="9" t="s">
        <v>44</v>
      </c>
      <c r="C29" s="60">
        <f t="shared" si="1"/>
        <v>6</v>
      </c>
      <c r="D29" s="60">
        <v>1</v>
      </c>
      <c r="E29" s="60">
        <v>0</v>
      </c>
      <c r="F29" s="60">
        <v>1</v>
      </c>
      <c r="G29" s="60">
        <v>4</v>
      </c>
      <c r="H29" s="60">
        <v>0</v>
      </c>
      <c r="I29" s="60">
        <v>0</v>
      </c>
      <c r="J29" s="60">
        <v>0</v>
      </c>
      <c r="K29" s="60">
        <v>0</v>
      </c>
      <c r="L29" s="60">
        <v>0</v>
      </c>
      <c r="M29" s="60">
        <v>0</v>
      </c>
    </row>
    <row r="30" spans="2:13" s="2" customFormat="1" ht="18" customHeight="1" x14ac:dyDescent="0.25">
      <c r="B30" s="9" t="s">
        <v>45</v>
      </c>
      <c r="C30" s="60">
        <f t="shared" si="1"/>
        <v>73</v>
      </c>
      <c r="D30" s="60">
        <v>2</v>
      </c>
      <c r="E30" s="60">
        <v>0</v>
      </c>
      <c r="F30" s="60">
        <v>0</v>
      </c>
      <c r="G30" s="60">
        <v>67</v>
      </c>
      <c r="H30" s="60">
        <v>0</v>
      </c>
      <c r="I30" s="60">
        <v>0</v>
      </c>
      <c r="J30" s="60">
        <v>0</v>
      </c>
      <c r="K30" s="60">
        <v>3</v>
      </c>
      <c r="L30" s="60">
        <v>0</v>
      </c>
      <c r="M30" s="60">
        <v>1</v>
      </c>
    </row>
    <row r="31" spans="2:13" s="2" customFormat="1" ht="18" customHeight="1" x14ac:dyDescent="0.35">
      <c r="B31" s="9" t="s">
        <v>46</v>
      </c>
      <c r="C31" s="60">
        <f t="shared" si="1"/>
        <v>71</v>
      </c>
      <c r="D31" s="60">
        <v>4</v>
      </c>
      <c r="E31" s="60">
        <v>0</v>
      </c>
      <c r="F31" s="60">
        <v>2</v>
      </c>
      <c r="G31" s="60">
        <v>48</v>
      </c>
      <c r="H31" s="60">
        <v>8</v>
      </c>
      <c r="I31" s="60">
        <v>1</v>
      </c>
      <c r="J31" s="60">
        <v>3</v>
      </c>
      <c r="K31" s="60">
        <v>2</v>
      </c>
      <c r="L31" s="60">
        <v>2</v>
      </c>
      <c r="M31" s="60">
        <v>1</v>
      </c>
    </row>
    <row r="32" spans="2:13" s="2" customFormat="1" ht="18" customHeight="1" x14ac:dyDescent="0.25">
      <c r="B32" s="9" t="s">
        <v>47</v>
      </c>
      <c r="C32" s="60">
        <f t="shared" si="1"/>
        <v>1186</v>
      </c>
      <c r="D32" s="60">
        <v>13</v>
      </c>
      <c r="E32" s="60">
        <v>79</v>
      </c>
      <c r="F32" s="60">
        <v>6</v>
      </c>
      <c r="G32" s="60">
        <v>794</v>
      </c>
      <c r="H32" s="60">
        <v>74</v>
      </c>
      <c r="I32" s="60">
        <v>4</v>
      </c>
      <c r="J32" s="60">
        <v>109</v>
      </c>
      <c r="K32" s="60">
        <v>2</v>
      </c>
      <c r="L32" s="60">
        <v>92</v>
      </c>
      <c r="M32" s="60">
        <v>13</v>
      </c>
    </row>
    <row r="33" spans="2:13" s="2" customFormat="1" ht="18" customHeight="1" x14ac:dyDescent="0.35">
      <c r="B33" s="9" t="s">
        <v>48</v>
      </c>
      <c r="C33" s="60">
        <f t="shared" si="1"/>
        <v>601</v>
      </c>
      <c r="D33" s="60">
        <v>0</v>
      </c>
      <c r="E33" s="60">
        <v>55</v>
      </c>
      <c r="F33" s="60">
        <v>0</v>
      </c>
      <c r="G33" s="60">
        <v>485</v>
      </c>
      <c r="H33" s="60">
        <v>12</v>
      </c>
      <c r="I33" s="60">
        <v>0</v>
      </c>
      <c r="J33" s="60">
        <v>49</v>
      </c>
      <c r="K33" s="60">
        <v>0</v>
      </c>
      <c r="L33" s="60">
        <v>0</v>
      </c>
      <c r="M33" s="60">
        <v>0</v>
      </c>
    </row>
    <row r="34" spans="2:13" s="2" customFormat="1" ht="18" customHeight="1" x14ac:dyDescent="0.35">
      <c r="B34" s="279"/>
      <c r="C34" s="484"/>
      <c r="D34" s="484"/>
      <c r="E34" s="484"/>
      <c r="F34" s="484"/>
      <c r="G34" s="484"/>
      <c r="H34" s="484"/>
      <c r="I34" s="484"/>
      <c r="J34" s="484"/>
      <c r="K34" s="484"/>
      <c r="L34" s="484"/>
      <c r="M34" s="484"/>
    </row>
    <row r="35" spans="2:13" s="2" customFormat="1" ht="13.5" x14ac:dyDescent="0.25">
      <c r="B35" s="3" t="s">
        <v>75</v>
      </c>
      <c r="C35" s="3"/>
      <c r="D35" s="3"/>
      <c r="E35" s="25"/>
      <c r="F35" s="33"/>
      <c r="G35" s="33"/>
      <c r="H35" s="33"/>
      <c r="I35" s="33"/>
      <c r="J35" s="33"/>
      <c r="K35" s="33"/>
      <c r="L35" s="33"/>
      <c r="M35" s="34"/>
    </row>
    <row r="36" spans="2:13" s="2" customFormat="1" ht="13.5" x14ac:dyDescent="0.25">
      <c r="B36" s="717" t="s">
        <v>819</v>
      </c>
      <c r="C36" s="717"/>
      <c r="D36" s="717"/>
      <c r="E36" s="717"/>
      <c r="F36" s="717"/>
      <c r="G36" s="717"/>
    </row>
    <row r="37" spans="2:13" ht="12.6" x14ac:dyDescent="0.35">
      <c r="B37" s="79" t="s">
        <v>1020</v>
      </c>
    </row>
  </sheetData>
  <sortState ref="B41:C50">
    <sortCondition descending="1" ref="C41"/>
  </sortState>
  <mergeCells count="6">
    <mergeCell ref="B36:G36"/>
    <mergeCell ref="B5:M5"/>
    <mergeCell ref="B6:M6"/>
    <mergeCell ref="B7:B8"/>
    <mergeCell ref="C7:C8"/>
    <mergeCell ref="D7:M7"/>
  </mergeCells>
  <hyperlinks>
    <hyperlink ref="N7" location="ÍNDICE!B27" display="ÍNDICE"/>
  </hyperlink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3"/>
  <sheetViews>
    <sheetView showGridLines="0" zoomScale="55" zoomScaleNormal="85" workbookViewId="0">
      <selection activeCell="B23" sqref="B23"/>
    </sheetView>
  </sheetViews>
  <sheetFormatPr baseColWidth="10" defaultColWidth="9.140625" defaultRowHeight="14.25" x14ac:dyDescent="0.25"/>
  <cols>
    <col min="1" max="1" width="2.85546875" style="15" customWidth="1"/>
    <col min="2" max="2" width="44" style="14" customWidth="1"/>
    <col min="3" max="3" width="13.42578125" style="15" customWidth="1"/>
    <col min="4" max="11" width="11.5703125" style="15" customWidth="1"/>
    <col min="12" max="12" width="13.85546875" style="15" customWidth="1"/>
    <col min="13" max="13" width="11.5703125" style="15" customWidth="1"/>
    <col min="14" max="15" width="12.5703125" style="15" customWidth="1"/>
    <col min="16" max="16384" width="9.140625" style="15"/>
  </cols>
  <sheetData>
    <row r="1" spans="2:16" ht="17.100000000000001" customHeight="1" x14ac:dyDescent="0.35"/>
    <row r="2" spans="2:16" ht="17.100000000000001" customHeight="1" x14ac:dyDescent="0.35"/>
    <row r="3" spans="2:16" ht="17.100000000000001" customHeight="1" x14ac:dyDescent="0.35"/>
    <row r="4" spans="2:16" ht="17.100000000000001" customHeight="1" x14ac:dyDescent="0.35"/>
    <row r="5" spans="2:16" s="28" customFormat="1" ht="27" customHeight="1" x14ac:dyDescent="0.25">
      <c r="B5" s="756" t="s">
        <v>10</v>
      </c>
      <c r="C5" s="756"/>
      <c r="D5" s="756"/>
      <c r="E5" s="756"/>
      <c r="F5" s="756"/>
      <c r="G5" s="756"/>
      <c r="H5" s="756"/>
      <c r="I5" s="756"/>
      <c r="J5" s="756"/>
      <c r="K5" s="756"/>
      <c r="L5" s="756"/>
      <c r="M5" s="756"/>
      <c r="N5" s="756"/>
      <c r="O5" s="756"/>
      <c r="P5" s="756"/>
    </row>
    <row r="6" spans="2:16" s="28" customFormat="1" ht="58.5" customHeight="1" x14ac:dyDescent="0.25">
      <c r="B6" s="753" t="s">
        <v>1012</v>
      </c>
      <c r="C6" s="753"/>
      <c r="D6" s="753"/>
      <c r="E6" s="753"/>
      <c r="F6" s="753"/>
      <c r="G6" s="753"/>
      <c r="H6" s="753"/>
      <c r="I6" s="753"/>
      <c r="J6" s="753"/>
      <c r="K6" s="753"/>
      <c r="L6" s="753"/>
      <c r="M6" s="753"/>
      <c r="N6" s="753"/>
      <c r="O6" s="753"/>
    </row>
    <row r="7" spans="2:16" s="10" customFormat="1" ht="33.75" customHeight="1" x14ac:dyDescent="0.25">
      <c r="B7" s="759" t="s">
        <v>332</v>
      </c>
      <c r="C7" s="723" t="s">
        <v>0</v>
      </c>
      <c r="D7" s="724" t="s">
        <v>69</v>
      </c>
      <c r="E7" s="724"/>
      <c r="F7" s="724"/>
      <c r="G7" s="724"/>
      <c r="H7" s="724"/>
      <c r="I7" s="724"/>
      <c r="J7" s="724"/>
      <c r="K7" s="724"/>
      <c r="L7" s="724"/>
      <c r="M7" s="724"/>
      <c r="N7" s="724"/>
      <c r="O7" s="724"/>
      <c r="P7" s="85" t="s">
        <v>102</v>
      </c>
    </row>
    <row r="8" spans="2:16" s="10" customFormat="1" ht="33.75" customHeight="1" x14ac:dyDescent="0.25">
      <c r="B8" s="760"/>
      <c r="C8" s="723"/>
      <c r="D8" s="66" t="s">
        <v>13</v>
      </c>
      <c r="E8" s="66" t="s">
        <v>14</v>
      </c>
      <c r="F8" s="66" t="s">
        <v>15</v>
      </c>
      <c r="G8" s="66" t="s">
        <v>16</v>
      </c>
      <c r="H8" s="66" t="s">
        <v>17</v>
      </c>
      <c r="I8" s="66" t="s">
        <v>18</v>
      </c>
      <c r="J8" s="66" t="s">
        <v>19</v>
      </c>
      <c r="K8" s="66" t="s">
        <v>20</v>
      </c>
      <c r="L8" s="66" t="s">
        <v>21</v>
      </c>
      <c r="M8" s="66" t="s">
        <v>22</v>
      </c>
      <c r="N8" s="66" t="s">
        <v>23</v>
      </c>
      <c r="O8" s="66" t="s">
        <v>24</v>
      </c>
    </row>
    <row r="9" spans="2:16" s="18" customFormat="1" ht="18" customHeight="1" x14ac:dyDescent="0.35">
      <c r="B9" s="91" t="s">
        <v>0</v>
      </c>
      <c r="C9" s="68">
        <f>SUM(C10:C19)</f>
        <v>24595</v>
      </c>
      <c r="D9" s="68">
        <f t="shared" ref="D9:O9" si="0">SUM(D10:D19)</f>
        <v>1903</v>
      </c>
      <c r="E9" s="68">
        <f t="shared" si="0"/>
        <v>1926</v>
      </c>
      <c r="F9" s="68">
        <f t="shared" si="0"/>
        <v>2072</v>
      </c>
      <c r="G9" s="68">
        <f t="shared" si="0"/>
        <v>2003</v>
      </c>
      <c r="H9" s="68">
        <f t="shared" si="0"/>
        <v>2010</v>
      </c>
      <c r="I9" s="68">
        <f t="shared" si="0"/>
        <v>2102</v>
      </c>
      <c r="J9" s="68">
        <f t="shared" si="0"/>
        <v>2095</v>
      </c>
      <c r="K9" s="68">
        <f t="shared" si="0"/>
        <v>2151</v>
      </c>
      <c r="L9" s="68">
        <f t="shared" si="0"/>
        <v>2101</v>
      </c>
      <c r="M9" s="68">
        <f t="shared" si="0"/>
        <v>1796</v>
      </c>
      <c r="N9" s="68">
        <f t="shared" si="0"/>
        <v>2089</v>
      </c>
      <c r="O9" s="68">
        <f t="shared" si="0"/>
        <v>2347</v>
      </c>
    </row>
    <row r="10" spans="2:16" s="2" customFormat="1" ht="18" customHeight="1" x14ac:dyDescent="0.35">
      <c r="B10" s="16" t="s">
        <v>58</v>
      </c>
      <c r="C10" s="60">
        <f>SUM(D10:O10)</f>
        <v>1822</v>
      </c>
      <c r="D10" s="60">
        <v>164</v>
      </c>
      <c r="E10" s="60">
        <v>143</v>
      </c>
      <c r="F10" s="60">
        <v>154</v>
      </c>
      <c r="G10" s="60">
        <v>124</v>
      </c>
      <c r="H10" s="60">
        <v>117</v>
      </c>
      <c r="I10" s="60">
        <v>143</v>
      </c>
      <c r="J10" s="60">
        <v>183</v>
      </c>
      <c r="K10" s="60">
        <v>158</v>
      </c>
      <c r="L10" s="60">
        <v>156</v>
      </c>
      <c r="M10" s="60">
        <v>126</v>
      </c>
      <c r="N10" s="60">
        <v>151</v>
      </c>
      <c r="O10" s="60">
        <v>203</v>
      </c>
    </row>
    <row r="11" spans="2:16" s="2" customFormat="1" ht="18" customHeight="1" x14ac:dyDescent="0.35">
      <c r="B11" s="16" t="s">
        <v>59</v>
      </c>
      <c r="C11" s="60">
        <f t="shared" ref="C11:C19" si="1">SUM(D11:O11)</f>
        <v>1768</v>
      </c>
      <c r="D11" s="60">
        <v>120</v>
      </c>
      <c r="E11" s="60">
        <v>139</v>
      </c>
      <c r="F11" s="60">
        <v>91</v>
      </c>
      <c r="G11" s="60">
        <v>191</v>
      </c>
      <c r="H11" s="60">
        <v>171</v>
      </c>
      <c r="I11" s="60">
        <v>182</v>
      </c>
      <c r="J11" s="60">
        <v>169</v>
      </c>
      <c r="K11" s="60">
        <v>161</v>
      </c>
      <c r="L11" s="60">
        <v>192</v>
      </c>
      <c r="M11" s="60">
        <v>192</v>
      </c>
      <c r="N11" s="60">
        <v>74</v>
      </c>
      <c r="O11" s="60">
        <v>86</v>
      </c>
    </row>
    <row r="12" spans="2:16" s="2" customFormat="1" ht="18" customHeight="1" x14ac:dyDescent="0.35">
      <c r="B12" s="16" t="s">
        <v>60</v>
      </c>
      <c r="C12" s="60">
        <f t="shared" si="1"/>
        <v>4006</v>
      </c>
      <c r="D12" s="60">
        <v>281</v>
      </c>
      <c r="E12" s="60">
        <v>275</v>
      </c>
      <c r="F12" s="60">
        <v>315</v>
      </c>
      <c r="G12" s="60">
        <v>307</v>
      </c>
      <c r="H12" s="60">
        <v>334</v>
      </c>
      <c r="I12" s="60">
        <v>359</v>
      </c>
      <c r="J12" s="60">
        <v>341</v>
      </c>
      <c r="K12" s="60">
        <v>344</v>
      </c>
      <c r="L12" s="60">
        <v>367</v>
      </c>
      <c r="M12" s="60">
        <v>288</v>
      </c>
      <c r="N12" s="60">
        <v>381</v>
      </c>
      <c r="O12" s="60">
        <v>414</v>
      </c>
    </row>
    <row r="13" spans="2:16" s="2" customFormat="1" ht="18" customHeight="1" x14ac:dyDescent="0.35">
      <c r="B13" s="16" t="s">
        <v>61</v>
      </c>
      <c r="C13" s="60">
        <f t="shared" si="1"/>
        <v>11823</v>
      </c>
      <c r="D13" s="60">
        <v>981</v>
      </c>
      <c r="E13" s="60">
        <v>1007</v>
      </c>
      <c r="F13" s="60">
        <v>1145</v>
      </c>
      <c r="G13" s="60">
        <v>984</v>
      </c>
      <c r="H13" s="60">
        <v>1013</v>
      </c>
      <c r="I13" s="60">
        <v>977</v>
      </c>
      <c r="J13" s="60">
        <v>954</v>
      </c>
      <c r="K13" s="60">
        <v>1104</v>
      </c>
      <c r="L13" s="60">
        <v>992</v>
      </c>
      <c r="M13" s="60">
        <v>846</v>
      </c>
      <c r="N13" s="60">
        <v>859</v>
      </c>
      <c r="O13" s="60">
        <v>961</v>
      </c>
    </row>
    <row r="14" spans="2:16" s="2" customFormat="1" ht="18" customHeight="1" x14ac:dyDescent="0.25">
      <c r="B14" s="16" t="s">
        <v>62</v>
      </c>
      <c r="C14" s="60">
        <f t="shared" si="1"/>
        <v>1250</v>
      </c>
      <c r="D14" s="60">
        <v>79</v>
      </c>
      <c r="E14" s="60">
        <v>66</v>
      </c>
      <c r="F14" s="60">
        <v>95</v>
      </c>
      <c r="G14" s="60">
        <v>133</v>
      </c>
      <c r="H14" s="60">
        <v>124</v>
      </c>
      <c r="I14" s="60">
        <v>125</v>
      </c>
      <c r="J14" s="60">
        <v>138</v>
      </c>
      <c r="K14" s="60">
        <v>85</v>
      </c>
      <c r="L14" s="60">
        <v>88</v>
      </c>
      <c r="M14" s="60">
        <v>92</v>
      </c>
      <c r="N14" s="60">
        <v>122</v>
      </c>
      <c r="O14" s="60">
        <v>103</v>
      </c>
    </row>
    <row r="15" spans="2:16" s="2" customFormat="1" ht="18" customHeight="1" x14ac:dyDescent="0.25">
      <c r="B15" s="16" t="s">
        <v>63</v>
      </c>
      <c r="C15" s="60">
        <f t="shared" si="1"/>
        <v>170</v>
      </c>
      <c r="D15" s="60">
        <v>11</v>
      </c>
      <c r="E15" s="60">
        <v>16</v>
      </c>
      <c r="F15" s="60">
        <v>20</v>
      </c>
      <c r="G15" s="60">
        <v>13</v>
      </c>
      <c r="H15" s="60">
        <v>5</v>
      </c>
      <c r="I15" s="60">
        <v>18</v>
      </c>
      <c r="J15" s="60">
        <v>21</v>
      </c>
      <c r="K15" s="60">
        <v>3</v>
      </c>
      <c r="L15" s="60">
        <v>16</v>
      </c>
      <c r="M15" s="60">
        <v>8</v>
      </c>
      <c r="N15" s="60">
        <v>20</v>
      </c>
      <c r="O15" s="60">
        <v>19</v>
      </c>
    </row>
    <row r="16" spans="2:16" s="2" customFormat="1" ht="18" customHeight="1" x14ac:dyDescent="0.25">
      <c r="B16" s="16" t="s">
        <v>64</v>
      </c>
      <c r="C16" s="60">
        <f t="shared" si="1"/>
        <v>3106</v>
      </c>
      <c r="D16" s="60">
        <v>205</v>
      </c>
      <c r="E16" s="60">
        <v>218</v>
      </c>
      <c r="F16" s="60">
        <v>192</v>
      </c>
      <c r="G16" s="60">
        <v>208</v>
      </c>
      <c r="H16" s="60">
        <v>207</v>
      </c>
      <c r="I16" s="60">
        <v>247</v>
      </c>
      <c r="J16" s="60">
        <v>246</v>
      </c>
      <c r="K16" s="60">
        <v>257</v>
      </c>
      <c r="L16" s="60">
        <v>245</v>
      </c>
      <c r="M16" s="60">
        <v>202</v>
      </c>
      <c r="N16" s="60">
        <v>409</v>
      </c>
      <c r="O16" s="60">
        <v>470</v>
      </c>
    </row>
    <row r="17" spans="2:15" s="2" customFormat="1" ht="18" customHeight="1" x14ac:dyDescent="0.25">
      <c r="B17" s="16" t="s">
        <v>65</v>
      </c>
      <c r="C17" s="60">
        <f t="shared" si="1"/>
        <v>234</v>
      </c>
      <c r="D17" s="60">
        <v>23</v>
      </c>
      <c r="E17" s="60">
        <v>33</v>
      </c>
      <c r="F17" s="60">
        <v>24</v>
      </c>
      <c r="G17" s="60">
        <v>18</v>
      </c>
      <c r="H17" s="60">
        <v>20</v>
      </c>
      <c r="I17" s="60">
        <v>16</v>
      </c>
      <c r="J17" s="60">
        <v>9</v>
      </c>
      <c r="K17" s="60">
        <v>6</v>
      </c>
      <c r="L17" s="60">
        <v>12</v>
      </c>
      <c r="M17" s="60">
        <v>11</v>
      </c>
      <c r="N17" s="60">
        <v>28</v>
      </c>
      <c r="O17" s="60">
        <v>34</v>
      </c>
    </row>
    <row r="18" spans="2:15" s="2" customFormat="1" ht="18" customHeight="1" x14ac:dyDescent="0.25">
      <c r="B18" s="16" t="s">
        <v>66</v>
      </c>
      <c r="C18" s="60">
        <f t="shared" si="1"/>
        <v>222</v>
      </c>
      <c r="D18" s="60">
        <v>17</v>
      </c>
      <c r="E18" s="60">
        <v>14</v>
      </c>
      <c r="F18" s="60">
        <v>10</v>
      </c>
      <c r="G18" s="60">
        <v>17</v>
      </c>
      <c r="H18" s="60">
        <v>7</v>
      </c>
      <c r="I18" s="60">
        <v>21</v>
      </c>
      <c r="J18" s="60">
        <v>21</v>
      </c>
      <c r="K18" s="60">
        <v>18</v>
      </c>
      <c r="L18" s="60">
        <v>24</v>
      </c>
      <c r="M18" s="60">
        <v>23</v>
      </c>
      <c r="N18" s="60">
        <v>23</v>
      </c>
      <c r="O18" s="60">
        <v>27</v>
      </c>
    </row>
    <row r="19" spans="2:15" s="2" customFormat="1" ht="18" customHeight="1" x14ac:dyDescent="0.35">
      <c r="B19" s="16" t="s">
        <v>67</v>
      </c>
      <c r="C19" s="60">
        <f t="shared" si="1"/>
        <v>194</v>
      </c>
      <c r="D19" s="60">
        <v>22</v>
      </c>
      <c r="E19" s="60">
        <v>15</v>
      </c>
      <c r="F19" s="60">
        <v>26</v>
      </c>
      <c r="G19" s="60">
        <v>8</v>
      </c>
      <c r="H19" s="60">
        <v>12</v>
      </c>
      <c r="I19" s="60">
        <v>14</v>
      </c>
      <c r="J19" s="60">
        <v>13</v>
      </c>
      <c r="K19" s="60">
        <v>15</v>
      </c>
      <c r="L19" s="60">
        <v>9</v>
      </c>
      <c r="M19" s="60">
        <v>8</v>
      </c>
      <c r="N19" s="60">
        <v>22</v>
      </c>
      <c r="O19" s="60">
        <v>30</v>
      </c>
    </row>
    <row r="20" spans="2:15" s="2" customFormat="1" ht="18" customHeight="1" x14ac:dyDescent="0.35">
      <c r="B20" s="476"/>
      <c r="C20" s="484"/>
      <c r="D20" s="484"/>
      <c r="E20" s="484"/>
      <c r="F20" s="484"/>
      <c r="G20" s="484"/>
      <c r="H20" s="484"/>
      <c r="I20" s="484"/>
      <c r="J20" s="484"/>
      <c r="K20" s="484"/>
      <c r="L20" s="484"/>
      <c r="M20" s="484"/>
      <c r="N20" s="484"/>
      <c r="O20" s="484"/>
    </row>
    <row r="21" spans="2:15" s="2" customFormat="1" ht="13.5" x14ac:dyDescent="0.25">
      <c r="B21" s="3" t="s">
        <v>75</v>
      </c>
      <c r="C21" s="3"/>
      <c r="D21" s="3"/>
      <c r="E21" s="25"/>
      <c r="F21" s="35"/>
      <c r="G21" s="35"/>
      <c r="H21" s="35"/>
      <c r="I21" s="35"/>
      <c r="J21" s="35"/>
      <c r="K21" s="35"/>
      <c r="L21" s="35"/>
      <c r="M21" s="35"/>
      <c r="N21" s="35"/>
      <c r="O21" s="36"/>
    </row>
    <row r="22" spans="2:15" s="2" customFormat="1" ht="13.5" x14ac:dyDescent="0.25">
      <c r="B22" s="717" t="s">
        <v>819</v>
      </c>
      <c r="C22" s="717"/>
      <c r="D22" s="717"/>
      <c r="E22" s="717"/>
      <c r="F22" s="717"/>
      <c r="G22" s="717"/>
    </row>
    <row r="23" spans="2:15" ht="12.6" x14ac:dyDescent="0.35">
      <c r="B23" s="79" t="s">
        <v>1018</v>
      </c>
    </row>
  </sheetData>
  <mergeCells count="7">
    <mergeCell ref="B22:G22"/>
    <mergeCell ref="B5:M5"/>
    <mergeCell ref="N5:P5"/>
    <mergeCell ref="B7:B8"/>
    <mergeCell ref="C7:C8"/>
    <mergeCell ref="D7:O7"/>
    <mergeCell ref="B6:O6"/>
  </mergeCells>
  <hyperlinks>
    <hyperlink ref="P7" location="ÍNDICE!B27" display="ÍNDICE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6"/>
  <sheetViews>
    <sheetView showGridLines="0" zoomScale="57" zoomScaleNormal="70" workbookViewId="0">
      <selection activeCell="H29" sqref="H29"/>
    </sheetView>
  </sheetViews>
  <sheetFormatPr baseColWidth="10" defaultColWidth="9.140625" defaultRowHeight="14.25" x14ac:dyDescent="0.25"/>
  <cols>
    <col min="1" max="1" width="2.7109375" style="15" customWidth="1"/>
    <col min="2" max="2" width="44.28515625" style="38" customWidth="1"/>
    <col min="3" max="3" width="24.42578125" style="15" customWidth="1"/>
    <col min="4" max="5" width="19.85546875" style="15" customWidth="1"/>
    <col min="6" max="16384" width="9.140625" style="15"/>
  </cols>
  <sheetData>
    <row r="1" spans="2:6" ht="17.100000000000001" customHeight="1" x14ac:dyDescent="0.35"/>
    <row r="2" spans="2:6" ht="17.100000000000001" customHeight="1" x14ac:dyDescent="0.35"/>
    <row r="3" spans="2:6" ht="17.100000000000001" customHeight="1" x14ac:dyDescent="0.35"/>
    <row r="4" spans="2:6" s="1" customFormat="1" ht="17.100000000000001" customHeight="1" x14ac:dyDescent="0.35">
      <c r="B4" s="37"/>
    </row>
    <row r="5" spans="2:6" s="1" customFormat="1" ht="25.5" customHeight="1" x14ac:dyDescent="0.25">
      <c r="B5" s="756" t="s">
        <v>12</v>
      </c>
      <c r="C5" s="756"/>
      <c r="D5" s="756"/>
      <c r="E5" s="756"/>
    </row>
    <row r="6" spans="2:6" s="1" customFormat="1" ht="59.45" customHeight="1" x14ac:dyDescent="0.25">
      <c r="B6" s="761" t="s">
        <v>1011</v>
      </c>
      <c r="C6" s="761"/>
      <c r="D6" s="761"/>
      <c r="E6" s="761"/>
    </row>
    <row r="7" spans="2:6" s="10" customFormat="1" ht="54" customHeight="1" x14ac:dyDescent="0.25">
      <c r="B7" s="13" t="s">
        <v>27</v>
      </c>
      <c r="C7" s="13" t="s">
        <v>333</v>
      </c>
      <c r="D7" s="13" t="s">
        <v>752</v>
      </c>
      <c r="E7" s="13" t="s">
        <v>334</v>
      </c>
      <c r="F7" s="85" t="s">
        <v>102</v>
      </c>
    </row>
    <row r="8" spans="2:6" s="2" customFormat="1" ht="18" customHeight="1" x14ac:dyDescent="0.35">
      <c r="B8" s="91" t="s">
        <v>0</v>
      </c>
      <c r="C8" s="68">
        <f>SUM(C9:C32)</f>
        <v>22179</v>
      </c>
      <c r="D8" s="68">
        <f>SUM(D9:D32)</f>
        <v>2180.0000000000005</v>
      </c>
      <c r="E8" s="68">
        <f t="shared" ref="E8" si="0">SUM(E9:E32)</f>
        <v>19999</v>
      </c>
    </row>
    <row r="9" spans="2:6" s="2" customFormat="1" ht="18" customHeight="1" x14ac:dyDescent="0.35">
      <c r="B9" s="39" t="s">
        <v>28</v>
      </c>
      <c r="C9" s="60">
        <f>SUM(D9:E9)</f>
        <v>1179.0000000000009</v>
      </c>
      <c r="D9" s="60">
        <v>82</v>
      </c>
      <c r="E9" s="60">
        <v>1097.0000000000009</v>
      </c>
    </row>
    <row r="10" spans="2:6" s="2" customFormat="1" ht="18" customHeight="1" x14ac:dyDescent="0.25">
      <c r="B10" s="39" t="s">
        <v>29</v>
      </c>
      <c r="C10" s="60">
        <f t="shared" ref="C10:C32" si="1">SUM(D10:E10)</f>
        <v>163.99999999999997</v>
      </c>
      <c r="D10" s="60">
        <v>32.000000000000007</v>
      </c>
      <c r="E10" s="60">
        <v>131.99999999999997</v>
      </c>
    </row>
    <row r="11" spans="2:6" s="2" customFormat="1" ht="18" customHeight="1" x14ac:dyDescent="0.25">
      <c r="B11" s="39" t="s">
        <v>30</v>
      </c>
      <c r="C11" s="60">
        <f t="shared" si="1"/>
        <v>92.999999999999986</v>
      </c>
      <c r="D11" s="60">
        <v>29.000000000000004</v>
      </c>
      <c r="E11" s="60">
        <v>63.999999999999979</v>
      </c>
    </row>
    <row r="12" spans="2:6" s="2" customFormat="1" ht="18" customHeight="1" x14ac:dyDescent="0.35">
      <c r="B12" s="39" t="s">
        <v>31</v>
      </c>
      <c r="C12" s="60">
        <f t="shared" si="1"/>
        <v>156.00000000000006</v>
      </c>
      <c r="D12" s="60">
        <v>27.000000000000011</v>
      </c>
      <c r="E12" s="60">
        <v>129.00000000000006</v>
      </c>
    </row>
    <row r="13" spans="2:6" s="2" customFormat="1" ht="18" customHeight="1" x14ac:dyDescent="0.35">
      <c r="B13" s="39" t="s">
        <v>32</v>
      </c>
      <c r="C13" s="60">
        <f t="shared" si="1"/>
        <v>173</v>
      </c>
      <c r="D13" s="60">
        <v>97</v>
      </c>
      <c r="E13" s="60">
        <v>76</v>
      </c>
    </row>
    <row r="14" spans="2:6" s="2" customFormat="1" ht="18" customHeight="1" x14ac:dyDescent="0.35">
      <c r="B14" s="39" t="s">
        <v>33</v>
      </c>
      <c r="C14" s="60">
        <f t="shared" si="1"/>
        <v>408</v>
      </c>
      <c r="D14" s="60">
        <v>107.99999999999997</v>
      </c>
      <c r="E14" s="60">
        <v>300.00000000000006</v>
      </c>
    </row>
    <row r="15" spans="2:6" s="2" customFormat="1" ht="18" customHeight="1" x14ac:dyDescent="0.35">
      <c r="B15" s="39" t="s">
        <v>34</v>
      </c>
      <c r="C15" s="60">
        <f t="shared" si="1"/>
        <v>486.0000000000004</v>
      </c>
      <c r="D15" s="60">
        <v>77</v>
      </c>
      <c r="E15" s="60">
        <v>409.0000000000004</v>
      </c>
    </row>
    <row r="16" spans="2:6" s="2" customFormat="1" ht="18" customHeight="1" x14ac:dyDescent="0.35">
      <c r="B16" s="39" t="s">
        <v>1</v>
      </c>
      <c r="C16" s="60">
        <f t="shared" si="1"/>
        <v>260.00000000000011</v>
      </c>
      <c r="D16" s="60">
        <v>69.999999999999986</v>
      </c>
      <c r="E16" s="60">
        <v>190.00000000000014</v>
      </c>
    </row>
    <row r="17" spans="2:5" s="2" customFormat="1" ht="18" customHeight="1" x14ac:dyDescent="0.35">
      <c r="B17" s="39" t="s">
        <v>35</v>
      </c>
      <c r="C17" s="60">
        <f t="shared" si="1"/>
        <v>9356</v>
      </c>
      <c r="D17" s="60">
        <v>517</v>
      </c>
      <c r="E17" s="60">
        <v>8839</v>
      </c>
    </row>
    <row r="18" spans="2:5" s="2" customFormat="1" ht="18" customHeight="1" x14ac:dyDescent="0.35">
      <c r="B18" s="39" t="s">
        <v>36</v>
      </c>
      <c r="C18" s="60">
        <f t="shared" si="1"/>
        <v>370.00000000000011</v>
      </c>
      <c r="D18" s="60">
        <v>65.999999999999972</v>
      </c>
      <c r="E18" s="60">
        <v>304.00000000000011</v>
      </c>
    </row>
    <row r="19" spans="2:5" s="2" customFormat="1" ht="18" customHeight="1" x14ac:dyDescent="0.35">
      <c r="B19" s="39" t="s">
        <v>4</v>
      </c>
      <c r="C19" s="60">
        <f t="shared" si="1"/>
        <v>478.99999999999972</v>
      </c>
      <c r="D19" s="60">
        <v>52</v>
      </c>
      <c r="E19" s="60">
        <v>426.99999999999972</v>
      </c>
    </row>
    <row r="20" spans="2:5" s="2" customFormat="1" ht="18" customHeight="1" x14ac:dyDescent="0.25">
      <c r="B20" s="39" t="s">
        <v>37</v>
      </c>
      <c r="C20" s="60">
        <f t="shared" si="1"/>
        <v>1104</v>
      </c>
      <c r="D20" s="60">
        <v>178.00000000000014</v>
      </c>
      <c r="E20" s="60">
        <v>925.99999999999977</v>
      </c>
    </row>
    <row r="21" spans="2:5" s="2" customFormat="1" ht="18" customHeight="1" x14ac:dyDescent="0.25">
      <c r="B21" s="39" t="s">
        <v>38</v>
      </c>
      <c r="C21" s="60">
        <f t="shared" si="1"/>
        <v>1366.9999999999977</v>
      </c>
      <c r="D21" s="60">
        <v>148</v>
      </c>
      <c r="E21" s="60">
        <v>1218.9999999999977</v>
      </c>
    </row>
    <row r="22" spans="2:5" s="2" customFormat="1" ht="18" customHeight="1" x14ac:dyDescent="0.35">
      <c r="B22" s="39" t="s">
        <v>39</v>
      </c>
      <c r="C22" s="60">
        <f t="shared" si="1"/>
        <v>194.00000000000003</v>
      </c>
      <c r="D22" s="60">
        <v>39</v>
      </c>
      <c r="E22" s="60">
        <v>155.00000000000003</v>
      </c>
    </row>
    <row r="23" spans="2:5" s="2" customFormat="1" ht="18" customHeight="1" x14ac:dyDescent="0.35">
      <c r="B23" s="39" t="s">
        <v>40</v>
      </c>
      <c r="C23" s="60">
        <f t="shared" si="1"/>
        <v>123.99999999999996</v>
      </c>
      <c r="D23" s="60">
        <v>26</v>
      </c>
      <c r="E23" s="60">
        <v>97.999999999999957</v>
      </c>
    </row>
    <row r="24" spans="2:5" s="2" customFormat="1" ht="18" customHeight="1" x14ac:dyDescent="0.35">
      <c r="B24" s="39" t="s">
        <v>5</v>
      </c>
      <c r="C24" s="60">
        <f t="shared" si="1"/>
        <v>49.000000000000007</v>
      </c>
      <c r="D24" s="60">
        <v>17</v>
      </c>
      <c r="E24" s="60">
        <v>32.000000000000007</v>
      </c>
    </row>
    <row r="25" spans="2:5" s="2" customFormat="1" ht="18" customHeight="1" x14ac:dyDescent="0.35">
      <c r="B25" s="39" t="s">
        <v>41</v>
      </c>
      <c r="C25" s="60">
        <f t="shared" si="1"/>
        <v>3485</v>
      </c>
      <c r="D25" s="60">
        <v>357.00000000000034</v>
      </c>
      <c r="E25" s="60">
        <v>3127.9999999999995</v>
      </c>
    </row>
    <row r="26" spans="2:5" s="2" customFormat="1" ht="18" customHeight="1" x14ac:dyDescent="0.35">
      <c r="B26" s="39" t="s">
        <v>42</v>
      </c>
      <c r="C26" s="60">
        <f t="shared" si="1"/>
        <v>786</v>
      </c>
      <c r="D26" s="60">
        <v>74</v>
      </c>
      <c r="E26" s="60">
        <v>712</v>
      </c>
    </row>
    <row r="27" spans="2:5" s="2" customFormat="1" ht="18" customHeight="1" x14ac:dyDescent="0.35">
      <c r="B27" s="39" t="s">
        <v>43</v>
      </c>
      <c r="C27" s="60">
        <f t="shared" si="1"/>
        <v>73</v>
      </c>
      <c r="D27" s="60">
        <v>12</v>
      </c>
      <c r="E27" s="60">
        <v>61</v>
      </c>
    </row>
    <row r="28" spans="2:5" s="2" customFormat="1" ht="18" customHeight="1" x14ac:dyDescent="0.25">
      <c r="B28" s="39" t="s">
        <v>44</v>
      </c>
      <c r="C28" s="60">
        <f t="shared" si="1"/>
        <v>6</v>
      </c>
      <c r="D28" s="60">
        <v>1</v>
      </c>
      <c r="E28" s="60">
        <v>5</v>
      </c>
    </row>
    <row r="29" spans="2:5" s="2" customFormat="1" ht="18" customHeight="1" x14ac:dyDescent="0.25">
      <c r="B29" s="39" t="s">
        <v>45</v>
      </c>
      <c r="C29" s="60">
        <f t="shared" si="1"/>
        <v>67</v>
      </c>
      <c r="D29" s="60">
        <v>18.000000000000004</v>
      </c>
      <c r="E29" s="60">
        <v>49</v>
      </c>
    </row>
    <row r="30" spans="2:5" s="2" customFormat="1" ht="18" customHeight="1" x14ac:dyDescent="0.35">
      <c r="B30" s="39" t="s">
        <v>46</v>
      </c>
      <c r="C30" s="60">
        <f t="shared" si="1"/>
        <v>98.000000000000014</v>
      </c>
      <c r="D30" s="60">
        <v>30.000000000000011</v>
      </c>
      <c r="E30" s="60">
        <v>68</v>
      </c>
    </row>
    <row r="31" spans="2:5" s="2" customFormat="1" ht="18" customHeight="1" x14ac:dyDescent="0.25">
      <c r="B31" s="39" t="s">
        <v>47</v>
      </c>
      <c r="C31" s="60">
        <f t="shared" si="1"/>
        <v>950.00000000000023</v>
      </c>
      <c r="D31" s="60">
        <v>78.000000000000014</v>
      </c>
      <c r="E31" s="60">
        <v>872.00000000000023</v>
      </c>
    </row>
    <row r="32" spans="2:5" s="2" customFormat="1" ht="18" customHeight="1" x14ac:dyDescent="0.35">
      <c r="B32" s="39" t="s">
        <v>48</v>
      </c>
      <c r="C32" s="60">
        <f t="shared" si="1"/>
        <v>751.99999999999977</v>
      </c>
      <c r="D32" s="60">
        <v>45</v>
      </c>
      <c r="E32" s="60">
        <v>706.99999999999977</v>
      </c>
    </row>
    <row r="33" spans="2:7" s="2" customFormat="1" ht="18" customHeight="1" x14ac:dyDescent="0.35">
      <c r="B33" s="518"/>
      <c r="C33" s="484"/>
      <c r="D33" s="484"/>
      <c r="E33" s="484"/>
    </row>
    <row r="34" spans="2:7" s="2" customFormat="1" ht="13.5" x14ac:dyDescent="0.25">
      <c r="B34" s="3" t="s">
        <v>75</v>
      </c>
      <c r="C34" s="3"/>
      <c r="D34" s="3"/>
      <c r="E34" s="25"/>
    </row>
    <row r="35" spans="2:7" s="2" customFormat="1" ht="13.5" x14ac:dyDescent="0.25">
      <c r="B35" s="717" t="s">
        <v>819</v>
      </c>
      <c r="C35" s="717"/>
      <c r="D35" s="717"/>
      <c r="E35" s="717"/>
      <c r="F35" s="717"/>
      <c r="G35" s="717"/>
    </row>
    <row r="36" spans="2:7" ht="12.6" x14ac:dyDescent="0.35">
      <c r="B36" s="79" t="s">
        <v>1018</v>
      </c>
    </row>
  </sheetData>
  <sortState ref="B9:E32">
    <sortCondition ref="B9:B32" customList="GUAYAS,PICHINCHA,MANABÍ,AZUAY,LOS RÍOS,TUNGURAHUA,SANTA ELENA,SANTO DOMINGO DE LOS TSÁCHILAS,EL ORO,IMBABURA,COTOPAXI,CHIMBORAZO,ESMERALDAS,LOJA,CAÑAR,BOLÍVAR,MORONA SANTIAGO,NAPO,CARCHI,ZAMORA CHINCHIPE,SUCUMBÍOS,PASTAZA,ORELLANA,GALÁPAGOS"/>
  </sortState>
  <mergeCells count="3">
    <mergeCell ref="B5:E5"/>
    <mergeCell ref="B6:E6"/>
    <mergeCell ref="B35:G35"/>
  </mergeCells>
  <hyperlinks>
    <hyperlink ref="F7" location="ÍNDICE!B27" display="ÍNDICE"/>
  </hyperlink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86"/>
  <sheetViews>
    <sheetView showGridLines="0" topLeftCell="B1" zoomScale="70" zoomScaleNormal="70" workbookViewId="0">
      <selection activeCell="B37" sqref="B37"/>
    </sheetView>
  </sheetViews>
  <sheetFormatPr baseColWidth="10" defaultColWidth="9.140625" defaultRowHeight="16.5" x14ac:dyDescent="0.25"/>
  <cols>
    <col min="1" max="1" width="2.5703125" style="50" customWidth="1"/>
    <col min="2" max="2" width="37" style="50" customWidth="1"/>
    <col min="3" max="5" width="16.140625" style="50" customWidth="1"/>
    <col min="6" max="6" width="17.7109375" style="50" customWidth="1"/>
    <col min="7" max="7" width="22.42578125" style="50" customWidth="1"/>
    <col min="8" max="9" width="22.140625" style="50" customWidth="1"/>
    <col min="10" max="13" width="13" style="50" customWidth="1"/>
    <col min="14" max="16384" width="9.140625" style="50"/>
  </cols>
  <sheetData>
    <row r="1" spans="2:15" ht="17.100000000000001" customHeight="1" x14ac:dyDescent="0.35"/>
    <row r="2" spans="2:15" ht="17.100000000000001" customHeight="1" x14ac:dyDescent="0.35"/>
    <row r="3" spans="2:15" ht="17.100000000000001" customHeight="1" x14ac:dyDescent="0.35"/>
    <row r="4" spans="2:15" ht="17.100000000000001" customHeight="1" x14ac:dyDescent="0.35"/>
    <row r="5" spans="2:15" s="11" customFormat="1" ht="26.1" customHeight="1" x14ac:dyDescent="0.25">
      <c r="B5" s="722" t="s">
        <v>25</v>
      </c>
      <c r="C5" s="722"/>
      <c r="D5" s="722"/>
      <c r="E5" s="722"/>
      <c r="F5" s="722"/>
      <c r="G5" s="722"/>
      <c r="H5" s="722"/>
      <c r="I5" s="722"/>
      <c r="J5" s="40"/>
      <c r="K5" s="40"/>
      <c r="L5" s="40"/>
      <c r="M5" s="40"/>
    </row>
    <row r="6" spans="2:15" s="11" customFormat="1" ht="57.75" customHeight="1" x14ac:dyDescent="0.25">
      <c r="B6" s="753" t="s">
        <v>1010</v>
      </c>
      <c r="C6" s="753"/>
      <c r="D6" s="753"/>
      <c r="E6" s="753"/>
      <c r="F6" s="753"/>
      <c r="G6" s="753"/>
      <c r="H6" s="753"/>
      <c r="I6" s="753"/>
      <c r="J6" s="41"/>
      <c r="K6" s="41"/>
      <c r="L6" s="41"/>
      <c r="M6" s="41"/>
    </row>
    <row r="7" spans="2:15" s="11" customFormat="1" ht="85.5" customHeight="1" x14ac:dyDescent="0.25">
      <c r="B7" s="200" t="s">
        <v>27</v>
      </c>
      <c r="C7" s="201" t="s">
        <v>105</v>
      </c>
      <c r="D7" s="201" t="s">
        <v>753</v>
      </c>
      <c r="E7" s="201" t="s">
        <v>335</v>
      </c>
      <c r="F7" s="201" t="s">
        <v>80</v>
      </c>
      <c r="G7" s="201" t="s">
        <v>336</v>
      </c>
      <c r="H7" s="201" t="s">
        <v>754</v>
      </c>
      <c r="I7" s="682" t="s">
        <v>106</v>
      </c>
      <c r="J7" s="85" t="s">
        <v>102</v>
      </c>
      <c r="K7" s="62"/>
      <c r="L7" s="54"/>
      <c r="M7" s="55"/>
      <c r="N7" s="56"/>
      <c r="O7" s="56"/>
    </row>
    <row r="8" spans="2:15" s="43" customFormat="1" ht="15.95" x14ac:dyDescent="0.25">
      <c r="B8" s="91" t="s">
        <v>0</v>
      </c>
      <c r="C8" s="69">
        <f>+'17'!C9</f>
        <v>24595</v>
      </c>
      <c r="D8" s="69">
        <f>+'22'!D8</f>
        <v>2180.0000000000005</v>
      </c>
      <c r="E8" s="69">
        <f>+'22'!E8</f>
        <v>19999</v>
      </c>
      <c r="F8" s="69">
        <f>+'1'!C9</f>
        <v>2311960</v>
      </c>
      <c r="G8" s="69">
        <f>(E8/C8)*100</f>
        <v>81.313275055905677</v>
      </c>
      <c r="H8" s="69">
        <f>(D8/C8)*100</f>
        <v>8.8635901606017509</v>
      </c>
      <c r="I8" s="69">
        <f>+(C8/F8)*1000</f>
        <v>10.638159829754841</v>
      </c>
      <c r="J8" s="215"/>
      <c r="K8" s="63"/>
      <c r="L8" s="57"/>
      <c r="M8" s="58"/>
      <c r="N8" s="59"/>
      <c r="O8" s="58"/>
    </row>
    <row r="9" spans="2:15" s="11" customFormat="1" ht="15.95" x14ac:dyDescent="0.25">
      <c r="B9" s="23" t="s">
        <v>28</v>
      </c>
      <c r="C9" s="120">
        <f>+'17'!C10</f>
        <v>1249</v>
      </c>
      <c r="D9" s="120">
        <f>+'22'!D9</f>
        <v>82</v>
      </c>
      <c r="E9" s="120">
        <f>+'22'!E9</f>
        <v>1097.0000000000009</v>
      </c>
      <c r="F9" s="130">
        <f>+'1'!C10</f>
        <v>145729</v>
      </c>
      <c r="G9" s="120">
        <f t="shared" ref="G9:G32" si="0">(E9/C9)*100</f>
        <v>87.830264211369169</v>
      </c>
      <c r="H9" s="120">
        <f t="shared" ref="H9:H32" si="1">(D9/C9)*100</f>
        <v>6.5652522017614094</v>
      </c>
      <c r="I9" s="120">
        <f t="shared" ref="I9:I32" si="2">+(C9/F9)*1000</f>
        <v>8.5707031544853809</v>
      </c>
      <c r="J9" s="62"/>
      <c r="K9" s="62"/>
      <c r="L9" s="57"/>
      <c r="M9" s="58"/>
      <c r="N9" s="59"/>
      <c r="O9" s="58"/>
    </row>
    <row r="10" spans="2:15" s="11" customFormat="1" ht="17.25" x14ac:dyDescent="0.3">
      <c r="B10" s="23" t="s">
        <v>29</v>
      </c>
      <c r="C10" s="120">
        <f>+'17'!C11</f>
        <v>134</v>
      </c>
      <c r="D10" s="120">
        <f>+'22'!D10</f>
        <v>32.000000000000007</v>
      </c>
      <c r="E10" s="120">
        <f>+'22'!E10</f>
        <v>131.99999999999997</v>
      </c>
      <c r="F10" s="130">
        <f>+'1'!C11</f>
        <v>23108</v>
      </c>
      <c r="G10" s="120">
        <f t="shared" si="0"/>
        <v>98.507462686567138</v>
      </c>
      <c r="H10" s="120">
        <f t="shared" si="1"/>
        <v>23.880597014925378</v>
      </c>
      <c r="I10" s="120">
        <f t="shared" si="2"/>
        <v>5.7988575385147998</v>
      </c>
      <c r="J10" s="62"/>
      <c r="K10" s="62"/>
      <c r="L10" s="57"/>
      <c r="M10" s="58"/>
      <c r="N10" s="59"/>
      <c r="O10" s="58"/>
    </row>
    <row r="11" spans="2:15" s="11" customFormat="1" ht="17.25" x14ac:dyDescent="0.3">
      <c r="B11" s="23" t="s">
        <v>30</v>
      </c>
      <c r="C11" s="120">
        <f>+'17'!C12</f>
        <v>80</v>
      </c>
      <c r="D11" s="120">
        <f>+'22'!D11</f>
        <v>29.000000000000004</v>
      </c>
      <c r="E11" s="120">
        <f>+'22'!E11</f>
        <v>63.999999999999979</v>
      </c>
      <c r="F11" s="130">
        <f>+'1'!C12</f>
        <v>39545</v>
      </c>
      <c r="G11" s="120">
        <f t="shared" si="0"/>
        <v>79.999999999999972</v>
      </c>
      <c r="H11" s="120">
        <f t="shared" si="1"/>
        <v>36.250000000000007</v>
      </c>
      <c r="I11" s="120">
        <f t="shared" si="2"/>
        <v>2.0230117587558474</v>
      </c>
      <c r="J11" s="62"/>
      <c r="K11" s="62"/>
      <c r="L11" s="57"/>
      <c r="M11" s="58"/>
      <c r="N11" s="59"/>
      <c r="O11" s="58"/>
    </row>
    <row r="12" spans="2:15" s="11" customFormat="1" ht="15.95" x14ac:dyDescent="0.25">
      <c r="B12" s="23" t="s">
        <v>31</v>
      </c>
      <c r="C12" s="120">
        <f>+'17'!C13</f>
        <v>87</v>
      </c>
      <c r="D12" s="120">
        <f>+'22'!D12</f>
        <v>27.000000000000011</v>
      </c>
      <c r="E12" s="120">
        <f>+'22'!E12</f>
        <v>129.00000000000006</v>
      </c>
      <c r="F12" s="130">
        <f>+'1'!C13</f>
        <v>20322</v>
      </c>
      <c r="G12" s="120">
        <f t="shared" si="0"/>
        <v>148.27586206896558</v>
      </c>
      <c r="H12" s="120">
        <f t="shared" si="1"/>
        <v>31.034482758620701</v>
      </c>
      <c r="I12" s="120">
        <f t="shared" si="2"/>
        <v>4.2810746973723059</v>
      </c>
      <c r="J12" s="62"/>
      <c r="K12" s="62"/>
      <c r="L12" s="57"/>
      <c r="M12" s="58"/>
      <c r="N12" s="59"/>
      <c r="O12" s="58"/>
    </row>
    <row r="13" spans="2:15" s="11" customFormat="1" ht="15.95" x14ac:dyDescent="0.25">
      <c r="B13" s="23" t="s">
        <v>32</v>
      </c>
      <c r="C13" s="120">
        <f>+'17'!C14</f>
        <v>121</v>
      </c>
      <c r="D13" s="120">
        <f>+'22'!D13</f>
        <v>97</v>
      </c>
      <c r="E13" s="120">
        <f>+'22'!E13</f>
        <v>76</v>
      </c>
      <c r="F13" s="130">
        <f>+'1'!C14</f>
        <v>67665</v>
      </c>
      <c r="G13" s="120">
        <f t="shared" si="0"/>
        <v>62.809917355371901</v>
      </c>
      <c r="H13" s="120">
        <f t="shared" si="1"/>
        <v>80.165289256198349</v>
      </c>
      <c r="I13" s="120">
        <f t="shared" si="2"/>
        <v>1.7882213847631714</v>
      </c>
      <c r="J13" s="62"/>
      <c r="K13" s="62"/>
      <c r="L13" s="57"/>
      <c r="M13" s="58"/>
      <c r="N13" s="59"/>
      <c r="O13" s="58"/>
    </row>
    <row r="14" spans="2:15" s="11" customFormat="1" ht="15.95" x14ac:dyDescent="0.25">
      <c r="B14" s="23" t="s">
        <v>33</v>
      </c>
      <c r="C14" s="120">
        <f>+'17'!C15</f>
        <v>585</v>
      </c>
      <c r="D14" s="120">
        <f>+'22'!D14</f>
        <v>107.99999999999997</v>
      </c>
      <c r="E14" s="120">
        <f>+'22'!E14</f>
        <v>300.00000000000006</v>
      </c>
      <c r="F14" s="130">
        <f>+'1'!C15</f>
        <v>69578</v>
      </c>
      <c r="G14" s="120">
        <f t="shared" si="0"/>
        <v>51.282051282051292</v>
      </c>
      <c r="H14" s="120">
        <f t="shared" si="1"/>
        <v>18.461538461538456</v>
      </c>
      <c r="I14" s="120">
        <f t="shared" si="2"/>
        <v>8.4078300612262495</v>
      </c>
      <c r="J14" s="62"/>
      <c r="K14" s="62"/>
      <c r="L14" s="57"/>
      <c r="M14" s="58"/>
      <c r="N14" s="59"/>
      <c r="O14" s="58"/>
    </row>
    <row r="15" spans="2:15" s="11" customFormat="1" ht="15.95" x14ac:dyDescent="0.25">
      <c r="B15" s="23" t="s">
        <v>34</v>
      </c>
      <c r="C15" s="120">
        <f>+'17'!C16</f>
        <v>519</v>
      </c>
      <c r="D15" s="120">
        <f>+'22'!D15</f>
        <v>77</v>
      </c>
      <c r="E15" s="120">
        <f>+'22'!E15</f>
        <v>409.0000000000004</v>
      </c>
      <c r="F15" s="130">
        <f>+'1'!C16</f>
        <v>112297</v>
      </c>
      <c r="G15" s="120">
        <f t="shared" si="0"/>
        <v>78.805394990366167</v>
      </c>
      <c r="H15" s="120">
        <f t="shared" si="1"/>
        <v>14.836223506743737</v>
      </c>
      <c r="I15" s="120">
        <f t="shared" si="2"/>
        <v>4.6216728852952436</v>
      </c>
      <c r="J15" s="62"/>
      <c r="K15" s="62"/>
      <c r="L15" s="57"/>
      <c r="M15" s="58"/>
      <c r="N15" s="59"/>
      <c r="O15" s="58"/>
    </row>
    <row r="16" spans="2:15" s="11" customFormat="1" ht="15.95" x14ac:dyDescent="0.25">
      <c r="B16" s="23" t="s">
        <v>1</v>
      </c>
      <c r="C16" s="120">
        <f>+'17'!C17</f>
        <v>191</v>
      </c>
      <c r="D16" s="120">
        <f>+'22'!D16</f>
        <v>69.999999999999986</v>
      </c>
      <c r="E16" s="120">
        <f>+'22'!E16</f>
        <v>190.00000000000014</v>
      </c>
      <c r="F16" s="130">
        <f>+'1'!C17</f>
        <v>45148</v>
      </c>
      <c r="G16" s="120">
        <f t="shared" si="0"/>
        <v>99.476439790575995</v>
      </c>
      <c r="H16" s="120">
        <f t="shared" si="1"/>
        <v>36.64921465968586</v>
      </c>
      <c r="I16" s="120">
        <f t="shared" si="2"/>
        <v>4.2305306990342872</v>
      </c>
      <c r="J16" s="62"/>
      <c r="K16" s="62"/>
      <c r="L16" s="57"/>
      <c r="M16" s="58"/>
      <c r="N16" s="59"/>
      <c r="O16" s="58"/>
    </row>
    <row r="17" spans="2:15" s="11" customFormat="1" ht="15.95" x14ac:dyDescent="0.25">
      <c r="B17" s="23" t="s">
        <v>35</v>
      </c>
      <c r="C17" s="120">
        <f>+'17'!C18</f>
        <v>9346</v>
      </c>
      <c r="D17" s="120">
        <f>+'22'!D17</f>
        <v>517</v>
      </c>
      <c r="E17" s="120">
        <f>+'22'!E17</f>
        <v>8839</v>
      </c>
      <c r="F17" s="130">
        <f>+'1'!C18</f>
        <v>529908</v>
      </c>
      <c r="G17" s="120">
        <f t="shared" si="0"/>
        <v>94.575219345174418</v>
      </c>
      <c r="H17" s="120">
        <f t="shared" si="1"/>
        <v>5.5317783008773809</v>
      </c>
      <c r="I17" s="120">
        <f t="shared" si="2"/>
        <v>17.637023785260837</v>
      </c>
      <c r="J17" s="62"/>
      <c r="K17" s="62"/>
      <c r="L17" s="57"/>
      <c r="M17" s="58"/>
      <c r="N17" s="59"/>
      <c r="O17" s="58"/>
    </row>
    <row r="18" spans="2:15" s="11" customFormat="1" ht="15.95" x14ac:dyDescent="0.25">
      <c r="B18" s="23" t="s">
        <v>36</v>
      </c>
      <c r="C18" s="120">
        <f>+'17'!C19</f>
        <v>387</v>
      </c>
      <c r="D18" s="120">
        <f>+'22'!D18</f>
        <v>65.999999999999972</v>
      </c>
      <c r="E18" s="120">
        <f>+'22'!E18</f>
        <v>304.00000000000011</v>
      </c>
      <c r="F18" s="130">
        <f>+'1'!C19</f>
        <v>51637</v>
      </c>
      <c r="G18" s="120">
        <f t="shared" si="0"/>
        <v>78.552971576227421</v>
      </c>
      <c r="H18" s="120">
        <f t="shared" si="1"/>
        <v>17.054263565891464</v>
      </c>
      <c r="I18" s="120">
        <f t="shared" si="2"/>
        <v>7.4946259465112224</v>
      </c>
      <c r="J18" s="62"/>
      <c r="K18" s="62"/>
      <c r="L18" s="57"/>
      <c r="M18" s="58"/>
      <c r="N18" s="59"/>
      <c r="O18" s="58"/>
    </row>
    <row r="19" spans="2:15" s="11" customFormat="1" ht="15.95" x14ac:dyDescent="0.25">
      <c r="B19" s="23" t="s">
        <v>4</v>
      </c>
      <c r="C19" s="120">
        <f>+'17'!C20</f>
        <v>624</v>
      </c>
      <c r="D19" s="120">
        <f>+'22'!D19</f>
        <v>52</v>
      </c>
      <c r="E19" s="120">
        <f>+'22'!E19</f>
        <v>426.99999999999972</v>
      </c>
      <c r="F19" s="130">
        <f>+'1'!C20</f>
        <v>63283</v>
      </c>
      <c r="G19" s="120">
        <f t="shared" si="0"/>
        <v>68.42948717948714</v>
      </c>
      <c r="H19" s="120">
        <f t="shared" si="1"/>
        <v>8.3333333333333321</v>
      </c>
      <c r="I19" s="120">
        <f t="shared" si="2"/>
        <v>9.8604680561920262</v>
      </c>
      <c r="J19" s="62"/>
      <c r="K19" s="62"/>
      <c r="L19" s="57"/>
      <c r="M19" s="58"/>
      <c r="N19" s="59"/>
      <c r="O19" s="58"/>
    </row>
    <row r="20" spans="2:15" s="11" customFormat="1" ht="17.25" x14ac:dyDescent="0.3">
      <c r="B20" s="23" t="s">
        <v>37</v>
      </c>
      <c r="C20" s="120">
        <f>+'17'!C21</f>
        <v>968</v>
      </c>
      <c r="D20" s="120">
        <f>+'22'!D20</f>
        <v>178.00000000000014</v>
      </c>
      <c r="E20" s="120">
        <f>+'22'!E20</f>
        <v>925.99999999999977</v>
      </c>
      <c r="F20" s="130">
        <f>+'1'!C21</f>
        <v>121206</v>
      </c>
      <c r="G20" s="120">
        <f t="shared" si="0"/>
        <v>95.661157024793368</v>
      </c>
      <c r="H20" s="120">
        <f t="shared" si="1"/>
        <v>18.388429752066131</v>
      </c>
      <c r="I20" s="120">
        <f t="shared" si="2"/>
        <v>7.9864033133673251</v>
      </c>
      <c r="J20" s="62"/>
      <c r="K20" s="62"/>
      <c r="L20" s="57"/>
      <c r="M20" s="58"/>
      <c r="N20" s="59"/>
      <c r="O20" s="58"/>
    </row>
    <row r="21" spans="2:15" s="11" customFormat="1" ht="17.25" x14ac:dyDescent="0.3">
      <c r="B21" s="23" t="s">
        <v>38</v>
      </c>
      <c r="C21" s="120">
        <f>+'17'!C22</f>
        <v>1720</v>
      </c>
      <c r="D21" s="120">
        <f>+'22'!D21</f>
        <v>148</v>
      </c>
      <c r="E21" s="120">
        <f>+'22'!E21</f>
        <v>1218.9999999999977</v>
      </c>
      <c r="F21" s="130">
        <f>+'1'!C22</f>
        <v>198801</v>
      </c>
      <c r="G21" s="120">
        <f t="shared" si="0"/>
        <v>70.872093023255673</v>
      </c>
      <c r="H21" s="120">
        <f t="shared" si="1"/>
        <v>8.6046511627906987</v>
      </c>
      <c r="I21" s="120">
        <f t="shared" si="2"/>
        <v>8.6518679483503611</v>
      </c>
      <c r="J21" s="62"/>
      <c r="K21" s="62"/>
      <c r="L21" s="57"/>
      <c r="M21" s="58"/>
      <c r="N21" s="59"/>
      <c r="O21" s="58"/>
    </row>
    <row r="22" spans="2:15" s="11" customFormat="1" ht="15.95" x14ac:dyDescent="0.25">
      <c r="B22" s="23" t="s">
        <v>39</v>
      </c>
      <c r="C22" s="120">
        <f>+'17'!C23</f>
        <v>134</v>
      </c>
      <c r="D22" s="120">
        <f>+'22'!D22</f>
        <v>39</v>
      </c>
      <c r="E22" s="120">
        <f>+'22'!E22</f>
        <v>155.00000000000003</v>
      </c>
      <c r="F22" s="130">
        <f>+'1'!C23</f>
        <v>13907</v>
      </c>
      <c r="G22" s="120">
        <f t="shared" si="0"/>
        <v>115.67164179104479</v>
      </c>
      <c r="H22" s="120">
        <f t="shared" si="1"/>
        <v>29.1044776119403</v>
      </c>
      <c r="I22" s="120">
        <f t="shared" si="2"/>
        <v>9.6354353922485068</v>
      </c>
      <c r="J22" s="62"/>
      <c r="K22" s="62"/>
      <c r="L22" s="57"/>
      <c r="M22" s="58"/>
      <c r="N22" s="59"/>
      <c r="O22" s="58"/>
    </row>
    <row r="23" spans="2:15" s="11" customFormat="1" ht="15.95" x14ac:dyDescent="0.25">
      <c r="B23" s="23" t="s">
        <v>40</v>
      </c>
      <c r="C23" s="120">
        <f>+'17'!C24</f>
        <v>64</v>
      </c>
      <c r="D23" s="120">
        <f>+'22'!D23</f>
        <v>26</v>
      </c>
      <c r="E23" s="120">
        <f>+'22'!E23</f>
        <v>97.999999999999957</v>
      </c>
      <c r="F23" s="130">
        <f>+'1'!C24</f>
        <v>8895</v>
      </c>
      <c r="G23" s="120">
        <f t="shared" si="0"/>
        <v>153.12499999999994</v>
      </c>
      <c r="H23" s="120">
        <f t="shared" si="1"/>
        <v>40.625</v>
      </c>
      <c r="I23" s="120">
        <f t="shared" si="2"/>
        <v>7.1950534007869589</v>
      </c>
      <c r="J23" s="62"/>
      <c r="K23" s="62"/>
      <c r="L23" s="57"/>
      <c r="M23" s="58"/>
      <c r="N23" s="59"/>
      <c r="O23" s="58"/>
    </row>
    <row r="24" spans="2:15" s="11" customFormat="1" ht="15.95" x14ac:dyDescent="0.25">
      <c r="B24" s="23" t="s">
        <v>5</v>
      </c>
      <c r="C24" s="120">
        <f>+'17'!C25</f>
        <v>37</v>
      </c>
      <c r="D24" s="120">
        <f>+'22'!D24</f>
        <v>17</v>
      </c>
      <c r="E24" s="120">
        <f>+'22'!E24</f>
        <v>32.000000000000007</v>
      </c>
      <c r="F24" s="130">
        <f>+'1'!C25</f>
        <v>10997</v>
      </c>
      <c r="G24" s="120">
        <f t="shared" si="0"/>
        <v>86.486486486486498</v>
      </c>
      <c r="H24" s="120">
        <f t="shared" si="1"/>
        <v>45.945945945945951</v>
      </c>
      <c r="I24" s="120">
        <f t="shared" si="2"/>
        <v>3.3645539692643447</v>
      </c>
      <c r="J24" s="62"/>
      <c r="K24" s="62"/>
      <c r="L24" s="57"/>
      <c r="M24" s="58"/>
      <c r="N24" s="59"/>
      <c r="O24" s="58"/>
    </row>
    <row r="25" spans="2:15" s="11" customFormat="1" ht="15.95" x14ac:dyDescent="0.25">
      <c r="B25" s="23" t="s">
        <v>41</v>
      </c>
      <c r="C25" s="120">
        <f>+'17'!C26</f>
        <v>4977</v>
      </c>
      <c r="D25" s="120">
        <f>+'22'!D25</f>
        <v>357.00000000000034</v>
      </c>
      <c r="E25" s="120">
        <f>+'22'!E25</f>
        <v>3127.9999999999995</v>
      </c>
      <c r="F25" s="130">
        <f>+'1'!C26</f>
        <v>521946</v>
      </c>
      <c r="G25" s="120">
        <f t="shared" si="0"/>
        <v>62.849105887080562</v>
      </c>
      <c r="H25" s="120">
        <f t="shared" si="1"/>
        <v>7.1729957805907238</v>
      </c>
      <c r="I25" s="120">
        <f t="shared" si="2"/>
        <v>9.535469186467564</v>
      </c>
      <c r="J25" s="62"/>
      <c r="K25" s="62"/>
      <c r="L25" s="57"/>
      <c r="M25" s="58"/>
      <c r="N25" s="59"/>
      <c r="O25" s="58"/>
    </row>
    <row r="26" spans="2:15" s="11" customFormat="1" ht="15.95" x14ac:dyDescent="0.25">
      <c r="B26" s="23" t="s">
        <v>42</v>
      </c>
      <c r="C26" s="120">
        <f>+'17'!C27</f>
        <v>1369</v>
      </c>
      <c r="D26" s="120">
        <f>+'22'!D26</f>
        <v>74</v>
      </c>
      <c r="E26" s="120">
        <f>+'22'!E26</f>
        <v>712</v>
      </c>
      <c r="F26" s="130">
        <f>+'1'!C27</f>
        <v>101471</v>
      </c>
      <c r="G26" s="120">
        <f t="shared" si="0"/>
        <v>52.008765522279035</v>
      </c>
      <c r="H26" s="120">
        <f t="shared" si="1"/>
        <v>5.4054054054054053</v>
      </c>
      <c r="I26" s="120">
        <f t="shared" si="2"/>
        <v>13.491539454622503</v>
      </c>
      <c r="J26" s="62"/>
      <c r="K26" s="62"/>
      <c r="L26" s="57"/>
      <c r="M26" s="58"/>
      <c r="N26" s="59"/>
      <c r="O26" s="58"/>
    </row>
    <row r="27" spans="2:15" s="11" customFormat="1" ht="15.95" x14ac:dyDescent="0.25">
      <c r="B27" s="23" t="s">
        <v>43</v>
      </c>
      <c r="C27" s="120">
        <f>+'17'!C28</f>
        <v>66</v>
      </c>
      <c r="D27" s="120">
        <f>+'22'!D27</f>
        <v>12</v>
      </c>
      <c r="E27" s="120">
        <f>+'22'!E27</f>
        <v>61</v>
      </c>
      <c r="F27" s="130">
        <f>+'1'!C28</f>
        <v>10473</v>
      </c>
      <c r="G27" s="120">
        <f t="shared" si="0"/>
        <v>92.424242424242422</v>
      </c>
      <c r="H27" s="120">
        <f t="shared" si="1"/>
        <v>18.181818181818183</v>
      </c>
      <c r="I27" s="120">
        <f t="shared" si="2"/>
        <v>6.3019192208536241</v>
      </c>
      <c r="J27" s="62"/>
      <c r="K27" s="62"/>
      <c r="L27" s="57"/>
      <c r="M27" s="58"/>
      <c r="N27" s="59"/>
      <c r="O27" s="58"/>
    </row>
    <row r="28" spans="2:15" s="11" customFormat="1" ht="17.25" x14ac:dyDescent="0.3">
      <c r="B28" s="23" t="s">
        <v>44</v>
      </c>
      <c r="C28" s="120">
        <f>+'17'!C29</f>
        <v>6</v>
      </c>
      <c r="D28" s="120">
        <f>+'22'!D28</f>
        <v>1</v>
      </c>
      <c r="E28" s="120">
        <f>+'22'!E28</f>
        <v>5</v>
      </c>
      <c r="F28" s="130">
        <f>+'1'!C29</f>
        <v>2460</v>
      </c>
      <c r="G28" s="120">
        <f t="shared" si="0"/>
        <v>83.333333333333343</v>
      </c>
      <c r="H28" s="120">
        <f t="shared" si="1"/>
        <v>16.666666666666664</v>
      </c>
      <c r="I28" s="120">
        <f t="shared" si="2"/>
        <v>2.4390243902439024</v>
      </c>
      <c r="J28" s="62"/>
      <c r="K28" s="62"/>
      <c r="L28" s="57"/>
      <c r="M28" s="58"/>
      <c r="N28" s="59"/>
      <c r="O28" s="58"/>
    </row>
    <row r="29" spans="2:15" s="11" customFormat="1" ht="17.25" x14ac:dyDescent="0.3">
      <c r="B29" s="23" t="s">
        <v>45</v>
      </c>
      <c r="C29" s="120">
        <f>+'17'!C30</f>
        <v>73</v>
      </c>
      <c r="D29" s="120">
        <f>+'22'!D29</f>
        <v>18.000000000000004</v>
      </c>
      <c r="E29" s="120">
        <f>+'22'!E29</f>
        <v>49</v>
      </c>
      <c r="F29" s="130">
        <f>+'1'!C30</f>
        <v>27927</v>
      </c>
      <c r="G29" s="120">
        <f t="shared" si="0"/>
        <v>67.123287671232873</v>
      </c>
      <c r="H29" s="120">
        <f t="shared" si="1"/>
        <v>24.657534246575345</v>
      </c>
      <c r="I29" s="120">
        <f t="shared" si="2"/>
        <v>2.6139578185984891</v>
      </c>
      <c r="J29" s="62"/>
      <c r="K29" s="62"/>
      <c r="L29" s="57"/>
      <c r="M29" s="58"/>
      <c r="N29" s="59"/>
      <c r="O29" s="58"/>
    </row>
    <row r="30" spans="2:15" s="11" customFormat="1" ht="15.95" x14ac:dyDescent="0.25">
      <c r="B30" s="23" t="s">
        <v>46</v>
      </c>
      <c r="C30" s="120">
        <f>+'17'!C31</f>
        <v>71</v>
      </c>
      <c r="D30" s="120">
        <f>+'22'!D30</f>
        <v>30.000000000000011</v>
      </c>
      <c r="E30" s="120">
        <f>+'22'!E30</f>
        <v>68</v>
      </c>
      <c r="F30" s="130">
        <f>+'1'!C31</f>
        <v>17044</v>
      </c>
      <c r="G30" s="120">
        <f t="shared" si="0"/>
        <v>95.774647887323937</v>
      </c>
      <c r="H30" s="120">
        <f t="shared" si="1"/>
        <v>42.253521126760582</v>
      </c>
      <c r="I30" s="120">
        <f t="shared" si="2"/>
        <v>4.1656888054447316</v>
      </c>
      <c r="J30" s="62"/>
      <c r="K30" s="62"/>
      <c r="L30" s="57"/>
      <c r="M30" s="58"/>
      <c r="N30" s="59"/>
      <c r="O30" s="58"/>
    </row>
    <row r="31" spans="2:15" s="11" customFormat="1" ht="17.25" x14ac:dyDescent="0.3">
      <c r="B31" s="23" t="s">
        <v>47</v>
      </c>
      <c r="C31" s="120">
        <f>+'17'!C32</f>
        <v>1186</v>
      </c>
      <c r="D31" s="120">
        <f>+'22'!D31</f>
        <v>78.000000000000014</v>
      </c>
      <c r="E31" s="120">
        <f>+'22'!E31</f>
        <v>872.00000000000023</v>
      </c>
      <c r="F31" s="130">
        <f>+'1'!C32</f>
        <v>80280</v>
      </c>
      <c r="G31" s="120">
        <f t="shared" si="0"/>
        <v>73.524451939291751</v>
      </c>
      <c r="H31" s="120">
        <f t="shared" si="1"/>
        <v>6.5767284991568307</v>
      </c>
      <c r="I31" s="120">
        <f t="shared" si="2"/>
        <v>14.773293472845042</v>
      </c>
      <c r="J31" s="62"/>
      <c r="K31" s="62"/>
      <c r="L31" s="57"/>
      <c r="M31" s="58"/>
      <c r="N31" s="59"/>
      <c r="O31" s="58"/>
    </row>
    <row r="32" spans="2:15" s="11" customFormat="1" ht="15.95" x14ac:dyDescent="0.35">
      <c r="B32" s="23" t="s">
        <v>48</v>
      </c>
      <c r="C32" s="120">
        <f>+'17'!C33</f>
        <v>601</v>
      </c>
      <c r="D32" s="120">
        <f>+'22'!D32</f>
        <v>45</v>
      </c>
      <c r="E32" s="120">
        <f>+'22'!E32</f>
        <v>706.99999999999977</v>
      </c>
      <c r="F32" s="130">
        <f>+'1'!C33</f>
        <v>28333</v>
      </c>
      <c r="G32" s="120">
        <f t="shared" si="0"/>
        <v>117.63727121464223</v>
      </c>
      <c r="H32" s="120">
        <f t="shared" si="1"/>
        <v>7.4875207986688856</v>
      </c>
      <c r="I32" s="120">
        <f t="shared" si="2"/>
        <v>21.212014258991282</v>
      </c>
      <c r="J32" s="62"/>
      <c r="K32" s="62"/>
      <c r="L32" s="62"/>
      <c r="M32" s="62"/>
    </row>
    <row r="33" spans="2:13" s="78" customFormat="1" ht="15.95" x14ac:dyDescent="0.35">
      <c r="B33" s="65"/>
      <c r="C33" s="519"/>
      <c r="D33" s="520"/>
      <c r="E33" s="520"/>
      <c r="F33" s="483"/>
      <c r="G33" s="520"/>
      <c r="H33" s="520"/>
      <c r="I33" s="520"/>
      <c r="J33" s="62"/>
      <c r="K33" s="62"/>
      <c r="L33" s="62"/>
      <c r="M33" s="62"/>
    </row>
    <row r="34" spans="2:13" x14ac:dyDescent="0.25">
      <c r="B34" s="3" t="s">
        <v>75</v>
      </c>
      <c r="C34" s="3"/>
    </row>
    <row r="35" spans="2:13" x14ac:dyDescent="0.25">
      <c r="B35" s="717" t="s">
        <v>819</v>
      </c>
      <c r="C35" s="717"/>
      <c r="D35" s="717"/>
      <c r="E35" s="717"/>
      <c r="F35" s="717"/>
      <c r="G35" s="717"/>
    </row>
    <row r="36" spans="2:13" x14ac:dyDescent="0.25">
      <c r="B36" s="79" t="s">
        <v>1018</v>
      </c>
    </row>
    <row r="37" spans="2:13" x14ac:dyDescent="0.25">
      <c r="C37" s="485"/>
      <c r="D37" s="485"/>
      <c r="E37" s="485"/>
      <c r="F37" s="485"/>
      <c r="G37" s="485"/>
      <c r="H37" s="485"/>
      <c r="I37" s="485"/>
    </row>
    <row r="86" spans="2:2" x14ac:dyDescent="0.25">
      <c r="B86" s="79" t="s">
        <v>1017</v>
      </c>
    </row>
  </sheetData>
  <sortState ref="B85:C108">
    <sortCondition descending="1" ref="C85"/>
  </sortState>
  <mergeCells count="3">
    <mergeCell ref="B6:I6"/>
    <mergeCell ref="B5:I5"/>
    <mergeCell ref="B35:G35"/>
  </mergeCells>
  <hyperlinks>
    <hyperlink ref="J7" location="ÍNDICE!B27" display="ÍNDICE"/>
  </hyperlink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17"/>
  <sheetViews>
    <sheetView showGridLines="0" topLeftCell="B1" zoomScale="51" zoomScaleNormal="70" workbookViewId="0">
      <selection activeCell="B87" sqref="B87"/>
    </sheetView>
  </sheetViews>
  <sheetFormatPr baseColWidth="10" defaultColWidth="9.140625" defaultRowHeight="16.5" x14ac:dyDescent="0.25"/>
  <cols>
    <col min="1" max="1" width="2.85546875" style="84" customWidth="1"/>
    <col min="2" max="2" width="44.5703125" style="84" customWidth="1"/>
    <col min="3" max="13" width="14.85546875" style="84" customWidth="1"/>
    <col min="14" max="14" width="11.140625" style="84" customWidth="1"/>
    <col min="15" max="23" width="8.42578125" style="84" bestFit="1" customWidth="1"/>
    <col min="24" max="25" width="26.7109375" style="84" customWidth="1"/>
    <col min="26" max="16384" width="9.140625" style="84"/>
  </cols>
  <sheetData>
    <row r="1" spans="2:23" ht="17.100000000000001" customHeight="1" x14ac:dyDescent="0.35"/>
    <row r="2" spans="2:23" ht="17.100000000000001" customHeight="1" x14ac:dyDescent="0.35"/>
    <row r="3" spans="2:23" ht="17.100000000000001" customHeight="1" x14ac:dyDescent="0.35"/>
    <row r="4" spans="2:23" ht="17.100000000000001" customHeight="1" x14ac:dyDescent="0.35"/>
    <row r="5" spans="2:23" s="78" customFormat="1" ht="27" customHeight="1" x14ac:dyDescent="0.25">
      <c r="B5" s="722" t="s">
        <v>26</v>
      </c>
      <c r="C5" s="722"/>
      <c r="D5" s="722"/>
      <c r="E5" s="722"/>
      <c r="F5" s="722"/>
      <c r="G5" s="722"/>
      <c r="H5" s="722"/>
      <c r="I5" s="722"/>
      <c r="J5" s="722"/>
      <c r="K5" s="722"/>
      <c r="L5" s="722"/>
      <c r="M5" s="722"/>
      <c r="N5" s="82"/>
    </row>
    <row r="6" spans="2:23" s="78" customFormat="1" ht="57.75" customHeight="1" x14ac:dyDescent="0.25">
      <c r="B6" s="753" t="s">
        <v>997</v>
      </c>
      <c r="C6" s="753"/>
      <c r="D6" s="753"/>
      <c r="E6" s="753"/>
      <c r="F6" s="753"/>
      <c r="G6" s="753"/>
      <c r="H6" s="753"/>
      <c r="I6" s="753"/>
      <c r="J6" s="753"/>
      <c r="K6" s="753"/>
      <c r="L6" s="753"/>
      <c r="M6" s="753"/>
      <c r="N6" s="83"/>
    </row>
    <row r="7" spans="2:23" s="78" customFormat="1" ht="30.75" customHeight="1" x14ac:dyDescent="0.25">
      <c r="B7" s="729" t="s">
        <v>101</v>
      </c>
      <c r="C7" s="719"/>
      <c r="D7" s="719"/>
      <c r="E7" s="719"/>
      <c r="F7" s="719"/>
      <c r="G7" s="719"/>
      <c r="H7" s="719"/>
      <c r="I7" s="719"/>
      <c r="J7" s="719"/>
      <c r="K7" s="719"/>
      <c r="L7" s="719"/>
      <c r="M7" s="720"/>
      <c r="N7" s="85" t="s">
        <v>102</v>
      </c>
    </row>
    <row r="8" spans="2:23" s="78" customFormat="1" ht="30.75" customHeight="1" x14ac:dyDescent="0.25">
      <c r="B8" s="730"/>
      <c r="C8" s="80">
        <v>2009</v>
      </c>
      <c r="D8" s="80">
        <v>2010</v>
      </c>
      <c r="E8" s="80">
        <v>2011</v>
      </c>
      <c r="F8" s="80" t="s">
        <v>349</v>
      </c>
      <c r="G8" s="80">
        <v>2013</v>
      </c>
      <c r="H8" s="80">
        <v>2014</v>
      </c>
      <c r="I8" s="80">
        <v>2015</v>
      </c>
      <c r="J8" s="80">
        <v>2016</v>
      </c>
      <c r="K8" s="208">
        <v>2017</v>
      </c>
      <c r="L8" s="506">
        <v>2018</v>
      </c>
      <c r="M8" s="80" t="s">
        <v>1004</v>
      </c>
    </row>
    <row r="9" spans="2:23" s="78" customFormat="1" ht="18" customHeight="1" x14ac:dyDescent="0.25">
      <c r="B9" s="199" t="s">
        <v>104</v>
      </c>
      <c r="C9" s="205">
        <v>21528</v>
      </c>
      <c r="D9" s="205">
        <v>25588</v>
      </c>
      <c r="E9" s="205">
        <v>24625</v>
      </c>
      <c r="F9" s="205">
        <v>23854</v>
      </c>
      <c r="G9" s="205">
        <v>28169</v>
      </c>
      <c r="H9" s="205">
        <v>38658</v>
      </c>
      <c r="I9" s="205">
        <v>35706</v>
      </c>
      <c r="J9" s="205">
        <v>30269</v>
      </c>
      <c r="K9" s="205">
        <v>28967</v>
      </c>
      <c r="L9" s="205">
        <v>25530</v>
      </c>
      <c r="M9" s="205">
        <f>+'23'!C8</f>
        <v>24595</v>
      </c>
      <c r="N9" s="488"/>
      <c r="O9" s="488"/>
      <c r="P9" s="488"/>
      <c r="Q9" s="488"/>
      <c r="R9" s="488"/>
      <c r="S9" s="488"/>
      <c r="T9" s="488"/>
      <c r="U9" s="488"/>
      <c r="V9" s="488"/>
      <c r="W9" s="488"/>
    </row>
    <row r="10" spans="2:23" s="78" customFormat="1" ht="18" customHeight="1" x14ac:dyDescent="0.35">
      <c r="B10" s="81" t="s">
        <v>28</v>
      </c>
      <c r="C10" s="89">
        <v>1029</v>
      </c>
      <c r="D10" s="89">
        <v>1165</v>
      </c>
      <c r="E10" s="89">
        <v>1144</v>
      </c>
      <c r="F10" s="89">
        <v>1033</v>
      </c>
      <c r="G10" s="89">
        <v>1008</v>
      </c>
      <c r="H10" s="89">
        <v>1739</v>
      </c>
      <c r="I10" s="89">
        <v>1373</v>
      </c>
      <c r="J10" s="89">
        <v>1311</v>
      </c>
      <c r="K10" s="89">
        <v>1497</v>
      </c>
      <c r="L10" s="89">
        <v>1528</v>
      </c>
      <c r="M10" s="89">
        <f>+'23'!C9</f>
        <v>1249</v>
      </c>
      <c r="N10" s="488"/>
      <c r="O10" s="488"/>
      <c r="P10" s="488"/>
      <c r="Q10" s="488"/>
      <c r="R10" s="488"/>
      <c r="S10" s="488"/>
      <c r="T10" s="488"/>
      <c r="U10" s="488"/>
      <c r="V10" s="488"/>
      <c r="W10" s="488"/>
    </row>
    <row r="11" spans="2:23" s="78" customFormat="1" ht="18" customHeight="1" x14ac:dyDescent="0.25">
      <c r="B11" s="81" t="s">
        <v>29</v>
      </c>
      <c r="C11" s="89">
        <v>166</v>
      </c>
      <c r="D11" s="89">
        <v>220</v>
      </c>
      <c r="E11" s="89">
        <v>189</v>
      </c>
      <c r="F11" s="89">
        <v>184</v>
      </c>
      <c r="G11" s="89">
        <v>171</v>
      </c>
      <c r="H11" s="89">
        <v>227</v>
      </c>
      <c r="I11" s="89">
        <v>183</v>
      </c>
      <c r="J11" s="89">
        <v>193</v>
      </c>
      <c r="K11" s="89">
        <v>168</v>
      </c>
      <c r="L11" s="89">
        <v>127</v>
      </c>
      <c r="M11" s="89">
        <f>+'23'!C10</f>
        <v>134</v>
      </c>
      <c r="N11" s="488"/>
      <c r="O11" s="488"/>
      <c r="P11" s="488"/>
      <c r="Q11" s="488"/>
      <c r="R11" s="488"/>
      <c r="S11" s="488"/>
      <c r="T11" s="488"/>
      <c r="U11" s="488"/>
      <c r="V11" s="488"/>
      <c r="W11" s="488"/>
    </row>
    <row r="12" spans="2:23" s="78" customFormat="1" ht="18" customHeight="1" x14ac:dyDescent="0.25">
      <c r="B12" s="81" t="s">
        <v>30</v>
      </c>
      <c r="C12" s="89">
        <v>276</v>
      </c>
      <c r="D12" s="89">
        <v>274</v>
      </c>
      <c r="E12" s="89">
        <v>272</v>
      </c>
      <c r="F12" s="89">
        <v>276</v>
      </c>
      <c r="G12" s="89">
        <v>344</v>
      </c>
      <c r="H12" s="89">
        <v>355</v>
      </c>
      <c r="I12" s="89">
        <v>308</v>
      </c>
      <c r="J12" s="89">
        <v>218</v>
      </c>
      <c r="K12" s="89">
        <v>176</v>
      </c>
      <c r="L12" s="89">
        <v>102</v>
      </c>
      <c r="M12" s="89">
        <f>+'23'!C11</f>
        <v>80</v>
      </c>
      <c r="N12" s="488"/>
      <c r="O12" s="488"/>
      <c r="P12" s="488"/>
      <c r="Q12" s="488"/>
      <c r="R12" s="488"/>
      <c r="S12" s="488"/>
      <c r="T12" s="488"/>
      <c r="U12" s="488"/>
      <c r="V12" s="488"/>
      <c r="W12" s="488"/>
    </row>
    <row r="13" spans="2:23" s="78" customFormat="1" ht="18" customHeight="1" x14ac:dyDescent="0.35">
      <c r="B13" s="81" t="s">
        <v>31</v>
      </c>
      <c r="C13" s="89">
        <v>158</v>
      </c>
      <c r="D13" s="89">
        <v>181</v>
      </c>
      <c r="E13" s="89">
        <v>192</v>
      </c>
      <c r="F13" s="89">
        <v>263</v>
      </c>
      <c r="G13" s="89">
        <v>204</v>
      </c>
      <c r="H13" s="89">
        <v>172</v>
      </c>
      <c r="I13" s="89">
        <v>173</v>
      </c>
      <c r="J13" s="89">
        <v>131</v>
      </c>
      <c r="K13" s="89">
        <v>187</v>
      </c>
      <c r="L13" s="89">
        <v>68</v>
      </c>
      <c r="M13" s="89">
        <f>+'23'!C12</f>
        <v>87</v>
      </c>
      <c r="N13" s="488"/>
      <c r="O13" s="488"/>
      <c r="P13" s="488"/>
      <c r="Q13" s="488"/>
      <c r="R13" s="488"/>
      <c r="S13" s="488"/>
      <c r="T13" s="488"/>
      <c r="U13" s="488"/>
      <c r="V13" s="488"/>
      <c r="W13" s="488"/>
    </row>
    <row r="14" spans="2:23" s="78" customFormat="1" ht="18" customHeight="1" x14ac:dyDescent="0.35">
      <c r="B14" s="81" t="s">
        <v>32</v>
      </c>
      <c r="C14" s="89">
        <v>558</v>
      </c>
      <c r="D14" s="89">
        <v>605</v>
      </c>
      <c r="E14" s="89">
        <v>552</v>
      </c>
      <c r="F14" s="89">
        <v>516</v>
      </c>
      <c r="G14" s="89">
        <v>685</v>
      </c>
      <c r="H14" s="89">
        <v>650</v>
      </c>
      <c r="I14" s="89">
        <v>511</v>
      </c>
      <c r="J14" s="89">
        <v>427</v>
      </c>
      <c r="K14" s="89">
        <v>500</v>
      </c>
      <c r="L14" s="89">
        <v>113</v>
      </c>
      <c r="M14" s="89">
        <f>+'23'!C13</f>
        <v>121</v>
      </c>
      <c r="N14" s="488"/>
      <c r="O14" s="488"/>
      <c r="P14" s="488"/>
      <c r="Q14" s="488"/>
      <c r="R14" s="488"/>
      <c r="S14" s="488"/>
      <c r="T14" s="488"/>
      <c r="U14" s="488"/>
      <c r="V14" s="488"/>
      <c r="W14" s="488"/>
    </row>
    <row r="15" spans="2:23" s="78" customFormat="1" ht="18" customHeight="1" x14ac:dyDescent="0.35">
      <c r="B15" s="81" t="s">
        <v>33</v>
      </c>
      <c r="C15" s="89">
        <v>759</v>
      </c>
      <c r="D15" s="89">
        <v>826</v>
      </c>
      <c r="E15" s="89">
        <v>678</v>
      </c>
      <c r="F15" s="89">
        <v>633</v>
      </c>
      <c r="G15" s="89">
        <v>680</v>
      </c>
      <c r="H15" s="89">
        <v>655</v>
      </c>
      <c r="I15" s="89">
        <v>610</v>
      </c>
      <c r="J15" s="89">
        <v>743</v>
      </c>
      <c r="K15" s="89">
        <v>789</v>
      </c>
      <c r="L15" s="89">
        <v>702</v>
      </c>
      <c r="M15" s="89">
        <f>+'23'!C14</f>
        <v>585</v>
      </c>
      <c r="N15" s="488"/>
      <c r="O15" s="488"/>
      <c r="P15" s="488"/>
      <c r="Q15" s="488"/>
      <c r="R15" s="488"/>
      <c r="S15" s="488"/>
      <c r="T15" s="488"/>
      <c r="U15" s="488"/>
      <c r="V15" s="488"/>
      <c r="W15" s="488"/>
    </row>
    <row r="16" spans="2:23" s="78" customFormat="1" ht="18" customHeight="1" x14ac:dyDescent="0.35">
      <c r="B16" s="81" t="s">
        <v>34</v>
      </c>
      <c r="C16" s="89">
        <v>439</v>
      </c>
      <c r="D16" s="89">
        <v>578</v>
      </c>
      <c r="E16" s="89">
        <v>555</v>
      </c>
      <c r="F16" s="89">
        <v>629</v>
      </c>
      <c r="G16" s="89">
        <v>995</v>
      </c>
      <c r="H16" s="89">
        <v>963</v>
      </c>
      <c r="I16" s="89">
        <v>919</v>
      </c>
      <c r="J16" s="89">
        <v>828</v>
      </c>
      <c r="K16" s="89">
        <v>686</v>
      </c>
      <c r="L16" s="89">
        <v>434</v>
      </c>
      <c r="M16" s="89">
        <f>+'23'!C15</f>
        <v>519</v>
      </c>
      <c r="N16" s="488"/>
      <c r="O16" s="488"/>
      <c r="P16" s="488"/>
      <c r="Q16" s="488"/>
      <c r="R16" s="488"/>
      <c r="S16" s="488"/>
      <c r="T16" s="488"/>
      <c r="U16" s="488"/>
      <c r="V16" s="488"/>
      <c r="W16" s="488"/>
    </row>
    <row r="17" spans="2:23" s="78" customFormat="1" ht="18" customHeight="1" x14ac:dyDescent="0.35">
      <c r="B17" s="81" t="s">
        <v>1</v>
      </c>
      <c r="C17" s="89">
        <v>310</v>
      </c>
      <c r="D17" s="89">
        <v>350</v>
      </c>
      <c r="E17" s="89">
        <v>320</v>
      </c>
      <c r="F17" s="89">
        <v>375</v>
      </c>
      <c r="G17" s="89">
        <v>351</v>
      </c>
      <c r="H17" s="89">
        <v>336</v>
      </c>
      <c r="I17" s="89">
        <v>421</v>
      </c>
      <c r="J17" s="89">
        <v>293</v>
      </c>
      <c r="K17" s="89">
        <v>250</v>
      </c>
      <c r="L17" s="89">
        <v>146</v>
      </c>
      <c r="M17" s="89">
        <f>+'23'!C16</f>
        <v>191</v>
      </c>
      <c r="N17" s="488"/>
      <c r="O17" s="488"/>
      <c r="P17" s="488"/>
      <c r="Q17" s="488"/>
      <c r="R17" s="488"/>
      <c r="S17" s="488"/>
      <c r="T17" s="488"/>
      <c r="U17" s="488"/>
      <c r="V17" s="488"/>
      <c r="W17" s="488"/>
    </row>
    <row r="18" spans="2:23" s="78" customFormat="1" ht="18" customHeight="1" x14ac:dyDescent="0.35">
      <c r="B18" s="81" t="s">
        <v>35</v>
      </c>
      <c r="C18" s="89">
        <v>6536</v>
      </c>
      <c r="D18" s="89">
        <v>9183</v>
      </c>
      <c r="E18" s="89">
        <v>8770</v>
      </c>
      <c r="F18" s="89">
        <v>9048</v>
      </c>
      <c r="G18" s="89">
        <v>10385</v>
      </c>
      <c r="H18" s="89">
        <v>9592</v>
      </c>
      <c r="I18" s="89">
        <v>6799</v>
      </c>
      <c r="J18" s="89">
        <v>7899</v>
      </c>
      <c r="K18" s="89">
        <v>8422</v>
      </c>
      <c r="L18" s="89">
        <v>8619</v>
      </c>
      <c r="M18" s="89">
        <f>+'23'!C17</f>
        <v>9346</v>
      </c>
      <c r="N18" s="488"/>
      <c r="O18" s="488"/>
      <c r="P18" s="488"/>
      <c r="Q18" s="488"/>
      <c r="R18" s="488"/>
      <c r="S18" s="488"/>
      <c r="T18" s="488"/>
      <c r="U18" s="488"/>
      <c r="V18" s="488"/>
      <c r="W18" s="488"/>
    </row>
    <row r="19" spans="2:23" s="78" customFormat="1" ht="18" customHeight="1" x14ac:dyDescent="0.35">
      <c r="B19" s="81" t="s">
        <v>36</v>
      </c>
      <c r="C19" s="89">
        <v>655</v>
      </c>
      <c r="D19" s="89">
        <v>675</v>
      </c>
      <c r="E19" s="89">
        <v>668</v>
      </c>
      <c r="F19" s="89">
        <v>757</v>
      </c>
      <c r="G19" s="89">
        <v>807</v>
      </c>
      <c r="H19" s="89">
        <v>939</v>
      </c>
      <c r="I19" s="89">
        <v>1526</v>
      </c>
      <c r="J19" s="89">
        <v>1536</v>
      </c>
      <c r="K19" s="89">
        <v>1322</v>
      </c>
      <c r="L19" s="89">
        <v>358</v>
      </c>
      <c r="M19" s="89">
        <f>+'23'!C18</f>
        <v>387</v>
      </c>
      <c r="N19" s="488"/>
      <c r="O19" s="488"/>
      <c r="P19" s="488"/>
      <c r="Q19" s="488"/>
      <c r="R19" s="488"/>
      <c r="S19" s="488"/>
      <c r="T19" s="488"/>
      <c r="U19" s="488"/>
      <c r="V19" s="488"/>
      <c r="W19" s="488"/>
    </row>
    <row r="20" spans="2:23" s="78" customFormat="1" ht="18" customHeight="1" x14ac:dyDescent="0.35">
      <c r="B20" s="81" t="s">
        <v>4</v>
      </c>
      <c r="C20" s="89">
        <v>523</v>
      </c>
      <c r="D20" s="89">
        <v>587</v>
      </c>
      <c r="E20" s="89">
        <v>691</v>
      </c>
      <c r="F20" s="89">
        <v>744</v>
      </c>
      <c r="G20" s="89">
        <v>864</v>
      </c>
      <c r="H20" s="89">
        <v>722</v>
      </c>
      <c r="I20" s="89">
        <v>688</v>
      </c>
      <c r="J20" s="89">
        <v>560</v>
      </c>
      <c r="K20" s="89">
        <v>537</v>
      </c>
      <c r="L20" s="89">
        <v>527</v>
      </c>
      <c r="M20" s="89">
        <f>+'23'!C19</f>
        <v>624</v>
      </c>
      <c r="N20" s="488"/>
      <c r="O20" s="488"/>
      <c r="P20" s="488"/>
      <c r="Q20" s="488"/>
      <c r="R20" s="488"/>
      <c r="S20" s="488"/>
      <c r="T20" s="488"/>
      <c r="U20" s="488"/>
      <c r="V20" s="488"/>
      <c r="W20" s="488"/>
    </row>
    <row r="21" spans="2:23" s="78" customFormat="1" ht="18" customHeight="1" x14ac:dyDescent="0.25">
      <c r="B21" s="81" t="s">
        <v>37</v>
      </c>
      <c r="C21" s="89">
        <v>736</v>
      </c>
      <c r="D21" s="89">
        <v>921</v>
      </c>
      <c r="E21" s="89">
        <v>778</v>
      </c>
      <c r="F21" s="89">
        <v>993</v>
      </c>
      <c r="G21" s="89">
        <v>1137</v>
      </c>
      <c r="H21" s="89">
        <v>1376</v>
      </c>
      <c r="I21" s="89">
        <v>1250</v>
      </c>
      <c r="J21" s="89">
        <v>1036</v>
      </c>
      <c r="K21" s="89">
        <v>903</v>
      </c>
      <c r="L21" s="89">
        <v>837</v>
      </c>
      <c r="M21" s="89">
        <f>+'23'!C20</f>
        <v>968</v>
      </c>
      <c r="N21" s="488"/>
      <c r="O21" s="488"/>
      <c r="P21" s="488"/>
      <c r="Q21" s="488"/>
      <c r="R21" s="488"/>
      <c r="S21" s="488"/>
      <c r="T21" s="488"/>
      <c r="U21" s="488"/>
      <c r="V21" s="488"/>
      <c r="W21" s="488"/>
    </row>
    <row r="22" spans="2:23" s="78" customFormat="1" ht="18" customHeight="1" x14ac:dyDescent="0.25">
      <c r="B22" s="81" t="s">
        <v>38</v>
      </c>
      <c r="C22" s="89">
        <v>1135</v>
      </c>
      <c r="D22" s="89">
        <v>1290</v>
      </c>
      <c r="E22" s="89">
        <v>1382</v>
      </c>
      <c r="F22" s="89">
        <v>1151</v>
      </c>
      <c r="G22" s="89">
        <v>1398</v>
      </c>
      <c r="H22" s="89">
        <v>1695</v>
      </c>
      <c r="I22" s="89">
        <v>1217</v>
      </c>
      <c r="J22" s="89">
        <v>1062</v>
      </c>
      <c r="K22" s="89">
        <v>1305</v>
      </c>
      <c r="L22" s="89">
        <v>1173</v>
      </c>
      <c r="M22" s="89">
        <f>+'23'!C21</f>
        <v>1720</v>
      </c>
      <c r="N22" s="488"/>
      <c r="O22" s="488"/>
      <c r="P22" s="488"/>
      <c r="Q22" s="488"/>
      <c r="R22" s="488"/>
      <c r="S22" s="488"/>
      <c r="T22" s="488"/>
      <c r="U22" s="488"/>
      <c r="V22" s="488"/>
      <c r="W22" s="488"/>
    </row>
    <row r="23" spans="2:23" s="78" customFormat="1" ht="18" customHeight="1" x14ac:dyDescent="0.35">
      <c r="B23" s="81" t="s">
        <v>39</v>
      </c>
      <c r="C23" s="89">
        <v>119</v>
      </c>
      <c r="D23" s="89">
        <v>145</v>
      </c>
      <c r="E23" s="89">
        <v>112</v>
      </c>
      <c r="F23" s="89">
        <v>131</v>
      </c>
      <c r="G23" s="89">
        <v>186</v>
      </c>
      <c r="H23" s="89">
        <v>182</v>
      </c>
      <c r="I23" s="89">
        <v>156</v>
      </c>
      <c r="J23" s="89">
        <v>156</v>
      </c>
      <c r="K23" s="89">
        <v>176</v>
      </c>
      <c r="L23" s="89">
        <v>158</v>
      </c>
      <c r="M23" s="89">
        <f>+'23'!C22</f>
        <v>134</v>
      </c>
      <c r="N23" s="488"/>
      <c r="O23" s="488"/>
      <c r="P23" s="488"/>
      <c r="Q23" s="488"/>
      <c r="R23" s="488"/>
      <c r="S23" s="488"/>
      <c r="T23" s="488"/>
      <c r="U23" s="488"/>
      <c r="V23" s="488"/>
      <c r="W23" s="488"/>
    </row>
    <row r="24" spans="2:23" s="78" customFormat="1" ht="18" customHeight="1" x14ac:dyDescent="0.35">
      <c r="B24" s="81" t="s">
        <v>40</v>
      </c>
      <c r="C24" s="89">
        <v>147</v>
      </c>
      <c r="D24" s="89">
        <v>164</v>
      </c>
      <c r="E24" s="89">
        <v>176</v>
      </c>
      <c r="F24" s="89">
        <v>140</v>
      </c>
      <c r="G24" s="89">
        <v>203</v>
      </c>
      <c r="H24" s="89">
        <v>185</v>
      </c>
      <c r="I24" s="89">
        <v>153</v>
      </c>
      <c r="J24" s="89">
        <v>115</v>
      </c>
      <c r="K24" s="89">
        <v>95</v>
      </c>
      <c r="L24" s="89">
        <v>82</v>
      </c>
      <c r="M24" s="89">
        <f>+'23'!C23</f>
        <v>64</v>
      </c>
      <c r="N24" s="488"/>
      <c r="O24" s="488"/>
      <c r="P24" s="488"/>
      <c r="Q24" s="488"/>
      <c r="R24" s="488"/>
      <c r="S24" s="488"/>
      <c r="T24" s="488"/>
      <c r="U24" s="488"/>
      <c r="V24" s="488"/>
      <c r="W24" s="488"/>
    </row>
    <row r="25" spans="2:23" s="78" customFormat="1" ht="18" customHeight="1" x14ac:dyDescent="0.35">
      <c r="B25" s="81" t="s">
        <v>5</v>
      </c>
      <c r="C25" s="89">
        <v>88</v>
      </c>
      <c r="D25" s="89">
        <v>164</v>
      </c>
      <c r="E25" s="89">
        <v>198</v>
      </c>
      <c r="F25" s="89">
        <v>128</v>
      </c>
      <c r="G25" s="89">
        <v>254</v>
      </c>
      <c r="H25" s="89">
        <v>252</v>
      </c>
      <c r="I25" s="89">
        <v>119</v>
      </c>
      <c r="J25" s="89">
        <v>68</v>
      </c>
      <c r="K25" s="89">
        <v>54</v>
      </c>
      <c r="L25" s="89">
        <v>55</v>
      </c>
      <c r="M25" s="89">
        <f>+'23'!C24</f>
        <v>37</v>
      </c>
      <c r="N25" s="488"/>
      <c r="O25" s="488"/>
      <c r="P25" s="488"/>
      <c r="Q25" s="488"/>
      <c r="R25" s="488"/>
      <c r="S25" s="488"/>
      <c r="T25" s="488"/>
      <c r="U25" s="488"/>
      <c r="V25" s="488"/>
      <c r="W25" s="488"/>
    </row>
    <row r="26" spans="2:23" s="78" customFormat="1" ht="18" customHeight="1" x14ac:dyDescent="0.35">
      <c r="B26" s="81" t="s">
        <v>41</v>
      </c>
      <c r="C26" s="89">
        <v>5502</v>
      </c>
      <c r="D26" s="89">
        <v>5594</v>
      </c>
      <c r="E26" s="89">
        <v>5396</v>
      </c>
      <c r="F26" s="89">
        <v>3964</v>
      </c>
      <c r="G26" s="89">
        <v>5531</v>
      </c>
      <c r="H26" s="89">
        <v>15099</v>
      </c>
      <c r="I26" s="89">
        <v>15754</v>
      </c>
      <c r="J26" s="89">
        <v>10777</v>
      </c>
      <c r="K26" s="89">
        <v>9363</v>
      </c>
      <c r="L26" s="89">
        <v>7599</v>
      </c>
      <c r="M26" s="89">
        <f>+'23'!C25</f>
        <v>4977</v>
      </c>
      <c r="N26" s="488"/>
      <c r="O26" s="488"/>
      <c r="P26" s="488"/>
      <c r="Q26" s="488"/>
      <c r="R26" s="488"/>
      <c r="S26" s="488"/>
      <c r="T26" s="488"/>
      <c r="U26" s="488"/>
      <c r="V26" s="488"/>
      <c r="W26" s="488"/>
    </row>
    <row r="27" spans="2:23" s="78" customFormat="1" ht="18" customHeight="1" x14ac:dyDescent="0.35">
      <c r="B27" s="81" t="s">
        <v>42</v>
      </c>
      <c r="C27" s="89">
        <v>961</v>
      </c>
      <c r="D27" s="89">
        <v>1189</v>
      </c>
      <c r="E27" s="89">
        <v>1153</v>
      </c>
      <c r="F27" s="89">
        <v>982</v>
      </c>
      <c r="G27" s="89">
        <v>979</v>
      </c>
      <c r="H27" s="89">
        <v>1742</v>
      </c>
      <c r="I27" s="89">
        <v>1735</v>
      </c>
      <c r="J27" s="89">
        <v>1439</v>
      </c>
      <c r="K27" s="89">
        <v>1120</v>
      </c>
      <c r="L27" s="89">
        <v>1407</v>
      </c>
      <c r="M27" s="89">
        <f>+'23'!C26</f>
        <v>1369</v>
      </c>
      <c r="N27" s="488"/>
      <c r="O27" s="488"/>
      <c r="P27" s="488"/>
      <c r="Q27" s="488"/>
      <c r="R27" s="488"/>
      <c r="S27" s="488"/>
      <c r="T27" s="488"/>
      <c r="U27" s="488"/>
      <c r="V27" s="488"/>
      <c r="W27" s="488"/>
    </row>
    <row r="28" spans="2:23" s="78" customFormat="1" ht="18" customHeight="1" x14ac:dyDescent="0.35">
      <c r="B28" s="81" t="s">
        <v>43</v>
      </c>
      <c r="C28" s="89">
        <v>108</v>
      </c>
      <c r="D28" s="89">
        <v>152</v>
      </c>
      <c r="E28" s="89">
        <v>113</v>
      </c>
      <c r="F28" s="89">
        <v>140</v>
      </c>
      <c r="G28" s="89">
        <v>180</v>
      </c>
      <c r="H28" s="89">
        <v>142</v>
      </c>
      <c r="I28" s="89">
        <v>105</v>
      </c>
      <c r="J28" s="89">
        <v>101</v>
      </c>
      <c r="K28" s="89">
        <v>82</v>
      </c>
      <c r="L28" s="89">
        <v>88</v>
      </c>
      <c r="M28" s="89">
        <f>+'23'!C27</f>
        <v>66</v>
      </c>
      <c r="N28" s="488"/>
      <c r="O28" s="488"/>
      <c r="P28" s="488"/>
      <c r="Q28" s="488"/>
      <c r="R28" s="488"/>
      <c r="S28" s="488"/>
      <c r="T28" s="488"/>
      <c r="U28" s="488"/>
      <c r="V28" s="488"/>
      <c r="W28" s="488"/>
    </row>
    <row r="29" spans="2:23" s="78" customFormat="1" ht="18" customHeight="1" x14ac:dyDescent="0.25">
      <c r="B29" s="81" t="s">
        <v>44</v>
      </c>
      <c r="C29" s="89">
        <v>11</v>
      </c>
      <c r="D29" s="89">
        <v>34</v>
      </c>
      <c r="E29" s="89">
        <v>25</v>
      </c>
      <c r="F29" s="89">
        <v>24</v>
      </c>
      <c r="G29" s="89">
        <v>9</v>
      </c>
      <c r="H29" s="89">
        <v>16</v>
      </c>
      <c r="I29" s="89">
        <v>23</v>
      </c>
      <c r="J29" s="89">
        <v>4</v>
      </c>
      <c r="K29" s="89">
        <v>2</v>
      </c>
      <c r="L29" s="89">
        <v>6</v>
      </c>
      <c r="M29" s="89">
        <f>+'23'!C28</f>
        <v>6</v>
      </c>
      <c r="N29" s="488"/>
      <c r="O29" s="488"/>
      <c r="P29" s="488"/>
      <c r="Q29" s="488"/>
      <c r="R29" s="488"/>
      <c r="S29" s="488"/>
      <c r="T29" s="488"/>
      <c r="U29" s="488"/>
      <c r="V29" s="488"/>
      <c r="W29" s="488"/>
    </row>
    <row r="30" spans="2:23" s="78" customFormat="1" ht="18" customHeight="1" x14ac:dyDescent="0.25">
      <c r="B30" s="81" t="s">
        <v>45</v>
      </c>
      <c r="C30" s="89">
        <v>64</v>
      </c>
      <c r="D30" s="89">
        <v>113</v>
      </c>
      <c r="E30" s="89">
        <v>171</v>
      </c>
      <c r="F30" s="89">
        <v>303</v>
      </c>
      <c r="G30" s="89">
        <v>131</v>
      </c>
      <c r="H30" s="89">
        <v>113</v>
      </c>
      <c r="I30" s="89">
        <v>129</v>
      </c>
      <c r="J30" s="89">
        <v>72</v>
      </c>
      <c r="K30" s="89">
        <v>76</v>
      </c>
      <c r="L30" s="89">
        <v>73</v>
      </c>
      <c r="M30" s="89">
        <f>+'23'!C29</f>
        <v>73</v>
      </c>
      <c r="N30" s="488"/>
      <c r="O30" s="488"/>
      <c r="P30" s="488"/>
      <c r="Q30" s="488"/>
      <c r="R30" s="488"/>
      <c r="S30" s="488"/>
      <c r="T30" s="488"/>
      <c r="U30" s="488"/>
      <c r="V30" s="488"/>
      <c r="W30" s="488"/>
    </row>
    <row r="31" spans="2:23" s="78" customFormat="1" ht="18" customHeight="1" x14ac:dyDescent="0.35">
      <c r="B31" s="81" t="s">
        <v>46</v>
      </c>
      <c r="C31" s="89">
        <v>84</v>
      </c>
      <c r="D31" s="89">
        <v>113</v>
      </c>
      <c r="E31" s="89">
        <v>126</v>
      </c>
      <c r="F31" s="89">
        <v>174</v>
      </c>
      <c r="G31" s="89">
        <v>227</v>
      </c>
      <c r="H31" s="89">
        <v>186</v>
      </c>
      <c r="I31" s="89">
        <v>144</v>
      </c>
      <c r="J31" s="89">
        <v>44</v>
      </c>
      <c r="K31" s="89">
        <v>34</v>
      </c>
      <c r="L31" s="89">
        <v>118</v>
      </c>
      <c r="M31" s="89">
        <f>+'23'!C30</f>
        <v>71</v>
      </c>
      <c r="N31" s="488"/>
      <c r="O31" s="488"/>
      <c r="P31" s="488"/>
      <c r="Q31" s="488"/>
      <c r="R31" s="488"/>
      <c r="S31" s="488"/>
      <c r="T31" s="488"/>
      <c r="U31" s="488"/>
      <c r="V31" s="488"/>
      <c r="W31" s="488"/>
    </row>
    <row r="32" spans="2:23" s="78" customFormat="1" ht="18" customHeight="1" x14ac:dyDescent="0.25">
      <c r="B32" s="81" t="s">
        <v>47</v>
      </c>
      <c r="C32" s="89">
        <v>897</v>
      </c>
      <c r="D32" s="89">
        <v>781</v>
      </c>
      <c r="E32" s="89">
        <v>661</v>
      </c>
      <c r="F32" s="89">
        <v>838</v>
      </c>
      <c r="G32" s="89">
        <v>731</v>
      </c>
      <c r="H32" s="89">
        <v>627</v>
      </c>
      <c r="I32" s="89">
        <v>999</v>
      </c>
      <c r="J32" s="89">
        <v>792</v>
      </c>
      <c r="K32" s="89">
        <v>582</v>
      </c>
      <c r="L32" s="89">
        <v>639</v>
      </c>
      <c r="M32" s="89">
        <f>+'23'!C31</f>
        <v>1186</v>
      </c>
      <c r="N32" s="488"/>
      <c r="O32" s="488"/>
      <c r="P32" s="488"/>
      <c r="Q32" s="488"/>
      <c r="R32" s="488"/>
      <c r="S32" s="488"/>
      <c r="T32" s="488"/>
      <c r="U32" s="488"/>
      <c r="V32" s="488"/>
      <c r="W32" s="488"/>
    </row>
    <row r="33" spans="2:23" s="78" customFormat="1" ht="17.25" customHeight="1" x14ac:dyDescent="0.35">
      <c r="B33" s="81" t="s">
        <v>48</v>
      </c>
      <c r="C33" s="89">
        <v>267</v>
      </c>
      <c r="D33" s="89">
        <v>284</v>
      </c>
      <c r="E33" s="89">
        <v>303</v>
      </c>
      <c r="F33" s="89">
        <v>428</v>
      </c>
      <c r="G33" s="89">
        <v>709</v>
      </c>
      <c r="H33" s="89">
        <v>693</v>
      </c>
      <c r="I33" s="89">
        <v>411</v>
      </c>
      <c r="J33" s="89">
        <v>464</v>
      </c>
      <c r="K33" s="89">
        <v>641</v>
      </c>
      <c r="L33" s="89">
        <v>571</v>
      </c>
      <c r="M33" s="89">
        <f>+'23'!C32</f>
        <v>601</v>
      </c>
      <c r="N33" s="488"/>
      <c r="O33" s="488"/>
      <c r="P33" s="488"/>
      <c r="Q33" s="488"/>
      <c r="R33" s="488"/>
      <c r="S33" s="488"/>
      <c r="T33" s="488"/>
      <c r="U33" s="488"/>
      <c r="V33" s="488"/>
      <c r="W33" s="488"/>
    </row>
    <row r="34" spans="2:23" s="78" customFormat="1" ht="18" customHeight="1" x14ac:dyDescent="0.25">
      <c r="B34" s="202" t="s">
        <v>753</v>
      </c>
      <c r="C34" s="205">
        <v>1998</v>
      </c>
      <c r="D34" s="205">
        <v>2313</v>
      </c>
      <c r="E34" s="205">
        <v>2049</v>
      </c>
      <c r="F34" s="205">
        <v>2242</v>
      </c>
      <c r="G34" s="205">
        <v>2277</v>
      </c>
      <c r="H34" s="205">
        <v>2322</v>
      </c>
      <c r="I34" s="205">
        <v>2138.0000000000023</v>
      </c>
      <c r="J34" s="205">
        <v>1967</v>
      </c>
      <c r="K34" s="205">
        <v>2153.0000000000009</v>
      </c>
      <c r="L34" s="205">
        <v>2151.0000000000014</v>
      </c>
      <c r="M34" s="560">
        <f>+'23'!D8</f>
        <v>2180.0000000000005</v>
      </c>
      <c r="N34" s="488"/>
      <c r="O34" s="488"/>
      <c r="P34" s="488"/>
      <c r="Q34" s="488"/>
      <c r="R34" s="488"/>
      <c r="S34" s="488"/>
      <c r="T34" s="488"/>
      <c r="U34" s="488"/>
      <c r="V34" s="488"/>
      <c r="W34" s="488"/>
    </row>
    <row r="35" spans="2:23" s="78" customFormat="1" ht="18" customHeight="1" x14ac:dyDescent="0.35">
      <c r="B35" s="81" t="s">
        <v>28</v>
      </c>
      <c r="C35" s="89">
        <v>67</v>
      </c>
      <c r="D35" s="89">
        <v>79</v>
      </c>
      <c r="E35" s="89">
        <v>81</v>
      </c>
      <c r="F35" s="89">
        <v>77</v>
      </c>
      <c r="G35" s="89">
        <v>53</v>
      </c>
      <c r="H35" s="89">
        <v>85</v>
      </c>
      <c r="I35" s="89">
        <v>71</v>
      </c>
      <c r="J35" s="89">
        <v>61</v>
      </c>
      <c r="K35" s="89">
        <v>92.000000000000071</v>
      </c>
      <c r="L35" s="89">
        <v>101.99999999999974</v>
      </c>
      <c r="M35" s="89">
        <f>+'23'!D9</f>
        <v>82</v>
      </c>
      <c r="N35" s="488"/>
      <c r="O35" s="488"/>
      <c r="P35" s="488"/>
      <c r="Q35" s="488"/>
      <c r="R35" s="488"/>
      <c r="S35" s="488"/>
      <c r="T35" s="488"/>
      <c r="U35" s="488"/>
      <c r="V35" s="488"/>
      <c r="W35" s="488"/>
    </row>
    <row r="36" spans="2:23" s="78" customFormat="1" ht="18" customHeight="1" x14ac:dyDescent="0.25">
      <c r="B36" s="81" t="s">
        <v>29</v>
      </c>
      <c r="C36" s="89">
        <v>23</v>
      </c>
      <c r="D36" s="89">
        <v>30</v>
      </c>
      <c r="E36" s="89">
        <v>29</v>
      </c>
      <c r="F36" s="89">
        <v>32</v>
      </c>
      <c r="G36" s="89">
        <v>35</v>
      </c>
      <c r="H36" s="89">
        <v>32</v>
      </c>
      <c r="I36" s="89">
        <v>32.999999999999986</v>
      </c>
      <c r="J36" s="89">
        <v>33</v>
      </c>
      <c r="K36" s="89">
        <v>24.000000000000007</v>
      </c>
      <c r="L36" s="89">
        <v>34.999999999999993</v>
      </c>
      <c r="M36" s="89">
        <f>+'23'!D10</f>
        <v>32.000000000000007</v>
      </c>
      <c r="N36" s="488"/>
      <c r="O36" s="488"/>
      <c r="P36" s="488"/>
      <c r="Q36" s="488"/>
      <c r="R36" s="488"/>
      <c r="S36" s="488"/>
      <c r="T36" s="488"/>
      <c r="U36" s="488"/>
      <c r="V36" s="488"/>
      <c r="W36" s="488"/>
    </row>
    <row r="37" spans="2:23" s="78" customFormat="1" ht="18" customHeight="1" x14ac:dyDescent="0.25">
      <c r="B37" s="81" t="s">
        <v>30</v>
      </c>
      <c r="C37" s="89">
        <v>27</v>
      </c>
      <c r="D37" s="89">
        <v>30</v>
      </c>
      <c r="E37" s="89">
        <v>22</v>
      </c>
      <c r="F37" s="89">
        <v>39</v>
      </c>
      <c r="G37" s="89">
        <v>33</v>
      </c>
      <c r="H37" s="89">
        <v>41</v>
      </c>
      <c r="I37" s="89">
        <v>61.000000000000028</v>
      </c>
      <c r="J37" s="89">
        <v>47</v>
      </c>
      <c r="K37" s="89">
        <v>37.999999999999993</v>
      </c>
      <c r="L37" s="89">
        <v>54</v>
      </c>
      <c r="M37" s="89">
        <f>+'23'!D11</f>
        <v>29.000000000000004</v>
      </c>
      <c r="N37" s="488"/>
      <c r="O37" s="488"/>
      <c r="P37" s="488"/>
      <c r="Q37" s="488"/>
      <c r="R37" s="488"/>
      <c r="S37" s="488"/>
      <c r="T37" s="488"/>
      <c r="U37" s="488"/>
      <c r="V37" s="488"/>
      <c r="W37" s="488"/>
    </row>
    <row r="38" spans="2:23" s="78" customFormat="1" ht="18" customHeight="1" x14ac:dyDescent="0.35">
      <c r="B38" s="81" t="s">
        <v>31</v>
      </c>
      <c r="C38" s="89">
        <v>31</v>
      </c>
      <c r="D38" s="89">
        <v>35</v>
      </c>
      <c r="E38" s="89">
        <v>30</v>
      </c>
      <c r="F38" s="89">
        <v>26</v>
      </c>
      <c r="G38" s="89">
        <v>34</v>
      </c>
      <c r="H38" s="89">
        <v>15</v>
      </c>
      <c r="I38" s="89">
        <v>28.999999999999989</v>
      </c>
      <c r="J38" s="89">
        <v>34</v>
      </c>
      <c r="K38" s="89">
        <v>17.000000000000004</v>
      </c>
      <c r="L38" s="89">
        <v>22</v>
      </c>
      <c r="M38" s="89">
        <f>+'23'!D12</f>
        <v>27.000000000000011</v>
      </c>
      <c r="N38" s="488"/>
      <c r="O38" s="488"/>
      <c r="P38" s="488"/>
      <c r="Q38" s="488"/>
      <c r="R38" s="488"/>
      <c r="S38" s="488"/>
      <c r="T38" s="488"/>
      <c r="U38" s="488"/>
      <c r="V38" s="488"/>
      <c r="W38" s="488"/>
    </row>
    <row r="39" spans="2:23" s="78" customFormat="1" ht="18" customHeight="1" x14ac:dyDescent="0.35">
      <c r="B39" s="81" t="s">
        <v>32</v>
      </c>
      <c r="C39" s="89">
        <v>118</v>
      </c>
      <c r="D39" s="89">
        <v>172</v>
      </c>
      <c r="E39" s="89">
        <v>114</v>
      </c>
      <c r="F39" s="89">
        <v>110</v>
      </c>
      <c r="G39" s="89">
        <v>149</v>
      </c>
      <c r="H39" s="89">
        <v>138</v>
      </c>
      <c r="I39" s="89">
        <v>112.99999999999999</v>
      </c>
      <c r="J39" s="89">
        <v>58</v>
      </c>
      <c r="K39" s="89">
        <v>131</v>
      </c>
      <c r="L39" s="89">
        <v>101.00000000000001</v>
      </c>
      <c r="M39" s="89">
        <f>+'23'!D13</f>
        <v>97</v>
      </c>
      <c r="N39" s="488"/>
      <c r="O39" s="488"/>
      <c r="P39" s="488"/>
      <c r="Q39" s="488"/>
      <c r="R39" s="488"/>
      <c r="S39" s="488"/>
      <c r="T39" s="488"/>
      <c r="U39" s="488"/>
      <c r="V39" s="488"/>
      <c r="W39" s="488"/>
    </row>
    <row r="40" spans="2:23" s="78" customFormat="1" ht="18" customHeight="1" x14ac:dyDescent="0.35">
      <c r="B40" s="81" t="s">
        <v>33</v>
      </c>
      <c r="C40" s="89">
        <v>115</v>
      </c>
      <c r="D40" s="89">
        <v>109</v>
      </c>
      <c r="E40" s="89">
        <v>73</v>
      </c>
      <c r="F40" s="89">
        <v>93</v>
      </c>
      <c r="G40" s="89">
        <v>82</v>
      </c>
      <c r="H40" s="89">
        <v>70</v>
      </c>
      <c r="I40" s="89">
        <v>82.000000000000128</v>
      </c>
      <c r="J40" s="89">
        <v>77</v>
      </c>
      <c r="K40" s="89">
        <v>87</v>
      </c>
      <c r="L40" s="89">
        <v>72</v>
      </c>
      <c r="M40" s="89">
        <f>+'23'!D14</f>
        <v>107.99999999999997</v>
      </c>
      <c r="N40" s="488"/>
      <c r="O40" s="488"/>
      <c r="P40" s="488"/>
      <c r="Q40" s="488"/>
      <c r="R40" s="488"/>
      <c r="S40" s="488"/>
      <c r="T40" s="488"/>
      <c r="U40" s="488"/>
      <c r="V40" s="488"/>
      <c r="W40" s="488"/>
    </row>
    <row r="41" spans="2:23" s="78" customFormat="1" ht="18" customHeight="1" x14ac:dyDescent="0.35">
      <c r="B41" s="81" t="s">
        <v>34</v>
      </c>
      <c r="C41" s="89">
        <v>48</v>
      </c>
      <c r="D41" s="89">
        <v>37</v>
      </c>
      <c r="E41" s="89">
        <v>50</v>
      </c>
      <c r="F41" s="89">
        <v>95</v>
      </c>
      <c r="G41" s="89">
        <v>106</v>
      </c>
      <c r="H41" s="89">
        <v>95</v>
      </c>
      <c r="I41" s="89">
        <v>88.999999999999929</v>
      </c>
      <c r="J41" s="89">
        <v>84</v>
      </c>
      <c r="K41" s="89">
        <v>86.000000000000014</v>
      </c>
      <c r="L41" s="89">
        <v>75.000000000000028</v>
      </c>
      <c r="M41" s="89">
        <f>+'23'!D15</f>
        <v>77</v>
      </c>
      <c r="N41" s="488"/>
      <c r="O41" s="488"/>
      <c r="P41" s="488"/>
      <c r="Q41" s="488"/>
      <c r="R41" s="488"/>
      <c r="S41" s="488"/>
      <c r="T41" s="488"/>
      <c r="U41" s="488"/>
      <c r="V41" s="488"/>
      <c r="W41" s="488"/>
    </row>
    <row r="42" spans="2:23" s="78" customFormat="1" ht="18" customHeight="1" x14ac:dyDescent="0.35">
      <c r="B42" s="81" t="s">
        <v>1</v>
      </c>
      <c r="C42" s="89">
        <v>73</v>
      </c>
      <c r="D42" s="89">
        <v>70</v>
      </c>
      <c r="E42" s="89">
        <v>78</v>
      </c>
      <c r="F42" s="89">
        <v>71</v>
      </c>
      <c r="G42" s="89">
        <v>60</v>
      </c>
      <c r="H42" s="89">
        <v>69</v>
      </c>
      <c r="I42" s="89">
        <v>84.999999999999986</v>
      </c>
      <c r="J42" s="89">
        <v>48</v>
      </c>
      <c r="K42" s="89">
        <v>74.000000000000043</v>
      </c>
      <c r="L42" s="89">
        <v>64.000000000000014</v>
      </c>
      <c r="M42" s="89">
        <f>+'23'!D16</f>
        <v>69.999999999999986</v>
      </c>
      <c r="N42" s="488"/>
      <c r="O42" s="488"/>
      <c r="P42" s="488"/>
      <c r="Q42" s="488"/>
      <c r="R42" s="488"/>
      <c r="S42" s="488"/>
      <c r="T42" s="488"/>
      <c r="U42" s="488"/>
      <c r="V42" s="488"/>
      <c r="W42" s="488"/>
    </row>
    <row r="43" spans="2:23" s="78" customFormat="1" ht="18" customHeight="1" x14ac:dyDescent="0.35">
      <c r="B43" s="81" t="s">
        <v>35</v>
      </c>
      <c r="C43" s="89">
        <v>576</v>
      </c>
      <c r="D43" s="89">
        <v>630</v>
      </c>
      <c r="E43" s="89">
        <v>520</v>
      </c>
      <c r="F43" s="89">
        <v>530</v>
      </c>
      <c r="G43" s="89">
        <v>594</v>
      </c>
      <c r="H43" s="89">
        <v>530</v>
      </c>
      <c r="I43" s="89">
        <v>477.00000000000148</v>
      </c>
      <c r="J43" s="89">
        <v>458</v>
      </c>
      <c r="K43" s="89">
        <v>456.00000000000102</v>
      </c>
      <c r="L43" s="89">
        <v>511.00000000000091</v>
      </c>
      <c r="M43" s="89">
        <f>+'23'!D17</f>
        <v>517</v>
      </c>
      <c r="N43" s="488"/>
      <c r="O43" s="488"/>
      <c r="P43" s="488"/>
      <c r="Q43" s="488"/>
      <c r="R43" s="488"/>
      <c r="S43" s="488"/>
      <c r="T43" s="488"/>
      <c r="U43" s="488"/>
      <c r="V43" s="488"/>
      <c r="W43" s="488"/>
    </row>
    <row r="44" spans="2:23" s="78" customFormat="1" ht="18" customHeight="1" x14ac:dyDescent="0.35">
      <c r="B44" s="81" t="s">
        <v>36</v>
      </c>
      <c r="C44" s="89">
        <v>63</v>
      </c>
      <c r="D44" s="89">
        <v>91</v>
      </c>
      <c r="E44" s="89">
        <v>84</v>
      </c>
      <c r="F44" s="89">
        <v>99</v>
      </c>
      <c r="G44" s="89">
        <v>71</v>
      </c>
      <c r="H44" s="89">
        <v>74</v>
      </c>
      <c r="I44" s="89">
        <v>58.000000000000007</v>
      </c>
      <c r="J44" s="89">
        <v>78</v>
      </c>
      <c r="K44" s="89">
        <v>81.000000000000099</v>
      </c>
      <c r="L44" s="89">
        <v>45.000000000000014</v>
      </c>
      <c r="M44" s="89">
        <f>+'23'!D18</f>
        <v>65.999999999999972</v>
      </c>
      <c r="N44" s="488"/>
      <c r="O44" s="488"/>
      <c r="P44" s="488"/>
      <c r="Q44" s="488"/>
      <c r="R44" s="488"/>
      <c r="S44" s="488"/>
      <c r="T44" s="488"/>
      <c r="U44" s="488"/>
      <c r="V44" s="488"/>
      <c r="W44" s="488"/>
    </row>
    <row r="45" spans="2:23" s="78" customFormat="1" ht="18" customHeight="1" x14ac:dyDescent="0.35">
      <c r="B45" s="81" t="s">
        <v>4</v>
      </c>
      <c r="C45" s="89">
        <v>27</v>
      </c>
      <c r="D45" s="89">
        <v>32</v>
      </c>
      <c r="E45" s="89">
        <v>57</v>
      </c>
      <c r="F45" s="89">
        <v>33</v>
      </c>
      <c r="G45" s="89">
        <v>53</v>
      </c>
      <c r="H45" s="89">
        <v>57</v>
      </c>
      <c r="I45" s="89">
        <v>76.000000000000043</v>
      </c>
      <c r="J45" s="89">
        <v>47</v>
      </c>
      <c r="K45" s="89">
        <v>24.999999999999993</v>
      </c>
      <c r="L45" s="89">
        <v>33.999999999999993</v>
      </c>
      <c r="M45" s="89">
        <f>+'23'!D19</f>
        <v>52</v>
      </c>
      <c r="N45" s="488"/>
      <c r="O45" s="488"/>
      <c r="P45" s="488"/>
      <c r="Q45" s="488"/>
      <c r="R45" s="488"/>
      <c r="S45" s="488"/>
      <c r="T45" s="488"/>
      <c r="U45" s="488"/>
      <c r="V45" s="488"/>
      <c r="W45" s="488"/>
    </row>
    <row r="46" spans="2:23" s="78" customFormat="1" ht="18" customHeight="1" x14ac:dyDescent="0.25">
      <c r="B46" s="81" t="s">
        <v>37</v>
      </c>
      <c r="C46" s="89">
        <v>164</v>
      </c>
      <c r="D46" s="89">
        <v>165</v>
      </c>
      <c r="E46" s="89">
        <v>150</v>
      </c>
      <c r="F46" s="89">
        <v>192</v>
      </c>
      <c r="G46" s="89">
        <v>164</v>
      </c>
      <c r="H46" s="89">
        <v>141</v>
      </c>
      <c r="I46" s="89">
        <v>163.00000000000006</v>
      </c>
      <c r="J46" s="89">
        <v>135</v>
      </c>
      <c r="K46" s="89">
        <v>179.99999999999991</v>
      </c>
      <c r="L46" s="89">
        <v>196.99999999999997</v>
      </c>
      <c r="M46" s="89">
        <f>+'23'!D20</f>
        <v>178.00000000000014</v>
      </c>
      <c r="N46" s="488"/>
      <c r="O46" s="488"/>
      <c r="P46" s="488"/>
      <c r="Q46" s="488"/>
      <c r="R46" s="488"/>
      <c r="S46" s="488"/>
      <c r="T46" s="488"/>
      <c r="U46" s="488"/>
      <c r="V46" s="488"/>
      <c r="W46" s="488"/>
    </row>
    <row r="47" spans="2:23" s="78" customFormat="1" ht="18" customHeight="1" x14ac:dyDescent="0.25">
      <c r="B47" s="81" t="s">
        <v>38</v>
      </c>
      <c r="C47" s="89">
        <v>90</v>
      </c>
      <c r="D47" s="89">
        <v>180</v>
      </c>
      <c r="E47" s="89">
        <v>138</v>
      </c>
      <c r="F47" s="89">
        <v>142</v>
      </c>
      <c r="G47" s="89">
        <v>171</v>
      </c>
      <c r="H47" s="89">
        <v>134</v>
      </c>
      <c r="I47" s="89">
        <v>145.00000000000003</v>
      </c>
      <c r="J47" s="89">
        <v>141</v>
      </c>
      <c r="K47" s="89">
        <v>150.00000000000017</v>
      </c>
      <c r="L47" s="89">
        <v>141</v>
      </c>
      <c r="M47" s="89">
        <f>+'23'!D21</f>
        <v>148</v>
      </c>
      <c r="N47" s="488"/>
      <c r="O47" s="488"/>
      <c r="P47" s="488"/>
      <c r="Q47" s="488"/>
      <c r="R47" s="488"/>
      <c r="S47" s="488"/>
      <c r="T47" s="488"/>
      <c r="U47" s="488"/>
      <c r="V47" s="488"/>
      <c r="W47" s="488"/>
    </row>
    <row r="48" spans="2:23" s="78" customFormat="1" ht="18" customHeight="1" x14ac:dyDescent="0.35">
      <c r="B48" s="81" t="s">
        <v>39</v>
      </c>
      <c r="C48" s="89">
        <v>11</v>
      </c>
      <c r="D48" s="89">
        <v>21</v>
      </c>
      <c r="E48" s="89">
        <v>22</v>
      </c>
      <c r="F48" s="89">
        <v>13</v>
      </c>
      <c r="G48" s="89">
        <v>28</v>
      </c>
      <c r="H48" s="89">
        <v>34</v>
      </c>
      <c r="I48" s="89">
        <v>26.000000000000011</v>
      </c>
      <c r="J48" s="89">
        <v>36</v>
      </c>
      <c r="K48" s="89">
        <v>31.000000000000018</v>
      </c>
      <c r="L48" s="89">
        <v>27.000000000000007</v>
      </c>
      <c r="M48" s="89">
        <f>+'23'!D22</f>
        <v>39</v>
      </c>
      <c r="N48" s="488"/>
      <c r="O48" s="488"/>
      <c r="P48" s="488"/>
      <c r="Q48" s="488"/>
      <c r="R48" s="488"/>
      <c r="S48" s="488"/>
      <c r="T48" s="488"/>
      <c r="U48" s="488"/>
      <c r="V48" s="488"/>
      <c r="W48" s="488"/>
    </row>
    <row r="49" spans="2:23" s="78" customFormat="1" ht="18" customHeight="1" x14ac:dyDescent="0.35">
      <c r="B49" s="81" t="s">
        <v>40</v>
      </c>
      <c r="C49" s="89">
        <v>25</v>
      </c>
      <c r="D49" s="89">
        <v>22</v>
      </c>
      <c r="E49" s="89">
        <v>27</v>
      </c>
      <c r="F49" s="89">
        <v>32</v>
      </c>
      <c r="G49" s="89">
        <v>23</v>
      </c>
      <c r="H49" s="89">
        <v>24</v>
      </c>
      <c r="I49" s="89">
        <v>26.999999999999996</v>
      </c>
      <c r="J49" s="89">
        <v>13</v>
      </c>
      <c r="K49" s="89">
        <v>24.999999999999982</v>
      </c>
      <c r="L49" s="89">
        <v>19.999999999999989</v>
      </c>
      <c r="M49" s="89">
        <f>+'23'!D23</f>
        <v>26</v>
      </c>
      <c r="N49" s="488"/>
      <c r="O49" s="488"/>
      <c r="P49" s="488"/>
      <c r="Q49" s="488"/>
      <c r="R49" s="488"/>
      <c r="S49" s="488"/>
      <c r="T49" s="488"/>
      <c r="U49" s="488"/>
      <c r="V49" s="488"/>
      <c r="W49" s="488"/>
    </row>
    <row r="50" spans="2:23" s="78" customFormat="1" ht="18" customHeight="1" x14ac:dyDescent="0.25">
      <c r="B50" s="81" t="s">
        <v>5</v>
      </c>
      <c r="C50" s="89">
        <v>8</v>
      </c>
      <c r="D50" s="89">
        <v>7</v>
      </c>
      <c r="E50" s="89">
        <v>12</v>
      </c>
      <c r="F50" s="89">
        <v>21</v>
      </c>
      <c r="G50" s="89">
        <v>16</v>
      </c>
      <c r="H50" s="89">
        <v>23</v>
      </c>
      <c r="I50" s="89">
        <v>14</v>
      </c>
      <c r="J50" s="89">
        <v>11</v>
      </c>
      <c r="K50" s="89">
        <v>10</v>
      </c>
      <c r="L50" s="89">
        <v>17.999999999999993</v>
      </c>
      <c r="M50" s="89">
        <f>+'23'!D24</f>
        <v>17</v>
      </c>
      <c r="N50" s="488"/>
      <c r="O50" s="488"/>
      <c r="P50" s="488"/>
      <c r="Q50" s="488"/>
      <c r="R50" s="488"/>
      <c r="S50" s="488"/>
      <c r="T50" s="488"/>
      <c r="U50" s="488"/>
      <c r="V50" s="488"/>
      <c r="W50" s="488"/>
    </row>
    <row r="51" spans="2:23" s="78" customFormat="1" ht="18" customHeight="1" x14ac:dyDescent="0.25">
      <c r="B51" s="81" t="s">
        <v>41</v>
      </c>
      <c r="C51" s="89">
        <v>277</v>
      </c>
      <c r="D51" s="89">
        <v>309</v>
      </c>
      <c r="E51" s="89">
        <v>261</v>
      </c>
      <c r="F51" s="89">
        <v>289</v>
      </c>
      <c r="G51" s="89">
        <v>301</v>
      </c>
      <c r="H51" s="89">
        <v>448</v>
      </c>
      <c r="I51" s="89">
        <v>327.00000000000097</v>
      </c>
      <c r="J51" s="89">
        <v>331</v>
      </c>
      <c r="K51" s="89">
        <v>374.99999999999983</v>
      </c>
      <c r="L51" s="89">
        <v>357.00000000000057</v>
      </c>
      <c r="M51" s="89">
        <f>+'23'!D25</f>
        <v>357.00000000000034</v>
      </c>
      <c r="N51" s="488"/>
      <c r="O51" s="488"/>
      <c r="P51" s="488"/>
      <c r="Q51" s="488"/>
      <c r="R51" s="488"/>
      <c r="S51" s="488"/>
      <c r="T51" s="488"/>
      <c r="U51" s="488"/>
      <c r="V51" s="488"/>
      <c r="W51" s="488"/>
    </row>
    <row r="52" spans="2:23" s="78" customFormat="1" ht="18" customHeight="1" x14ac:dyDescent="0.25">
      <c r="B52" s="81" t="s">
        <v>42</v>
      </c>
      <c r="C52" s="89">
        <v>77</v>
      </c>
      <c r="D52" s="89">
        <v>111</v>
      </c>
      <c r="E52" s="89">
        <v>100</v>
      </c>
      <c r="F52" s="89">
        <v>109</v>
      </c>
      <c r="G52" s="89">
        <v>68</v>
      </c>
      <c r="H52" s="89">
        <v>91</v>
      </c>
      <c r="I52" s="89">
        <v>89.999999999999758</v>
      </c>
      <c r="J52" s="89">
        <v>93</v>
      </c>
      <c r="K52" s="89">
        <v>92</v>
      </c>
      <c r="L52" s="89">
        <v>73.000000000000057</v>
      </c>
      <c r="M52" s="89">
        <f>+'23'!D26</f>
        <v>74</v>
      </c>
      <c r="N52" s="488"/>
      <c r="O52" s="488"/>
      <c r="P52" s="488"/>
      <c r="Q52" s="488"/>
      <c r="R52" s="488"/>
      <c r="S52" s="488"/>
      <c r="T52" s="488"/>
      <c r="U52" s="488"/>
      <c r="V52" s="488"/>
      <c r="W52" s="488"/>
    </row>
    <row r="53" spans="2:23" s="78" customFormat="1" ht="18" customHeight="1" x14ac:dyDescent="0.25">
      <c r="B53" s="81" t="s">
        <v>43</v>
      </c>
      <c r="C53" s="89">
        <v>11</v>
      </c>
      <c r="D53" s="89">
        <v>14</v>
      </c>
      <c r="E53" s="89">
        <v>24</v>
      </c>
      <c r="F53" s="89">
        <v>14</v>
      </c>
      <c r="G53" s="89">
        <v>25</v>
      </c>
      <c r="H53" s="89">
        <v>18</v>
      </c>
      <c r="I53" s="89">
        <v>12.000000000000004</v>
      </c>
      <c r="J53" s="89">
        <v>11</v>
      </c>
      <c r="K53" s="89">
        <v>17.000000000000007</v>
      </c>
      <c r="L53" s="89">
        <v>10.999999999999998</v>
      </c>
      <c r="M53" s="89">
        <f>+'23'!D27</f>
        <v>12</v>
      </c>
      <c r="N53" s="488"/>
      <c r="O53" s="488"/>
      <c r="P53" s="488"/>
      <c r="Q53" s="488"/>
      <c r="R53" s="488"/>
      <c r="S53" s="488"/>
      <c r="T53" s="488"/>
      <c r="U53" s="488"/>
      <c r="V53" s="488"/>
      <c r="W53" s="488"/>
    </row>
    <row r="54" spans="2:23" s="78" customFormat="1" ht="18" customHeight="1" x14ac:dyDescent="0.25">
      <c r="B54" s="81" t="s">
        <v>44</v>
      </c>
      <c r="C54" s="89">
        <v>2</v>
      </c>
      <c r="D54" s="89">
        <v>1</v>
      </c>
      <c r="E54" s="89">
        <v>2</v>
      </c>
      <c r="F54" s="89">
        <v>2</v>
      </c>
      <c r="G54" s="89">
        <v>0</v>
      </c>
      <c r="H54" s="89">
        <v>1</v>
      </c>
      <c r="I54" s="89">
        <v>4.0000000000000009</v>
      </c>
      <c r="J54" s="89">
        <v>0</v>
      </c>
      <c r="K54" s="89">
        <v>0</v>
      </c>
      <c r="L54" s="89">
        <v>3</v>
      </c>
      <c r="M54" s="89">
        <f>+'23'!D28</f>
        <v>1</v>
      </c>
      <c r="N54" s="488"/>
      <c r="O54" s="488"/>
      <c r="P54" s="488"/>
      <c r="Q54" s="488"/>
      <c r="R54" s="488"/>
      <c r="S54" s="488"/>
      <c r="T54" s="488"/>
      <c r="U54" s="488"/>
      <c r="V54" s="488"/>
      <c r="W54" s="488"/>
    </row>
    <row r="55" spans="2:23" s="78" customFormat="1" ht="18" customHeight="1" x14ac:dyDescent="0.25">
      <c r="B55" s="81" t="s">
        <v>45</v>
      </c>
      <c r="C55" s="89">
        <v>9</v>
      </c>
      <c r="D55" s="89">
        <v>18</v>
      </c>
      <c r="E55" s="89">
        <v>30</v>
      </c>
      <c r="F55" s="89">
        <v>48</v>
      </c>
      <c r="G55" s="89">
        <v>21</v>
      </c>
      <c r="H55" s="89">
        <v>29</v>
      </c>
      <c r="I55" s="89">
        <v>24.000000000000007</v>
      </c>
      <c r="J55" s="89">
        <v>40</v>
      </c>
      <c r="K55" s="89">
        <v>35.000000000000007</v>
      </c>
      <c r="L55" s="89">
        <v>26.000000000000004</v>
      </c>
      <c r="M55" s="89">
        <f>+'23'!D29</f>
        <v>18.000000000000004</v>
      </c>
      <c r="N55" s="488"/>
      <c r="O55" s="488"/>
      <c r="P55" s="488"/>
      <c r="Q55" s="488"/>
      <c r="R55" s="488"/>
      <c r="S55" s="488"/>
      <c r="T55" s="488"/>
      <c r="U55" s="488"/>
      <c r="V55" s="488"/>
      <c r="W55" s="488"/>
    </row>
    <row r="56" spans="2:23" s="78" customFormat="1" ht="18" customHeight="1" x14ac:dyDescent="0.25">
      <c r="B56" s="81" t="s">
        <v>46</v>
      </c>
      <c r="C56" s="89">
        <v>13</v>
      </c>
      <c r="D56" s="89">
        <v>19</v>
      </c>
      <c r="E56" s="89">
        <v>24</v>
      </c>
      <c r="F56" s="89">
        <v>40</v>
      </c>
      <c r="G56" s="89">
        <v>43</v>
      </c>
      <c r="H56" s="89">
        <v>56</v>
      </c>
      <c r="I56" s="89">
        <v>25.000000000000007</v>
      </c>
      <c r="J56" s="89">
        <v>20</v>
      </c>
      <c r="K56" s="89">
        <v>15</v>
      </c>
      <c r="L56" s="89">
        <v>35</v>
      </c>
      <c r="M56" s="89">
        <f>+'23'!D30</f>
        <v>30.000000000000011</v>
      </c>
      <c r="N56" s="488"/>
      <c r="O56" s="488"/>
      <c r="P56" s="488"/>
      <c r="Q56" s="488"/>
      <c r="R56" s="488"/>
      <c r="S56" s="488"/>
      <c r="T56" s="488"/>
      <c r="U56" s="488"/>
      <c r="V56" s="488"/>
      <c r="W56" s="488"/>
    </row>
    <row r="57" spans="2:23" s="79" customFormat="1" ht="18" customHeight="1" x14ac:dyDescent="0.25">
      <c r="B57" s="81" t="s">
        <v>47</v>
      </c>
      <c r="C57" s="89">
        <v>99</v>
      </c>
      <c r="D57" s="89">
        <v>99</v>
      </c>
      <c r="E57" s="89">
        <v>91</v>
      </c>
      <c r="F57" s="89">
        <v>97</v>
      </c>
      <c r="G57" s="89">
        <v>110</v>
      </c>
      <c r="H57" s="89">
        <v>83</v>
      </c>
      <c r="I57" s="89">
        <v>75.000000000000028</v>
      </c>
      <c r="J57" s="89">
        <v>68</v>
      </c>
      <c r="K57" s="89">
        <v>72.000000000000028</v>
      </c>
      <c r="L57" s="89">
        <v>92.000000000000099</v>
      </c>
      <c r="M57" s="89">
        <f>+'23'!D31</f>
        <v>78.000000000000014</v>
      </c>
      <c r="N57" s="488"/>
      <c r="O57" s="488"/>
      <c r="P57" s="488"/>
      <c r="Q57" s="488"/>
      <c r="R57" s="488"/>
      <c r="S57" s="488"/>
      <c r="T57" s="488"/>
      <c r="U57" s="488"/>
      <c r="V57" s="488"/>
      <c r="W57" s="488"/>
    </row>
    <row r="58" spans="2:23" ht="18" customHeight="1" x14ac:dyDescent="0.25">
      <c r="B58" s="81" t="s">
        <v>48</v>
      </c>
      <c r="C58" s="89">
        <v>44</v>
      </c>
      <c r="D58" s="89">
        <v>32</v>
      </c>
      <c r="E58" s="89">
        <v>30</v>
      </c>
      <c r="F58" s="89">
        <v>38</v>
      </c>
      <c r="G58" s="89">
        <v>37</v>
      </c>
      <c r="H58" s="89">
        <v>34</v>
      </c>
      <c r="I58" s="89">
        <v>32.000000000000036</v>
      </c>
      <c r="J58" s="89">
        <v>43</v>
      </c>
      <c r="K58" s="89">
        <v>40</v>
      </c>
      <c r="L58" s="89">
        <v>35.999999999999993</v>
      </c>
      <c r="M58" s="89">
        <f>+'23'!D32</f>
        <v>45</v>
      </c>
      <c r="N58" s="488"/>
      <c r="O58" s="488"/>
      <c r="P58" s="488"/>
      <c r="Q58" s="488"/>
      <c r="R58" s="488"/>
      <c r="S58" s="488"/>
      <c r="T58" s="488"/>
      <c r="U58" s="488"/>
      <c r="V58" s="488"/>
      <c r="W58" s="488"/>
    </row>
    <row r="59" spans="2:23" ht="18" customHeight="1" x14ac:dyDescent="0.25">
      <c r="B59" s="202" t="s">
        <v>335</v>
      </c>
      <c r="C59" s="205">
        <v>15034</v>
      </c>
      <c r="D59" s="205">
        <v>20172</v>
      </c>
      <c r="E59" s="205">
        <v>19162</v>
      </c>
      <c r="F59" s="205">
        <v>18282</v>
      </c>
      <c r="G59" s="205">
        <v>22651</v>
      </c>
      <c r="H59" s="205">
        <v>27668</v>
      </c>
      <c r="I59" s="205">
        <v>25233.999999999993</v>
      </c>
      <c r="J59" s="205">
        <v>21458</v>
      </c>
      <c r="K59" s="205">
        <v>22018.000000000036</v>
      </c>
      <c r="L59" s="205">
        <v>19858.000000000007</v>
      </c>
      <c r="M59" s="205">
        <f>+'23'!E8</f>
        <v>19999</v>
      </c>
      <c r="N59" s="488"/>
      <c r="O59" s="488"/>
      <c r="P59" s="488"/>
      <c r="Q59" s="488"/>
      <c r="R59" s="488"/>
      <c r="S59" s="488"/>
      <c r="T59" s="488"/>
      <c r="U59" s="488"/>
      <c r="V59" s="488"/>
      <c r="W59" s="488"/>
    </row>
    <row r="60" spans="2:23" ht="18" customHeight="1" x14ac:dyDescent="0.25">
      <c r="B60" s="81" t="s">
        <v>28</v>
      </c>
      <c r="C60" s="89">
        <v>676</v>
      </c>
      <c r="D60" s="89">
        <v>806</v>
      </c>
      <c r="E60" s="89">
        <v>914</v>
      </c>
      <c r="F60" s="89">
        <v>770</v>
      </c>
      <c r="G60" s="89">
        <v>736</v>
      </c>
      <c r="H60" s="89">
        <v>1301</v>
      </c>
      <c r="I60" s="89">
        <v>865.99999999999943</v>
      </c>
      <c r="J60" s="89">
        <v>946</v>
      </c>
      <c r="K60" s="89">
        <v>1126.9999999999993</v>
      </c>
      <c r="L60" s="89">
        <v>1357.0000000000009</v>
      </c>
      <c r="M60" s="89">
        <f>+'23'!E9</f>
        <v>1097.0000000000009</v>
      </c>
      <c r="N60" s="488"/>
      <c r="O60" s="488"/>
      <c r="P60" s="488"/>
      <c r="Q60" s="488"/>
      <c r="R60" s="488"/>
      <c r="S60" s="488"/>
      <c r="T60" s="488"/>
      <c r="U60" s="488"/>
      <c r="V60" s="488"/>
      <c r="W60" s="488"/>
    </row>
    <row r="61" spans="2:23" ht="18" customHeight="1" x14ac:dyDescent="0.25">
      <c r="B61" s="81" t="s">
        <v>29</v>
      </c>
      <c r="C61" s="89">
        <v>223</v>
      </c>
      <c r="D61" s="89">
        <v>155</v>
      </c>
      <c r="E61" s="89">
        <v>181</v>
      </c>
      <c r="F61" s="89">
        <v>231</v>
      </c>
      <c r="G61" s="89">
        <v>191</v>
      </c>
      <c r="H61" s="89">
        <v>197</v>
      </c>
      <c r="I61" s="89">
        <v>187.99999999999997</v>
      </c>
      <c r="J61" s="89">
        <v>218</v>
      </c>
      <c r="K61" s="89">
        <v>244.99999999999994</v>
      </c>
      <c r="L61" s="89">
        <v>175.99999999999997</v>
      </c>
      <c r="M61" s="89">
        <f>+'23'!E10</f>
        <v>131.99999999999997</v>
      </c>
      <c r="N61" s="488"/>
      <c r="O61" s="488"/>
      <c r="P61" s="488"/>
      <c r="Q61" s="488"/>
      <c r="R61" s="488"/>
      <c r="S61" s="488"/>
      <c r="T61" s="488"/>
      <c r="U61" s="488"/>
      <c r="V61" s="488"/>
      <c r="W61" s="488"/>
    </row>
    <row r="62" spans="2:23" ht="18" customHeight="1" x14ac:dyDescent="0.25">
      <c r="B62" s="81" t="s">
        <v>30</v>
      </c>
      <c r="C62" s="89">
        <v>247</v>
      </c>
      <c r="D62" s="89">
        <v>302</v>
      </c>
      <c r="E62" s="89">
        <v>273</v>
      </c>
      <c r="F62" s="89">
        <v>182</v>
      </c>
      <c r="G62" s="89">
        <v>271</v>
      </c>
      <c r="H62" s="89">
        <v>286</v>
      </c>
      <c r="I62" s="89">
        <v>346.9999999999996</v>
      </c>
      <c r="J62" s="89">
        <v>182</v>
      </c>
      <c r="K62" s="89">
        <v>231.99999999999989</v>
      </c>
      <c r="L62" s="89">
        <v>119.00000000000003</v>
      </c>
      <c r="M62" s="89">
        <f>+'23'!E11</f>
        <v>63.999999999999979</v>
      </c>
      <c r="N62" s="488"/>
      <c r="O62" s="488"/>
      <c r="P62" s="488"/>
      <c r="Q62" s="488"/>
      <c r="R62" s="488"/>
      <c r="S62" s="488"/>
      <c r="T62" s="488"/>
      <c r="U62" s="488"/>
      <c r="V62" s="488"/>
      <c r="W62" s="488"/>
    </row>
    <row r="63" spans="2:23" ht="18" customHeight="1" x14ac:dyDescent="0.25">
      <c r="B63" s="81" t="s">
        <v>31</v>
      </c>
      <c r="C63" s="89">
        <v>156</v>
      </c>
      <c r="D63" s="89">
        <v>199</v>
      </c>
      <c r="E63" s="89">
        <v>151</v>
      </c>
      <c r="F63" s="89">
        <v>190</v>
      </c>
      <c r="G63" s="89">
        <v>127</v>
      </c>
      <c r="H63" s="89">
        <v>141</v>
      </c>
      <c r="I63" s="89">
        <v>193.00000000000003</v>
      </c>
      <c r="J63" s="89">
        <v>138</v>
      </c>
      <c r="K63" s="89">
        <v>149.00000000000006</v>
      </c>
      <c r="L63" s="89">
        <v>44.000000000000007</v>
      </c>
      <c r="M63" s="89">
        <f>+'23'!E12</f>
        <v>129.00000000000006</v>
      </c>
      <c r="N63" s="488"/>
      <c r="O63" s="488"/>
      <c r="P63" s="488"/>
      <c r="Q63" s="488"/>
      <c r="R63" s="488"/>
      <c r="S63" s="488"/>
      <c r="T63" s="488"/>
      <c r="U63" s="488"/>
      <c r="V63" s="488"/>
      <c r="W63" s="488"/>
    </row>
    <row r="64" spans="2:23" ht="18" customHeight="1" x14ac:dyDescent="0.25">
      <c r="B64" s="81" t="s">
        <v>32</v>
      </c>
      <c r="C64" s="89">
        <v>535</v>
      </c>
      <c r="D64" s="89">
        <v>682</v>
      </c>
      <c r="E64" s="89">
        <v>580</v>
      </c>
      <c r="F64" s="89">
        <v>493</v>
      </c>
      <c r="G64" s="89">
        <v>440</v>
      </c>
      <c r="H64" s="89">
        <v>421</v>
      </c>
      <c r="I64" s="89">
        <v>374.99999999999972</v>
      </c>
      <c r="J64" s="89">
        <v>256</v>
      </c>
      <c r="K64" s="89">
        <v>272.00000000000028</v>
      </c>
      <c r="L64" s="89">
        <v>45.000000000000007</v>
      </c>
      <c r="M64" s="89">
        <f>+'23'!E13</f>
        <v>76</v>
      </c>
      <c r="N64" s="488"/>
      <c r="O64" s="488"/>
      <c r="P64" s="488"/>
      <c r="Q64" s="488"/>
      <c r="R64" s="488"/>
      <c r="S64" s="488"/>
      <c r="T64" s="488"/>
      <c r="U64" s="488"/>
      <c r="V64" s="488"/>
      <c r="W64" s="488"/>
    </row>
    <row r="65" spans="2:23" ht="18" customHeight="1" x14ac:dyDescent="0.25">
      <c r="B65" s="81" t="s">
        <v>33</v>
      </c>
      <c r="C65" s="89">
        <v>718</v>
      </c>
      <c r="D65" s="89">
        <v>805</v>
      </c>
      <c r="E65" s="89">
        <v>706</v>
      </c>
      <c r="F65" s="89">
        <v>657</v>
      </c>
      <c r="G65" s="89">
        <v>556</v>
      </c>
      <c r="H65" s="89">
        <v>425</v>
      </c>
      <c r="I65" s="89">
        <v>363.99999999999983</v>
      </c>
      <c r="J65" s="89">
        <v>291</v>
      </c>
      <c r="K65" s="89">
        <v>294</v>
      </c>
      <c r="L65" s="89">
        <v>337.00000000000006</v>
      </c>
      <c r="M65" s="89">
        <f>+'23'!E14</f>
        <v>300.00000000000006</v>
      </c>
      <c r="N65" s="488"/>
      <c r="O65" s="488"/>
      <c r="P65" s="488"/>
      <c r="Q65" s="488"/>
      <c r="R65" s="488"/>
      <c r="S65" s="488"/>
      <c r="T65" s="488"/>
      <c r="U65" s="488"/>
      <c r="V65" s="488"/>
      <c r="W65" s="488"/>
    </row>
    <row r="66" spans="2:23" ht="18" customHeight="1" x14ac:dyDescent="0.25">
      <c r="B66" s="81" t="s">
        <v>34</v>
      </c>
      <c r="C66" s="89">
        <v>357</v>
      </c>
      <c r="D66" s="89">
        <v>445</v>
      </c>
      <c r="E66" s="89">
        <v>347</v>
      </c>
      <c r="F66" s="89">
        <v>477</v>
      </c>
      <c r="G66" s="89">
        <v>864</v>
      </c>
      <c r="H66" s="89">
        <v>732</v>
      </c>
      <c r="I66" s="89">
        <v>697.00000000000034</v>
      </c>
      <c r="J66" s="89">
        <v>630</v>
      </c>
      <c r="K66" s="89">
        <v>576.99999999999977</v>
      </c>
      <c r="L66" s="89">
        <v>370.99999999999989</v>
      </c>
      <c r="M66" s="89">
        <f>+'23'!E15</f>
        <v>409.0000000000004</v>
      </c>
      <c r="N66" s="488"/>
      <c r="O66" s="488"/>
      <c r="P66" s="488"/>
      <c r="Q66" s="488"/>
      <c r="R66" s="488"/>
      <c r="S66" s="488"/>
      <c r="T66" s="488"/>
      <c r="U66" s="488"/>
      <c r="V66" s="488"/>
      <c r="W66" s="488"/>
    </row>
    <row r="67" spans="2:23" ht="18" customHeight="1" x14ac:dyDescent="0.25">
      <c r="B67" s="81" t="s">
        <v>1</v>
      </c>
      <c r="C67" s="89">
        <v>254</v>
      </c>
      <c r="D67" s="89">
        <v>443</v>
      </c>
      <c r="E67" s="89">
        <v>295</v>
      </c>
      <c r="F67" s="89">
        <v>347</v>
      </c>
      <c r="G67" s="89">
        <v>373</v>
      </c>
      <c r="H67" s="89">
        <v>255</v>
      </c>
      <c r="I67" s="89">
        <v>392</v>
      </c>
      <c r="J67" s="89">
        <v>306</v>
      </c>
      <c r="K67" s="89">
        <v>245</v>
      </c>
      <c r="L67" s="89">
        <v>124.99999999999999</v>
      </c>
      <c r="M67" s="89">
        <f>+'23'!E16</f>
        <v>190.00000000000014</v>
      </c>
      <c r="N67" s="488"/>
      <c r="O67" s="488"/>
      <c r="P67" s="488"/>
      <c r="Q67" s="488"/>
      <c r="R67" s="488"/>
      <c r="S67" s="488"/>
      <c r="T67" s="488"/>
      <c r="U67" s="488"/>
      <c r="V67" s="488"/>
      <c r="W67" s="488"/>
    </row>
    <row r="68" spans="2:23" ht="18" customHeight="1" x14ac:dyDescent="0.25">
      <c r="B68" s="81" t="s">
        <v>35</v>
      </c>
      <c r="C68" s="89">
        <v>2835</v>
      </c>
      <c r="D68" s="89">
        <v>6070</v>
      </c>
      <c r="E68" s="89">
        <v>5729</v>
      </c>
      <c r="F68" s="89">
        <v>6089</v>
      </c>
      <c r="G68" s="89">
        <v>7879</v>
      </c>
      <c r="H68" s="89">
        <v>7356</v>
      </c>
      <c r="I68" s="89">
        <v>5568.0000000000191</v>
      </c>
      <c r="J68" s="89">
        <v>7375</v>
      </c>
      <c r="K68" s="89">
        <v>8081.0000000000155</v>
      </c>
      <c r="L68" s="89">
        <v>7818.99999999999</v>
      </c>
      <c r="M68" s="89">
        <f>+'23'!E17</f>
        <v>8839</v>
      </c>
      <c r="N68" s="488"/>
      <c r="O68" s="488"/>
      <c r="P68" s="488"/>
      <c r="Q68" s="488"/>
      <c r="R68" s="488"/>
      <c r="S68" s="488"/>
      <c r="T68" s="488"/>
      <c r="U68" s="488"/>
      <c r="V68" s="488"/>
      <c r="W68" s="488"/>
    </row>
    <row r="69" spans="2:23" ht="18" customHeight="1" x14ac:dyDescent="0.25">
      <c r="B69" s="81" t="s">
        <v>36</v>
      </c>
      <c r="C69" s="89">
        <v>572</v>
      </c>
      <c r="D69" s="89">
        <v>566</v>
      </c>
      <c r="E69" s="89">
        <v>563</v>
      </c>
      <c r="F69" s="89">
        <v>590</v>
      </c>
      <c r="G69" s="89">
        <v>560</v>
      </c>
      <c r="H69" s="89">
        <v>434</v>
      </c>
      <c r="I69" s="89">
        <v>722.99999999999977</v>
      </c>
      <c r="J69" s="89">
        <v>459</v>
      </c>
      <c r="K69" s="89">
        <v>487.00000000000063</v>
      </c>
      <c r="L69" s="89">
        <v>295.00000000000006</v>
      </c>
      <c r="M69" s="89">
        <f>+'23'!E18</f>
        <v>304.00000000000011</v>
      </c>
      <c r="N69" s="488"/>
      <c r="O69" s="488"/>
      <c r="P69" s="488"/>
      <c r="Q69" s="488"/>
      <c r="R69" s="488"/>
      <c r="S69" s="488"/>
      <c r="T69" s="488"/>
      <c r="U69" s="488"/>
      <c r="V69" s="488"/>
      <c r="W69" s="488"/>
    </row>
    <row r="70" spans="2:23" ht="18" customHeight="1" x14ac:dyDescent="0.25">
      <c r="B70" s="81" t="s">
        <v>4</v>
      </c>
      <c r="C70" s="89">
        <v>341</v>
      </c>
      <c r="D70" s="89">
        <v>369</v>
      </c>
      <c r="E70" s="89">
        <v>526</v>
      </c>
      <c r="F70" s="89">
        <v>399</v>
      </c>
      <c r="G70" s="89">
        <v>453</v>
      </c>
      <c r="H70" s="89">
        <v>477</v>
      </c>
      <c r="I70" s="89">
        <v>514.00000000000011</v>
      </c>
      <c r="J70" s="89">
        <v>323</v>
      </c>
      <c r="K70" s="89">
        <v>254.00000000000006</v>
      </c>
      <c r="L70" s="89">
        <v>321.00000000000028</v>
      </c>
      <c r="M70" s="89">
        <f>+'23'!E19</f>
        <v>426.99999999999972</v>
      </c>
      <c r="N70" s="488"/>
      <c r="O70" s="488"/>
      <c r="P70" s="488"/>
      <c r="Q70" s="488"/>
      <c r="R70" s="488"/>
      <c r="S70" s="488"/>
      <c r="T70" s="488"/>
      <c r="U70" s="488"/>
      <c r="V70" s="488"/>
      <c r="W70" s="488"/>
    </row>
    <row r="71" spans="2:23" ht="18" customHeight="1" x14ac:dyDescent="0.25">
      <c r="B71" s="81" t="s">
        <v>37</v>
      </c>
      <c r="C71" s="89">
        <v>677</v>
      </c>
      <c r="D71" s="89">
        <v>961</v>
      </c>
      <c r="E71" s="89">
        <v>697</v>
      </c>
      <c r="F71" s="89">
        <v>846</v>
      </c>
      <c r="G71" s="89">
        <v>1029</v>
      </c>
      <c r="H71" s="89">
        <v>1248</v>
      </c>
      <c r="I71" s="89">
        <v>1080.9999999999998</v>
      </c>
      <c r="J71" s="89">
        <v>904</v>
      </c>
      <c r="K71" s="89">
        <v>949</v>
      </c>
      <c r="L71" s="89">
        <v>927.0000000000008</v>
      </c>
      <c r="M71" s="89">
        <f>+'23'!E20</f>
        <v>925.99999999999977</v>
      </c>
      <c r="N71" s="488"/>
      <c r="O71" s="488"/>
      <c r="P71" s="488"/>
      <c r="Q71" s="488"/>
      <c r="R71" s="488"/>
      <c r="S71" s="488"/>
      <c r="T71" s="488"/>
      <c r="U71" s="488"/>
      <c r="V71" s="488"/>
      <c r="W71" s="488"/>
    </row>
    <row r="72" spans="2:23" ht="18" customHeight="1" x14ac:dyDescent="0.25">
      <c r="B72" s="81" t="s">
        <v>38</v>
      </c>
      <c r="C72" s="89">
        <v>1156</v>
      </c>
      <c r="D72" s="89">
        <v>1320</v>
      </c>
      <c r="E72" s="89">
        <v>1347</v>
      </c>
      <c r="F72" s="89">
        <v>1194</v>
      </c>
      <c r="G72" s="89">
        <v>1468</v>
      </c>
      <c r="H72" s="89">
        <v>1695</v>
      </c>
      <c r="I72" s="89">
        <v>1294.9999999999986</v>
      </c>
      <c r="J72" s="89">
        <v>966</v>
      </c>
      <c r="K72" s="89">
        <v>1141.0000000000002</v>
      </c>
      <c r="L72" s="89">
        <v>935.00000000000011</v>
      </c>
      <c r="M72" s="89">
        <f>+'23'!E21</f>
        <v>1218.9999999999977</v>
      </c>
      <c r="N72" s="488"/>
      <c r="O72" s="488"/>
      <c r="P72" s="488"/>
      <c r="Q72" s="488"/>
      <c r="R72" s="488"/>
      <c r="S72" s="488"/>
      <c r="T72" s="488"/>
      <c r="U72" s="488"/>
      <c r="V72" s="488"/>
      <c r="W72" s="488"/>
    </row>
    <row r="73" spans="2:23" ht="18" customHeight="1" x14ac:dyDescent="0.25">
      <c r="B73" s="81" t="s">
        <v>39</v>
      </c>
      <c r="C73" s="89">
        <v>155</v>
      </c>
      <c r="D73" s="89">
        <v>185</v>
      </c>
      <c r="E73" s="89">
        <v>154</v>
      </c>
      <c r="F73" s="89">
        <v>129</v>
      </c>
      <c r="G73" s="89">
        <v>255</v>
      </c>
      <c r="H73" s="89">
        <v>195</v>
      </c>
      <c r="I73" s="89">
        <v>207.99999999999994</v>
      </c>
      <c r="J73" s="89">
        <v>213</v>
      </c>
      <c r="K73" s="89">
        <v>189.00000000000009</v>
      </c>
      <c r="L73" s="89">
        <v>180.99999999999994</v>
      </c>
      <c r="M73" s="89">
        <f>+'23'!E22</f>
        <v>155.00000000000003</v>
      </c>
      <c r="N73" s="488"/>
      <c r="O73" s="488"/>
      <c r="P73" s="488"/>
      <c r="Q73" s="488"/>
      <c r="R73" s="488"/>
      <c r="S73" s="488"/>
      <c r="T73" s="488"/>
      <c r="U73" s="488"/>
      <c r="V73" s="488"/>
      <c r="W73" s="488"/>
    </row>
    <row r="74" spans="2:23" ht="18" customHeight="1" x14ac:dyDescent="0.25">
      <c r="B74" s="81" t="s">
        <v>40</v>
      </c>
      <c r="C74" s="89">
        <v>139</v>
      </c>
      <c r="D74" s="89">
        <v>214</v>
      </c>
      <c r="E74" s="89">
        <v>163</v>
      </c>
      <c r="F74" s="89">
        <v>173</v>
      </c>
      <c r="G74" s="89">
        <v>174</v>
      </c>
      <c r="H74" s="89">
        <v>167</v>
      </c>
      <c r="I74" s="89">
        <v>118.00000000000003</v>
      </c>
      <c r="J74" s="89">
        <v>102</v>
      </c>
      <c r="K74" s="89">
        <v>144</v>
      </c>
      <c r="L74" s="89">
        <v>75.000000000000014</v>
      </c>
      <c r="M74" s="89">
        <f>+'23'!E23</f>
        <v>97.999999999999957</v>
      </c>
      <c r="N74" s="488"/>
      <c r="O74" s="488"/>
      <c r="P74" s="488"/>
      <c r="Q74" s="488"/>
      <c r="R74" s="488"/>
      <c r="S74" s="488"/>
      <c r="T74" s="488"/>
      <c r="U74" s="488"/>
      <c r="V74" s="488"/>
      <c r="W74" s="488"/>
    </row>
    <row r="75" spans="2:23" ht="18" customHeight="1" x14ac:dyDescent="0.25">
      <c r="B75" s="81" t="s">
        <v>5</v>
      </c>
      <c r="C75" s="89">
        <v>63</v>
      </c>
      <c r="D75" s="89">
        <v>131</v>
      </c>
      <c r="E75" s="89">
        <v>107</v>
      </c>
      <c r="F75" s="89">
        <v>184</v>
      </c>
      <c r="G75" s="89">
        <v>219</v>
      </c>
      <c r="H75" s="89">
        <v>226</v>
      </c>
      <c r="I75" s="89">
        <v>169.00000000000006</v>
      </c>
      <c r="J75" s="89">
        <v>91</v>
      </c>
      <c r="K75" s="89">
        <v>81</v>
      </c>
      <c r="L75" s="89">
        <v>61.999999999999993</v>
      </c>
      <c r="M75" s="89">
        <f>+'23'!E24</f>
        <v>32.000000000000007</v>
      </c>
      <c r="N75" s="488"/>
      <c r="O75" s="488"/>
      <c r="P75" s="488"/>
      <c r="Q75" s="488"/>
      <c r="R75" s="488"/>
      <c r="S75" s="488"/>
      <c r="T75" s="488"/>
      <c r="U75" s="488"/>
      <c r="V75" s="488"/>
      <c r="W75" s="488"/>
    </row>
    <row r="76" spans="2:23" ht="18" customHeight="1" x14ac:dyDescent="0.25">
      <c r="B76" s="81" t="s">
        <v>41</v>
      </c>
      <c r="C76" s="89">
        <v>3982</v>
      </c>
      <c r="D76" s="89">
        <v>4110</v>
      </c>
      <c r="E76" s="89">
        <v>4267</v>
      </c>
      <c r="F76" s="89">
        <v>2916</v>
      </c>
      <c r="G76" s="89">
        <v>4244</v>
      </c>
      <c r="H76" s="89">
        <v>9715</v>
      </c>
      <c r="I76" s="89">
        <v>9485.9999999999764</v>
      </c>
      <c r="J76" s="89">
        <v>5872</v>
      </c>
      <c r="K76" s="89">
        <v>5345.0000000000191</v>
      </c>
      <c r="L76" s="89">
        <v>4521.0000000000155</v>
      </c>
      <c r="M76" s="89">
        <f>+'23'!E25</f>
        <v>3127.9999999999995</v>
      </c>
      <c r="N76" s="488"/>
      <c r="O76" s="488"/>
      <c r="P76" s="488"/>
      <c r="Q76" s="488"/>
      <c r="R76" s="488"/>
      <c r="S76" s="488"/>
      <c r="T76" s="488"/>
      <c r="U76" s="488"/>
      <c r="V76" s="488"/>
      <c r="W76" s="488"/>
    </row>
    <row r="77" spans="2:23" ht="18" customHeight="1" x14ac:dyDescent="0.25">
      <c r="B77" s="81" t="s">
        <v>42</v>
      </c>
      <c r="C77" s="89">
        <v>594</v>
      </c>
      <c r="D77" s="89">
        <v>783</v>
      </c>
      <c r="E77" s="89">
        <v>732</v>
      </c>
      <c r="F77" s="89">
        <v>619</v>
      </c>
      <c r="G77" s="89">
        <v>737</v>
      </c>
      <c r="H77" s="89">
        <v>821</v>
      </c>
      <c r="I77" s="89">
        <v>1006.0000000000018</v>
      </c>
      <c r="J77" s="89">
        <v>844</v>
      </c>
      <c r="K77" s="89">
        <v>760.99999999999955</v>
      </c>
      <c r="L77" s="89">
        <v>688.9999999999992</v>
      </c>
      <c r="M77" s="89">
        <f>+'23'!E26</f>
        <v>712</v>
      </c>
      <c r="N77" s="488"/>
      <c r="O77" s="488"/>
      <c r="P77" s="488"/>
      <c r="Q77" s="488"/>
      <c r="R77" s="488"/>
      <c r="S77" s="488"/>
      <c r="T77" s="488"/>
      <c r="U77" s="488"/>
      <c r="V77" s="488"/>
      <c r="W77" s="488"/>
    </row>
    <row r="78" spans="2:23" ht="18" customHeight="1" x14ac:dyDescent="0.25">
      <c r="B78" s="81" t="s">
        <v>43</v>
      </c>
      <c r="C78" s="89">
        <v>130</v>
      </c>
      <c r="D78" s="89">
        <v>151</v>
      </c>
      <c r="E78" s="89">
        <v>88</v>
      </c>
      <c r="F78" s="89">
        <v>96</v>
      </c>
      <c r="G78" s="89">
        <v>158</v>
      </c>
      <c r="H78" s="89">
        <v>93</v>
      </c>
      <c r="I78" s="89">
        <v>110.99999999999997</v>
      </c>
      <c r="J78" s="89">
        <v>84</v>
      </c>
      <c r="K78" s="89">
        <v>84</v>
      </c>
      <c r="L78" s="89">
        <v>96</v>
      </c>
      <c r="M78" s="89">
        <f>+'23'!E27</f>
        <v>61</v>
      </c>
      <c r="N78" s="488"/>
      <c r="O78" s="488"/>
      <c r="P78" s="488"/>
      <c r="Q78" s="488"/>
      <c r="R78" s="488"/>
      <c r="S78" s="488"/>
      <c r="T78" s="488"/>
      <c r="U78" s="488"/>
      <c r="V78" s="488"/>
      <c r="W78" s="488"/>
    </row>
    <row r="79" spans="2:23" ht="18" customHeight="1" x14ac:dyDescent="0.25">
      <c r="B79" s="81" t="s">
        <v>44</v>
      </c>
      <c r="C79" s="89">
        <v>17</v>
      </c>
      <c r="D79" s="89">
        <v>35</v>
      </c>
      <c r="E79" s="89">
        <v>22</v>
      </c>
      <c r="F79" s="89">
        <v>12</v>
      </c>
      <c r="G79" s="89">
        <v>10</v>
      </c>
      <c r="H79" s="89">
        <v>32</v>
      </c>
      <c r="I79" s="89">
        <v>22</v>
      </c>
      <c r="J79" s="89">
        <v>2</v>
      </c>
      <c r="K79" s="89">
        <v>1</v>
      </c>
      <c r="L79" s="89">
        <v>6.9999999999999991</v>
      </c>
      <c r="M79" s="89">
        <f>+'23'!E28</f>
        <v>5</v>
      </c>
      <c r="N79" s="488"/>
      <c r="O79" s="488"/>
      <c r="P79" s="488"/>
      <c r="Q79" s="488"/>
      <c r="R79" s="488"/>
      <c r="S79" s="488"/>
      <c r="T79" s="488"/>
      <c r="U79" s="488"/>
      <c r="V79" s="488"/>
      <c r="W79" s="488"/>
    </row>
    <row r="80" spans="2:23" ht="18" customHeight="1" x14ac:dyDescent="0.25">
      <c r="B80" s="81" t="s">
        <v>45</v>
      </c>
      <c r="C80" s="89">
        <v>57</v>
      </c>
      <c r="D80" s="89">
        <v>151</v>
      </c>
      <c r="E80" s="89">
        <v>138</v>
      </c>
      <c r="F80" s="89">
        <v>274</v>
      </c>
      <c r="G80" s="89">
        <v>97</v>
      </c>
      <c r="H80" s="89">
        <v>118</v>
      </c>
      <c r="I80" s="89">
        <v>115</v>
      </c>
      <c r="J80" s="89">
        <v>83</v>
      </c>
      <c r="K80" s="89">
        <v>65.000000000000014</v>
      </c>
      <c r="L80" s="89">
        <v>52</v>
      </c>
      <c r="M80" s="89">
        <f>+'23'!E29</f>
        <v>49</v>
      </c>
      <c r="N80" s="488"/>
      <c r="O80" s="488"/>
      <c r="P80" s="488"/>
      <c r="Q80" s="488"/>
      <c r="R80" s="488"/>
      <c r="S80" s="488"/>
      <c r="T80" s="488"/>
      <c r="U80" s="488"/>
      <c r="V80" s="488"/>
      <c r="W80" s="488"/>
    </row>
    <row r="81" spans="2:23" ht="18" customHeight="1" x14ac:dyDescent="0.25">
      <c r="B81" s="81" t="s">
        <v>46</v>
      </c>
      <c r="C81" s="89">
        <v>82</v>
      </c>
      <c r="D81" s="89">
        <v>104</v>
      </c>
      <c r="E81" s="89">
        <v>101</v>
      </c>
      <c r="F81" s="89">
        <v>142</v>
      </c>
      <c r="G81" s="89">
        <v>205</v>
      </c>
      <c r="H81" s="89">
        <v>199</v>
      </c>
      <c r="I81" s="89">
        <v>125.00000000000006</v>
      </c>
      <c r="J81" s="89">
        <v>39</v>
      </c>
      <c r="K81" s="89">
        <v>24.999999999999993</v>
      </c>
      <c r="L81" s="89">
        <v>125.99999999999997</v>
      </c>
      <c r="M81" s="89">
        <f>+'23'!E30</f>
        <v>68</v>
      </c>
      <c r="N81" s="488"/>
      <c r="O81" s="488"/>
      <c r="P81" s="488"/>
      <c r="Q81" s="488"/>
      <c r="R81" s="488"/>
      <c r="S81" s="488"/>
      <c r="T81" s="488"/>
      <c r="U81" s="488"/>
      <c r="V81" s="488"/>
      <c r="W81" s="488"/>
    </row>
    <row r="82" spans="2:23" ht="18" customHeight="1" x14ac:dyDescent="0.25">
      <c r="B82" s="81" t="s">
        <v>47</v>
      </c>
      <c r="C82" s="89">
        <v>788</v>
      </c>
      <c r="D82" s="89">
        <v>299</v>
      </c>
      <c r="E82" s="89">
        <v>837</v>
      </c>
      <c r="F82" s="89">
        <v>1032</v>
      </c>
      <c r="G82" s="89">
        <v>914</v>
      </c>
      <c r="H82" s="89">
        <v>708</v>
      </c>
      <c r="I82" s="89">
        <v>913.00000000000023</v>
      </c>
      <c r="J82" s="89">
        <v>688</v>
      </c>
      <c r="K82" s="89">
        <v>605.99999999999989</v>
      </c>
      <c r="L82" s="89">
        <v>534</v>
      </c>
      <c r="M82" s="89">
        <f>+'23'!E31</f>
        <v>872.00000000000023</v>
      </c>
      <c r="N82" s="488"/>
      <c r="O82" s="488"/>
      <c r="P82" s="488"/>
      <c r="Q82" s="488"/>
      <c r="R82" s="488"/>
      <c r="S82" s="488"/>
      <c r="T82" s="488"/>
      <c r="U82" s="488"/>
      <c r="V82" s="488"/>
      <c r="W82" s="488"/>
    </row>
    <row r="83" spans="2:23" ht="17.25" customHeight="1" x14ac:dyDescent="0.25">
      <c r="B83" s="81" t="s">
        <v>48</v>
      </c>
      <c r="C83" s="89">
        <v>280</v>
      </c>
      <c r="D83" s="89">
        <v>886</v>
      </c>
      <c r="E83" s="89">
        <v>244</v>
      </c>
      <c r="F83" s="89">
        <v>240</v>
      </c>
      <c r="G83" s="89">
        <v>691</v>
      </c>
      <c r="H83" s="89">
        <v>426</v>
      </c>
      <c r="I83" s="89">
        <v>357.99999999999983</v>
      </c>
      <c r="J83" s="89">
        <v>446</v>
      </c>
      <c r="K83" s="89">
        <v>664.00000000000023</v>
      </c>
      <c r="L83" s="89">
        <v>644.00000000000023</v>
      </c>
      <c r="M83" s="89">
        <f>+'23'!E32</f>
        <v>706.99999999999977</v>
      </c>
      <c r="N83" s="488"/>
      <c r="O83" s="488"/>
      <c r="P83" s="488"/>
      <c r="Q83" s="488"/>
      <c r="R83" s="488"/>
      <c r="S83" s="488"/>
      <c r="T83" s="488"/>
      <c r="U83" s="488"/>
      <c r="V83" s="488"/>
      <c r="W83" s="488"/>
    </row>
    <row r="84" spans="2:23" ht="26.25" customHeight="1" x14ac:dyDescent="0.25">
      <c r="B84" s="77" t="s">
        <v>75</v>
      </c>
      <c r="C84" s="77"/>
      <c r="D84" s="77"/>
      <c r="E84" s="77"/>
      <c r="F84" s="77"/>
      <c r="G84" s="77"/>
      <c r="H84" s="77"/>
      <c r="N84" s="488"/>
      <c r="O84" s="488"/>
      <c r="P84" s="488"/>
      <c r="Q84" s="488"/>
      <c r="R84" s="488"/>
      <c r="S84" s="488"/>
      <c r="T84" s="488"/>
      <c r="U84" s="488"/>
      <c r="V84" s="488"/>
      <c r="W84" s="488"/>
    </row>
    <row r="85" spans="2:23" x14ac:dyDescent="0.25">
      <c r="B85" s="717" t="s">
        <v>819</v>
      </c>
      <c r="C85" s="717"/>
      <c r="D85" s="717"/>
      <c r="E85" s="717"/>
      <c r="F85" s="717"/>
      <c r="G85" s="79"/>
      <c r="H85" s="79"/>
      <c r="N85" s="488"/>
      <c r="O85" s="488"/>
      <c r="P85" s="488"/>
      <c r="Q85" s="488"/>
      <c r="R85" s="488"/>
      <c r="S85" s="488"/>
      <c r="T85" s="488"/>
      <c r="U85" s="488"/>
      <c r="V85" s="488"/>
      <c r="W85" s="488"/>
    </row>
    <row r="86" spans="2:23" x14ac:dyDescent="0.25">
      <c r="B86" s="79" t="s">
        <v>1023</v>
      </c>
    </row>
    <row r="117" spans="2:17" x14ac:dyDescent="0.25">
      <c r="B117" s="38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50"/>
    </row>
  </sheetData>
  <mergeCells count="5">
    <mergeCell ref="B7:B8"/>
    <mergeCell ref="C7:M7"/>
    <mergeCell ref="B6:M6"/>
    <mergeCell ref="B5:M5"/>
    <mergeCell ref="B85:F85"/>
  </mergeCells>
  <hyperlinks>
    <hyperlink ref="N7" location="ÍNDICE!B27" display="ÍNDICE"/>
  </hyperlink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3"/>
  <sheetViews>
    <sheetView showGridLines="0" zoomScale="72" zoomScaleNormal="100" workbookViewId="0">
      <selection activeCell="B47" sqref="B47"/>
    </sheetView>
  </sheetViews>
  <sheetFormatPr baseColWidth="10" defaultColWidth="9.140625" defaultRowHeight="16.5" x14ac:dyDescent="0.25"/>
  <cols>
    <col min="1" max="1" width="2.85546875" style="230" customWidth="1"/>
    <col min="2" max="2" width="14.5703125" style="231" customWidth="1"/>
    <col min="3" max="3" width="57.7109375" style="229" customWidth="1"/>
    <col min="4" max="6" width="19.28515625" style="230" customWidth="1"/>
    <col min="7" max="7" width="9.5703125" style="230" customWidth="1"/>
    <col min="8" max="8" width="9.140625" style="230" customWidth="1"/>
    <col min="9" max="16384" width="9.140625" style="230"/>
  </cols>
  <sheetData>
    <row r="1" spans="2:11" ht="16.5" customHeight="1" x14ac:dyDescent="0.35"/>
    <row r="2" spans="2:11" ht="16.5" customHeight="1" x14ac:dyDescent="0.35"/>
    <row r="3" spans="2:11" ht="16.5" customHeight="1" x14ac:dyDescent="0.35">
      <c r="B3" s="228"/>
    </row>
    <row r="4" spans="2:11" ht="16.5" customHeight="1" x14ac:dyDescent="0.35">
      <c r="B4" s="228"/>
    </row>
    <row r="5" spans="2:11" ht="24.95" customHeight="1" x14ac:dyDescent="0.25">
      <c r="B5" s="722" t="s">
        <v>356</v>
      </c>
      <c r="C5" s="722"/>
      <c r="D5" s="722"/>
      <c r="E5" s="722"/>
      <c r="F5" s="722"/>
    </row>
    <row r="6" spans="2:11" ht="60.75" customHeight="1" x14ac:dyDescent="0.25">
      <c r="B6" s="763" t="s">
        <v>820</v>
      </c>
      <c r="C6" s="764"/>
      <c r="D6" s="764"/>
      <c r="E6" s="764"/>
      <c r="F6" s="764"/>
    </row>
    <row r="7" spans="2:11" s="233" customFormat="1" ht="41.25" customHeight="1" x14ac:dyDescent="0.25">
      <c r="B7" s="534" t="s">
        <v>357</v>
      </c>
      <c r="C7" s="535" t="s">
        <v>358</v>
      </c>
      <c r="D7" s="536" t="s">
        <v>0</v>
      </c>
      <c r="E7" s="537" t="s">
        <v>359</v>
      </c>
      <c r="F7" s="537" t="s">
        <v>360</v>
      </c>
      <c r="G7" s="85" t="s">
        <v>102</v>
      </c>
    </row>
    <row r="8" spans="2:11" ht="14.25" customHeight="1" x14ac:dyDescent="0.25">
      <c r="B8" s="762" t="s">
        <v>362</v>
      </c>
      <c r="C8" s="527" t="s">
        <v>0</v>
      </c>
      <c r="D8" s="528">
        <f>SUM(D9:D16)</f>
        <v>78685</v>
      </c>
      <c r="E8" s="528">
        <f>SUM(E9:E16)</f>
        <v>52599</v>
      </c>
      <c r="F8" s="528">
        <f>SUM(F9:F16)</f>
        <v>26086</v>
      </c>
      <c r="H8" s="234"/>
    </row>
    <row r="9" spans="2:11" ht="14.25" customHeight="1" x14ac:dyDescent="0.25">
      <c r="B9" s="762"/>
      <c r="C9" s="529" t="s">
        <v>920</v>
      </c>
      <c r="D9" s="530">
        <f t="shared" ref="D9:D16" si="0">SUM(E9:F9)</f>
        <v>39740</v>
      </c>
      <c r="E9" s="530">
        <v>19576</v>
      </c>
      <c r="F9" s="530">
        <v>20164</v>
      </c>
    </row>
    <row r="10" spans="2:11" ht="14.25" customHeight="1" x14ac:dyDescent="0.25">
      <c r="B10" s="762"/>
      <c r="C10" s="529" t="s">
        <v>363</v>
      </c>
      <c r="D10" s="530">
        <f t="shared" si="0"/>
        <v>4407</v>
      </c>
      <c r="E10" s="530">
        <v>4227</v>
      </c>
      <c r="F10" s="530">
        <v>180</v>
      </c>
    </row>
    <row r="11" spans="2:11" ht="14.25" customHeight="1" x14ac:dyDescent="0.25">
      <c r="B11" s="762"/>
      <c r="C11" s="529" t="s">
        <v>921</v>
      </c>
      <c r="D11" s="530">
        <f t="shared" si="0"/>
        <v>242</v>
      </c>
      <c r="E11" s="530">
        <v>21</v>
      </c>
      <c r="F11" s="530">
        <v>221</v>
      </c>
    </row>
    <row r="12" spans="2:11" ht="14.25" customHeight="1" x14ac:dyDescent="0.25">
      <c r="B12" s="762"/>
      <c r="C12" s="529" t="s">
        <v>922</v>
      </c>
      <c r="D12" s="530">
        <f t="shared" si="0"/>
        <v>2380</v>
      </c>
      <c r="E12" s="530">
        <v>2215</v>
      </c>
      <c r="F12" s="530">
        <v>165</v>
      </c>
      <c r="G12" s="232"/>
      <c r="H12" s="232"/>
      <c r="J12" s="232"/>
      <c r="K12" s="232"/>
    </row>
    <row r="13" spans="2:11" ht="14.25" customHeight="1" x14ac:dyDescent="0.25">
      <c r="B13" s="762"/>
      <c r="C13" s="529" t="s">
        <v>364</v>
      </c>
      <c r="D13" s="530">
        <f t="shared" si="0"/>
        <v>215</v>
      </c>
      <c r="E13" s="530">
        <v>6</v>
      </c>
      <c r="F13" s="530">
        <v>209</v>
      </c>
      <c r="G13" s="232"/>
      <c r="H13" s="232"/>
      <c r="J13" s="232"/>
      <c r="K13" s="232"/>
    </row>
    <row r="14" spans="2:11" ht="14.25" customHeight="1" x14ac:dyDescent="0.25">
      <c r="B14" s="762"/>
      <c r="C14" s="529" t="s">
        <v>365</v>
      </c>
      <c r="D14" s="530">
        <f t="shared" si="0"/>
        <v>7489</v>
      </c>
      <c r="E14" s="530">
        <v>6013</v>
      </c>
      <c r="F14" s="530">
        <v>1476</v>
      </c>
      <c r="G14" s="232"/>
      <c r="H14" s="232"/>
      <c r="J14" s="232"/>
      <c r="K14" s="232"/>
    </row>
    <row r="15" spans="2:11" ht="14.25" customHeight="1" x14ac:dyDescent="0.25">
      <c r="B15" s="762"/>
      <c r="C15" s="529" t="s">
        <v>366</v>
      </c>
      <c r="D15" s="530">
        <f t="shared" si="0"/>
        <v>20115</v>
      </c>
      <c r="E15" s="530">
        <v>16835</v>
      </c>
      <c r="F15" s="530">
        <v>3280</v>
      </c>
      <c r="G15" s="235"/>
      <c r="H15" s="229"/>
      <c r="J15" s="232"/>
      <c r="K15" s="232"/>
    </row>
    <row r="16" spans="2:11" ht="14.25" customHeight="1" x14ac:dyDescent="0.25">
      <c r="B16" s="762"/>
      <c r="C16" s="529" t="s">
        <v>367</v>
      </c>
      <c r="D16" s="530">
        <f t="shared" si="0"/>
        <v>4097</v>
      </c>
      <c r="E16" s="530">
        <v>3706</v>
      </c>
      <c r="F16" s="530">
        <v>391</v>
      </c>
    </row>
    <row r="17" spans="2:8" ht="14.25" customHeight="1" x14ac:dyDescent="0.25">
      <c r="B17" s="762" t="s">
        <v>368</v>
      </c>
      <c r="C17" s="527" t="s">
        <v>0</v>
      </c>
      <c r="D17" s="528">
        <f>SUM(D18:D25)</f>
        <v>7529</v>
      </c>
      <c r="E17" s="528">
        <f>SUM(E18:E25)</f>
        <v>6174</v>
      </c>
      <c r="F17" s="528">
        <f>SUM(F18:F25)</f>
        <v>1355</v>
      </c>
      <c r="H17" s="236"/>
    </row>
    <row r="18" spans="2:8" ht="14.25" customHeight="1" x14ac:dyDescent="0.25">
      <c r="B18" s="762"/>
      <c r="C18" s="529" t="s">
        <v>920</v>
      </c>
      <c r="D18" s="530">
        <f t="shared" ref="D18:D25" si="1">SUM(E18:F18)</f>
        <v>3060</v>
      </c>
      <c r="E18" s="530">
        <v>2003</v>
      </c>
      <c r="F18" s="530">
        <v>1057</v>
      </c>
    </row>
    <row r="19" spans="2:8" ht="14.25" customHeight="1" x14ac:dyDescent="0.25">
      <c r="B19" s="762"/>
      <c r="C19" s="529" t="s">
        <v>363</v>
      </c>
      <c r="D19" s="530">
        <f t="shared" si="1"/>
        <v>149</v>
      </c>
      <c r="E19" s="530">
        <v>146</v>
      </c>
      <c r="F19" s="530">
        <v>3</v>
      </c>
    </row>
    <row r="20" spans="2:8" ht="14.25" customHeight="1" x14ac:dyDescent="0.25">
      <c r="B20" s="762"/>
      <c r="C20" s="529" t="s">
        <v>921</v>
      </c>
      <c r="D20" s="530">
        <f t="shared" si="1"/>
        <v>2</v>
      </c>
      <c r="E20" s="530">
        <v>0</v>
      </c>
      <c r="F20" s="530">
        <v>2</v>
      </c>
    </row>
    <row r="21" spans="2:8" ht="14.25" customHeight="1" x14ac:dyDescent="0.25">
      <c r="B21" s="762"/>
      <c r="C21" s="529" t="s">
        <v>922</v>
      </c>
      <c r="D21" s="530">
        <f t="shared" si="1"/>
        <v>3058</v>
      </c>
      <c r="E21" s="530">
        <v>2856</v>
      </c>
      <c r="F21" s="530">
        <v>202</v>
      </c>
    </row>
    <row r="22" spans="2:8" ht="14.25" customHeight="1" x14ac:dyDescent="0.25">
      <c r="B22" s="762"/>
      <c r="C22" s="529" t="s">
        <v>364</v>
      </c>
      <c r="D22" s="530">
        <f t="shared" si="1"/>
        <v>22</v>
      </c>
      <c r="E22" s="530">
        <v>14</v>
      </c>
      <c r="F22" s="530">
        <v>8</v>
      </c>
    </row>
    <row r="23" spans="2:8" ht="14.25" customHeight="1" x14ac:dyDescent="0.25">
      <c r="B23" s="762"/>
      <c r="C23" s="529" t="s">
        <v>365</v>
      </c>
      <c r="D23" s="530">
        <f t="shared" si="1"/>
        <v>250</v>
      </c>
      <c r="E23" s="530">
        <v>243</v>
      </c>
      <c r="F23" s="530">
        <v>7</v>
      </c>
    </row>
    <row r="24" spans="2:8" ht="14.25" customHeight="1" x14ac:dyDescent="0.25">
      <c r="B24" s="762"/>
      <c r="C24" s="529" t="s">
        <v>366</v>
      </c>
      <c r="D24" s="530">
        <f t="shared" si="1"/>
        <v>459</v>
      </c>
      <c r="E24" s="530">
        <v>405</v>
      </c>
      <c r="F24" s="530">
        <v>54</v>
      </c>
    </row>
    <row r="25" spans="2:8" ht="14.25" customHeight="1" x14ac:dyDescent="0.25">
      <c r="B25" s="762"/>
      <c r="C25" s="529" t="s">
        <v>367</v>
      </c>
      <c r="D25" s="530">
        <f t="shared" si="1"/>
        <v>529</v>
      </c>
      <c r="E25" s="530">
        <v>507</v>
      </c>
      <c r="F25" s="530">
        <v>22</v>
      </c>
    </row>
    <row r="26" spans="2:8" ht="14.25" customHeight="1" x14ac:dyDescent="0.25">
      <c r="B26" s="762" t="s">
        <v>369</v>
      </c>
      <c r="C26" s="527" t="s">
        <v>0</v>
      </c>
      <c r="D26" s="528">
        <f>SUM(D27:D35)</f>
        <v>6888</v>
      </c>
      <c r="E26" s="528">
        <f>SUM(E27:E35)</f>
        <v>5479</v>
      </c>
      <c r="F26" s="528">
        <f>SUM(F27:F35)</f>
        <v>1409</v>
      </c>
    </row>
    <row r="27" spans="2:8" ht="14.25" customHeight="1" x14ac:dyDescent="0.25">
      <c r="B27" s="762"/>
      <c r="C27" s="529" t="s">
        <v>920</v>
      </c>
      <c r="D27" s="530">
        <f t="shared" ref="D27:D35" si="2">SUM(E27:F27)</f>
        <v>1301</v>
      </c>
      <c r="E27" s="530">
        <v>762</v>
      </c>
      <c r="F27" s="530">
        <v>539</v>
      </c>
    </row>
    <row r="28" spans="2:8" ht="14.25" customHeight="1" x14ac:dyDescent="0.25">
      <c r="B28" s="762"/>
      <c r="C28" s="529" t="s">
        <v>363</v>
      </c>
      <c r="D28" s="530">
        <f t="shared" si="2"/>
        <v>261</v>
      </c>
      <c r="E28" s="530">
        <v>259</v>
      </c>
      <c r="F28" s="530">
        <v>2</v>
      </c>
    </row>
    <row r="29" spans="2:8" ht="14.25" customHeight="1" x14ac:dyDescent="0.25">
      <c r="B29" s="762"/>
      <c r="C29" s="529" t="s">
        <v>921</v>
      </c>
      <c r="D29" s="530">
        <f t="shared" si="2"/>
        <v>18</v>
      </c>
      <c r="E29" s="530">
        <v>0</v>
      </c>
      <c r="F29" s="530">
        <v>18</v>
      </c>
    </row>
    <row r="30" spans="2:8" ht="14.25" customHeight="1" x14ac:dyDescent="0.25">
      <c r="B30" s="762"/>
      <c r="C30" s="529" t="s">
        <v>922</v>
      </c>
      <c r="D30" s="530">
        <f t="shared" si="2"/>
        <v>136</v>
      </c>
      <c r="E30" s="530">
        <v>116</v>
      </c>
      <c r="F30" s="530">
        <v>20</v>
      </c>
    </row>
    <row r="31" spans="2:8" ht="14.25" customHeight="1" x14ac:dyDescent="0.25">
      <c r="B31" s="762"/>
      <c r="C31" s="529" t="s">
        <v>364</v>
      </c>
      <c r="D31" s="530">
        <f t="shared" si="2"/>
        <v>12</v>
      </c>
      <c r="E31" s="530">
        <v>0</v>
      </c>
      <c r="F31" s="530">
        <v>12</v>
      </c>
    </row>
    <row r="32" spans="2:8" ht="14.25" customHeight="1" x14ac:dyDescent="0.25">
      <c r="B32" s="762"/>
      <c r="C32" s="529" t="s">
        <v>923</v>
      </c>
      <c r="D32" s="530">
        <f t="shared" si="2"/>
        <v>47</v>
      </c>
      <c r="E32" s="530">
        <v>47</v>
      </c>
      <c r="F32" s="530">
        <v>0</v>
      </c>
    </row>
    <row r="33" spans="2:7" ht="14.25" customHeight="1" x14ac:dyDescent="0.25">
      <c r="B33" s="762"/>
      <c r="C33" s="529" t="s">
        <v>365</v>
      </c>
      <c r="D33" s="530">
        <f t="shared" si="2"/>
        <v>4126</v>
      </c>
      <c r="E33" s="530">
        <v>3483</v>
      </c>
      <c r="F33" s="530">
        <v>643</v>
      </c>
    </row>
    <row r="34" spans="2:7" ht="14.25" customHeight="1" x14ac:dyDescent="0.25">
      <c r="B34" s="762"/>
      <c r="C34" s="529" t="s">
        <v>366</v>
      </c>
      <c r="D34" s="530">
        <f t="shared" si="2"/>
        <v>854</v>
      </c>
      <c r="E34" s="530">
        <v>704</v>
      </c>
      <c r="F34" s="530">
        <v>150</v>
      </c>
    </row>
    <row r="35" spans="2:7" ht="14.25" customHeight="1" x14ac:dyDescent="0.25">
      <c r="B35" s="762"/>
      <c r="C35" s="529" t="s">
        <v>367</v>
      </c>
      <c r="D35" s="530">
        <f t="shared" si="2"/>
        <v>133</v>
      </c>
      <c r="E35" s="530">
        <v>108</v>
      </c>
      <c r="F35" s="530">
        <v>25</v>
      </c>
    </row>
    <row r="36" spans="2:7" ht="14.25" customHeight="1" x14ac:dyDescent="0.25">
      <c r="B36" s="762" t="s">
        <v>370</v>
      </c>
      <c r="C36" s="527" t="s">
        <v>0</v>
      </c>
      <c r="D36" s="528">
        <f>SUM(D37:D44)</f>
        <v>16525</v>
      </c>
      <c r="E36" s="528">
        <f>SUM(E37:E44)</f>
        <v>10841</v>
      </c>
      <c r="F36" s="528">
        <f>SUM(F37:F44)</f>
        <v>5684</v>
      </c>
    </row>
    <row r="37" spans="2:7" ht="14.25" customHeight="1" x14ac:dyDescent="0.25">
      <c r="B37" s="762"/>
      <c r="C37" s="529" t="s">
        <v>920</v>
      </c>
      <c r="D37" s="530">
        <f t="shared" ref="D37:D44" si="3">SUM(E37:F37)</f>
        <v>13418</v>
      </c>
      <c r="E37" s="530">
        <v>8140</v>
      </c>
      <c r="F37" s="530">
        <v>5278</v>
      </c>
    </row>
    <row r="38" spans="2:7" ht="14.25" customHeight="1" x14ac:dyDescent="0.25">
      <c r="B38" s="762"/>
      <c r="C38" s="529" t="s">
        <v>363</v>
      </c>
      <c r="D38" s="530">
        <f t="shared" si="3"/>
        <v>53</v>
      </c>
      <c r="E38" s="530">
        <v>48</v>
      </c>
      <c r="F38" s="530">
        <v>5</v>
      </c>
    </row>
    <row r="39" spans="2:7" ht="14.25" customHeight="1" x14ac:dyDescent="0.25">
      <c r="B39" s="762"/>
      <c r="C39" s="529" t="s">
        <v>921</v>
      </c>
      <c r="D39" s="530">
        <f t="shared" si="3"/>
        <v>3</v>
      </c>
      <c r="E39" s="530">
        <v>0</v>
      </c>
      <c r="F39" s="530">
        <v>3</v>
      </c>
    </row>
    <row r="40" spans="2:7" ht="14.25" customHeight="1" x14ac:dyDescent="0.25">
      <c r="B40" s="762"/>
      <c r="C40" s="529" t="s">
        <v>922</v>
      </c>
      <c r="D40" s="530">
        <f t="shared" si="3"/>
        <v>223</v>
      </c>
      <c r="E40" s="530">
        <v>219</v>
      </c>
      <c r="F40" s="530">
        <v>4</v>
      </c>
    </row>
    <row r="41" spans="2:7" ht="14.25" customHeight="1" x14ac:dyDescent="0.25">
      <c r="B41" s="762"/>
      <c r="C41" s="529" t="s">
        <v>364</v>
      </c>
      <c r="D41" s="530">
        <f t="shared" si="3"/>
        <v>7</v>
      </c>
      <c r="E41" s="530">
        <v>2</v>
      </c>
      <c r="F41" s="530">
        <v>5</v>
      </c>
    </row>
    <row r="42" spans="2:7" ht="14.25" customHeight="1" x14ac:dyDescent="0.25">
      <c r="B42" s="762"/>
      <c r="C42" s="529" t="s">
        <v>365</v>
      </c>
      <c r="D42" s="530">
        <f t="shared" si="3"/>
        <v>213</v>
      </c>
      <c r="E42" s="530">
        <v>157</v>
      </c>
      <c r="F42" s="530">
        <v>56</v>
      </c>
    </row>
    <row r="43" spans="2:7" ht="14.25" customHeight="1" x14ac:dyDescent="0.25">
      <c r="B43" s="762"/>
      <c r="C43" s="529" t="s">
        <v>366</v>
      </c>
      <c r="D43" s="530">
        <f t="shared" si="3"/>
        <v>352</v>
      </c>
      <c r="E43" s="530">
        <v>318</v>
      </c>
      <c r="F43" s="530">
        <v>34</v>
      </c>
    </row>
    <row r="44" spans="2:7" ht="14.25" customHeight="1" x14ac:dyDescent="0.25">
      <c r="B44" s="762"/>
      <c r="C44" s="529" t="s">
        <v>367</v>
      </c>
      <c r="D44" s="530">
        <f t="shared" si="3"/>
        <v>2256</v>
      </c>
      <c r="E44" s="530">
        <v>1957</v>
      </c>
      <c r="F44" s="530">
        <v>299</v>
      </c>
    </row>
    <row r="45" spans="2:7" ht="14.25" customHeight="1" x14ac:dyDescent="0.25">
      <c r="B45" s="523"/>
      <c r="C45" s="531"/>
      <c r="D45" s="46"/>
      <c r="E45" s="46"/>
      <c r="F45" s="46"/>
      <c r="G45" s="532"/>
    </row>
    <row r="46" spans="2:7" x14ac:dyDescent="0.25">
      <c r="B46" s="714" t="s">
        <v>1009</v>
      </c>
      <c r="C46" s="533"/>
      <c r="D46" s="533"/>
      <c r="E46" s="533"/>
      <c r="F46" s="533"/>
      <c r="G46" s="532"/>
    </row>
    <row r="47" spans="2:7" x14ac:dyDescent="0.25">
      <c r="B47" s="526" t="s">
        <v>844</v>
      </c>
      <c r="C47" s="367"/>
      <c r="D47" s="532"/>
      <c r="E47" s="532"/>
      <c r="F47" s="532"/>
      <c r="G47" s="532"/>
    </row>
    <row r="48" spans="2:7" x14ac:dyDescent="0.25">
      <c r="C48" s="367"/>
      <c r="D48" s="532"/>
      <c r="E48" s="532"/>
      <c r="F48" s="532"/>
      <c r="G48" s="532"/>
    </row>
    <row r="49" spans="2:7" x14ac:dyDescent="0.25">
      <c r="C49" s="367"/>
      <c r="D49" s="532"/>
      <c r="E49" s="532"/>
      <c r="F49" s="532"/>
      <c r="G49" s="532"/>
    </row>
    <row r="50" spans="2:7" x14ac:dyDescent="0.25">
      <c r="B50" s="237"/>
      <c r="C50" s="367"/>
      <c r="D50" s="532"/>
      <c r="E50" s="532"/>
      <c r="F50" s="532"/>
      <c r="G50" s="532"/>
    </row>
    <row r="51" spans="2:7" x14ac:dyDescent="0.25">
      <c r="B51" s="237"/>
      <c r="C51" s="367"/>
      <c r="D51" s="532"/>
      <c r="E51" s="532"/>
      <c r="F51" s="532"/>
      <c r="G51" s="532"/>
    </row>
    <row r="52" spans="2:7" x14ac:dyDescent="0.25">
      <c r="B52" s="237"/>
      <c r="C52" s="367"/>
      <c r="D52" s="532"/>
      <c r="E52" s="532"/>
      <c r="F52" s="532"/>
      <c r="G52" s="532"/>
    </row>
    <row r="53" spans="2:7" x14ac:dyDescent="0.25">
      <c r="B53" s="237"/>
      <c r="C53" s="367"/>
      <c r="D53" s="532"/>
      <c r="E53" s="532"/>
      <c r="F53" s="532"/>
      <c r="G53" s="532"/>
    </row>
  </sheetData>
  <mergeCells count="6">
    <mergeCell ref="B36:B44"/>
    <mergeCell ref="B5:F5"/>
    <mergeCell ref="B6:F6"/>
    <mergeCell ref="B8:B16"/>
    <mergeCell ref="B17:B25"/>
    <mergeCell ref="B26:B35"/>
  </mergeCells>
  <hyperlinks>
    <hyperlink ref="G7" location="ÍNDICE!B36" display="ÍNDICE"/>
  </hyperlinks>
  <pageMargins left="0.7" right="0.7" top="0.75" bottom="0.75" header="0.3" footer="0.3"/>
  <pageSetup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showGridLines="0" topLeftCell="A2" zoomScale="70" zoomScaleNormal="70" workbookViewId="0">
      <selection activeCell="N8" sqref="N8"/>
    </sheetView>
  </sheetViews>
  <sheetFormatPr baseColWidth="10" defaultColWidth="9.140625" defaultRowHeight="16.5" x14ac:dyDescent="0.25"/>
  <cols>
    <col min="1" max="1" width="2.5703125" style="230" customWidth="1"/>
    <col min="2" max="2" width="12.5703125" style="241" customWidth="1"/>
    <col min="3" max="3" width="44.140625" style="239" bestFit="1" customWidth="1"/>
    <col min="4" max="4" width="11.140625" style="230" customWidth="1"/>
    <col min="5" max="12" width="11.42578125" style="230" customWidth="1"/>
    <col min="13" max="13" width="15.7109375" style="230" customWidth="1"/>
    <col min="14" max="16" width="13.85546875" style="230" customWidth="1"/>
    <col min="17" max="16384" width="9.140625" style="230"/>
  </cols>
  <sheetData>
    <row r="1" spans="1:17" ht="17.100000000000001" customHeight="1" x14ac:dyDescent="0.35">
      <c r="B1" s="238"/>
    </row>
    <row r="2" spans="1:17" ht="17.100000000000001" customHeight="1" x14ac:dyDescent="0.35">
      <c r="B2" s="238"/>
    </row>
    <row r="3" spans="1:17" ht="17.100000000000001" customHeight="1" x14ac:dyDescent="0.35">
      <c r="B3" s="238"/>
    </row>
    <row r="4" spans="1:17" ht="17.100000000000001" customHeight="1" x14ac:dyDescent="0.35">
      <c r="B4" s="238"/>
    </row>
    <row r="5" spans="1:17" ht="27.6" customHeight="1" x14ac:dyDescent="0.25">
      <c r="A5" s="722" t="s">
        <v>371</v>
      </c>
      <c r="B5" s="722"/>
      <c r="C5" s="722"/>
      <c r="D5" s="722"/>
      <c r="E5" s="722"/>
      <c r="F5" s="722"/>
      <c r="G5" s="722"/>
      <c r="H5" s="722"/>
      <c r="I5" s="722"/>
      <c r="J5" s="722"/>
      <c r="K5" s="722"/>
      <c r="L5" s="722"/>
      <c r="M5" s="722"/>
      <c r="N5" s="722"/>
      <c r="O5" s="722"/>
      <c r="P5" s="722"/>
    </row>
    <row r="6" spans="1:17" ht="59.1" customHeight="1" x14ac:dyDescent="0.25">
      <c r="A6" s="544"/>
      <c r="B6" s="766" t="s">
        <v>821</v>
      </c>
      <c r="C6" s="767"/>
      <c r="D6" s="767"/>
      <c r="E6" s="767"/>
      <c r="F6" s="767"/>
      <c r="G6" s="767"/>
      <c r="H6" s="767"/>
      <c r="I6" s="767"/>
      <c r="J6" s="767"/>
      <c r="K6" s="767"/>
      <c r="L6" s="767"/>
      <c r="M6" s="767"/>
      <c r="N6" s="767"/>
      <c r="O6" s="767"/>
      <c r="P6" s="768"/>
    </row>
    <row r="7" spans="1:17" s="240" customFormat="1" ht="24" customHeight="1" x14ac:dyDescent="0.25">
      <c r="B7" s="769" t="s">
        <v>357</v>
      </c>
      <c r="C7" s="770" t="s">
        <v>358</v>
      </c>
      <c r="D7" s="771" t="s">
        <v>0</v>
      </c>
      <c r="E7" s="773" t="s">
        <v>3</v>
      </c>
      <c r="F7" s="774"/>
      <c r="G7" s="774"/>
      <c r="H7" s="774"/>
      <c r="I7" s="774"/>
      <c r="J7" s="774"/>
      <c r="K7" s="774"/>
      <c r="L7" s="774"/>
      <c r="M7" s="774"/>
      <c r="N7" s="774"/>
      <c r="O7" s="774"/>
      <c r="P7" s="775"/>
      <c r="Q7" s="701" t="s">
        <v>102</v>
      </c>
    </row>
    <row r="8" spans="1:17" s="240" customFormat="1" ht="24" customHeight="1" x14ac:dyDescent="0.25">
      <c r="B8" s="769"/>
      <c r="C8" s="770"/>
      <c r="D8" s="772"/>
      <c r="E8" s="542" t="s">
        <v>13</v>
      </c>
      <c r="F8" s="542" t="s">
        <v>372</v>
      </c>
      <c r="G8" s="542" t="s">
        <v>373</v>
      </c>
      <c r="H8" s="542" t="s">
        <v>374</v>
      </c>
      <c r="I8" s="542" t="s">
        <v>375</v>
      </c>
      <c r="J8" s="542" t="s">
        <v>376</v>
      </c>
      <c r="K8" s="542" t="s">
        <v>377</v>
      </c>
      <c r="L8" s="542" t="s">
        <v>378</v>
      </c>
      <c r="M8" s="542" t="s">
        <v>21</v>
      </c>
      <c r="N8" s="542" t="s">
        <v>379</v>
      </c>
      <c r="O8" s="542" t="s">
        <v>23</v>
      </c>
      <c r="P8" s="543" t="s">
        <v>24</v>
      </c>
    </row>
    <row r="9" spans="1:17" x14ac:dyDescent="0.25">
      <c r="B9" s="765" t="s">
        <v>362</v>
      </c>
      <c r="C9" s="538" t="s">
        <v>0</v>
      </c>
      <c r="D9" s="539">
        <f t="shared" ref="D9:P9" si="0">SUM(D10:D17)</f>
        <v>78685</v>
      </c>
      <c r="E9" s="539">
        <f t="shared" si="0"/>
        <v>4434</v>
      </c>
      <c r="F9" s="539">
        <f t="shared" si="0"/>
        <v>5317</v>
      </c>
      <c r="G9" s="539">
        <f t="shared" si="0"/>
        <v>6858</v>
      </c>
      <c r="H9" s="539">
        <f t="shared" si="0"/>
        <v>5658</v>
      </c>
      <c r="I9" s="539">
        <f t="shared" si="0"/>
        <v>6658</v>
      </c>
      <c r="J9" s="539">
        <f t="shared" si="0"/>
        <v>5253</v>
      </c>
      <c r="K9" s="539">
        <f t="shared" si="0"/>
        <v>7963</v>
      </c>
      <c r="L9" s="539">
        <f t="shared" si="0"/>
        <v>12529</v>
      </c>
      <c r="M9" s="539">
        <f t="shared" si="0"/>
        <v>6750</v>
      </c>
      <c r="N9" s="539">
        <f t="shared" si="0"/>
        <v>2670</v>
      </c>
      <c r="O9" s="539">
        <f t="shared" si="0"/>
        <v>8270</v>
      </c>
      <c r="P9" s="539">
        <f t="shared" si="0"/>
        <v>6325</v>
      </c>
    </row>
    <row r="10" spans="1:17" x14ac:dyDescent="0.25">
      <c r="B10" s="765"/>
      <c r="C10" s="540" t="s">
        <v>920</v>
      </c>
      <c r="D10" s="541">
        <f>SUM(E10:P10)</f>
        <v>39740</v>
      </c>
      <c r="E10" s="541">
        <v>2438</v>
      </c>
      <c r="F10" s="541">
        <v>2878</v>
      </c>
      <c r="G10" s="541">
        <v>3158</v>
      </c>
      <c r="H10" s="541">
        <v>2930</v>
      </c>
      <c r="I10" s="541">
        <v>3366</v>
      </c>
      <c r="J10" s="541">
        <v>2944</v>
      </c>
      <c r="K10" s="541">
        <v>4045</v>
      </c>
      <c r="L10" s="541">
        <v>6059</v>
      </c>
      <c r="M10" s="541">
        <v>3515</v>
      </c>
      <c r="N10" s="541">
        <v>1438</v>
      </c>
      <c r="O10" s="541">
        <v>4206</v>
      </c>
      <c r="P10" s="541">
        <v>2763</v>
      </c>
    </row>
    <row r="11" spans="1:17" x14ac:dyDescent="0.25">
      <c r="B11" s="765"/>
      <c r="C11" s="540" t="s">
        <v>363</v>
      </c>
      <c r="D11" s="541">
        <f t="shared" ref="D11:D17" si="1">SUM(E11:P11)</f>
        <v>4407</v>
      </c>
      <c r="E11" s="541">
        <v>162</v>
      </c>
      <c r="F11" s="541">
        <v>222</v>
      </c>
      <c r="G11" s="541">
        <v>277</v>
      </c>
      <c r="H11" s="541">
        <v>214</v>
      </c>
      <c r="I11" s="541">
        <v>234</v>
      </c>
      <c r="J11" s="541">
        <v>198</v>
      </c>
      <c r="K11" s="541">
        <v>378</v>
      </c>
      <c r="L11" s="541">
        <v>1011</v>
      </c>
      <c r="M11" s="541">
        <v>397</v>
      </c>
      <c r="N11" s="541">
        <v>126</v>
      </c>
      <c r="O11" s="541">
        <v>947</v>
      </c>
      <c r="P11" s="541">
        <v>241</v>
      </c>
    </row>
    <row r="12" spans="1:17" x14ac:dyDescent="0.25">
      <c r="B12" s="765"/>
      <c r="C12" s="540" t="s">
        <v>921</v>
      </c>
      <c r="D12" s="541">
        <f t="shared" si="1"/>
        <v>242</v>
      </c>
      <c r="E12" s="541">
        <v>26</v>
      </c>
      <c r="F12" s="541">
        <v>23</v>
      </c>
      <c r="G12" s="541">
        <v>9</v>
      </c>
      <c r="H12" s="541">
        <v>23</v>
      </c>
      <c r="I12" s="541">
        <v>41</v>
      </c>
      <c r="J12" s="541">
        <v>14</v>
      </c>
      <c r="K12" s="541">
        <v>6</v>
      </c>
      <c r="L12" s="541">
        <v>13</v>
      </c>
      <c r="M12" s="541">
        <v>11</v>
      </c>
      <c r="N12" s="541">
        <v>45</v>
      </c>
      <c r="O12" s="541">
        <v>12</v>
      </c>
      <c r="P12" s="541">
        <v>19</v>
      </c>
    </row>
    <row r="13" spans="1:17" x14ac:dyDescent="0.25">
      <c r="B13" s="765"/>
      <c r="C13" s="540" t="s">
        <v>922</v>
      </c>
      <c r="D13" s="541">
        <f t="shared" si="1"/>
        <v>2380</v>
      </c>
      <c r="E13" s="541">
        <v>58</v>
      </c>
      <c r="F13" s="541">
        <v>291</v>
      </c>
      <c r="G13" s="541">
        <v>192</v>
      </c>
      <c r="H13" s="541">
        <v>285</v>
      </c>
      <c r="I13" s="541">
        <v>204</v>
      </c>
      <c r="J13" s="541">
        <v>101</v>
      </c>
      <c r="K13" s="541">
        <v>232</v>
      </c>
      <c r="L13" s="541">
        <v>317</v>
      </c>
      <c r="M13" s="541">
        <v>219</v>
      </c>
      <c r="N13" s="541">
        <v>107</v>
      </c>
      <c r="O13" s="541">
        <v>231</v>
      </c>
      <c r="P13" s="541">
        <v>143</v>
      </c>
    </row>
    <row r="14" spans="1:17" x14ac:dyDescent="0.25">
      <c r="B14" s="765"/>
      <c r="C14" s="540" t="s">
        <v>364</v>
      </c>
      <c r="D14" s="541">
        <f t="shared" si="1"/>
        <v>215</v>
      </c>
      <c r="E14" s="541">
        <v>40</v>
      </c>
      <c r="F14" s="541">
        <v>37</v>
      </c>
      <c r="G14" s="541">
        <v>16</v>
      </c>
      <c r="H14" s="541">
        <v>30</v>
      </c>
      <c r="I14" s="541">
        <v>0</v>
      </c>
      <c r="J14" s="541">
        <v>11</v>
      </c>
      <c r="K14" s="541">
        <v>13</v>
      </c>
      <c r="L14" s="541">
        <v>0</v>
      </c>
      <c r="M14" s="541">
        <v>15</v>
      </c>
      <c r="N14" s="541">
        <v>14</v>
      </c>
      <c r="O14" s="541">
        <v>32</v>
      </c>
      <c r="P14" s="541">
        <v>7</v>
      </c>
    </row>
    <row r="15" spans="1:17" x14ac:dyDescent="0.25">
      <c r="B15" s="765"/>
      <c r="C15" s="540" t="s">
        <v>365</v>
      </c>
      <c r="D15" s="541">
        <f t="shared" si="1"/>
        <v>7489</v>
      </c>
      <c r="E15" s="541">
        <v>333</v>
      </c>
      <c r="F15" s="541">
        <v>413</v>
      </c>
      <c r="G15" s="541">
        <v>772</v>
      </c>
      <c r="H15" s="541">
        <v>602</v>
      </c>
      <c r="I15" s="541">
        <v>679</v>
      </c>
      <c r="J15" s="541">
        <v>479</v>
      </c>
      <c r="K15" s="541">
        <v>717</v>
      </c>
      <c r="L15" s="541">
        <v>1233</v>
      </c>
      <c r="M15" s="541">
        <v>680</v>
      </c>
      <c r="N15" s="541">
        <v>238</v>
      </c>
      <c r="O15" s="541">
        <v>658</v>
      </c>
      <c r="P15" s="541">
        <v>685</v>
      </c>
    </row>
    <row r="16" spans="1:17" x14ac:dyDescent="0.25">
      <c r="B16" s="765"/>
      <c r="C16" s="540" t="s">
        <v>366</v>
      </c>
      <c r="D16" s="541">
        <f t="shared" si="1"/>
        <v>20115</v>
      </c>
      <c r="E16" s="541">
        <v>1175</v>
      </c>
      <c r="F16" s="541">
        <v>1261</v>
      </c>
      <c r="G16" s="541">
        <v>1867</v>
      </c>
      <c r="H16" s="541">
        <v>1198</v>
      </c>
      <c r="I16" s="541">
        <v>1614</v>
      </c>
      <c r="J16" s="541">
        <v>1258</v>
      </c>
      <c r="K16" s="541">
        <v>2253</v>
      </c>
      <c r="L16" s="541">
        <v>3126</v>
      </c>
      <c r="M16" s="541">
        <v>1542</v>
      </c>
      <c r="N16" s="541">
        <v>680</v>
      </c>
      <c r="O16" s="541">
        <v>1919</v>
      </c>
      <c r="P16" s="541">
        <v>2222</v>
      </c>
    </row>
    <row r="17" spans="2:16" x14ac:dyDescent="0.25">
      <c r="B17" s="765"/>
      <c r="C17" s="540" t="s">
        <v>367</v>
      </c>
      <c r="D17" s="541">
        <f t="shared" si="1"/>
        <v>4097</v>
      </c>
      <c r="E17" s="541">
        <v>202</v>
      </c>
      <c r="F17" s="541">
        <v>192</v>
      </c>
      <c r="G17" s="541">
        <v>567</v>
      </c>
      <c r="H17" s="541">
        <v>376</v>
      </c>
      <c r="I17" s="541">
        <v>520</v>
      </c>
      <c r="J17" s="541">
        <v>248</v>
      </c>
      <c r="K17" s="541">
        <v>319</v>
      </c>
      <c r="L17" s="541">
        <v>770</v>
      </c>
      <c r="M17" s="541">
        <v>371</v>
      </c>
      <c r="N17" s="541">
        <v>22</v>
      </c>
      <c r="O17" s="541">
        <v>265</v>
      </c>
      <c r="P17" s="541">
        <v>245</v>
      </c>
    </row>
    <row r="18" spans="2:16" x14ac:dyDescent="0.25">
      <c r="B18" s="765" t="s">
        <v>368</v>
      </c>
      <c r="C18" s="538" t="s">
        <v>0</v>
      </c>
      <c r="D18" s="539">
        <f t="shared" ref="D18:P18" si="2">SUM(D19:D26)</f>
        <v>7529</v>
      </c>
      <c r="E18" s="539">
        <f t="shared" si="2"/>
        <v>333</v>
      </c>
      <c r="F18" s="539">
        <f t="shared" si="2"/>
        <v>435</v>
      </c>
      <c r="G18" s="539">
        <f t="shared" si="2"/>
        <v>985</v>
      </c>
      <c r="H18" s="539">
        <f t="shared" si="2"/>
        <v>405</v>
      </c>
      <c r="I18" s="539">
        <f t="shared" si="2"/>
        <v>511</v>
      </c>
      <c r="J18" s="539">
        <f t="shared" si="2"/>
        <v>1101</v>
      </c>
      <c r="K18" s="539">
        <f t="shared" si="2"/>
        <v>755</v>
      </c>
      <c r="L18" s="539">
        <f t="shared" si="2"/>
        <v>743</v>
      </c>
      <c r="M18" s="539">
        <f t="shared" si="2"/>
        <v>745</v>
      </c>
      <c r="N18" s="539">
        <f t="shared" si="2"/>
        <v>222</v>
      </c>
      <c r="O18" s="539">
        <f t="shared" si="2"/>
        <v>805</v>
      </c>
      <c r="P18" s="539">
        <f t="shared" si="2"/>
        <v>489</v>
      </c>
    </row>
    <row r="19" spans="2:16" x14ac:dyDescent="0.25">
      <c r="B19" s="765"/>
      <c r="C19" s="540" t="s">
        <v>920</v>
      </c>
      <c r="D19" s="541">
        <f>SUM(E19:P19)</f>
        <v>3060</v>
      </c>
      <c r="E19" s="541">
        <v>192</v>
      </c>
      <c r="F19" s="541">
        <v>187</v>
      </c>
      <c r="G19" s="541">
        <v>446</v>
      </c>
      <c r="H19" s="541">
        <v>161</v>
      </c>
      <c r="I19" s="541">
        <v>187</v>
      </c>
      <c r="J19" s="541">
        <v>162</v>
      </c>
      <c r="K19" s="541">
        <v>371</v>
      </c>
      <c r="L19" s="541">
        <v>409</v>
      </c>
      <c r="M19" s="541">
        <v>345</v>
      </c>
      <c r="N19" s="541">
        <v>136</v>
      </c>
      <c r="O19" s="541">
        <v>260</v>
      </c>
      <c r="P19" s="541">
        <v>204</v>
      </c>
    </row>
    <row r="20" spans="2:16" x14ac:dyDescent="0.25">
      <c r="B20" s="765"/>
      <c r="C20" s="540" t="s">
        <v>363</v>
      </c>
      <c r="D20" s="541">
        <f t="shared" ref="D20:D26" si="3">SUM(E20:P20)</f>
        <v>149</v>
      </c>
      <c r="E20" s="541">
        <v>8</v>
      </c>
      <c r="F20" s="541">
        <v>1</v>
      </c>
      <c r="G20" s="541">
        <v>20</v>
      </c>
      <c r="H20" s="541">
        <v>4</v>
      </c>
      <c r="I20" s="541">
        <v>8</v>
      </c>
      <c r="J20" s="541">
        <v>3</v>
      </c>
      <c r="K20" s="541">
        <v>2</v>
      </c>
      <c r="L20" s="541">
        <v>10</v>
      </c>
      <c r="M20" s="541">
        <v>5</v>
      </c>
      <c r="N20" s="541">
        <v>4</v>
      </c>
      <c r="O20" s="541">
        <v>56</v>
      </c>
      <c r="P20" s="541">
        <v>28</v>
      </c>
    </row>
    <row r="21" spans="2:16" x14ac:dyDescent="0.25">
      <c r="B21" s="765"/>
      <c r="C21" s="540" t="s">
        <v>921</v>
      </c>
      <c r="D21" s="541">
        <f t="shared" si="3"/>
        <v>2</v>
      </c>
      <c r="E21" s="541">
        <v>0</v>
      </c>
      <c r="F21" s="541">
        <v>2</v>
      </c>
      <c r="G21" s="541">
        <v>0</v>
      </c>
      <c r="H21" s="541">
        <v>0</v>
      </c>
      <c r="I21" s="541">
        <v>0</v>
      </c>
      <c r="J21" s="541">
        <v>0</v>
      </c>
      <c r="K21" s="541">
        <v>0</v>
      </c>
      <c r="L21" s="541">
        <v>0</v>
      </c>
      <c r="M21" s="541">
        <v>0</v>
      </c>
      <c r="N21" s="541">
        <v>0</v>
      </c>
      <c r="O21" s="541">
        <v>0</v>
      </c>
      <c r="P21" s="541">
        <v>0</v>
      </c>
    </row>
    <row r="22" spans="2:16" x14ac:dyDescent="0.25">
      <c r="B22" s="765"/>
      <c r="C22" s="540" t="s">
        <v>922</v>
      </c>
      <c r="D22" s="541">
        <f t="shared" si="3"/>
        <v>3058</v>
      </c>
      <c r="E22" s="541">
        <v>69</v>
      </c>
      <c r="F22" s="541">
        <v>189</v>
      </c>
      <c r="G22" s="541">
        <v>226</v>
      </c>
      <c r="H22" s="541">
        <v>126</v>
      </c>
      <c r="I22" s="541">
        <v>204</v>
      </c>
      <c r="J22" s="541">
        <v>844</v>
      </c>
      <c r="K22" s="541">
        <v>272</v>
      </c>
      <c r="L22" s="541">
        <v>299</v>
      </c>
      <c r="M22" s="541">
        <v>229</v>
      </c>
      <c r="N22" s="541">
        <v>53</v>
      </c>
      <c r="O22" s="541">
        <v>333</v>
      </c>
      <c r="P22" s="541">
        <v>214</v>
      </c>
    </row>
    <row r="23" spans="2:16" x14ac:dyDescent="0.25">
      <c r="B23" s="765"/>
      <c r="C23" s="540" t="s">
        <v>364</v>
      </c>
      <c r="D23" s="541">
        <f t="shared" si="3"/>
        <v>22</v>
      </c>
      <c r="E23" s="541">
        <v>7</v>
      </c>
      <c r="F23" s="541">
        <v>6</v>
      </c>
      <c r="G23" s="541">
        <v>0</v>
      </c>
      <c r="H23" s="541">
        <v>0</v>
      </c>
      <c r="I23" s="541">
        <v>0</v>
      </c>
      <c r="J23" s="541">
        <v>0</v>
      </c>
      <c r="K23" s="541">
        <v>0</v>
      </c>
      <c r="L23" s="541">
        <v>0</v>
      </c>
      <c r="M23" s="541">
        <v>3</v>
      </c>
      <c r="N23" s="541">
        <v>0</v>
      </c>
      <c r="O23" s="541">
        <v>6</v>
      </c>
      <c r="P23" s="541">
        <v>0</v>
      </c>
    </row>
    <row r="24" spans="2:16" x14ac:dyDescent="0.25">
      <c r="B24" s="765"/>
      <c r="C24" s="540" t="s">
        <v>365</v>
      </c>
      <c r="D24" s="541">
        <f t="shared" si="3"/>
        <v>250</v>
      </c>
      <c r="E24" s="541">
        <v>13</v>
      </c>
      <c r="F24" s="541">
        <v>16</v>
      </c>
      <c r="G24" s="541">
        <v>54</v>
      </c>
      <c r="H24" s="541">
        <v>19</v>
      </c>
      <c r="I24" s="541">
        <v>5</v>
      </c>
      <c r="J24" s="541">
        <v>30</v>
      </c>
      <c r="K24" s="541">
        <v>30</v>
      </c>
      <c r="L24" s="541">
        <v>4</v>
      </c>
      <c r="M24" s="541">
        <v>45</v>
      </c>
      <c r="N24" s="541">
        <v>2</v>
      </c>
      <c r="O24" s="541">
        <v>28</v>
      </c>
      <c r="P24" s="541">
        <v>4</v>
      </c>
    </row>
    <row r="25" spans="2:16" x14ac:dyDescent="0.25">
      <c r="B25" s="765"/>
      <c r="C25" s="540" t="s">
        <v>366</v>
      </c>
      <c r="D25" s="541">
        <f t="shared" si="3"/>
        <v>459</v>
      </c>
      <c r="E25" s="541">
        <v>35</v>
      </c>
      <c r="F25" s="541">
        <v>29</v>
      </c>
      <c r="G25" s="541">
        <v>118</v>
      </c>
      <c r="H25" s="541">
        <v>22</v>
      </c>
      <c r="I25" s="541">
        <v>23</v>
      </c>
      <c r="J25" s="541">
        <v>11</v>
      </c>
      <c r="K25" s="541">
        <v>60</v>
      </c>
      <c r="L25" s="541">
        <v>9</v>
      </c>
      <c r="M25" s="541">
        <v>49</v>
      </c>
      <c r="N25" s="541">
        <v>27</v>
      </c>
      <c r="O25" s="541">
        <v>46</v>
      </c>
      <c r="P25" s="541">
        <v>30</v>
      </c>
    </row>
    <row r="26" spans="2:16" x14ac:dyDescent="0.25">
      <c r="B26" s="765"/>
      <c r="C26" s="540" t="s">
        <v>367</v>
      </c>
      <c r="D26" s="541">
        <f t="shared" si="3"/>
        <v>529</v>
      </c>
      <c r="E26" s="541">
        <v>9</v>
      </c>
      <c r="F26" s="541">
        <v>5</v>
      </c>
      <c r="G26" s="541">
        <v>121</v>
      </c>
      <c r="H26" s="541">
        <v>73</v>
      </c>
      <c r="I26" s="541">
        <v>84</v>
      </c>
      <c r="J26" s="541">
        <v>51</v>
      </c>
      <c r="K26" s="541">
        <v>20</v>
      </c>
      <c r="L26" s="541">
        <v>12</v>
      </c>
      <c r="M26" s="541">
        <v>69</v>
      </c>
      <c r="N26" s="541">
        <v>0</v>
      </c>
      <c r="O26" s="541">
        <v>76</v>
      </c>
      <c r="P26" s="541">
        <v>9</v>
      </c>
    </row>
    <row r="27" spans="2:16" x14ac:dyDescent="0.25">
      <c r="B27" s="765" t="s">
        <v>369</v>
      </c>
      <c r="C27" s="538" t="s">
        <v>0</v>
      </c>
      <c r="D27" s="539">
        <f t="shared" ref="D27:P27" si="4">SUM(D28:D36)</f>
        <v>6888</v>
      </c>
      <c r="E27" s="539">
        <f t="shared" si="4"/>
        <v>483</v>
      </c>
      <c r="F27" s="539">
        <f t="shared" si="4"/>
        <v>589</v>
      </c>
      <c r="G27" s="539">
        <f t="shared" si="4"/>
        <v>718</v>
      </c>
      <c r="H27" s="539">
        <f t="shared" si="4"/>
        <v>571</v>
      </c>
      <c r="I27" s="539">
        <f t="shared" si="4"/>
        <v>713</v>
      </c>
      <c r="J27" s="539">
        <f t="shared" si="4"/>
        <v>606</v>
      </c>
      <c r="K27" s="539">
        <f t="shared" si="4"/>
        <v>533</v>
      </c>
      <c r="L27" s="539">
        <f t="shared" si="4"/>
        <v>773</v>
      </c>
      <c r="M27" s="539">
        <f t="shared" si="4"/>
        <v>672</v>
      </c>
      <c r="N27" s="539">
        <f t="shared" si="4"/>
        <v>186</v>
      </c>
      <c r="O27" s="539">
        <f t="shared" si="4"/>
        <v>528</v>
      </c>
      <c r="P27" s="539">
        <f t="shared" si="4"/>
        <v>516</v>
      </c>
    </row>
    <row r="28" spans="2:16" x14ac:dyDescent="0.25">
      <c r="B28" s="765"/>
      <c r="C28" s="540" t="s">
        <v>920</v>
      </c>
      <c r="D28" s="541">
        <f>SUM(E28:P28)</f>
        <v>1301</v>
      </c>
      <c r="E28" s="541">
        <v>84</v>
      </c>
      <c r="F28" s="541">
        <v>133</v>
      </c>
      <c r="G28" s="541">
        <v>89</v>
      </c>
      <c r="H28" s="541">
        <v>74</v>
      </c>
      <c r="I28" s="541">
        <v>158</v>
      </c>
      <c r="J28" s="541">
        <v>95</v>
      </c>
      <c r="K28" s="541">
        <v>128</v>
      </c>
      <c r="L28" s="541">
        <v>157</v>
      </c>
      <c r="M28" s="541">
        <v>97</v>
      </c>
      <c r="N28" s="541">
        <v>41</v>
      </c>
      <c r="O28" s="541">
        <v>156</v>
      </c>
      <c r="P28" s="541">
        <v>89</v>
      </c>
    </row>
    <row r="29" spans="2:16" x14ac:dyDescent="0.25">
      <c r="B29" s="765"/>
      <c r="C29" s="540" t="s">
        <v>363</v>
      </c>
      <c r="D29" s="541">
        <f t="shared" ref="D29:D36" si="5">SUM(E29:P29)</f>
        <v>261</v>
      </c>
      <c r="E29" s="541">
        <v>6</v>
      </c>
      <c r="F29" s="541">
        <v>4</v>
      </c>
      <c r="G29" s="541">
        <v>50</v>
      </c>
      <c r="H29" s="541">
        <v>34</v>
      </c>
      <c r="I29" s="541">
        <v>32</v>
      </c>
      <c r="J29" s="541">
        <v>60</v>
      </c>
      <c r="K29" s="541">
        <v>5</v>
      </c>
      <c r="L29" s="541">
        <v>6</v>
      </c>
      <c r="M29" s="541">
        <v>35</v>
      </c>
      <c r="N29" s="541">
        <v>17</v>
      </c>
      <c r="O29" s="541">
        <v>9</v>
      </c>
      <c r="P29" s="541">
        <v>3</v>
      </c>
    </row>
    <row r="30" spans="2:16" x14ac:dyDescent="0.25">
      <c r="B30" s="765"/>
      <c r="C30" s="540" t="s">
        <v>921</v>
      </c>
      <c r="D30" s="541">
        <f t="shared" si="5"/>
        <v>18</v>
      </c>
      <c r="E30" s="541">
        <v>2</v>
      </c>
      <c r="F30" s="541">
        <v>0</v>
      </c>
      <c r="G30" s="541">
        <v>0</v>
      </c>
      <c r="H30" s="541">
        <v>0</v>
      </c>
      <c r="I30" s="541">
        <v>0</v>
      </c>
      <c r="J30" s="541">
        <v>0</v>
      </c>
      <c r="K30" s="541">
        <v>2</v>
      </c>
      <c r="L30" s="541">
        <v>4</v>
      </c>
      <c r="M30" s="541">
        <v>6</v>
      </c>
      <c r="N30" s="541">
        <v>2</v>
      </c>
      <c r="O30" s="541">
        <v>2</v>
      </c>
      <c r="P30" s="541">
        <v>0</v>
      </c>
    </row>
    <row r="31" spans="2:16" x14ac:dyDescent="0.25">
      <c r="B31" s="765"/>
      <c r="C31" s="540" t="s">
        <v>922</v>
      </c>
      <c r="D31" s="541">
        <f t="shared" si="5"/>
        <v>136</v>
      </c>
      <c r="E31" s="541">
        <v>0</v>
      </c>
      <c r="F31" s="541">
        <v>9</v>
      </c>
      <c r="G31" s="541">
        <v>24</v>
      </c>
      <c r="H31" s="541">
        <v>15</v>
      </c>
      <c r="I31" s="541">
        <v>2</v>
      </c>
      <c r="J31" s="541">
        <v>12</v>
      </c>
      <c r="K31" s="541">
        <v>0</v>
      </c>
      <c r="L31" s="541">
        <v>14</v>
      </c>
      <c r="M31" s="541">
        <v>11</v>
      </c>
      <c r="N31" s="541">
        <v>0</v>
      </c>
      <c r="O31" s="541">
        <v>49</v>
      </c>
      <c r="P31" s="541">
        <v>0</v>
      </c>
    </row>
    <row r="32" spans="2:16" x14ac:dyDescent="0.25">
      <c r="B32" s="765"/>
      <c r="C32" s="540" t="s">
        <v>364</v>
      </c>
      <c r="D32" s="541">
        <f t="shared" si="5"/>
        <v>12</v>
      </c>
      <c r="E32" s="541">
        <v>2</v>
      </c>
      <c r="F32" s="541">
        <v>0</v>
      </c>
      <c r="G32" s="541">
        <v>0</v>
      </c>
      <c r="H32" s="541">
        <v>2</v>
      </c>
      <c r="I32" s="541">
        <v>0</v>
      </c>
      <c r="J32" s="541">
        <v>0</v>
      </c>
      <c r="K32" s="541">
        <v>2</v>
      </c>
      <c r="L32" s="541">
        <v>0</v>
      </c>
      <c r="M32" s="541">
        <v>0</v>
      </c>
      <c r="N32" s="541">
        <v>0</v>
      </c>
      <c r="O32" s="541">
        <v>2</v>
      </c>
      <c r="P32" s="541">
        <v>4</v>
      </c>
    </row>
    <row r="33" spans="2:16" x14ac:dyDescent="0.25">
      <c r="B33" s="765"/>
      <c r="C33" s="540" t="s">
        <v>923</v>
      </c>
      <c r="D33" s="541">
        <f t="shared" si="5"/>
        <v>47</v>
      </c>
      <c r="E33" s="541">
        <v>0</v>
      </c>
      <c r="F33" s="541">
        <v>0</v>
      </c>
      <c r="G33" s="541">
        <v>0</v>
      </c>
      <c r="H33" s="541">
        <v>0</v>
      </c>
      <c r="I33" s="541">
        <v>0</v>
      </c>
      <c r="J33" s="541">
        <v>0</v>
      </c>
      <c r="K33" s="541">
        <v>0</v>
      </c>
      <c r="L33" s="541">
        <v>0</v>
      </c>
      <c r="M33" s="541">
        <v>0</v>
      </c>
      <c r="N33" s="541">
        <v>0</v>
      </c>
      <c r="O33" s="541">
        <v>0</v>
      </c>
      <c r="P33" s="541">
        <v>47</v>
      </c>
    </row>
    <row r="34" spans="2:16" x14ac:dyDescent="0.25">
      <c r="B34" s="765"/>
      <c r="C34" s="540" t="s">
        <v>365</v>
      </c>
      <c r="D34" s="541">
        <f t="shared" si="5"/>
        <v>4126</v>
      </c>
      <c r="E34" s="541">
        <v>309</v>
      </c>
      <c r="F34" s="541">
        <v>402</v>
      </c>
      <c r="G34" s="541">
        <v>417</v>
      </c>
      <c r="H34" s="541">
        <v>367</v>
      </c>
      <c r="I34" s="541">
        <v>434</v>
      </c>
      <c r="J34" s="541">
        <v>351</v>
      </c>
      <c r="K34" s="541">
        <v>322</v>
      </c>
      <c r="L34" s="541">
        <v>435</v>
      </c>
      <c r="M34" s="541">
        <v>498</v>
      </c>
      <c r="N34" s="541">
        <v>88</v>
      </c>
      <c r="O34" s="541">
        <v>254</v>
      </c>
      <c r="P34" s="541">
        <v>249</v>
      </c>
    </row>
    <row r="35" spans="2:16" x14ac:dyDescent="0.25">
      <c r="B35" s="765"/>
      <c r="C35" s="540" t="s">
        <v>366</v>
      </c>
      <c r="D35" s="541">
        <f t="shared" si="5"/>
        <v>854</v>
      </c>
      <c r="E35" s="541">
        <v>65</v>
      </c>
      <c r="F35" s="541">
        <v>37</v>
      </c>
      <c r="G35" s="541">
        <v>119</v>
      </c>
      <c r="H35" s="541">
        <v>68</v>
      </c>
      <c r="I35" s="541">
        <v>83</v>
      </c>
      <c r="J35" s="541">
        <v>72</v>
      </c>
      <c r="K35" s="541">
        <v>72</v>
      </c>
      <c r="L35" s="541">
        <v>145</v>
      </c>
      <c r="M35" s="541">
        <v>17</v>
      </c>
      <c r="N35" s="541">
        <v>38</v>
      </c>
      <c r="O35" s="541">
        <v>34</v>
      </c>
      <c r="P35" s="541">
        <v>104</v>
      </c>
    </row>
    <row r="36" spans="2:16" x14ac:dyDescent="0.25">
      <c r="B36" s="765"/>
      <c r="C36" s="540" t="s">
        <v>367</v>
      </c>
      <c r="D36" s="541">
        <f t="shared" si="5"/>
        <v>133</v>
      </c>
      <c r="E36" s="541">
        <v>15</v>
      </c>
      <c r="F36" s="541">
        <v>4</v>
      </c>
      <c r="G36" s="541">
        <v>19</v>
      </c>
      <c r="H36" s="541">
        <v>11</v>
      </c>
      <c r="I36" s="541">
        <v>4</v>
      </c>
      <c r="J36" s="541">
        <v>16</v>
      </c>
      <c r="K36" s="541">
        <v>2</v>
      </c>
      <c r="L36" s="541">
        <v>12</v>
      </c>
      <c r="M36" s="541">
        <v>8</v>
      </c>
      <c r="N36" s="541">
        <v>0</v>
      </c>
      <c r="O36" s="541">
        <v>22</v>
      </c>
      <c r="P36" s="541">
        <v>20</v>
      </c>
    </row>
    <row r="37" spans="2:16" x14ac:dyDescent="0.25">
      <c r="B37" s="765" t="s">
        <v>370</v>
      </c>
      <c r="C37" s="538" t="s">
        <v>0</v>
      </c>
      <c r="D37" s="539">
        <f t="shared" ref="D37:P37" si="6">SUM(D38:D45)</f>
        <v>16525</v>
      </c>
      <c r="E37" s="539">
        <f t="shared" si="6"/>
        <v>1374</v>
      </c>
      <c r="F37" s="539">
        <f t="shared" si="6"/>
        <v>1277</v>
      </c>
      <c r="G37" s="539">
        <f t="shared" si="6"/>
        <v>1692</v>
      </c>
      <c r="H37" s="539">
        <f t="shared" si="6"/>
        <v>1300</v>
      </c>
      <c r="I37" s="539">
        <f t="shared" si="6"/>
        <v>1334</v>
      </c>
      <c r="J37" s="539">
        <f t="shared" si="6"/>
        <v>1077</v>
      </c>
      <c r="K37" s="539">
        <f t="shared" si="6"/>
        <v>1649</v>
      </c>
      <c r="L37" s="539">
        <f t="shared" si="6"/>
        <v>2458</v>
      </c>
      <c r="M37" s="539">
        <f t="shared" si="6"/>
        <v>1305</v>
      </c>
      <c r="N37" s="539">
        <f t="shared" si="6"/>
        <v>433</v>
      </c>
      <c r="O37" s="539">
        <f t="shared" si="6"/>
        <v>1261</v>
      </c>
      <c r="P37" s="539">
        <f t="shared" si="6"/>
        <v>1365</v>
      </c>
    </row>
    <row r="38" spans="2:16" x14ac:dyDescent="0.25">
      <c r="B38" s="765"/>
      <c r="C38" s="540" t="s">
        <v>920</v>
      </c>
      <c r="D38" s="541">
        <f>SUM(E38:P38)</f>
        <v>13418</v>
      </c>
      <c r="E38" s="541">
        <v>1174</v>
      </c>
      <c r="F38" s="541">
        <v>1076</v>
      </c>
      <c r="G38" s="541">
        <v>1288</v>
      </c>
      <c r="H38" s="541">
        <v>1021</v>
      </c>
      <c r="I38" s="541">
        <v>1027</v>
      </c>
      <c r="J38" s="541">
        <v>904</v>
      </c>
      <c r="K38" s="541">
        <v>1373</v>
      </c>
      <c r="L38" s="541">
        <v>1968</v>
      </c>
      <c r="M38" s="541">
        <v>1025</v>
      </c>
      <c r="N38" s="541">
        <v>415</v>
      </c>
      <c r="O38" s="541">
        <v>1037</v>
      </c>
      <c r="P38" s="541">
        <v>1110</v>
      </c>
    </row>
    <row r="39" spans="2:16" x14ac:dyDescent="0.25">
      <c r="B39" s="765"/>
      <c r="C39" s="540" t="s">
        <v>363</v>
      </c>
      <c r="D39" s="541">
        <f t="shared" ref="D39:D45" si="7">SUM(E39:P39)</f>
        <v>53</v>
      </c>
      <c r="E39" s="541">
        <v>3</v>
      </c>
      <c r="F39" s="541">
        <v>0</v>
      </c>
      <c r="G39" s="541">
        <v>2</v>
      </c>
      <c r="H39" s="541">
        <v>0</v>
      </c>
      <c r="I39" s="541">
        <v>15</v>
      </c>
      <c r="J39" s="541">
        <v>0</v>
      </c>
      <c r="K39" s="541">
        <v>2</v>
      </c>
      <c r="L39" s="541">
        <v>4</v>
      </c>
      <c r="M39" s="541">
        <v>5</v>
      </c>
      <c r="N39" s="541">
        <v>0</v>
      </c>
      <c r="O39" s="541">
        <v>18</v>
      </c>
      <c r="P39" s="541">
        <v>4</v>
      </c>
    </row>
    <row r="40" spans="2:16" x14ac:dyDescent="0.25">
      <c r="B40" s="765"/>
      <c r="C40" s="540" t="s">
        <v>921</v>
      </c>
      <c r="D40" s="541">
        <f t="shared" si="7"/>
        <v>3</v>
      </c>
      <c r="E40" s="541">
        <v>2</v>
      </c>
      <c r="F40" s="541">
        <v>0</v>
      </c>
      <c r="G40" s="541">
        <v>0</v>
      </c>
      <c r="H40" s="541">
        <v>0</v>
      </c>
      <c r="I40" s="541">
        <v>0</v>
      </c>
      <c r="J40" s="541">
        <v>0</v>
      </c>
      <c r="K40" s="541">
        <v>0</v>
      </c>
      <c r="L40" s="541">
        <v>0</v>
      </c>
      <c r="M40" s="541">
        <v>0</v>
      </c>
      <c r="N40" s="541">
        <v>0</v>
      </c>
      <c r="O40" s="541">
        <v>0</v>
      </c>
      <c r="P40" s="541">
        <v>1</v>
      </c>
    </row>
    <row r="41" spans="2:16" x14ac:dyDescent="0.25">
      <c r="B41" s="765"/>
      <c r="C41" s="540" t="s">
        <v>922</v>
      </c>
      <c r="D41" s="541">
        <f t="shared" si="7"/>
        <v>223</v>
      </c>
      <c r="E41" s="541">
        <v>0</v>
      </c>
      <c r="F41" s="541">
        <v>0</v>
      </c>
      <c r="G41" s="541">
        <v>28</v>
      </c>
      <c r="H41" s="541">
        <v>12</v>
      </c>
      <c r="I41" s="541">
        <v>37</v>
      </c>
      <c r="J41" s="541">
        <v>2</v>
      </c>
      <c r="K41" s="541">
        <v>3</v>
      </c>
      <c r="L41" s="541">
        <v>7</v>
      </c>
      <c r="M41" s="541">
        <v>69</v>
      </c>
      <c r="N41" s="541">
        <v>0</v>
      </c>
      <c r="O41" s="541">
        <v>22</v>
      </c>
      <c r="P41" s="541">
        <v>43</v>
      </c>
    </row>
    <row r="42" spans="2:16" x14ac:dyDescent="0.25">
      <c r="B42" s="765"/>
      <c r="C42" s="540" t="s">
        <v>364</v>
      </c>
      <c r="D42" s="541">
        <f t="shared" si="7"/>
        <v>7</v>
      </c>
      <c r="E42" s="541">
        <v>2</v>
      </c>
      <c r="F42" s="541">
        <v>5</v>
      </c>
      <c r="G42" s="541">
        <v>0</v>
      </c>
      <c r="H42" s="541">
        <v>0</v>
      </c>
      <c r="I42" s="541">
        <v>0</v>
      </c>
      <c r="J42" s="541">
        <v>0</v>
      </c>
      <c r="K42" s="541">
        <v>0</v>
      </c>
      <c r="L42" s="541">
        <v>0</v>
      </c>
      <c r="M42" s="541">
        <v>0</v>
      </c>
      <c r="N42" s="541">
        <v>0</v>
      </c>
      <c r="O42" s="541">
        <v>0</v>
      </c>
      <c r="P42" s="541">
        <v>0</v>
      </c>
    </row>
    <row r="43" spans="2:16" x14ac:dyDescent="0.25">
      <c r="B43" s="765"/>
      <c r="C43" s="540" t="s">
        <v>365</v>
      </c>
      <c r="D43" s="541">
        <f t="shared" si="7"/>
        <v>213</v>
      </c>
      <c r="E43" s="541">
        <v>0</v>
      </c>
      <c r="F43" s="541">
        <v>12</v>
      </c>
      <c r="G43" s="541">
        <v>64</v>
      </c>
      <c r="H43" s="541">
        <v>5</v>
      </c>
      <c r="I43" s="541">
        <v>19</v>
      </c>
      <c r="J43" s="541">
        <v>0</v>
      </c>
      <c r="K43" s="541">
        <v>17</v>
      </c>
      <c r="L43" s="541">
        <v>47</v>
      </c>
      <c r="M43" s="541">
        <v>42</v>
      </c>
      <c r="N43" s="541">
        <v>0</v>
      </c>
      <c r="O43" s="541">
        <v>7</v>
      </c>
      <c r="P43" s="541">
        <v>0</v>
      </c>
    </row>
    <row r="44" spans="2:16" x14ac:dyDescent="0.25">
      <c r="B44" s="765"/>
      <c r="C44" s="540" t="s">
        <v>366</v>
      </c>
      <c r="D44" s="541">
        <f t="shared" si="7"/>
        <v>352</v>
      </c>
      <c r="E44" s="541">
        <v>2</v>
      </c>
      <c r="F44" s="541">
        <v>52</v>
      </c>
      <c r="G44" s="541">
        <v>32</v>
      </c>
      <c r="H44" s="541">
        <v>28</v>
      </c>
      <c r="I44" s="541">
        <v>28</v>
      </c>
      <c r="J44" s="541">
        <v>12</v>
      </c>
      <c r="K44" s="541">
        <v>20</v>
      </c>
      <c r="L44" s="541">
        <v>63</v>
      </c>
      <c r="M44" s="541">
        <v>9</v>
      </c>
      <c r="N44" s="541">
        <v>5</v>
      </c>
      <c r="O44" s="541">
        <v>2</v>
      </c>
      <c r="P44" s="541">
        <v>99</v>
      </c>
    </row>
    <row r="45" spans="2:16" x14ac:dyDescent="0.25">
      <c r="B45" s="765"/>
      <c r="C45" s="540" t="s">
        <v>367</v>
      </c>
      <c r="D45" s="541">
        <f t="shared" si="7"/>
        <v>2256</v>
      </c>
      <c r="E45" s="541">
        <v>191</v>
      </c>
      <c r="F45" s="541">
        <v>132</v>
      </c>
      <c r="G45" s="541">
        <v>278</v>
      </c>
      <c r="H45" s="541">
        <v>234</v>
      </c>
      <c r="I45" s="541">
        <v>208</v>
      </c>
      <c r="J45" s="541">
        <v>159</v>
      </c>
      <c r="K45" s="541">
        <v>234</v>
      </c>
      <c r="L45" s="541">
        <v>369</v>
      </c>
      <c r="M45" s="541">
        <v>155</v>
      </c>
      <c r="N45" s="541">
        <v>13</v>
      </c>
      <c r="O45" s="541">
        <v>175</v>
      </c>
      <c r="P45" s="541">
        <v>108</v>
      </c>
    </row>
    <row r="46" spans="2:16" s="232" customFormat="1" x14ac:dyDescent="0.25">
      <c r="B46" s="523"/>
      <c r="C46" s="521"/>
      <c r="D46" s="522"/>
      <c r="E46" s="522"/>
      <c r="F46" s="522"/>
      <c r="G46" s="522"/>
      <c r="H46" s="522"/>
      <c r="I46" s="522"/>
      <c r="J46" s="522"/>
      <c r="K46" s="522"/>
      <c r="L46" s="522"/>
      <c r="M46" s="522"/>
      <c r="N46" s="522"/>
      <c r="O46" s="522"/>
      <c r="P46" s="522"/>
    </row>
    <row r="47" spans="2:16" s="524" customFormat="1" x14ac:dyDescent="0.25">
      <c r="B47" s="526" t="s">
        <v>843</v>
      </c>
      <c r="C47" s="525"/>
      <c r="D47" s="525"/>
      <c r="E47" s="525"/>
      <c r="F47" s="525"/>
      <c r="G47" s="525"/>
      <c r="H47" s="525"/>
      <c r="I47" s="525"/>
      <c r="J47" s="525"/>
      <c r="K47" s="525"/>
      <c r="L47" s="525"/>
      <c r="M47" s="525"/>
      <c r="N47" s="525"/>
      <c r="O47" s="525"/>
      <c r="P47" s="525"/>
    </row>
    <row r="48" spans="2:16" s="524" customFormat="1" x14ac:dyDescent="0.25">
      <c r="B48" s="526" t="s">
        <v>844</v>
      </c>
      <c r="C48" s="525"/>
      <c r="D48" s="525"/>
      <c r="E48" s="525"/>
      <c r="F48" s="525"/>
      <c r="G48" s="525"/>
      <c r="H48" s="525"/>
      <c r="I48" s="525"/>
      <c r="J48" s="525"/>
      <c r="K48" s="525"/>
      <c r="L48" s="525"/>
      <c r="M48" s="525"/>
      <c r="N48" s="525"/>
      <c r="O48" s="525"/>
      <c r="P48" s="525"/>
    </row>
    <row r="49" spans="2:16" x14ac:dyDescent="0.25">
      <c r="D49" s="232"/>
      <c r="E49" s="232"/>
      <c r="F49" s="232"/>
      <c r="G49" s="232"/>
      <c r="H49" s="232"/>
      <c r="I49" s="232"/>
      <c r="J49" s="232"/>
      <c r="K49" s="232"/>
      <c r="L49" s="232"/>
      <c r="M49" s="232"/>
      <c r="N49" s="232"/>
      <c r="O49" s="232"/>
      <c r="P49" s="232"/>
    </row>
    <row r="50" spans="2:16" x14ac:dyDescent="0.25">
      <c r="D50" s="232"/>
      <c r="E50" s="232"/>
      <c r="F50" s="232"/>
      <c r="G50" s="232"/>
      <c r="H50" s="232"/>
      <c r="I50" s="232"/>
      <c r="J50" s="232"/>
      <c r="K50" s="232"/>
      <c r="L50" s="232"/>
      <c r="M50" s="232"/>
      <c r="N50" s="232"/>
      <c r="O50" s="232"/>
      <c r="P50" s="232"/>
    </row>
    <row r="51" spans="2:16" x14ac:dyDescent="0.25">
      <c r="B51" s="238"/>
      <c r="D51" s="232"/>
      <c r="E51" s="232"/>
      <c r="F51" s="232"/>
      <c r="G51" s="232"/>
      <c r="H51" s="232"/>
      <c r="I51" s="232"/>
      <c r="J51" s="232"/>
      <c r="K51" s="232"/>
      <c r="L51" s="232"/>
      <c r="M51" s="232"/>
      <c r="N51" s="232"/>
      <c r="O51" s="232"/>
      <c r="P51" s="232"/>
    </row>
    <row r="52" spans="2:16" x14ac:dyDescent="0.25">
      <c r="B52" s="238"/>
      <c r="D52" s="232"/>
      <c r="E52" s="232"/>
      <c r="F52" s="232"/>
      <c r="G52" s="232"/>
      <c r="H52" s="232"/>
      <c r="I52" s="232"/>
      <c r="J52" s="232"/>
      <c r="K52" s="232"/>
      <c r="L52" s="232"/>
      <c r="M52" s="232"/>
      <c r="N52" s="232"/>
      <c r="O52" s="232"/>
      <c r="P52" s="232"/>
    </row>
    <row r="53" spans="2:16" x14ac:dyDescent="0.25">
      <c r="B53" s="238"/>
    </row>
    <row r="54" spans="2:16" x14ac:dyDescent="0.25">
      <c r="B54" s="238"/>
    </row>
  </sheetData>
  <mergeCells count="10">
    <mergeCell ref="B9:B17"/>
    <mergeCell ref="B18:B26"/>
    <mergeCell ref="B27:B36"/>
    <mergeCell ref="B37:B45"/>
    <mergeCell ref="A5:P5"/>
    <mergeCell ref="B6:P6"/>
    <mergeCell ref="B7:B8"/>
    <mergeCell ref="C7:C8"/>
    <mergeCell ref="D7:D8"/>
    <mergeCell ref="E7:P7"/>
  </mergeCells>
  <hyperlinks>
    <hyperlink ref="Q7" location="ÍNDICE!B36" display="ÍNDICE"/>
  </hyperlinks>
  <pageMargins left="0.7" right="0.7" top="0.75" bottom="0.75" header="0.3" footer="0.3"/>
  <pageSetup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3"/>
  <sheetViews>
    <sheetView showGridLines="0" zoomScale="85" zoomScaleNormal="85" workbookViewId="0">
      <selection activeCell="G7" sqref="G7"/>
    </sheetView>
  </sheetViews>
  <sheetFormatPr baseColWidth="10" defaultColWidth="9.140625" defaultRowHeight="16.5" x14ac:dyDescent="0.25"/>
  <cols>
    <col min="1" max="1" width="2.5703125" style="230" customWidth="1"/>
    <col min="2" max="2" width="30.85546875" style="232" customWidth="1"/>
    <col min="3" max="3" width="15.7109375" style="230" customWidth="1"/>
    <col min="4" max="6" width="20.140625" style="230" customWidth="1"/>
    <col min="7" max="14" width="14.85546875" style="230" customWidth="1"/>
    <col min="15" max="16384" width="9.140625" style="230"/>
  </cols>
  <sheetData>
    <row r="1" spans="2:7" ht="17.100000000000001" customHeight="1" x14ac:dyDescent="0.35"/>
    <row r="2" spans="2:7" ht="17.100000000000001" customHeight="1" x14ac:dyDescent="0.35"/>
    <row r="3" spans="2:7" ht="17.100000000000001" customHeight="1" x14ac:dyDescent="0.35"/>
    <row r="4" spans="2:7" ht="17.100000000000001" customHeight="1" x14ac:dyDescent="0.35"/>
    <row r="5" spans="2:7" ht="27.75" customHeight="1" x14ac:dyDescent="0.25">
      <c r="B5" s="777" t="s">
        <v>380</v>
      </c>
      <c r="C5" s="777"/>
      <c r="D5" s="777"/>
      <c r="E5" s="777"/>
      <c r="F5" s="777"/>
    </row>
    <row r="6" spans="2:7" ht="75" customHeight="1" x14ac:dyDescent="0.25">
      <c r="B6" s="778" t="s">
        <v>822</v>
      </c>
      <c r="C6" s="778"/>
      <c r="D6" s="778"/>
      <c r="E6" s="778"/>
      <c r="F6" s="778"/>
    </row>
    <row r="7" spans="2:7" ht="27" customHeight="1" x14ac:dyDescent="0.25">
      <c r="B7" s="779" t="s">
        <v>381</v>
      </c>
      <c r="C7" s="780" t="s">
        <v>0</v>
      </c>
      <c r="D7" s="782" t="s">
        <v>382</v>
      </c>
      <c r="E7" s="783"/>
      <c r="F7" s="784"/>
      <c r="G7" s="85" t="s">
        <v>102</v>
      </c>
    </row>
    <row r="8" spans="2:7" ht="27" customHeight="1" x14ac:dyDescent="0.25">
      <c r="B8" s="779"/>
      <c r="C8" s="781"/>
      <c r="D8" s="548" t="s">
        <v>383</v>
      </c>
      <c r="E8" s="548" t="s">
        <v>384</v>
      </c>
      <c r="F8" s="549" t="s">
        <v>385</v>
      </c>
    </row>
    <row r="9" spans="2:7" ht="17.100000000000001" customHeight="1" x14ac:dyDescent="0.35">
      <c r="B9" s="661" t="s">
        <v>0</v>
      </c>
      <c r="C9" s="545">
        <f>SUM(C10:C15)</f>
        <v>109627</v>
      </c>
      <c r="D9" s="545">
        <f>SUM(D10:D15)</f>
        <v>49522</v>
      </c>
      <c r="E9" s="545">
        <f>SUM(E10:E15)</f>
        <v>59126</v>
      </c>
      <c r="F9" s="545">
        <f>SUM(F10:F15)</f>
        <v>979</v>
      </c>
    </row>
    <row r="10" spans="2:7" ht="14.25" customHeight="1" x14ac:dyDescent="0.25">
      <c r="B10" s="662" t="s">
        <v>386</v>
      </c>
      <c r="C10" s="546">
        <f>SUM(D10:F10)</f>
        <v>11231</v>
      </c>
      <c r="D10" s="546">
        <v>6118</v>
      </c>
      <c r="E10" s="546">
        <v>5042</v>
      </c>
      <c r="F10" s="546">
        <v>71</v>
      </c>
    </row>
    <row r="11" spans="2:7" ht="17.100000000000001" customHeight="1" x14ac:dyDescent="0.25">
      <c r="B11" s="662" t="s">
        <v>387</v>
      </c>
      <c r="C11" s="546">
        <f t="shared" ref="C11:C15" si="0">SUM(D11:F11)</f>
        <v>6877</v>
      </c>
      <c r="D11" s="546">
        <v>3463</v>
      </c>
      <c r="E11" s="546">
        <v>3399</v>
      </c>
      <c r="F11" s="546">
        <v>15</v>
      </c>
    </row>
    <row r="12" spans="2:7" ht="17.100000000000001" customHeight="1" x14ac:dyDescent="0.25">
      <c r="B12" s="662" t="s">
        <v>388</v>
      </c>
      <c r="C12" s="546">
        <f t="shared" si="0"/>
        <v>18083</v>
      </c>
      <c r="D12" s="546">
        <v>7635</v>
      </c>
      <c r="E12" s="546">
        <v>10389</v>
      </c>
      <c r="F12" s="546">
        <v>59</v>
      </c>
    </row>
    <row r="13" spans="2:7" ht="17.100000000000001" customHeight="1" x14ac:dyDescent="0.25">
      <c r="B13" s="662" t="s">
        <v>945</v>
      </c>
      <c r="C13" s="546">
        <f t="shared" si="0"/>
        <v>55566</v>
      </c>
      <c r="D13" s="546">
        <v>24337</v>
      </c>
      <c r="E13" s="546">
        <v>30619</v>
      </c>
      <c r="F13" s="546">
        <v>610</v>
      </c>
    </row>
    <row r="14" spans="2:7" ht="17.100000000000001" customHeight="1" x14ac:dyDescent="0.25">
      <c r="B14" s="662" t="s">
        <v>389</v>
      </c>
      <c r="C14" s="546">
        <f t="shared" si="0"/>
        <v>17869</v>
      </c>
      <c r="D14" s="546">
        <v>7969</v>
      </c>
      <c r="E14" s="546">
        <v>9676</v>
      </c>
      <c r="F14" s="546">
        <v>224</v>
      </c>
    </row>
    <row r="15" spans="2:7" ht="17.100000000000001" customHeight="1" x14ac:dyDescent="0.35">
      <c r="B15" s="662" t="s">
        <v>390</v>
      </c>
      <c r="C15" s="546">
        <f t="shared" si="0"/>
        <v>1</v>
      </c>
      <c r="D15" s="546">
        <v>0</v>
      </c>
      <c r="E15" s="546">
        <v>1</v>
      </c>
      <c r="F15" s="546">
        <v>0</v>
      </c>
    </row>
    <row r="16" spans="2:7" ht="13.5" x14ac:dyDescent="0.35">
      <c r="B16" s="523"/>
      <c r="C16" s="547"/>
      <c r="D16" s="547"/>
      <c r="E16" s="547"/>
      <c r="F16" s="547"/>
    </row>
    <row r="17" spans="2:6" x14ac:dyDescent="0.25">
      <c r="B17" s="776" t="s">
        <v>992</v>
      </c>
      <c r="C17" s="776"/>
      <c r="D17" s="776"/>
      <c r="E17" s="776"/>
      <c r="F17" s="776"/>
    </row>
    <row r="18" spans="2:6" x14ac:dyDescent="0.25">
      <c r="B18" s="526" t="s">
        <v>844</v>
      </c>
      <c r="C18" s="532"/>
      <c r="D18" s="532"/>
      <c r="E18" s="532"/>
      <c r="F18" s="532"/>
    </row>
    <row r="19" spans="2:6" ht="13.5" x14ac:dyDescent="0.35">
      <c r="B19" s="241"/>
      <c r="C19" s="532"/>
      <c r="D19" s="532"/>
      <c r="E19" s="532"/>
      <c r="F19" s="532"/>
    </row>
    <row r="20" spans="2:6" ht="13.5" x14ac:dyDescent="0.35">
      <c r="B20" s="241"/>
      <c r="C20" s="532"/>
      <c r="D20" s="532"/>
      <c r="E20" s="532"/>
      <c r="F20" s="532"/>
    </row>
    <row r="21" spans="2:6" ht="13.5" x14ac:dyDescent="0.35">
      <c r="B21" s="238"/>
      <c r="C21" s="532"/>
      <c r="D21" s="532"/>
      <c r="E21" s="532"/>
      <c r="F21" s="532"/>
    </row>
    <row r="22" spans="2:6" ht="13.5" x14ac:dyDescent="0.35">
      <c r="B22" s="242"/>
    </row>
    <row r="23" spans="2:6" ht="13.5" x14ac:dyDescent="0.35">
      <c r="B23" s="242"/>
    </row>
  </sheetData>
  <mergeCells count="6">
    <mergeCell ref="B17:F17"/>
    <mergeCell ref="B5:F5"/>
    <mergeCell ref="B6:F6"/>
    <mergeCell ref="B7:B8"/>
    <mergeCell ref="C7:C8"/>
    <mergeCell ref="D7:F7"/>
  </mergeCells>
  <hyperlinks>
    <hyperlink ref="G7" location="ÍNDICE!B36" display="ÍNDICE"/>
  </hyperlinks>
  <pageMargins left="0.7" right="0.7" top="0.75" bottom="0.75" header="0.3" footer="0.3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4"/>
  <sheetViews>
    <sheetView showGridLines="0" zoomScale="70" zoomScaleNormal="70" workbookViewId="0">
      <selection sqref="A1:XFD4"/>
    </sheetView>
  </sheetViews>
  <sheetFormatPr baseColWidth="10" defaultColWidth="9.140625" defaultRowHeight="16.5" x14ac:dyDescent="0.25"/>
  <cols>
    <col min="1" max="1" width="2.42578125" style="230" customWidth="1"/>
    <col min="2" max="2" width="18.140625" style="232" customWidth="1"/>
    <col min="3" max="3" width="52.42578125" style="232" customWidth="1"/>
    <col min="4" max="7" width="19.85546875" style="230" customWidth="1"/>
    <col min="8" max="16384" width="9.140625" style="230"/>
  </cols>
  <sheetData>
    <row r="1" spans="2:14" ht="17.100000000000001" customHeight="1" x14ac:dyDescent="0.35"/>
    <row r="2" spans="2:14" ht="17.100000000000001" customHeight="1" x14ac:dyDescent="0.35"/>
    <row r="3" spans="2:14" ht="17.100000000000001" customHeight="1" x14ac:dyDescent="0.35"/>
    <row r="4" spans="2:14" ht="17.100000000000001" customHeight="1" x14ac:dyDescent="0.35"/>
    <row r="5" spans="2:14" ht="24.95" customHeight="1" x14ac:dyDescent="0.25">
      <c r="B5" s="785" t="s">
        <v>391</v>
      </c>
      <c r="C5" s="785"/>
      <c r="D5" s="785"/>
      <c r="E5" s="785"/>
      <c r="F5" s="785"/>
      <c r="G5" s="785"/>
      <c r="H5" s="243"/>
      <c r="I5" s="243"/>
      <c r="J5" s="243"/>
      <c r="K5" s="243"/>
      <c r="L5" s="243"/>
      <c r="M5" s="243"/>
      <c r="N5" s="243"/>
    </row>
    <row r="6" spans="2:14" ht="56.25" customHeight="1" x14ac:dyDescent="0.25">
      <c r="B6" s="786" t="s">
        <v>823</v>
      </c>
      <c r="C6" s="786"/>
      <c r="D6" s="786"/>
      <c r="E6" s="786"/>
      <c r="F6" s="786"/>
      <c r="G6" s="786"/>
    </row>
    <row r="7" spans="2:14" s="244" customFormat="1" ht="29.25" customHeight="1" x14ac:dyDescent="0.25">
      <c r="B7" s="787" t="s">
        <v>357</v>
      </c>
      <c r="C7" s="788" t="s">
        <v>358</v>
      </c>
      <c r="D7" s="789" t="s">
        <v>0</v>
      </c>
      <c r="E7" s="791" t="s">
        <v>382</v>
      </c>
      <c r="F7" s="792"/>
      <c r="G7" s="793"/>
      <c r="H7" s="85" t="s">
        <v>102</v>
      </c>
    </row>
    <row r="8" spans="2:14" s="244" customFormat="1" ht="29.25" customHeight="1" x14ac:dyDescent="0.25">
      <c r="B8" s="787"/>
      <c r="C8" s="788"/>
      <c r="D8" s="790"/>
      <c r="E8" s="553" t="s">
        <v>383</v>
      </c>
      <c r="F8" s="553" t="s">
        <v>384</v>
      </c>
      <c r="G8" s="554" t="s">
        <v>390</v>
      </c>
    </row>
    <row r="9" spans="2:14" s="244" customFormat="1" ht="14.25" x14ac:dyDescent="0.25">
      <c r="B9" s="762" t="s">
        <v>362</v>
      </c>
      <c r="C9" s="551" t="s">
        <v>0</v>
      </c>
      <c r="D9" s="528">
        <f>SUM(D10:D17)</f>
        <v>78685</v>
      </c>
      <c r="E9" s="528">
        <f>SUM(E10:E17)</f>
        <v>35174</v>
      </c>
      <c r="F9" s="528">
        <f>SUM(F10:F17)</f>
        <v>42610</v>
      </c>
      <c r="G9" s="528">
        <f>SUM(G10:G17)</f>
        <v>901</v>
      </c>
    </row>
    <row r="10" spans="2:14" x14ac:dyDescent="0.25">
      <c r="B10" s="762"/>
      <c r="C10" s="552" t="s">
        <v>920</v>
      </c>
      <c r="D10" s="530">
        <f>SUM(E10:G10)</f>
        <v>39740</v>
      </c>
      <c r="E10" s="530">
        <v>17895</v>
      </c>
      <c r="F10" s="530">
        <v>21112</v>
      </c>
      <c r="G10" s="530">
        <v>733</v>
      </c>
    </row>
    <row r="11" spans="2:14" x14ac:dyDescent="0.25">
      <c r="B11" s="762"/>
      <c r="C11" s="552" t="s">
        <v>363</v>
      </c>
      <c r="D11" s="530">
        <f t="shared" ref="D11:D17" si="0">SUM(E11:G11)</f>
        <v>4407</v>
      </c>
      <c r="E11" s="530">
        <v>1943</v>
      </c>
      <c r="F11" s="530">
        <v>2464</v>
      </c>
      <c r="G11" s="530">
        <v>0</v>
      </c>
    </row>
    <row r="12" spans="2:14" x14ac:dyDescent="0.25">
      <c r="B12" s="762"/>
      <c r="C12" s="552" t="s">
        <v>921</v>
      </c>
      <c r="D12" s="530">
        <f t="shared" si="0"/>
        <v>242</v>
      </c>
      <c r="E12" s="530">
        <v>131</v>
      </c>
      <c r="F12" s="530">
        <v>111</v>
      </c>
      <c r="G12" s="530">
        <v>0</v>
      </c>
    </row>
    <row r="13" spans="2:14" x14ac:dyDescent="0.25">
      <c r="B13" s="762"/>
      <c r="C13" s="552" t="s">
        <v>922</v>
      </c>
      <c r="D13" s="530">
        <f t="shared" si="0"/>
        <v>2380</v>
      </c>
      <c r="E13" s="530">
        <v>975</v>
      </c>
      <c r="F13" s="530">
        <v>1405</v>
      </c>
      <c r="G13" s="530">
        <v>0</v>
      </c>
    </row>
    <row r="14" spans="2:14" x14ac:dyDescent="0.25">
      <c r="B14" s="762"/>
      <c r="C14" s="552" t="s">
        <v>364</v>
      </c>
      <c r="D14" s="530">
        <f t="shared" si="0"/>
        <v>215</v>
      </c>
      <c r="E14" s="530">
        <v>128</v>
      </c>
      <c r="F14" s="530">
        <v>87</v>
      </c>
      <c r="G14" s="530">
        <v>0</v>
      </c>
    </row>
    <row r="15" spans="2:14" x14ac:dyDescent="0.25">
      <c r="B15" s="762"/>
      <c r="C15" s="552" t="s">
        <v>365</v>
      </c>
      <c r="D15" s="530">
        <f t="shared" si="0"/>
        <v>7489</v>
      </c>
      <c r="E15" s="530">
        <v>3238</v>
      </c>
      <c r="F15" s="530">
        <v>4245</v>
      </c>
      <c r="G15" s="530">
        <v>6</v>
      </c>
    </row>
    <row r="16" spans="2:14" x14ac:dyDescent="0.25">
      <c r="B16" s="762"/>
      <c r="C16" s="552" t="s">
        <v>366</v>
      </c>
      <c r="D16" s="530">
        <f t="shared" si="0"/>
        <v>20115</v>
      </c>
      <c r="E16" s="530">
        <v>9072</v>
      </c>
      <c r="F16" s="530">
        <v>10881</v>
      </c>
      <c r="G16" s="530">
        <v>162</v>
      </c>
    </row>
    <row r="17" spans="2:7" x14ac:dyDescent="0.25">
      <c r="B17" s="762"/>
      <c r="C17" s="552" t="s">
        <v>367</v>
      </c>
      <c r="D17" s="530">
        <f t="shared" si="0"/>
        <v>4097</v>
      </c>
      <c r="E17" s="530">
        <v>1792</v>
      </c>
      <c r="F17" s="530">
        <v>2305</v>
      </c>
      <c r="G17" s="530">
        <v>0</v>
      </c>
    </row>
    <row r="18" spans="2:7" x14ac:dyDescent="0.25">
      <c r="B18" s="762" t="s">
        <v>368</v>
      </c>
      <c r="C18" s="551" t="s">
        <v>0</v>
      </c>
      <c r="D18" s="528">
        <f>SUM(D19:D26)</f>
        <v>7529</v>
      </c>
      <c r="E18" s="528">
        <f t="shared" ref="E18:G18" si="1">SUM(E19:E26)</f>
        <v>3333</v>
      </c>
      <c r="F18" s="528">
        <f t="shared" si="1"/>
        <v>4193</v>
      </c>
      <c r="G18" s="528">
        <f t="shared" si="1"/>
        <v>3</v>
      </c>
    </row>
    <row r="19" spans="2:7" x14ac:dyDescent="0.25">
      <c r="B19" s="762"/>
      <c r="C19" s="552" t="s">
        <v>920</v>
      </c>
      <c r="D19" s="530">
        <f t="shared" ref="D19:D26" si="2">SUM(E19:G19)</f>
        <v>3060</v>
      </c>
      <c r="E19" s="530">
        <v>1362</v>
      </c>
      <c r="F19" s="530">
        <v>1696</v>
      </c>
      <c r="G19" s="530">
        <v>2</v>
      </c>
    </row>
    <row r="20" spans="2:7" x14ac:dyDescent="0.25">
      <c r="B20" s="762"/>
      <c r="C20" s="552" t="s">
        <v>363</v>
      </c>
      <c r="D20" s="530">
        <f t="shared" si="2"/>
        <v>149</v>
      </c>
      <c r="E20" s="530">
        <v>64</v>
      </c>
      <c r="F20" s="530">
        <v>85</v>
      </c>
      <c r="G20" s="530">
        <v>0</v>
      </c>
    </row>
    <row r="21" spans="2:7" x14ac:dyDescent="0.25">
      <c r="B21" s="762"/>
      <c r="C21" s="552" t="s">
        <v>921</v>
      </c>
      <c r="D21" s="530">
        <f t="shared" si="2"/>
        <v>2</v>
      </c>
      <c r="E21" s="530">
        <v>1</v>
      </c>
      <c r="F21" s="530">
        <v>1</v>
      </c>
      <c r="G21" s="530">
        <v>0</v>
      </c>
    </row>
    <row r="22" spans="2:7" x14ac:dyDescent="0.25">
      <c r="B22" s="762"/>
      <c r="C22" s="552" t="s">
        <v>922</v>
      </c>
      <c r="D22" s="530">
        <f t="shared" si="2"/>
        <v>3058</v>
      </c>
      <c r="E22" s="530">
        <v>1358</v>
      </c>
      <c r="F22" s="530">
        <v>1699</v>
      </c>
      <c r="G22" s="530">
        <v>1</v>
      </c>
    </row>
    <row r="23" spans="2:7" x14ac:dyDescent="0.25">
      <c r="B23" s="762"/>
      <c r="C23" s="552" t="s">
        <v>364</v>
      </c>
      <c r="D23" s="530">
        <f t="shared" si="2"/>
        <v>22</v>
      </c>
      <c r="E23" s="530">
        <v>8</v>
      </c>
      <c r="F23" s="530">
        <v>14</v>
      </c>
      <c r="G23" s="530">
        <v>0</v>
      </c>
    </row>
    <row r="24" spans="2:7" x14ac:dyDescent="0.25">
      <c r="B24" s="762"/>
      <c r="C24" s="552" t="s">
        <v>365</v>
      </c>
      <c r="D24" s="530">
        <f t="shared" si="2"/>
        <v>250</v>
      </c>
      <c r="E24" s="530">
        <v>104</v>
      </c>
      <c r="F24" s="530">
        <v>146</v>
      </c>
      <c r="G24" s="530">
        <v>0</v>
      </c>
    </row>
    <row r="25" spans="2:7" x14ac:dyDescent="0.25">
      <c r="B25" s="762"/>
      <c r="C25" s="552" t="s">
        <v>366</v>
      </c>
      <c r="D25" s="530">
        <f t="shared" si="2"/>
        <v>459</v>
      </c>
      <c r="E25" s="530">
        <v>183</v>
      </c>
      <c r="F25" s="530">
        <v>276</v>
      </c>
      <c r="G25" s="530">
        <v>0</v>
      </c>
    </row>
    <row r="26" spans="2:7" x14ac:dyDescent="0.25">
      <c r="B26" s="762"/>
      <c r="C26" s="552" t="s">
        <v>367</v>
      </c>
      <c r="D26" s="530">
        <f t="shared" si="2"/>
        <v>529</v>
      </c>
      <c r="E26" s="530">
        <v>253</v>
      </c>
      <c r="F26" s="530">
        <v>276</v>
      </c>
      <c r="G26" s="530">
        <v>0</v>
      </c>
    </row>
    <row r="27" spans="2:7" x14ac:dyDescent="0.25">
      <c r="B27" s="762" t="s">
        <v>369</v>
      </c>
      <c r="C27" s="551" t="s">
        <v>0</v>
      </c>
      <c r="D27" s="528">
        <f>SUM(D28:D36)</f>
        <v>6888</v>
      </c>
      <c r="E27" s="528">
        <f t="shared" ref="E27:G27" si="3">SUM(E28:E36)</f>
        <v>3033</v>
      </c>
      <c r="F27" s="528">
        <f t="shared" si="3"/>
        <v>3841</v>
      </c>
      <c r="G27" s="528">
        <f t="shared" si="3"/>
        <v>14</v>
      </c>
    </row>
    <row r="28" spans="2:7" x14ac:dyDescent="0.25">
      <c r="B28" s="762"/>
      <c r="C28" s="552" t="s">
        <v>920</v>
      </c>
      <c r="D28" s="530">
        <f>SUM(E28:G28)</f>
        <v>1301</v>
      </c>
      <c r="E28" s="530">
        <v>547</v>
      </c>
      <c r="F28" s="530">
        <v>750</v>
      </c>
      <c r="G28" s="530">
        <v>4</v>
      </c>
    </row>
    <row r="29" spans="2:7" x14ac:dyDescent="0.25">
      <c r="B29" s="762"/>
      <c r="C29" s="552" t="s">
        <v>363</v>
      </c>
      <c r="D29" s="530">
        <f t="shared" ref="D29:D36" si="4">SUM(E29:G29)</f>
        <v>261</v>
      </c>
      <c r="E29" s="530">
        <v>116</v>
      </c>
      <c r="F29" s="530">
        <v>145</v>
      </c>
      <c r="G29" s="530">
        <v>0</v>
      </c>
    </row>
    <row r="30" spans="2:7" x14ac:dyDescent="0.25">
      <c r="B30" s="762"/>
      <c r="C30" s="552" t="s">
        <v>921</v>
      </c>
      <c r="D30" s="530">
        <f t="shared" si="4"/>
        <v>18</v>
      </c>
      <c r="E30" s="530">
        <v>9</v>
      </c>
      <c r="F30" s="530">
        <v>9</v>
      </c>
      <c r="G30" s="530">
        <v>0</v>
      </c>
    </row>
    <row r="31" spans="2:7" x14ac:dyDescent="0.25">
      <c r="B31" s="762"/>
      <c r="C31" s="552" t="s">
        <v>922</v>
      </c>
      <c r="D31" s="530">
        <f t="shared" si="4"/>
        <v>136</v>
      </c>
      <c r="E31" s="530">
        <v>60</v>
      </c>
      <c r="F31" s="530">
        <v>76</v>
      </c>
      <c r="G31" s="530">
        <v>0</v>
      </c>
    </row>
    <row r="32" spans="2:7" x14ac:dyDescent="0.25">
      <c r="B32" s="762"/>
      <c r="C32" s="552" t="s">
        <v>364</v>
      </c>
      <c r="D32" s="530">
        <f t="shared" si="4"/>
        <v>12</v>
      </c>
      <c r="E32" s="530">
        <v>6</v>
      </c>
      <c r="F32" s="530">
        <v>6</v>
      </c>
      <c r="G32" s="530">
        <v>0</v>
      </c>
    </row>
    <row r="33" spans="2:7" x14ac:dyDescent="0.25">
      <c r="B33" s="762"/>
      <c r="C33" s="552" t="s">
        <v>923</v>
      </c>
      <c r="D33" s="530">
        <f t="shared" si="4"/>
        <v>47</v>
      </c>
      <c r="E33" s="530">
        <v>25</v>
      </c>
      <c r="F33" s="530">
        <v>22</v>
      </c>
      <c r="G33" s="530">
        <v>0</v>
      </c>
    </row>
    <row r="34" spans="2:7" x14ac:dyDescent="0.25">
      <c r="B34" s="762"/>
      <c r="C34" s="552" t="s">
        <v>365</v>
      </c>
      <c r="D34" s="530">
        <f t="shared" si="4"/>
        <v>4126</v>
      </c>
      <c r="E34" s="530">
        <v>1760</v>
      </c>
      <c r="F34" s="530">
        <v>2356</v>
      </c>
      <c r="G34" s="530">
        <v>10</v>
      </c>
    </row>
    <row r="35" spans="2:7" x14ac:dyDescent="0.25">
      <c r="B35" s="762"/>
      <c r="C35" s="552" t="s">
        <v>366</v>
      </c>
      <c r="D35" s="530">
        <f t="shared" si="4"/>
        <v>854</v>
      </c>
      <c r="E35" s="530">
        <v>445</v>
      </c>
      <c r="F35" s="530">
        <v>409</v>
      </c>
      <c r="G35" s="530">
        <v>0</v>
      </c>
    </row>
    <row r="36" spans="2:7" x14ac:dyDescent="0.25">
      <c r="B36" s="762"/>
      <c r="C36" s="552" t="s">
        <v>367</v>
      </c>
      <c r="D36" s="530">
        <f t="shared" si="4"/>
        <v>133</v>
      </c>
      <c r="E36" s="530">
        <v>65</v>
      </c>
      <c r="F36" s="530">
        <v>68</v>
      </c>
      <c r="G36" s="530">
        <v>0</v>
      </c>
    </row>
    <row r="37" spans="2:7" x14ac:dyDescent="0.25">
      <c r="B37" s="762" t="s">
        <v>370</v>
      </c>
      <c r="C37" s="551" t="s">
        <v>0</v>
      </c>
      <c r="D37" s="528">
        <f>SUM(D38:D45)</f>
        <v>16525</v>
      </c>
      <c r="E37" s="528">
        <f t="shared" ref="E37:G37" si="5">SUM(E38:E45)</f>
        <v>7982</v>
      </c>
      <c r="F37" s="528">
        <f t="shared" si="5"/>
        <v>8482</v>
      </c>
      <c r="G37" s="528">
        <f t="shared" si="5"/>
        <v>61</v>
      </c>
    </row>
    <row r="38" spans="2:7" x14ac:dyDescent="0.25">
      <c r="B38" s="762"/>
      <c r="C38" s="552" t="s">
        <v>920</v>
      </c>
      <c r="D38" s="530">
        <f>SUM(E38:G38)</f>
        <v>13418</v>
      </c>
      <c r="E38" s="530">
        <v>6539</v>
      </c>
      <c r="F38" s="530">
        <v>6822</v>
      </c>
      <c r="G38" s="530">
        <v>57</v>
      </c>
    </row>
    <row r="39" spans="2:7" x14ac:dyDescent="0.25">
      <c r="B39" s="762"/>
      <c r="C39" s="552" t="s">
        <v>363</v>
      </c>
      <c r="D39" s="530">
        <f t="shared" ref="D39:D45" si="6">SUM(E39:G39)</f>
        <v>53</v>
      </c>
      <c r="E39" s="530">
        <v>30</v>
      </c>
      <c r="F39" s="530">
        <v>23</v>
      </c>
      <c r="G39" s="530">
        <v>0</v>
      </c>
    </row>
    <row r="40" spans="2:7" x14ac:dyDescent="0.25">
      <c r="B40" s="762"/>
      <c r="C40" s="552" t="s">
        <v>921</v>
      </c>
      <c r="D40" s="530">
        <f t="shared" si="6"/>
        <v>3</v>
      </c>
      <c r="E40" s="530">
        <v>2</v>
      </c>
      <c r="F40" s="530">
        <v>1</v>
      </c>
      <c r="G40" s="530">
        <v>0</v>
      </c>
    </row>
    <row r="41" spans="2:7" x14ac:dyDescent="0.25">
      <c r="B41" s="762"/>
      <c r="C41" s="552" t="s">
        <v>922</v>
      </c>
      <c r="D41" s="530">
        <f t="shared" si="6"/>
        <v>223</v>
      </c>
      <c r="E41" s="530">
        <v>64</v>
      </c>
      <c r="F41" s="530">
        <v>159</v>
      </c>
      <c r="G41" s="530">
        <v>0</v>
      </c>
    </row>
    <row r="42" spans="2:7" x14ac:dyDescent="0.25">
      <c r="B42" s="762"/>
      <c r="C42" s="552" t="s">
        <v>364</v>
      </c>
      <c r="D42" s="530">
        <f t="shared" si="6"/>
        <v>7</v>
      </c>
      <c r="E42" s="530">
        <v>2</v>
      </c>
      <c r="F42" s="530">
        <v>5</v>
      </c>
      <c r="G42" s="530">
        <v>0</v>
      </c>
    </row>
    <row r="43" spans="2:7" x14ac:dyDescent="0.25">
      <c r="B43" s="762"/>
      <c r="C43" s="552" t="s">
        <v>365</v>
      </c>
      <c r="D43" s="530">
        <f t="shared" si="6"/>
        <v>213</v>
      </c>
      <c r="E43" s="530">
        <v>84</v>
      </c>
      <c r="F43" s="530">
        <v>129</v>
      </c>
      <c r="G43" s="530">
        <v>0</v>
      </c>
    </row>
    <row r="44" spans="2:7" x14ac:dyDescent="0.25">
      <c r="B44" s="762"/>
      <c r="C44" s="552" t="s">
        <v>366</v>
      </c>
      <c r="D44" s="530">
        <f t="shared" si="6"/>
        <v>352</v>
      </c>
      <c r="E44" s="530">
        <v>148</v>
      </c>
      <c r="F44" s="530">
        <v>202</v>
      </c>
      <c r="G44" s="530">
        <v>2</v>
      </c>
    </row>
    <row r="45" spans="2:7" x14ac:dyDescent="0.25">
      <c r="B45" s="762"/>
      <c r="C45" s="552" t="s">
        <v>367</v>
      </c>
      <c r="D45" s="530">
        <f t="shared" si="6"/>
        <v>2256</v>
      </c>
      <c r="E45" s="530">
        <v>1113</v>
      </c>
      <c r="F45" s="530">
        <v>1141</v>
      </c>
      <c r="G45" s="530">
        <v>2</v>
      </c>
    </row>
    <row r="46" spans="2:7" x14ac:dyDescent="0.25">
      <c r="B46" s="523"/>
      <c r="C46" s="550"/>
      <c r="D46" s="550"/>
      <c r="E46" s="550"/>
      <c r="F46" s="550"/>
      <c r="G46" s="550"/>
    </row>
    <row r="47" spans="2:7" x14ac:dyDescent="0.25">
      <c r="B47" s="526" t="s">
        <v>843</v>
      </c>
    </row>
    <row r="48" spans="2:7" x14ac:dyDescent="0.25">
      <c r="B48" s="526" t="s">
        <v>844</v>
      </c>
    </row>
    <row r="51" spans="2:2" x14ac:dyDescent="0.25">
      <c r="B51" s="245"/>
    </row>
    <row r="52" spans="2:2" x14ac:dyDescent="0.25">
      <c r="B52" s="245"/>
    </row>
    <row r="53" spans="2:2" x14ac:dyDescent="0.25">
      <c r="B53" s="245"/>
    </row>
    <row r="54" spans="2:2" x14ac:dyDescent="0.25">
      <c r="B54" s="245"/>
    </row>
  </sheetData>
  <mergeCells count="10">
    <mergeCell ref="B9:B17"/>
    <mergeCell ref="B18:B26"/>
    <mergeCell ref="B27:B36"/>
    <mergeCell ref="B37:B45"/>
    <mergeCell ref="B5:G5"/>
    <mergeCell ref="B6:G6"/>
    <mergeCell ref="B7:B8"/>
    <mergeCell ref="C7:C8"/>
    <mergeCell ref="D7:D8"/>
    <mergeCell ref="E7:G7"/>
  </mergeCells>
  <hyperlinks>
    <hyperlink ref="H7" location="ÍNDICE!B36" display="ÍNDICE"/>
  </hyperlinks>
  <pageMargins left="0.7" right="0.7" top="0.75" bottom="0.75" header="0.3" footer="0.3"/>
  <pageSetup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3"/>
  <sheetViews>
    <sheetView showGridLines="0" zoomScale="70" zoomScaleNormal="70" workbookViewId="0">
      <selection activeCell="L7" sqref="L7"/>
    </sheetView>
  </sheetViews>
  <sheetFormatPr baseColWidth="10" defaultColWidth="9.140625" defaultRowHeight="16.5" x14ac:dyDescent="0.25"/>
  <cols>
    <col min="1" max="1" width="3" style="230" customWidth="1"/>
    <col min="2" max="2" width="14.85546875" style="232" customWidth="1"/>
    <col min="3" max="3" width="51.140625" style="229" customWidth="1"/>
    <col min="4" max="4" width="12.5703125" style="230" customWidth="1"/>
    <col min="5" max="11" width="15.42578125" style="230" customWidth="1"/>
    <col min="12" max="12" width="9.140625" style="230"/>
    <col min="13" max="13" width="14" style="230" bestFit="1" customWidth="1"/>
    <col min="14" max="16384" width="9.140625" style="230"/>
  </cols>
  <sheetData>
    <row r="1" spans="2:13" ht="17.100000000000001" customHeight="1" x14ac:dyDescent="0.35">
      <c r="B1" s="246"/>
    </row>
    <row r="2" spans="2:13" ht="17.100000000000001" customHeight="1" x14ac:dyDescent="0.35">
      <c r="B2" s="246"/>
    </row>
    <row r="3" spans="2:13" ht="17.100000000000001" customHeight="1" x14ac:dyDescent="0.35"/>
    <row r="4" spans="2:13" ht="17.100000000000001" customHeight="1" x14ac:dyDescent="0.35"/>
    <row r="5" spans="2:13" ht="24.6" customHeight="1" x14ac:dyDescent="0.25">
      <c r="B5" s="794" t="s">
        <v>392</v>
      </c>
      <c r="C5" s="794"/>
      <c r="D5" s="794"/>
      <c r="E5" s="794"/>
      <c r="F5" s="794"/>
      <c r="G5" s="794"/>
      <c r="H5" s="794"/>
      <c r="I5" s="794"/>
      <c r="J5" s="794"/>
      <c r="K5" s="794"/>
    </row>
    <row r="6" spans="2:13" ht="61.5" customHeight="1" x14ac:dyDescent="0.25">
      <c r="B6" s="795" t="s">
        <v>824</v>
      </c>
      <c r="C6" s="796"/>
      <c r="D6" s="796"/>
      <c r="E6" s="796"/>
      <c r="F6" s="796"/>
      <c r="G6" s="796"/>
      <c r="H6" s="796"/>
      <c r="I6" s="796"/>
      <c r="J6" s="796"/>
      <c r="K6" s="797"/>
    </row>
    <row r="7" spans="2:13" s="247" customFormat="1" ht="31.5" customHeight="1" x14ac:dyDescent="0.25">
      <c r="B7" s="798" t="s">
        <v>357</v>
      </c>
      <c r="C7" s="799" t="s">
        <v>358</v>
      </c>
      <c r="D7" s="800" t="s">
        <v>0</v>
      </c>
      <c r="E7" s="801" t="s">
        <v>381</v>
      </c>
      <c r="F7" s="802"/>
      <c r="G7" s="802"/>
      <c r="H7" s="802"/>
      <c r="I7" s="802"/>
      <c r="J7" s="802"/>
      <c r="K7" s="803"/>
      <c r="L7" s="85" t="s">
        <v>102</v>
      </c>
    </row>
    <row r="8" spans="2:13" s="247" customFormat="1" ht="44.45" customHeight="1" x14ac:dyDescent="0.25">
      <c r="B8" s="798"/>
      <c r="C8" s="799"/>
      <c r="D8" s="800"/>
      <c r="E8" s="555" t="s">
        <v>386</v>
      </c>
      <c r="F8" s="556" t="s">
        <v>387</v>
      </c>
      <c r="G8" s="555" t="s">
        <v>388</v>
      </c>
      <c r="H8" s="555" t="s">
        <v>924</v>
      </c>
      <c r="I8" s="555" t="s">
        <v>925</v>
      </c>
      <c r="J8" s="555" t="s">
        <v>389</v>
      </c>
      <c r="K8" s="557" t="s">
        <v>390</v>
      </c>
    </row>
    <row r="9" spans="2:13" s="244" customFormat="1" ht="14.25" x14ac:dyDescent="0.25">
      <c r="B9" s="762" t="s">
        <v>362</v>
      </c>
      <c r="C9" s="527" t="s">
        <v>0</v>
      </c>
      <c r="D9" s="528">
        <f t="shared" ref="D9:K9" si="0">SUM(D10:D17)</f>
        <v>78685</v>
      </c>
      <c r="E9" s="528">
        <f t="shared" si="0"/>
        <v>8023</v>
      </c>
      <c r="F9" s="528">
        <f t="shared" si="0"/>
        <v>4889</v>
      </c>
      <c r="G9" s="528">
        <f t="shared" si="0"/>
        <v>12317</v>
      </c>
      <c r="H9" s="528">
        <f t="shared" si="0"/>
        <v>17232</v>
      </c>
      <c r="I9" s="528">
        <f t="shared" si="0"/>
        <v>23099</v>
      </c>
      <c r="J9" s="528">
        <f t="shared" si="0"/>
        <v>13124</v>
      </c>
      <c r="K9" s="528">
        <f t="shared" si="0"/>
        <v>1</v>
      </c>
      <c r="L9" s="492"/>
      <c r="M9" s="248"/>
    </row>
    <row r="10" spans="2:13" x14ac:dyDescent="0.25">
      <c r="B10" s="762"/>
      <c r="C10" s="529" t="s">
        <v>920</v>
      </c>
      <c r="D10" s="530">
        <f>SUM(E10:K10)</f>
        <v>39740</v>
      </c>
      <c r="E10" s="530">
        <v>2577</v>
      </c>
      <c r="F10" s="530">
        <v>2197</v>
      </c>
      <c r="G10" s="530">
        <v>6011</v>
      </c>
      <c r="H10" s="530">
        <v>7751</v>
      </c>
      <c r="I10" s="530">
        <v>13558</v>
      </c>
      <c r="J10" s="530">
        <v>7645</v>
      </c>
      <c r="K10" s="530">
        <v>1</v>
      </c>
      <c r="L10" s="492"/>
      <c r="M10" s="248"/>
    </row>
    <row r="11" spans="2:13" x14ac:dyDescent="0.25">
      <c r="B11" s="762"/>
      <c r="C11" s="529" t="s">
        <v>363</v>
      </c>
      <c r="D11" s="530">
        <f t="shared" ref="D11:D17" si="1">SUM(E11:K11)</f>
        <v>4407</v>
      </c>
      <c r="E11" s="530">
        <v>873</v>
      </c>
      <c r="F11" s="530">
        <v>373</v>
      </c>
      <c r="G11" s="530">
        <v>669</v>
      </c>
      <c r="H11" s="530">
        <v>953</v>
      </c>
      <c r="I11" s="530">
        <v>991</v>
      </c>
      <c r="J11" s="530">
        <v>548</v>
      </c>
      <c r="K11" s="530">
        <v>0</v>
      </c>
      <c r="L11" s="492"/>
      <c r="M11" s="248"/>
    </row>
    <row r="12" spans="2:13" x14ac:dyDescent="0.25">
      <c r="B12" s="762"/>
      <c r="C12" s="529" t="s">
        <v>921</v>
      </c>
      <c r="D12" s="530">
        <f t="shared" si="1"/>
        <v>242</v>
      </c>
      <c r="E12" s="530">
        <v>1</v>
      </c>
      <c r="F12" s="530">
        <v>1</v>
      </c>
      <c r="G12" s="530">
        <v>10</v>
      </c>
      <c r="H12" s="530">
        <v>21</v>
      </c>
      <c r="I12" s="530">
        <v>101</v>
      </c>
      <c r="J12" s="530">
        <v>108</v>
      </c>
      <c r="K12" s="530">
        <v>0</v>
      </c>
      <c r="L12" s="492"/>
      <c r="M12" s="248"/>
    </row>
    <row r="13" spans="2:13" x14ac:dyDescent="0.25">
      <c r="B13" s="762"/>
      <c r="C13" s="529" t="s">
        <v>922</v>
      </c>
      <c r="D13" s="530">
        <f t="shared" si="1"/>
        <v>2380</v>
      </c>
      <c r="E13" s="530">
        <v>441</v>
      </c>
      <c r="F13" s="530">
        <v>140</v>
      </c>
      <c r="G13" s="530">
        <v>317</v>
      </c>
      <c r="H13" s="530">
        <v>559</v>
      </c>
      <c r="I13" s="530">
        <v>553</v>
      </c>
      <c r="J13" s="530">
        <v>370</v>
      </c>
      <c r="K13" s="530">
        <v>0</v>
      </c>
      <c r="L13" s="492"/>
      <c r="M13" s="248"/>
    </row>
    <row r="14" spans="2:13" x14ac:dyDescent="0.25">
      <c r="B14" s="762"/>
      <c r="C14" s="529" t="s">
        <v>364</v>
      </c>
      <c r="D14" s="530">
        <f t="shared" si="1"/>
        <v>215</v>
      </c>
      <c r="E14" s="530">
        <v>0</v>
      </c>
      <c r="F14" s="530">
        <v>0</v>
      </c>
      <c r="G14" s="530">
        <v>4</v>
      </c>
      <c r="H14" s="530">
        <v>18</v>
      </c>
      <c r="I14" s="530">
        <v>98</v>
      </c>
      <c r="J14" s="530">
        <v>95</v>
      </c>
      <c r="K14" s="530">
        <v>0</v>
      </c>
      <c r="L14" s="492"/>
      <c r="M14" s="248"/>
    </row>
    <row r="15" spans="2:13" x14ac:dyDescent="0.25">
      <c r="B15" s="762"/>
      <c r="C15" s="529" t="s">
        <v>365</v>
      </c>
      <c r="D15" s="530">
        <f t="shared" si="1"/>
        <v>7489</v>
      </c>
      <c r="E15" s="530">
        <v>687</v>
      </c>
      <c r="F15" s="530">
        <v>438</v>
      </c>
      <c r="G15" s="530">
        <v>1099</v>
      </c>
      <c r="H15" s="530">
        <v>1666</v>
      </c>
      <c r="I15" s="530">
        <v>2169</v>
      </c>
      <c r="J15" s="530">
        <v>1430</v>
      </c>
      <c r="K15" s="530">
        <v>0</v>
      </c>
      <c r="L15" s="492"/>
      <c r="M15" s="248"/>
    </row>
    <row r="16" spans="2:13" x14ac:dyDescent="0.25">
      <c r="B16" s="762"/>
      <c r="C16" s="529" t="s">
        <v>366</v>
      </c>
      <c r="D16" s="530">
        <f t="shared" si="1"/>
        <v>20115</v>
      </c>
      <c r="E16" s="530">
        <v>2872</v>
      </c>
      <c r="F16" s="530">
        <v>1310</v>
      </c>
      <c r="G16" s="530">
        <v>3432</v>
      </c>
      <c r="H16" s="530">
        <v>5196</v>
      </c>
      <c r="I16" s="530">
        <v>4755</v>
      </c>
      <c r="J16" s="530">
        <v>2550</v>
      </c>
      <c r="K16" s="530">
        <v>0</v>
      </c>
      <c r="L16" s="492"/>
      <c r="M16" s="248"/>
    </row>
    <row r="17" spans="2:13" x14ac:dyDescent="0.25">
      <c r="B17" s="762"/>
      <c r="C17" s="529" t="s">
        <v>367</v>
      </c>
      <c r="D17" s="530">
        <f t="shared" si="1"/>
        <v>4097</v>
      </c>
      <c r="E17" s="530">
        <v>572</v>
      </c>
      <c r="F17" s="530">
        <v>430</v>
      </c>
      <c r="G17" s="530">
        <v>775</v>
      </c>
      <c r="H17" s="530">
        <v>1068</v>
      </c>
      <c r="I17" s="530">
        <v>874</v>
      </c>
      <c r="J17" s="530">
        <v>378</v>
      </c>
      <c r="K17" s="530">
        <v>0</v>
      </c>
      <c r="L17" s="492"/>
      <c r="M17" s="248"/>
    </row>
    <row r="18" spans="2:13" s="244" customFormat="1" ht="14.25" x14ac:dyDescent="0.25">
      <c r="B18" s="762" t="s">
        <v>368</v>
      </c>
      <c r="C18" s="527" t="s">
        <v>0</v>
      </c>
      <c r="D18" s="528">
        <f t="shared" ref="D18:K18" si="2">SUM(D19:D26)</f>
        <v>7529</v>
      </c>
      <c r="E18" s="528">
        <f t="shared" si="2"/>
        <v>747</v>
      </c>
      <c r="F18" s="528">
        <f t="shared" si="2"/>
        <v>491</v>
      </c>
      <c r="G18" s="528">
        <f t="shared" si="2"/>
        <v>1246</v>
      </c>
      <c r="H18" s="528">
        <f t="shared" si="2"/>
        <v>1672</v>
      </c>
      <c r="I18" s="528">
        <f t="shared" si="2"/>
        <v>2093</v>
      </c>
      <c r="J18" s="528">
        <f t="shared" si="2"/>
        <v>1280</v>
      </c>
      <c r="K18" s="528">
        <f t="shared" si="2"/>
        <v>0</v>
      </c>
      <c r="L18" s="492"/>
      <c r="M18" s="248"/>
    </row>
    <row r="19" spans="2:13" x14ac:dyDescent="0.25">
      <c r="B19" s="762"/>
      <c r="C19" s="529" t="s">
        <v>920</v>
      </c>
      <c r="D19" s="530">
        <f>SUM(E19:K19)</f>
        <v>3060</v>
      </c>
      <c r="E19" s="530">
        <v>261</v>
      </c>
      <c r="F19" s="530">
        <v>152</v>
      </c>
      <c r="G19" s="530">
        <v>412</v>
      </c>
      <c r="H19" s="530">
        <v>583</v>
      </c>
      <c r="I19" s="530">
        <v>969</v>
      </c>
      <c r="J19" s="530">
        <v>683</v>
      </c>
      <c r="K19" s="530">
        <v>0</v>
      </c>
      <c r="L19" s="492"/>
      <c r="M19" s="248"/>
    </row>
    <row r="20" spans="2:13" x14ac:dyDescent="0.25">
      <c r="B20" s="762"/>
      <c r="C20" s="529" t="s">
        <v>363</v>
      </c>
      <c r="D20" s="530">
        <f t="shared" ref="D20:D26" si="3">SUM(E20:K20)</f>
        <v>149</v>
      </c>
      <c r="E20" s="530">
        <v>17</v>
      </c>
      <c r="F20" s="530">
        <v>13</v>
      </c>
      <c r="G20" s="530">
        <v>36</v>
      </c>
      <c r="H20" s="530">
        <v>34</v>
      </c>
      <c r="I20" s="530">
        <v>37</v>
      </c>
      <c r="J20" s="530">
        <v>12</v>
      </c>
      <c r="K20" s="530">
        <v>0</v>
      </c>
      <c r="L20" s="492"/>
      <c r="M20" s="248"/>
    </row>
    <row r="21" spans="2:13" x14ac:dyDescent="0.25">
      <c r="B21" s="762"/>
      <c r="C21" s="529" t="s">
        <v>921</v>
      </c>
      <c r="D21" s="530">
        <f t="shared" si="3"/>
        <v>2</v>
      </c>
      <c r="E21" s="530">
        <v>0</v>
      </c>
      <c r="F21" s="530">
        <v>0</v>
      </c>
      <c r="G21" s="530">
        <v>0</v>
      </c>
      <c r="H21" s="530">
        <v>0</v>
      </c>
      <c r="I21" s="530">
        <v>0</v>
      </c>
      <c r="J21" s="530">
        <v>2</v>
      </c>
      <c r="K21" s="530">
        <v>0</v>
      </c>
      <c r="L21" s="492"/>
      <c r="M21" s="248"/>
    </row>
    <row r="22" spans="2:13" x14ac:dyDescent="0.25">
      <c r="B22" s="762"/>
      <c r="C22" s="529" t="s">
        <v>922</v>
      </c>
      <c r="D22" s="530">
        <f t="shared" si="3"/>
        <v>3058</v>
      </c>
      <c r="E22" s="530">
        <v>313</v>
      </c>
      <c r="F22" s="530">
        <v>241</v>
      </c>
      <c r="G22" s="530">
        <v>527</v>
      </c>
      <c r="H22" s="530">
        <v>778</v>
      </c>
      <c r="I22" s="530">
        <v>792</v>
      </c>
      <c r="J22" s="530">
        <v>407</v>
      </c>
      <c r="K22" s="530">
        <v>0</v>
      </c>
      <c r="L22" s="492"/>
      <c r="M22" s="248"/>
    </row>
    <row r="23" spans="2:13" x14ac:dyDescent="0.25">
      <c r="B23" s="762"/>
      <c r="C23" s="529" t="s">
        <v>364</v>
      </c>
      <c r="D23" s="530">
        <f t="shared" si="3"/>
        <v>22</v>
      </c>
      <c r="E23" s="530">
        <v>2</v>
      </c>
      <c r="F23" s="530">
        <v>0</v>
      </c>
      <c r="G23" s="530">
        <v>5</v>
      </c>
      <c r="H23" s="530">
        <v>1</v>
      </c>
      <c r="I23" s="530">
        <v>11</v>
      </c>
      <c r="J23" s="530">
        <v>3</v>
      </c>
      <c r="K23" s="530">
        <v>0</v>
      </c>
      <c r="L23" s="492"/>
      <c r="M23" s="248"/>
    </row>
    <row r="24" spans="2:13" x14ac:dyDescent="0.25">
      <c r="B24" s="762"/>
      <c r="C24" s="529" t="s">
        <v>365</v>
      </c>
      <c r="D24" s="530">
        <f t="shared" si="3"/>
        <v>250</v>
      </c>
      <c r="E24" s="530">
        <v>24</v>
      </c>
      <c r="F24" s="530">
        <v>25</v>
      </c>
      <c r="G24" s="530">
        <v>63</v>
      </c>
      <c r="H24" s="530">
        <v>46</v>
      </c>
      <c r="I24" s="530">
        <v>50</v>
      </c>
      <c r="J24" s="530">
        <v>42</v>
      </c>
      <c r="K24" s="530">
        <v>0</v>
      </c>
      <c r="L24" s="492"/>
      <c r="M24" s="248"/>
    </row>
    <row r="25" spans="2:13" x14ac:dyDescent="0.25">
      <c r="B25" s="762"/>
      <c r="C25" s="529" t="s">
        <v>366</v>
      </c>
      <c r="D25" s="530">
        <f t="shared" si="3"/>
        <v>459</v>
      </c>
      <c r="E25" s="530">
        <v>52</v>
      </c>
      <c r="F25" s="530">
        <v>26</v>
      </c>
      <c r="G25" s="530">
        <v>109</v>
      </c>
      <c r="H25" s="530">
        <v>100</v>
      </c>
      <c r="I25" s="530">
        <v>108</v>
      </c>
      <c r="J25" s="530">
        <v>64</v>
      </c>
      <c r="K25" s="530">
        <v>0</v>
      </c>
      <c r="L25" s="492"/>
      <c r="M25" s="248"/>
    </row>
    <row r="26" spans="2:13" x14ac:dyDescent="0.25">
      <c r="B26" s="762"/>
      <c r="C26" s="529" t="s">
        <v>367</v>
      </c>
      <c r="D26" s="530">
        <f t="shared" si="3"/>
        <v>529</v>
      </c>
      <c r="E26" s="530">
        <v>78</v>
      </c>
      <c r="F26" s="530">
        <v>34</v>
      </c>
      <c r="G26" s="530">
        <v>94</v>
      </c>
      <c r="H26" s="530">
        <v>130</v>
      </c>
      <c r="I26" s="530">
        <v>126</v>
      </c>
      <c r="J26" s="530">
        <v>67</v>
      </c>
      <c r="K26" s="530">
        <v>0</v>
      </c>
      <c r="L26" s="492"/>
      <c r="M26" s="248"/>
    </row>
    <row r="27" spans="2:13" s="244" customFormat="1" ht="14.25" x14ac:dyDescent="0.25">
      <c r="B27" s="762" t="s">
        <v>369</v>
      </c>
      <c r="C27" s="527" t="s">
        <v>0</v>
      </c>
      <c r="D27" s="528">
        <f t="shared" ref="D27:I27" si="4">SUM(D28:D36)</f>
        <v>6888</v>
      </c>
      <c r="E27" s="528">
        <f t="shared" si="4"/>
        <v>788</v>
      </c>
      <c r="F27" s="528">
        <f t="shared" si="4"/>
        <v>452</v>
      </c>
      <c r="G27" s="528">
        <f t="shared" si="4"/>
        <v>1325</v>
      </c>
      <c r="H27" s="528">
        <f t="shared" si="4"/>
        <v>1317</v>
      </c>
      <c r="I27" s="528">
        <f t="shared" si="4"/>
        <v>1802</v>
      </c>
      <c r="J27" s="528">
        <f t="shared" ref="J27:K27" si="5">SUM(J28:J36)</f>
        <v>1204</v>
      </c>
      <c r="K27" s="528">
        <f t="shared" si="5"/>
        <v>0</v>
      </c>
      <c r="L27" s="492"/>
      <c r="M27" s="248"/>
    </row>
    <row r="28" spans="2:13" x14ac:dyDescent="0.25">
      <c r="B28" s="762"/>
      <c r="C28" s="529" t="s">
        <v>920</v>
      </c>
      <c r="D28" s="530">
        <f>SUM(E28:K28)</f>
        <v>1301</v>
      </c>
      <c r="E28" s="530">
        <v>77</v>
      </c>
      <c r="F28" s="530">
        <v>91</v>
      </c>
      <c r="G28" s="530">
        <v>305</v>
      </c>
      <c r="H28" s="530">
        <v>252</v>
      </c>
      <c r="I28" s="530">
        <v>367</v>
      </c>
      <c r="J28" s="530">
        <v>209</v>
      </c>
      <c r="K28" s="530">
        <v>0</v>
      </c>
      <c r="L28" s="492"/>
      <c r="M28" s="248"/>
    </row>
    <row r="29" spans="2:13" x14ac:dyDescent="0.25">
      <c r="B29" s="762"/>
      <c r="C29" s="529" t="s">
        <v>363</v>
      </c>
      <c r="D29" s="530">
        <f t="shared" ref="D29:D36" si="6">SUM(E29:K29)</f>
        <v>261</v>
      </c>
      <c r="E29" s="530">
        <v>29</v>
      </c>
      <c r="F29" s="530">
        <v>14</v>
      </c>
      <c r="G29" s="530">
        <v>32</v>
      </c>
      <c r="H29" s="530">
        <v>21</v>
      </c>
      <c r="I29" s="530">
        <v>86</v>
      </c>
      <c r="J29" s="530">
        <v>79</v>
      </c>
      <c r="K29" s="530">
        <v>0</v>
      </c>
      <c r="L29" s="492"/>
      <c r="M29" s="248"/>
    </row>
    <row r="30" spans="2:13" x14ac:dyDescent="0.25">
      <c r="B30" s="762"/>
      <c r="C30" s="529" t="s">
        <v>921</v>
      </c>
      <c r="D30" s="530">
        <f t="shared" si="6"/>
        <v>18</v>
      </c>
      <c r="E30" s="530">
        <v>0</v>
      </c>
      <c r="F30" s="530">
        <v>0</v>
      </c>
      <c r="G30" s="530">
        <v>0</v>
      </c>
      <c r="H30" s="530">
        <v>1</v>
      </c>
      <c r="I30" s="530">
        <v>7</v>
      </c>
      <c r="J30" s="530">
        <v>10</v>
      </c>
      <c r="K30" s="530">
        <v>0</v>
      </c>
      <c r="L30" s="492"/>
      <c r="M30" s="248"/>
    </row>
    <row r="31" spans="2:13" x14ac:dyDescent="0.25">
      <c r="B31" s="762"/>
      <c r="C31" s="529" t="s">
        <v>922</v>
      </c>
      <c r="D31" s="530">
        <f t="shared" si="6"/>
        <v>136</v>
      </c>
      <c r="E31" s="530">
        <v>22</v>
      </c>
      <c r="F31" s="530">
        <v>7</v>
      </c>
      <c r="G31" s="530">
        <v>16</v>
      </c>
      <c r="H31" s="530">
        <v>30</v>
      </c>
      <c r="I31" s="530">
        <v>30</v>
      </c>
      <c r="J31" s="530">
        <v>31</v>
      </c>
      <c r="K31" s="530">
        <v>0</v>
      </c>
      <c r="L31" s="492"/>
      <c r="M31" s="248"/>
    </row>
    <row r="32" spans="2:13" x14ac:dyDescent="0.25">
      <c r="B32" s="762"/>
      <c r="C32" s="529" t="s">
        <v>364</v>
      </c>
      <c r="D32" s="530">
        <f t="shared" si="6"/>
        <v>12</v>
      </c>
      <c r="E32" s="530">
        <v>0</v>
      </c>
      <c r="F32" s="530">
        <v>0</v>
      </c>
      <c r="G32" s="530">
        <v>0</v>
      </c>
      <c r="H32" s="530">
        <v>2</v>
      </c>
      <c r="I32" s="530">
        <v>1</v>
      </c>
      <c r="J32" s="530">
        <v>9</v>
      </c>
      <c r="K32" s="530">
        <v>0</v>
      </c>
      <c r="L32" s="492"/>
      <c r="M32" s="248"/>
    </row>
    <row r="33" spans="2:13" x14ac:dyDescent="0.25">
      <c r="B33" s="762"/>
      <c r="C33" s="529" t="s">
        <v>923</v>
      </c>
      <c r="D33" s="530">
        <f t="shared" si="6"/>
        <v>47</v>
      </c>
      <c r="E33" s="530">
        <v>5</v>
      </c>
      <c r="F33" s="530">
        <v>0</v>
      </c>
      <c r="G33" s="530">
        <v>6</v>
      </c>
      <c r="H33" s="530">
        <v>20</v>
      </c>
      <c r="I33" s="530">
        <v>14</v>
      </c>
      <c r="J33" s="530">
        <v>2</v>
      </c>
      <c r="K33" s="530">
        <v>0</v>
      </c>
      <c r="L33" s="492"/>
      <c r="M33" s="248"/>
    </row>
    <row r="34" spans="2:13" x14ac:dyDescent="0.25">
      <c r="B34" s="762"/>
      <c r="C34" s="529" t="s">
        <v>365</v>
      </c>
      <c r="D34" s="530">
        <f t="shared" si="6"/>
        <v>4126</v>
      </c>
      <c r="E34" s="530">
        <v>540</v>
      </c>
      <c r="F34" s="530">
        <v>285</v>
      </c>
      <c r="G34" s="530">
        <v>804</v>
      </c>
      <c r="H34" s="530">
        <v>738</v>
      </c>
      <c r="I34" s="530">
        <v>1036</v>
      </c>
      <c r="J34" s="530">
        <v>723</v>
      </c>
      <c r="K34" s="530">
        <v>0</v>
      </c>
      <c r="L34" s="492"/>
      <c r="M34" s="248"/>
    </row>
    <row r="35" spans="2:13" x14ac:dyDescent="0.25">
      <c r="B35" s="762"/>
      <c r="C35" s="529" t="s">
        <v>366</v>
      </c>
      <c r="D35" s="530">
        <f t="shared" si="6"/>
        <v>854</v>
      </c>
      <c r="E35" s="530">
        <v>88</v>
      </c>
      <c r="F35" s="530">
        <v>41</v>
      </c>
      <c r="G35" s="530">
        <v>144</v>
      </c>
      <c r="H35" s="530">
        <v>218</v>
      </c>
      <c r="I35" s="530">
        <v>233</v>
      </c>
      <c r="J35" s="530">
        <v>130</v>
      </c>
      <c r="K35" s="530">
        <v>0</v>
      </c>
      <c r="L35" s="492"/>
      <c r="M35" s="248"/>
    </row>
    <row r="36" spans="2:13" x14ac:dyDescent="0.25">
      <c r="B36" s="762"/>
      <c r="C36" s="529" t="s">
        <v>367</v>
      </c>
      <c r="D36" s="530">
        <f t="shared" si="6"/>
        <v>133</v>
      </c>
      <c r="E36" s="530">
        <v>27</v>
      </c>
      <c r="F36" s="530">
        <v>14</v>
      </c>
      <c r="G36" s="530">
        <v>18</v>
      </c>
      <c r="H36" s="530">
        <v>35</v>
      </c>
      <c r="I36" s="530">
        <v>28</v>
      </c>
      <c r="J36" s="530">
        <v>11</v>
      </c>
      <c r="K36" s="530">
        <v>0</v>
      </c>
      <c r="L36" s="492"/>
      <c r="M36" s="248"/>
    </row>
    <row r="37" spans="2:13" s="244" customFormat="1" ht="14.25" x14ac:dyDescent="0.25">
      <c r="B37" s="762" t="s">
        <v>370</v>
      </c>
      <c r="C37" s="527" t="s">
        <v>0</v>
      </c>
      <c r="D37" s="528">
        <f t="shared" ref="D37:K37" si="7">SUM(D38:D45)</f>
        <v>16525</v>
      </c>
      <c r="E37" s="528">
        <f t="shared" si="7"/>
        <v>1673</v>
      </c>
      <c r="F37" s="528">
        <f t="shared" si="7"/>
        <v>1045</v>
      </c>
      <c r="G37" s="528">
        <f t="shared" si="7"/>
        <v>3195</v>
      </c>
      <c r="H37" s="528">
        <f t="shared" si="7"/>
        <v>3774</v>
      </c>
      <c r="I37" s="528">
        <f t="shared" si="7"/>
        <v>4577</v>
      </c>
      <c r="J37" s="528">
        <f t="shared" si="7"/>
        <v>2261</v>
      </c>
      <c r="K37" s="528">
        <f t="shared" si="7"/>
        <v>0</v>
      </c>
      <c r="L37" s="492"/>
      <c r="M37" s="248"/>
    </row>
    <row r="38" spans="2:13" x14ac:dyDescent="0.25">
      <c r="B38" s="762"/>
      <c r="C38" s="529" t="s">
        <v>920</v>
      </c>
      <c r="D38" s="530">
        <f>SUM(E38:K38)</f>
        <v>13418</v>
      </c>
      <c r="E38" s="530">
        <v>1211</v>
      </c>
      <c r="F38" s="530">
        <v>795</v>
      </c>
      <c r="G38" s="530">
        <v>2597</v>
      </c>
      <c r="H38" s="530">
        <v>3083</v>
      </c>
      <c r="I38" s="530">
        <v>3880</v>
      </c>
      <c r="J38" s="530">
        <v>1852</v>
      </c>
      <c r="K38" s="530">
        <v>0</v>
      </c>
      <c r="L38" s="492"/>
      <c r="M38" s="248"/>
    </row>
    <row r="39" spans="2:13" x14ac:dyDescent="0.25">
      <c r="B39" s="762"/>
      <c r="C39" s="529" t="s">
        <v>363</v>
      </c>
      <c r="D39" s="530">
        <f t="shared" ref="D39:D45" si="8">SUM(E39:K39)</f>
        <v>53</v>
      </c>
      <c r="E39" s="530">
        <v>8</v>
      </c>
      <c r="F39" s="530">
        <v>4</v>
      </c>
      <c r="G39" s="530">
        <v>9</v>
      </c>
      <c r="H39" s="530">
        <v>13</v>
      </c>
      <c r="I39" s="530">
        <v>15</v>
      </c>
      <c r="J39" s="530">
        <v>4</v>
      </c>
      <c r="K39" s="530">
        <v>0</v>
      </c>
      <c r="L39" s="492"/>
      <c r="M39" s="248"/>
    </row>
    <row r="40" spans="2:13" x14ac:dyDescent="0.25">
      <c r="B40" s="762"/>
      <c r="C40" s="529" t="s">
        <v>921</v>
      </c>
      <c r="D40" s="530">
        <f t="shared" si="8"/>
        <v>3</v>
      </c>
      <c r="E40" s="530">
        <v>0</v>
      </c>
      <c r="F40" s="530">
        <v>0</v>
      </c>
      <c r="G40" s="530">
        <v>0</v>
      </c>
      <c r="H40" s="530">
        <v>0</v>
      </c>
      <c r="I40" s="530">
        <v>0</v>
      </c>
      <c r="J40" s="530">
        <v>3</v>
      </c>
      <c r="K40" s="530">
        <v>0</v>
      </c>
      <c r="L40" s="492"/>
      <c r="M40" s="248"/>
    </row>
    <row r="41" spans="2:13" x14ac:dyDescent="0.25">
      <c r="B41" s="762"/>
      <c r="C41" s="529" t="s">
        <v>922</v>
      </c>
      <c r="D41" s="530">
        <f t="shared" si="8"/>
        <v>223</v>
      </c>
      <c r="E41" s="530">
        <v>23</v>
      </c>
      <c r="F41" s="530">
        <v>9</v>
      </c>
      <c r="G41" s="530">
        <v>30</v>
      </c>
      <c r="H41" s="530">
        <v>36</v>
      </c>
      <c r="I41" s="530">
        <v>62</v>
      </c>
      <c r="J41" s="530">
        <v>63</v>
      </c>
      <c r="K41" s="530">
        <v>0</v>
      </c>
      <c r="L41" s="492"/>
      <c r="M41" s="248"/>
    </row>
    <row r="42" spans="2:13" x14ac:dyDescent="0.25">
      <c r="B42" s="762"/>
      <c r="C42" s="529" t="s">
        <v>364</v>
      </c>
      <c r="D42" s="530">
        <f t="shared" si="8"/>
        <v>7</v>
      </c>
      <c r="E42" s="530">
        <v>0</v>
      </c>
      <c r="F42" s="530">
        <v>0</v>
      </c>
      <c r="G42" s="530">
        <v>0</v>
      </c>
      <c r="H42" s="530">
        <v>1</v>
      </c>
      <c r="I42" s="530">
        <v>2</v>
      </c>
      <c r="J42" s="530">
        <v>4</v>
      </c>
      <c r="K42" s="530">
        <v>0</v>
      </c>
      <c r="L42" s="492"/>
      <c r="M42" s="248"/>
    </row>
    <row r="43" spans="2:13" x14ac:dyDescent="0.25">
      <c r="B43" s="762"/>
      <c r="C43" s="529" t="s">
        <v>365</v>
      </c>
      <c r="D43" s="530">
        <f t="shared" si="8"/>
        <v>213</v>
      </c>
      <c r="E43" s="530">
        <v>8</v>
      </c>
      <c r="F43" s="530">
        <v>8</v>
      </c>
      <c r="G43" s="530">
        <v>22</v>
      </c>
      <c r="H43" s="530">
        <v>54</v>
      </c>
      <c r="I43" s="530">
        <v>61</v>
      </c>
      <c r="J43" s="530">
        <v>60</v>
      </c>
      <c r="K43" s="530">
        <v>0</v>
      </c>
      <c r="L43" s="492"/>
      <c r="M43" s="248"/>
    </row>
    <row r="44" spans="2:13" x14ac:dyDescent="0.25">
      <c r="B44" s="762"/>
      <c r="C44" s="529" t="s">
        <v>366</v>
      </c>
      <c r="D44" s="530">
        <f t="shared" si="8"/>
        <v>352</v>
      </c>
      <c r="E44" s="530">
        <v>52</v>
      </c>
      <c r="F44" s="530">
        <v>26</v>
      </c>
      <c r="G44" s="530">
        <v>60</v>
      </c>
      <c r="H44" s="530">
        <v>83</v>
      </c>
      <c r="I44" s="530">
        <v>80</v>
      </c>
      <c r="J44" s="530">
        <v>51</v>
      </c>
      <c r="K44" s="530">
        <v>0</v>
      </c>
      <c r="L44" s="492"/>
      <c r="M44" s="248"/>
    </row>
    <row r="45" spans="2:13" x14ac:dyDescent="0.25">
      <c r="B45" s="762"/>
      <c r="C45" s="529" t="s">
        <v>367</v>
      </c>
      <c r="D45" s="530">
        <f t="shared" si="8"/>
        <v>2256</v>
      </c>
      <c r="E45" s="530">
        <v>371</v>
      </c>
      <c r="F45" s="530">
        <v>203</v>
      </c>
      <c r="G45" s="530">
        <v>477</v>
      </c>
      <c r="H45" s="530">
        <v>504</v>
      </c>
      <c r="I45" s="530">
        <v>477</v>
      </c>
      <c r="J45" s="530">
        <v>224</v>
      </c>
      <c r="K45" s="530">
        <v>0</v>
      </c>
      <c r="L45" s="492"/>
      <c r="M45" s="248"/>
    </row>
    <row r="46" spans="2:13" x14ac:dyDescent="0.25">
      <c r="B46" s="523"/>
      <c r="C46" s="523"/>
      <c r="D46" s="523"/>
      <c r="E46" s="523"/>
      <c r="F46" s="523"/>
      <c r="G46" s="523"/>
      <c r="H46" s="523"/>
      <c r="I46" s="523"/>
      <c r="J46" s="523"/>
      <c r="K46" s="523"/>
      <c r="L46" s="492"/>
      <c r="M46" s="248"/>
    </row>
    <row r="47" spans="2:13" x14ac:dyDescent="0.25">
      <c r="B47" s="526" t="s">
        <v>843</v>
      </c>
      <c r="C47" s="526"/>
      <c r="D47" s="526"/>
      <c r="E47" s="526"/>
      <c r="F47" s="526"/>
      <c r="G47" s="526"/>
      <c r="H47" s="526"/>
      <c r="I47" s="526"/>
      <c r="J47" s="526"/>
      <c r="K47" s="526"/>
    </row>
    <row r="48" spans="2:13" x14ac:dyDescent="0.25">
      <c r="B48" s="526" t="s">
        <v>844</v>
      </c>
      <c r="C48" s="526"/>
      <c r="D48" s="526"/>
      <c r="E48" s="526"/>
      <c r="F48" s="526"/>
      <c r="G48" s="526"/>
      <c r="H48" s="526"/>
      <c r="I48" s="526"/>
      <c r="J48" s="526"/>
      <c r="K48" s="526"/>
    </row>
    <row r="50" spans="2:2" x14ac:dyDescent="0.25">
      <c r="B50" s="246"/>
    </row>
    <row r="51" spans="2:2" x14ac:dyDescent="0.25">
      <c r="B51" s="246"/>
    </row>
    <row r="52" spans="2:2" x14ac:dyDescent="0.25">
      <c r="B52" s="246"/>
    </row>
    <row r="53" spans="2:2" x14ac:dyDescent="0.25">
      <c r="B53" s="246"/>
    </row>
  </sheetData>
  <mergeCells count="10">
    <mergeCell ref="B9:B17"/>
    <mergeCell ref="B18:B26"/>
    <mergeCell ref="B27:B36"/>
    <mergeCell ref="B37:B45"/>
    <mergeCell ref="B5:K5"/>
    <mergeCell ref="B6:K6"/>
    <mergeCell ref="B7:B8"/>
    <mergeCell ref="C7:C8"/>
    <mergeCell ref="D7:D8"/>
    <mergeCell ref="E7:K7"/>
  </mergeCells>
  <hyperlinks>
    <hyperlink ref="L7" location="ÍNDICE!B36" display="ÍNDICE"/>
  </hyperlinks>
  <pageMargins left="0.7" right="0.7" top="0.75" bottom="0.75" header="0.3" footer="0.3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54"/>
  <sheetViews>
    <sheetView showGridLines="0" zoomScale="90" zoomScaleNormal="90" workbookViewId="0">
      <selection sqref="A1:XFD4"/>
    </sheetView>
  </sheetViews>
  <sheetFormatPr baseColWidth="10" defaultColWidth="9.140625" defaultRowHeight="15" x14ac:dyDescent="0.25"/>
  <cols>
    <col min="1" max="1" width="3.5703125" style="250" customWidth="1"/>
    <col min="2" max="2" width="23.5703125" style="250" customWidth="1"/>
    <col min="3" max="3" width="31.42578125" style="239" customWidth="1"/>
    <col min="4" max="4" width="16.5703125" style="250" customWidth="1"/>
    <col min="5" max="7" width="17.85546875" style="250" customWidth="1"/>
    <col min="8" max="8" width="12.42578125" style="250" customWidth="1"/>
    <col min="9" max="10" width="9.140625" style="250"/>
    <col min="11" max="11" width="11.85546875" style="250" bestFit="1" customWidth="1"/>
    <col min="12" max="16384" width="9.140625" style="250"/>
  </cols>
  <sheetData>
    <row r="1" spans="2:10" ht="17.100000000000001" customHeight="1" x14ac:dyDescent="0.35">
      <c r="C1" s="249"/>
    </row>
    <row r="2" spans="2:10" ht="17.100000000000001" customHeight="1" x14ac:dyDescent="0.35">
      <c r="C2" s="249"/>
    </row>
    <row r="3" spans="2:10" ht="17.100000000000001" customHeight="1" x14ac:dyDescent="0.35">
      <c r="C3" s="249"/>
    </row>
    <row r="4" spans="2:10" ht="17.100000000000001" customHeight="1" x14ac:dyDescent="0.35">
      <c r="C4" s="249"/>
    </row>
    <row r="5" spans="2:10" ht="27.6" customHeight="1" x14ac:dyDescent="0.25">
      <c r="B5" s="777" t="s">
        <v>393</v>
      </c>
      <c r="C5" s="777"/>
      <c r="D5" s="777"/>
      <c r="E5" s="777"/>
      <c r="F5" s="777"/>
      <c r="G5" s="777"/>
    </row>
    <row r="6" spans="2:10" ht="56.25" customHeight="1" x14ac:dyDescent="0.25">
      <c r="B6" s="807" t="s">
        <v>825</v>
      </c>
      <c r="C6" s="807"/>
      <c r="D6" s="807"/>
      <c r="E6" s="807"/>
      <c r="F6" s="807"/>
      <c r="G6" s="807"/>
    </row>
    <row r="7" spans="2:10" ht="24.75" customHeight="1" x14ac:dyDescent="0.25">
      <c r="B7" s="804" t="s">
        <v>707</v>
      </c>
      <c r="C7" s="804" t="s">
        <v>394</v>
      </c>
      <c r="D7" s="805" t="s">
        <v>0</v>
      </c>
      <c r="E7" s="806" t="s">
        <v>382</v>
      </c>
      <c r="F7" s="806"/>
      <c r="G7" s="806"/>
      <c r="H7" s="85" t="s">
        <v>102</v>
      </c>
    </row>
    <row r="8" spans="2:10" ht="24.75" customHeight="1" x14ac:dyDescent="0.25">
      <c r="B8" s="804"/>
      <c r="C8" s="804"/>
      <c r="D8" s="805"/>
      <c r="E8" s="558" t="s">
        <v>383</v>
      </c>
      <c r="F8" s="558" t="s">
        <v>384</v>
      </c>
      <c r="G8" s="559" t="s">
        <v>385</v>
      </c>
    </row>
    <row r="9" spans="2:10" s="251" customFormat="1" x14ac:dyDescent="0.25">
      <c r="B9" s="809" t="s">
        <v>748</v>
      </c>
      <c r="C9" s="472" t="s">
        <v>0</v>
      </c>
      <c r="D9" s="129">
        <f>SUM(D10:D25)</f>
        <v>55</v>
      </c>
      <c r="E9" s="129">
        <f>SUM(E10:E25)</f>
        <v>25</v>
      </c>
      <c r="F9" s="129">
        <f>SUM(F10:F25)</f>
        <v>29</v>
      </c>
      <c r="G9" s="129">
        <f>SUM(G10:G25)</f>
        <v>1</v>
      </c>
      <c r="J9" s="252"/>
    </row>
    <row r="10" spans="2:10" s="253" customFormat="1" x14ac:dyDescent="0.25">
      <c r="B10" s="809"/>
      <c r="C10" s="203" t="s">
        <v>449</v>
      </c>
      <c r="D10" s="130">
        <f>SUM(E10:G10)</f>
        <v>11</v>
      </c>
      <c r="E10" s="130">
        <v>4</v>
      </c>
      <c r="F10" s="130">
        <v>7</v>
      </c>
      <c r="G10" s="130">
        <v>0</v>
      </c>
      <c r="H10" s="251"/>
    </row>
    <row r="11" spans="2:10" s="253" customFormat="1" x14ac:dyDescent="0.25">
      <c r="B11" s="809"/>
      <c r="C11" s="203" t="s">
        <v>708</v>
      </c>
      <c r="D11" s="130">
        <f t="shared" ref="D11:D25" si="0">SUM(E11:G11)</f>
        <v>7</v>
      </c>
      <c r="E11" s="130">
        <v>4</v>
      </c>
      <c r="F11" s="130">
        <v>3</v>
      </c>
      <c r="G11" s="130">
        <v>0</v>
      </c>
      <c r="H11" s="251"/>
    </row>
    <row r="12" spans="2:10" s="253" customFormat="1" x14ac:dyDescent="0.25">
      <c r="B12" s="809"/>
      <c r="C12" s="203" t="s">
        <v>412</v>
      </c>
      <c r="D12" s="130">
        <f t="shared" si="0"/>
        <v>6</v>
      </c>
      <c r="E12" s="130">
        <v>4</v>
      </c>
      <c r="F12" s="130">
        <v>1</v>
      </c>
      <c r="G12" s="130">
        <v>1</v>
      </c>
      <c r="H12" s="251"/>
    </row>
    <row r="13" spans="2:10" s="253" customFormat="1" x14ac:dyDescent="0.25">
      <c r="B13" s="809"/>
      <c r="C13" s="203" t="s">
        <v>927</v>
      </c>
      <c r="D13" s="130">
        <f t="shared" si="0"/>
        <v>5</v>
      </c>
      <c r="E13" s="130">
        <v>0</v>
      </c>
      <c r="F13" s="130">
        <v>5</v>
      </c>
      <c r="G13" s="130">
        <v>0</v>
      </c>
      <c r="H13" s="251"/>
    </row>
    <row r="14" spans="2:10" s="253" customFormat="1" x14ac:dyDescent="0.25">
      <c r="B14" s="809"/>
      <c r="C14" s="203" t="s">
        <v>712</v>
      </c>
      <c r="D14" s="130">
        <f t="shared" si="0"/>
        <v>4</v>
      </c>
      <c r="E14" s="130">
        <v>2</v>
      </c>
      <c r="F14" s="130">
        <v>2</v>
      </c>
      <c r="G14" s="130">
        <v>0</v>
      </c>
      <c r="H14" s="251"/>
    </row>
    <row r="15" spans="2:10" s="253" customFormat="1" x14ac:dyDescent="0.25">
      <c r="B15" s="809"/>
      <c r="C15" s="203" t="s">
        <v>928</v>
      </c>
      <c r="D15" s="130">
        <f t="shared" si="0"/>
        <v>4</v>
      </c>
      <c r="E15" s="130">
        <v>4</v>
      </c>
      <c r="F15" s="130">
        <v>0</v>
      </c>
      <c r="G15" s="130">
        <v>0</v>
      </c>
      <c r="H15" s="251"/>
    </row>
    <row r="16" spans="2:10" s="253" customFormat="1" x14ac:dyDescent="0.25">
      <c r="B16" s="809"/>
      <c r="C16" s="203" t="s">
        <v>711</v>
      </c>
      <c r="D16" s="130">
        <f t="shared" si="0"/>
        <v>3</v>
      </c>
      <c r="E16" s="130">
        <v>3</v>
      </c>
      <c r="F16" s="130">
        <v>0</v>
      </c>
      <c r="G16" s="130">
        <v>0</v>
      </c>
      <c r="H16" s="251"/>
    </row>
    <row r="17" spans="2:8" s="253" customFormat="1" x14ac:dyDescent="0.25">
      <c r="B17" s="809"/>
      <c r="C17" s="203" t="s">
        <v>929</v>
      </c>
      <c r="D17" s="130">
        <f t="shared" si="0"/>
        <v>3</v>
      </c>
      <c r="E17" s="130">
        <v>0</v>
      </c>
      <c r="F17" s="130">
        <v>3</v>
      </c>
      <c r="G17" s="130">
        <v>0</v>
      </c>
      <c r="H17" s="251"/>
    </row>
    <row r="18" spans="2:8" s="253" customFormat="1" x14ac:dyDescent="0.25">
      <c r="B18" s="809"/>
      <c r="C18" s="203" t="s">
        <v>710</v>
      </c>
      <c r="D18" s="130">
        <f t="shared" si="0"/>
        <v>3</v>
      </c>
      <c r="E18" s="130">
        <v>0</v>
      </c>
      <c r="F18" s="130">
        <v>3</v>
      </c>
      <c r="G18" s="130">
        <v>0</v>
      </c>
      <c r="H18" s="251"/>
    </row>
    <row r="19" spans="2:8" s="253" customFormat="1" x14ac:dyDescent="0.25">
      <c r="B19" s="809"/>
      <c r="C19" s="203" t="s">
        <v>709</v>
      </c>
      <c r="D19" s="130">
        <f t="shared" si="0"/>
        <v>2</v>
      </c>
      <c r="E19" s="130">
        <v>1</v>
      </c>
      <c r="F19" s="130">
        <v>1</v>
      </c>
      <c r="G19" s="130">
        <v>0</v>
      </c>
      <c r="H19" s="251"/>
    </row>
    <row r="20" spans="2:8" s="253" customFormat="1" x14ac:dyDescent="0.25">
      <c r="B20" s="809"/>
      <c r="C20" s="203" t="s">
        <v>930</v>
      </c>
      <c r="D20" s="130">
        <f t="shared" si="0"/>
        <v>2</v>
      </c>
      <c r="E20" s="130">
        <v>1</v>
      </c>
      <c r="F20" s="130">
        <v>1</v>
      </c>
      <c r="G20" s="130">
        <v>0</v>
      </c>
      <c r="H20" s="251"/>
    </row>
    <row r="21" spans="2:8" s="253" customFormat="1" x14ac:dyDescent="0.25">
      <c r="B21" s="809"/>
      <c r="C21" s="130" t="s">
        <v>931</v>
      </c>
      <c r="D21" s="130">
        <f t="shared" si="0"/>
        <v>1</v>
      </c>
      <c r="E21" s="130">
        <v>1</v>
      </c>
      <c r="F21" s="130">
        <v>0</v>
      </c>
      <c r="G21" s="130">
        <v>0</v>
      </c>
      <c r="H21" s="251"/>
    </row>
    <row r="22" spans="2:8" s="253" customFormat="1" x14ac:dyDescent="0.25">
      <c r="B22" s="809"/>
      <c r="C22" s="203" t="s">
        <v>713</v>
      </c>
      <c r="D22" s="130">
        <f t="shared" si="0"/>
        <v>1</v>
      </c>
      <c r="E22" s="130">
        <v>0</v>
      </c>
      <c r="F22" s="130">
        <v>1</v>
      </c>
      <c r="G22" s="130">
        <v>0</v>
      </c>
      <c r="H22" s="251"/>
    </row>
    <row r="23" spans="2:8" s="253" customFormat="1" x14ac:dyDescent="0.25">
      <c r="B23" s="809"/>
      <c r="C23" s="203" t="s">
        <v>714</v>
      </c>
      <c r="D23" s="130">
        <f t="shared" si="0"/>
        <v>1</v>
      </c>
      <c r="E23" s="130">
        <v>0</v>
      </c>
      <c r="F23" s="130">
        <v>1</v>
      </c>
      <c r="G23" s="130">
        <v>0</v>
      </c>
      <c r="H23" s="251"/>
    </row>
    <row r="24" spans="2:8" s="253" customFormat="1" x14ac:dyDescent="0.25">
      <c r="B24" s="809"/>
      <c r="C24" s="203" t="s">
        <v>932</v>
      </c>
      <c r="D24" s="130">
        <f t="shared" si="0"/>
        <v>1</v>
      </c>
      <c r="E24" s="130">
        <v>1</v>
      </c>
      <c r="F24" s="130">
        <v>0</v>
      </c>
      <c r="G24" s="130">
        <v>0</v>
      </c>
      <c r="H24" s="251"/>
    </row>
    <row r="25" spans="2:8" s="253" customFormat="1" x14ac:dyDescent="0.25">
      <c r="B25" s="809"/>
      <c r="C25" s="203" t="s">
        <v>715</v>
      </c>
      <c r="D25" s="130">
        <f t="shared" si="0"/>
        <v>1</v>
      </c>
      <c r="E25" s="130">
        <v>0</v>
      </c>
      <c r="F25" s="130">
        <v>1</v>
      </c>
      <c r="G25" s="130">
        <v>0</v>
      </c>
      <c r="H25" s="251"/>
    </row>
    <row r="26" spans="2:8" s="253" customFormat="1" x14ac:dyDescent="0.25">
      <c r="B26" s="810" t="s">
        <v>926</v>
      </c>
      <c r="C26" s="472" t="s">
        <v>0</v>
      </c>
      <c r="D26" s="129">
        <f>SUM(D27)</f>
        <v>1</v>
      </c>
      <c r="E26" s="129">
        <f t="shared" ref="E26:G26" si="1">SUM(E27)</f>
        <v>0</v>
      </c>
      <c r="F26" s="129">
        <f t="shared" si="1"/>
        <v>1</v>
      </c>
      <c r="G26" s="129">
        <f t="shared" si="1"/>
        <v>0</v>
      </c>
      <c r="H26" s="251"/>
    </row>
    <row r="27" spans="2:8" s="253" customFormat="1" x14ac:dyDescent="0.25">
      <c r="B27" s="811"/>
      <c r="C27" s="203" t="s">
        <v>926</v>
      </c>
      <c r="D27" s="130">
        <f>SUM(E27:G27)</f>
        <v>1</v>
      </c>
      <c r="E27" s="130">
        <v>0</v>
      </c>
      <c r="F27" s="130">
        <v>1</v>
      </c>
      <c r="G27" s="130">
        <v>0</v>
      </c>
      <c r="H27" s="251"/>
    </row>
    <row r="28" spans="2:8" s="253" customFormat="1" x14ac:dyDescent="0.25">
      <c r="B28" s="808" t="s">
        <v>125</v>
      </c>
      <c r="C28" s="472" t="s">
        <v>0</v>
      </c>
      <c r="D28" s="129">
        <f>SUM(D29:D59)</f>
        <v>840</v>
      </c>
      <c r="E28" s="129">
        <f>SUM(E29:E59)</f>
        <v>413</v>
      </c>
      <c r="F28" s="129">
        <f>SUM(F29:F59)</f>
        <v>410</v>
      </c>
      <c r="G28" s="129">
        <f>SUM(G29:G59)</f>
        <v>17</v>
      </c>
      <c r="H28" s="251"/>
    </row>
    <row r="29" spans="2:8" s="253" customFormat="1" x14ac:dyDescent="0.25">
      <c r="B29" s="808"/>
      <c r="C29" s="203" t="s">
        <v>405</v>
      </c>
      <c r="D29" s="130">
        <f>SUM(E29:G29)</f>
        <v>210</v>
      </c>
      <c r="E29" s="130">
        <v>100</v>
      </c>
      <c r="F29" s="130">
        <v>100</v>
      </c>
      <c r="G29" s="130">
        <v>10</v>
      </c>
      <c r="H29" s="251"/>
    </row>
    <row r="30" spans="2:8" s="253" customFormat="1" x14ac:dyDescent="0.25">
      <c r="B30" s="808"/>
      <c r="C30" s="203" t="s">
        <v>407</v>
      </c>
      <c r="D30" s="130">
        <f t="shared" ref="D30:D59" si="2">SUM(E30:G30)</f>
        <v>128</v>
      </c>
      <c r="E30" s="130">
        <v>56</v>
      </c>
      <c r="F30" s="130">
        <v>70</v>
      </c>
      <c r="G30" s="130">
        <v>2</v>
      </c>
      <c r="H30" s="251"/>
    </row>
    <row r="31" spans="2:8" s="253" customFormat="1" x14ac:dyDescent="0.25">
      <c r="B31" s="808"/>
      <c r="C31" s="203" t="s">
        <v>429</v>
      </c>
      <c r="D31" s="130">
        <f t="shared" si="2"/>
        <v>85</v>
      </c>
      <c r="E31" s="130">
        <v>42</v>
      </c>
      <c r="F31" s="130">
        <v>43</v>
      </c>
      <c r="G31" s="130">
        <v>0</v>
      </c>
      <c r="H31" s="251"/>
    </row>
    <row r="32" spans="2:8" s="253" customFormat="1" x14ac:dyDescent="0.25">
      <c r="B32" s="808"/>
      <c r="C32" s="203" t="s">
        <v>427</v>
      </c>
      <c r="D32" s="130">
        <f t="shared" si="2"/>
        <v>82</v>
      </c>
      <c r="E32" s="130">
        <v>45</v>
      </c>
      <c r="F32" s="130">
        <v>32</v>
      </c>
      <c r="G32" s="130">
        <v>5</v>
      </c>
      <c r="H32" s="251"/>
    </row>
    <row r="33" spans="2:8" s="253" customFormat="1" x14ac:dyDescent="0.25">
      <c r="B33" s="808"/>
      <c r="C33" s="203" t="s">
        <v>424</v>
      </c>
      <c r="D33" s="130">
        <f t="shared" si="2"/>
        <v>58</v>
      </c>
      <c r="E33" s="130">
        <v>34</v>
      </c>
      <c r="F33" s="130">
        <v>24</v>
      </c>
      <c r="G33" s="130">
        <v>0</v>
      </c>
      <c r="H33" s="251"/>
    </row>
    <row r="34" spans="2:8" s="253" customFormat="1" x14ac:dyDescent="0.25">
      <c r="B34" s="808"/>
      <c r="C34" s="203" t="s">
        <v>454</v>
      </c>
      <c r="D34" s="130">
        <f t="shared" si="2"/>
        <v>37</v>
      </c>
      <c r="E34" s="130">
        <v>26</v>
      </c>
      <c r="F34" s="130">
        <v>11</v>
      </c>
      <c r="G34" s="130">
        <v>0</v>
      </c>
      <c r="H34" s="251"/>
    </row>
    <row r="35" spans="2:8" s="253" customFormat="1" x14ac:dyDescent="0.25">
      <c r="B35" s="808"/>
      <c r="C35" s="203" t="s">
        <v>623</v>
      </c>
      <c r="D35" s="130">
        <f t="shared" si="2"/>
        <v>36</v>
      </c>
      <c r="E35" s="130">
        <v>17</v>
      </c>
      <c r="F35" s="130">
        <v>19</v>
      </c>
      <c r="G35" s="130">
        <v>0</v>
      </c>
      <c r="H35" s="251"/>
    </row>
    <row r="36" spans="2:8" s="253" customFormat="1" x14ac:dyDescent="0.25">
      <c r="B36" s="808"/>
      <c r="C36" s="203" t="s">
        <v>452</v>
      </c>
      <c r="D36" s="130">
        <f t="shared" si="2"/>
        <v>32</v>
      </c>
      <c r="E36" s="130">
        <v>14</v>
      </c>
      <c r="F36" s="130">
        <v>18</v>
      </c>
      <c r="G36" s="130">
        <v>0</v>
      </c>
      <c r="H36" s="251"/>
    </row>
    <row r="37" spans="2:8" s="253" customFormat="1" x14ac:dyDescent="0.25">
      <c r="B37" s="808"/>
      <c r="C37" s="203" t="s">
        <v>418</v>
      </c>
      <c r="D37" s="130">
        <f t="shared" si="2"/>
        <v>31</v>
      </c>
      <c r="E37" s="130">
        <v>16</v>
      </c>
      <c r="F37" s="130">
        <v>15</v>
      </c>
      <c r="G37" s="130">
        <v>0</v>
      </c>
      <c r="H37" s="251"/>
    </row>
    <row r="38" spans="2:8" s="253" customFormat="1" x14ac:dyDescent="0.25">
      <c r="B38" s="808"/>
      <c r="C38" s="203" t="s">
        <v>448</v>
      </c>
      <c r="D38" s="130">
        <f t="shared" si="2"/>
        <v>29</v>
      </c>
      <c r="E38" s="130">
        <v>12</v>
      </c>
      <c r="F38" s="130">
        <v>17</v>
      </c>
      <c r="G38" s="130">
        <v>0</v>
      </c>
      <c r="H38" s="251"/>
    </row>
    <row r="39" spans="2:8" s="253" customFormat="1" x14ac:dyDescent="0.25">
      <c r="B39" s="808"/>
      <c r="C39" s="203" t="s">
        <v>432</v>
      </c>
      <c r="D39" s="130">
        <f t="shared" si="2"/>
        <v>22</v>
      </c>
      <c r="E39" s="130">
        <v>7</v>
      </c>
      <c r="F39" s="130">
        <v>15</v>
      </c>
      <c r="G39" s="130">
        <v>0</v>
      </c>
      <c r="H39" s="251"/>
    </row>
    <row r="40" spans="2:8" s="253" customFormat="1" x14ac:dyDescent="0.25">
      <c r="B40" s="808"/>
      <c r="C40" s="203" t="s">
        <v>425</v>
      </c>
      <c r="D40" s="130">
        <f t="shared" si="2"/>
        <v>12</v>
      </c>
      <c r="E40" s="130">
        <v>8</v>
      </c>
      <c r="F40" s="130">
        <v>4</v>
      </c>
      <c r="G40" s="130">
        <v>0</v>
      </c>
      <c r="H40" s="251"/>
    </row>
    <row r="41" spans="2:8" s="253" customFormat="1" x14ac:dyDescent="0.25">
      <c r="B41" s="808"/>
      <c r="C41" s="203" t="s">
        <v>721</v>
      </c>
      <c r="D41" s="130">
        <f t="shared" si="2"/>
        <v>10</v>
      </c>
      <c r="E41" s="130">
        <v>4</v>
      </c>
      <c r="F41" s="130">
        <v>6</v>
      </c>
      <c r="G41" s="130">
        <v>0</v>
      </c>
      <c r="H41" s="251"/>
    </row>
    <row r="42" spans="2:8" s="253" customFormat="1" x14ac:dyDescent="0.25">
      <c r="B42" s="808"/>
      <c r="C42" s="203" t="s">
        <v>621</v>
      </c>
      <c r="D42" s="130">
        <f t="shared" si="2"/>
        <v>9</v>
      </c>
      <c r="E42" s="130">
        <v>2</v>
      </c>
      <c r="F42" s="130">
        <v>7</v>
      </c>
      <c r="G42" s="130">
        <v>0</v>
      </c>
      <c r="H42" s="251"/>
    </row>
    <row r="43" spans="2:8" s="253" customFormat="1" x14ac:dyDescent="0.25">
      <c r="B43" s="808"/>
      <c r="C43" s="203" t="s">
        <v>933</v>
      </c>
      <c r="D43" s="130">
        <f t="shared" si="2"/>
        <v>8</v>
      </c>
      <c r="E43" s="130">
        <v>2</v>
      </c>
      <c r="F43" s="130">
        <v>6</v>
      </c>
      <c r="G43" s="130">
        <v>0</v>
      </c>
      <c r="H43" s="251"/>
    </row>
    <row r="44" spans="2:8" s="253" customFormat="1" x14ac:dyDescent="0.25">
      <c r="B44" s="808"/>
      <c r="C44" s="203" t="s">
        <v>725</v>
      </c>
      <c r="D44" s="130">
        <f t="shared" si="2"/>
        <v>7</v>
      </c>
      <c r="E44" s="130">
        <v>5</v>
      </c>
      <c r="F44" s="130">
        <v>2</v>
      </c>
      <c r="G44" s="130">
        <v>0</v>
      </c>
      <c r="H44" s="251"/>
    </row>
    <row r="45" spans="2:8" s="253" customFormat="1" x14ac:dyDescent="0.25">
      <c r="B45" s="808"/>
      <c r="C45" s="203" t="s">
        <v>718</v>
      </c>
      <c r="D45" s="130">
        <f t="shared" si="2"/>
        <v>6</v>
      </c>
      <c r="E45" s="130">
        <v>3</v>
      </c>
      <c r="F45" s="130">
        <v>3</v>
      </c>
      <c r="G45" s="130">
        <v>0</v>
      </c>
      <c r="H45" s="251"/>
    </row>
    <row r="46" spans="2:8" s="253" customFormat="1" x14ac:dyDescent="0.25">
      <c r="B46" s="808"/>
      <c r="C46" s="203" t="s">
        <v>934</v>
      </c>
      <c r="D46" s="130">
        <f t="shared" si="2"/>
        <v>5</v>
      </c>
      <c r="E46" s="130">
        <v>1</v>
      </c>
      <c r="F46" s="130">
        <v>4</v>
      </c>
      <c r="G46" s="130">
        <v>0</v>
      </c>
      <c r="H46" s="251"/>
    </row>
    <row r="47" spans="2:8" s="253" customFormat="1" x14ac:dyDescent="0.25">
      <c r="B47" s="808"/>
      <c r="C47" s="203" t="s">
        <v>719</v>
      </c>
      <c r="D47" s="130">
        <f t="shared" si="2"/>
        <v>5</v>
      </c>
      <c r="E47" s="130">
        <v>3</v>
      </c>
      <c r="F47" s="130">
        <v>2</v>
      </c>
      <c r="G47" s="130">
        <v>0</v>
      </c>
      <c r="H47" s="251"/>
    </row>
    <row r="48" spans="2:8" s="253" customFormat="1" x14ac:dyDescent="0.25">
      <c r="B48" s="808"/>
      <c r="C48" s="203" t="s">
        <v>620</v>
      </c>
      <c r="D48" s="130">
        <f t="shared" si="2"/>
        <v>5</v>
      </c>
      <c r="E48" s="130">
        <v>1</v>
      </c>
      <c r="F48" s="130">
        <v>4</v>
      </c>
      <c r="G48" s="130">
        <v>0</v>
      </c>
      <c r="H48" s="251"/>
    </row>
    <row r="49" spans="2:8" s="253" customFormat="1" x14ac:dyDescent="0.25">
      <c r="B49" s="808"/>
      <c r="C49" s="203" t="s">
        <v>717</v>
      </c>
      <c r="D49" s="130">
        <f t="shared" si="2"/>
        <v>4</v>
      </c>
      <c r="E49" s="130">
        <v>3</v>
      </c>
      <c r="F49" s="130">
        <v>1</v>
      </c>
      <c r="G49" s="130">
        <v>0</v>
      </c>
      <c r="H49" s="251"/>
    </row>
    <row r="50" spans="2:8" s="253" customFormat="1" x14ac:dyDescent="0.25">
      <c r="B50" s="808"/>
      <c r="C50" s="203" t="s">
        <v>720</v>
      </c>
      <c r="D50" s="130">
        <f t="shared" si="2"/>
        <v>4</v>
      </c>
      <c r="E50" s="130">
        <v>4</v>
      </c>
      <c r="F50" s="130">
        <v>0</v>
      </c>
      <c r="G50" s="130">
        <v>0</v>
      </c>
      <c r="H50" s="251"/>
    </row>
    <row r="51" spans="2:8" s="253" customFormat="1" x14ac:dyDescent="0.25">
      <c r="B51" s="808"/>
      <c r="C51" s="203" t="s">
        <v>716</v>
      </c>
      <c r="D51" s="130">
        <f t="shared" si="2"/>
        <v>3</v>
      </c>
      <c r="E51" s="130">
        <v>2</v>
      </c>
      <c r="F51" s="130">
        <v>1</v>
      </c>
      <c r="G51" s="130">
        <v>0</v>
      </c>
      <c r="H51" s="251"/>
    </row>
    <row r="52" spans="2:8" s="253" customFormat="1" x14ac:dyDescent="0.25">
      <c r="B52" s="808"/>
      <c r="C52" s="203" t="s">
        <v>722</v>
      </c>
      <c r="D52" s="130">
        <f t="shared" si="2"/>
        <v>3</v>
      </c>
      <c r="E52" s="130">
        <v>2</v>
      </c>
      <c r="F52" s="130">
        <v>1</v>
      </c>
      <c r="G52" s="130">
        <v>0</v>
      </c>
      <c r="H52" s="251"/>
    </row>
    <row r="53" spans="2:8" s="253" customFormat="1" x14ac:dyDescent="0.25">
      <c r="B53" s="808"/>
      <c r="C53" s="203" t="s">
        <v>726</v>
      </c>
      <c r="D53" s="130">
        <f t="shared" si="2"/>
        <v>2</v>
      </c>
      <c r="E53" s="130">
        <v>1</v>
      </c>
      <c r="F53" s="130">
        <v>1</v>
      </c>
      <c r="G53" s="130">
        <v>0</v>
      </c>
      <c r="H53" s="251"/>
    </row>
    <row r="54" spans="2:8" s="253" customFormat="1" x14ac:dyDescent="0.25">
      <c r="B54" s="808"/>
      <c r="C54" s="203" t="s">
        <v>727</v>
      </c>
      <c r="D54" s="130">
        <f t="shared" si="2"/>
        <v>2</v>
      </c>
      <c r="E54" s="130">
        <v>2</v>
      </c>
      <c r="F54" s="130">
        <v>0</v>
      </c>
      <c r="G54" s="130">
        <v>0</v>
      </c>
      <c r="H54" s="251"/>
    </row>
    <row r="55" spans="2:8" s="253" customFormat="1" x14ac:dyDescent="0.25">
      <c r="B55" s="808"/>
      <c r="C55" s="203" t="s">
        <v>935</v>
      </c>
      <c r="D55" s="130">
        <f t="shared" si="2"/>
        <v>1</v>
      </c>
      <c r="E55" s="130">
        <v>0</v>
      </c>
      <c r="F55" s="130">
        <v>1</v>
      </c>
      <c r="G55" s="130">
        <v>0</v>
      </c>
      <c r="H55" s="251"/>
    </row>
    <row r="56" spans="2:8" s="253" customFormat="1" x14ac:dyDescent="0.25">
      <c r="B56" s="808"/>
      <c r="C56" s="203" t="s">
        <v>724</v>
      </c>
      <c r="D56" s="130">
        <f t="shared" si="2"/>
        <v>1</v>
      </c>
      <c r="E56" s="130">
        <v>1</v>
      </c>
      <c r="F56" s="130">
        <v>0</v>
      </c>
      <c r="G56" s="130">
        <v>0</v>
      </c>
      <c r="H56" s="251"/>
    </row>
    <row r="57" spans="2:8" s="253" customFormat="1" x14ac:dyDescent="0.25">
      <c r="B57" s="808"/>
      <c r="C57" s="203" t="s">
        <v>723</v>
      </c>
      <c r="D57" s="130">
        <f t="shared" si="2"/>
        <v>1</v>
      </c>
      <c r="E57" s="130">
        <v>0</v>
      </c>
      <c r="F57" s="130">
        <v>1</v>
      </c>
      <c r="G57" s="130">
        <v>0</v>
      </c>
      <c r="H57" s="251"/>
    </row>
    <row r="58" spans="2:8" s="253" customFormat="1" x14ac:dyDescent="0.25">
      <c r="B58" s="808"/>
      <c r="C58" s="203" t="s">
        <v>728</v>
      </c>
      <c r="D58" s="130">
        <f t="shared" si="2"/>
        <v>1</v>
      </c>
      <c r="E58" s="130">
        <v>0</v>
      </c>
      <c r="F58" s="130">
        <v>1</v>
      </c>
      <c r="G58" s="130">
        <v>0</v>
      </c>
      <c r="H58" s="251"/>
    </row>
    <row r="59" spans="2:8" s="253" customFormat="1" x14ac:dyDescent="0.25">
      <c r="B59" s="808"/>
      <c r="C59" s="203" t="s">
        <v>936</v>
      </c>
      <c r="D59" s="130">
        <f t="shared" si="2"/>
        <v>1</v>
      </c>
      <c r="E59" s="130">
        <v>0</v>
      </c>
      <c r="F59" s="130">
        <v>1</v>
      </c>
      <c r="G59" s="130">
        <v>0</v>
      </c>
      <c r="H59" s="251"/>
    </row>
    <row r="60" spans="2:8" s="253" customFormat="1" x14ac:dyDescent="0.25">
      <c r="B60" s="808" t="s">
        <v>749</v>
      </c>
      <c r="C60" s="472" t="s">
        <v>0</v>
      </c>
      <c r="D60" s="129">
        <f>SUM(D61:D64)</f>
        <v>527</v>
      </c>
      <c r="E60" s="129">
        <f>SUM(E61:E64)</f>
        <v>242</v>
      </c>
      <c r="F60" s="129">
        <f>SUM(F61:F64)</f>
        <v>284</v>
      </c>
      <c r="G60" s="129">
        <f>SUM(G61:G64)</f>
        <v>1</v>
      </c>
      <c r="H60" s="251"/>
    </row>
    <row r="61" spans="2:8" s="253" customFormat="1" x14ac:dyDescent="0.25">
      <c r="B61" s="808"/>
      <c r="C61" s="203" t="s">
        <v>397</v>
      </c>
      <c r="D61" s="130">
        <f>SUM(E61:G61)</f>
        <v>519</v>
      </c>
      <c r="E61" s="130">
        <v>238</v>
      </c>
      <c r="F61" s="130">
        <v>280</v>
      </c>
      <c r="G61" s="130">
        <v>1</v>
      </c>
      <c r="H61" s="251"/>
    </row>
    <row r="62" spans="2:8" s="253" customFormat="1" x14ac:dyDescent="0.25">
      <c r="B62" s="808"/>
      <c r="C62" s="203" t="s">
        <v>730</v>
      </c>
      <c r="D62" s="130">
        <f t="shared" ref="D62:D64" si="3">SUM(E62:G62)</f>
        <v>4</v>
      </c>
      <c r="E62" s="130">
        <v>2</v>
      </c>
      <c r="F62" s="130">
        <v>2</v>
      </c>
      <c r="G62" s="130">
        <v>0</v>
      </c>
      <c r="H62" s="251"/>
    </row>
    <row r="63" spans="2:8" s="253" customFormat="1" x14ac:dyDescent="0.25">
      <c r="B63" s="808"/>
      <c r="C63" s="203" t="s">
        <v>937</v>
      </c>
      <c r="D63" s="130">
        <f t="shared" si="3"/>
        <v>3</v>
      </c>
      <c r="E63" s="130">
        <v>2</v>
      </c>
      <c r="F63" s="130">
        <v>1</v>
      </c>
      <c r="G63" s="130">
        <v>0</v>
      </c>
      <c r="H63" s="251"/>
    </row>
    <row r="64" spans="2:8" s="253" customFormat="1" x14ac:dyDescent="0.25">
      <c r="B64" s="808"/>
      <c r="C64" s="203" t="s">
        <v>729</v>
      </c>
      <c r="D64" s="130">
        <f t="shared" si="3"/>
        <v>1</v>
      </c>
      <c r="E64" s="130">
        <v>0</v>
      </c>
      <c r="F64" s="130">
        <v>1</v>
      </c>
      <c r="G64" s="130">
        <v>0</v>
      </c>
      <c r="H64" s="251"/>
    </row>
    <row r="65" spans="2:8" s="253" customFormat="1" x14ac:dyDescent="0.25">
      <c r="B65" s="808" t="s">
        <v>490</v>
      </c>
      <c r="C65" s="472" t="s">
        <v>0</v>
      </c>
      <c r="D65" s="129">
        <f>SUM(D66:D84)</f>
        <v>812</v>
      </c>
      <c r="E65" s="129">
        <f>SUM(E66:E84)</f>
        <v>342</v>
      </c>
      <c r="F65" s="129">
        <f>SUM(F66:F84)</f>
        <v>470</v>
      </c>
      <c r="G65" s="129">
        <f>SUM(G66:G84)</f>
        <v>0</v>
      </c>
      <c r="H65" s="251"/>
    </row>
    <row r="66" spans="2:8" s="253" customFormat="1" x14ac:dyDescent="0.25">
      <c r="B66" s="808"/>
      <c r="C66" s="203" t="s">
        <v>408</v>
      </c>
      <c r="D66" s="130">
        <f>SUM(E66:G66)</f>
        <v>386</v>
      </c>
      <c r="E66" s="130">
        <v>152</v>
      </c>
      <c r="F66" s="130">
        <v>234</v>
      </c>
      <c r="G66" s="130">
        <v>0</v>
      </c>
      <c r="H66" s="251"/>
    </row>
    <row r="67" spans="2:8" s="253" customFormat="1" x14ac:dyDescent="0.25">
      <c r="B67" s="808"/>
      <c r="C67" s="203" t="s">
        <v>438</v>
      </c>
      <c r="D67" s="130">
        <f t="shared" ref="D67:D84" si="4">SUM(E67:G67)</f>
        <v>97</v>
      </c>
      <c r="E67" s="130">
        <v>40</v>
      </c>
      <c r="F67" s="130">
        <v>57</v>
      </c>
      <c r="G67" s="130">
        <v>0</v>
      </c>
      <c r="H67" s="251"/>
    </row>
    <row r="68" spans="2:8" s="253" customFormat="1" x14ac:dyDescent="0.25">
      <c r="B68" s="808"/>
      <c r="C68" s="203" t="s">
        <v>443</v>
      </c>
      <c r="D68" s="130">
        <f t="shared" si="4"/>
        <v>82</v>
      </c>
      <c r="E68" s="130">
        <v>38</v>
      </c>
      <c r="F68" s="130">
        <v>44</v>
      </c>
      <c r="G68" s="130">
        <v>0</v>
      </c>
      <c r="H68" s="251"/>
    </row>
    <row r="69" spans="2:8" s="253" customFormat="1" x14ac:dyDescent="0.25">
      <c r="B69" s="808"/>
      <c r="C69" s="203" t="s">
        <v>421</v>
      </c>
      <c r="D69" s="130">
        <f t="shared" si="4"/>
        <v>56</v>
      </c>
      <c r="E69" s="130">
        <v>27</v>
      </c>
      <c r="F69" s="130">
        <v>29</v>
      </c>
      <c r="G69" s="130">
        <v>0</v>
      </c>
      <c r="H69" s="251"/>
    </row>
    <row r="70" spans="2:8" s="253" customFormat="1" x14ac:dyDescent="0.25">
      <c r="B70" s="808"/>
      <c r="C70" s="203" t="s">
        <v>413</v>
      </c>
      <c r="D70" s="130">
        <f t="shared" si="4"/>
        <v>53</v>
      </c>
      <c r="E70" s="130">
        <v>22</v>
      </c>
      <c r="F70" s="130">
        <v>31</v>
      </c>
      <c r="G70" s="130">
        <v>0</v>
      </c>
      <c r="H70" s="251"/>
    </row>
    <row r="71" spans="2:8" s="253" customFormat="1" x14ac:dyDescent="0.25">
      <c r="B71" s="808"/>
      <c r="C71" s="203" t="s">
        <v>446</v>
      </c>
      <c r="D71" s="130">
        <f t="shared" si="4"/>
        <v>41</v>
      </c>
      <c r="E71" s="130">
        <v>20</v>
      </c>
      <c r="F71" s="130">
        <v>21</v>
      </c>
      <c r="G71" s="130">
        <v>0</v>
      </c>
      <c r="H71" s="251"/>
    </row>
    <row r="72" spans="2:8" s="253" customFormat="1" x14ac:dyDescent="0.25">
      <c r="B72" s="808"/>
      <c r="C72" s="203" t="s">
        <v>422</v>
      </c>
      <c r="D72" s="130">
        <f t="shared" si="4"/>
        <v>36</v>
      </c>
      <c r="E72" s="130">
        <v>17</v>
      </c>
      <c r="F72" s="130">
        <v>19</v>
      </c>
      <c r="G72" s="130">
        <v>0</v>
      </c>
      <c r="H72" s="251"/>
    </row>
    <row r="73" spans="2:8" s="253" customFormat="1" x14ac:dyDescent="0.25">
      <c r="B73" s="808"/>
      <c r="C73" s="203" t="s">
        <v>434</v>
      </c>
      <c r="D73" s="130">
        <f t="shared" si="4"/>
        <v>20</v>
      </c>
      <c r="E73" s="130">
        <v>7</v>
      </c>
      <c r="F73" s="130">
        <v>13</v>
      </c>
      <c r="G73" s="130">
        <v>0</v>
      </c>
      <c r="H73" s="251"/>
    </row>
    <row r="74" spans="2:8" s="253" customFormat="1" x14ac:dyDescent="0.25">
      <c r="B74" s="808"/>
      <c r="C74" s="203" t="s">
        <v>409</v>
      </c>
      <c r="D74" s="130">
        <f t="shared" si="4"/>
        <v>15</v>
      </c>
      <c r="E74" s="130">
        <v>4</v>
      </c>
      <c r="F74" s="130">
        <v>11</v>
      </c>
      <c r="G74" s="130">
        <v>0</v>
      </c>
      <c r="H74" s="251"/>
    </row>
    <row r="75" spans="2:8" s="253" customFormat="1" x14ac:dyDescent="0.25">
      <c r="B75" s="808"/>
      <c r="C75" s="203" t="s">
        <v>733</v>
      </c>
      <c r="D75" s="130">
        <f t="shared" si="4"/>
        <v>6</v>
      </c>
      <c r="E75" s="130">
        <v>3</v>
      </c>
      <c r="F75" s="130">
        <v>3</v>
      </c>
      <c r="G75" s="130">
        <v>0</v>
      </c>
      <c r="H75" s="251"/>
    </row>
    <row r="76" spans="2:8" s="253" customFormat="1" x14ac:dyDescent="0.25">
      <c r="B76" s="808"/>
      <c r="C76" s="203" t="s">
        <v>736</v>
      </c>
      <c r="D76" s="130">
        <f t="shared" si="4"/>
        <v>5</v>
      </c>
      <c r="E76" s="130">
        <v>3</v>
      </c>
      <c r="F76" s="130">
        <v>2</v>
      </c>
      <c r="G76" s="130">
        <v>0</v>
      </c>
      <c r="H76" s="251"/>
    </row>
    <row r="77" spans="2:8" s="253" customFormat="1" x14ac:dyDescent="0.25">
      <c r="B77" s="808"/>
      <c r="C77" s="203" t="s">
        <v>735</v>
      </c>
      <c r="D77" s="130">
        <f t="shared" si="4"/>
        <v>4</v>
      </c>
      <c r="E77" s="130">
        <v>2</v>
      </c>
      <c r="F77" s="130">
        <v>2</v>
      </c>
      <c r="G77" s="130">
        <v>0</v>
      </c>
      <c r="H77" s="251"/>
    </row>
    <row r="78" spans="2:8" s="253" customFormat="1" x14ac:dyDescent="0.25">
      <c r="B78" s="808"/>
      <c r="C78" s="203" t="s">
        <v>938</v>
      </c>
      <c r="D78" s="130">
        <f t="shared" si="4"/>
        <v>2</v>
      </c>
      <c r="E78" s="130">
        <v>1</v>
      </c>
      <c r="F78" s="130">
        <v>1</v>
      </c>
      <c r="G78" s="130">
        <v>0</v>
      </c>
      <c r="H78" s="251"/>
    </row>
    <row r="79" spans="2:8" s="253" customFormat="1" x14ac:dyDescent="0.25">
      <c r="B79" s="808"/>
      <c r="C79" s="203" t="s">
        <v>732</v>
      </c>
      <c r="D79" s="130">
        <f t="shared" si="4"/>
        <v>2</v>
      </c>
      <c r="E79" s="130">
        <v>1</v>
      </c>
      <c r="F79" s="130">
        <v>1</v>
      </c>
      <c r="G79" s="130">
        <v>0</v>
      </c>
      <c r="H79" s="251"/>
    </row>
    <row r="80" spans="2:8" s="253" customFormat="1" x14ac:dyDescent="0.25">
      <c r="B80" s="808"/>
      <c r="C80" s="203" t="s">
        <v>619</v>
      </c>
      <c r="D80" s="130">
        <f t="shared" si="4"/>
        <v>2</v>
      </c>
      <c r="E80" s="130">
        <v>2</v>
      </c>
      <c r="F80" s="130">
        <v>0</v>
      </c>
      <c r="G80" s="130">
        <v>0</v>
      </c>
      <c r="H80" s="251"/>
    </row>
    <row r="81" spans="2:8" s="253" customFormat="1" x14ac:dyDescent="0.25">
      <c r="B81" s="808"/>
      <c r="C81" s="203" t="s">
        <v>618</v>
      </c>
      <c r="D81" s="130">
        <f t="shared" si="4"/>
        <v>2</v>
      </c>
      <c r="E81" s="130">
        <v>1</v>
      </c>
      <c r="F81" s="130">
        <v>1</v>
      </c>
      <c r="G81" s="130">
        <v>0</v>
      </c>
      <c r="H81" s="251"/>
    </row>
    <row r="82" spans="2:8" s="253" customFormat="1" x14ac:dyDescent="0.25">
      <c r="B82" s="808"/>
      <c r="C82" s="203" t="s">
        <v>734</v>
      </c>
      <c r="D82" s="130">
        <f t="shared" si="4"/>
        <v>1</v>
      </c>
      <c r="E82" s="130">
        <v>1</v>
      </c>
      <c r="F82" s="130">
        <v>0</v>
      </c>
      <c r="G82" s="130">
        <v>0</v>
      </c>
      <c r="H82" s="251"/>
    </row>
    <row r="83" spans="2:8" s="253" customFormat="1" x14ac:dyDescent="0.25">
      <c r="B83" s="808"/>
      <c r="C83" s="203" t="s">
        <v>731</v>
      </c>
      <c r="D83" s="130">
        <f t="shared" si="4"/>
        <v>1</v>
      </c>
      <c r="E83" s="130">
        <v>0</v>
      </c>
      <c r="F83" s="130">
        <v>1</v>
      </c>
      <c r="G83" s="130">
        <v>0</v>
      </c>
      <c r="H83" s="251"/>
    </row>
    <row r="84" spans="2:8" s="253" customFormat="1" x14ac:dyDescent="0.25">
      <c r="B84" s="808"/>
      <c r="C84" s="203" t="s">
        <v>470</v>
      </c>
      <c r="D84" s="130">
        <f t="shared" si="4"/>
        <v>1</v>
      </c>
      <c r="E84" s="130">
        <v>1</v>
      </c>
      <c r="F84" s="130">
        <v>0</v>
      </c>
      <c r="G84" s="130">
        <v>0</v>
      </c>
      <c r="H84" s="251"/>
    </row>
    <row r="85" spans="2:8" s="253" customFormat="1" x14ac:dyDescent="0.25">
      <c r="B85" s="808" t="s">
        <v>493</v>
      </c>
      <c r="C85" s="472" t="s">
        <v>0</v>
      </c>
      <c r="D85" s="129">
        <f>SUM(D86:D125)</f>
        <v>18445</v>
      </c>
      <c r="E85" s="129">
        <f t="shared" ref="E85:G85" si="5">SUM(E86:E125)</f>
        <v>8575</v>
      </c>
      <c r="F85" s="129">
        <f t="shared" si="5"/>
        <v>9526</v>
      </c>
      <c r="G85" s="129">
        <f t="shared" si="5"/>
        <v>344</v>
      </c>
      <c r="H85" s="251"/>
    </row>
    <row r="86" spans="2:8" s="253" customFormat="1" x14ac:dyDescent="0.25">
      <c r="B86" s="808"/>
      <c r="C86" s="203" t="s">
        <v>395</v>
      </c>
      <c r="D86" s="130">
        <f>SUM(E86:G86)</f>
        <v>4678</v>
      </c>
      <c r="E86" s="130">
        <v>2125</v>
      </c>
      <c r="F86" s="130">
        <v>2476</v>
      </c>
      <c r="G86" s="130">
        <v>77</v>
      </c>
      <c r="H86" s="251"/>
    </row>
    <row r="87" spans="2:8" s="253" customFormat="1" x14ac:dyDescent="0.25">
      <c r="B87" s="808"/>
      <c r="C87" s="203" t="s">
        <v>419</v>
      </c>
      <c r="D87" s="130">
        <f t="shared" ref="D87:D125" si="6">SUM(E87:G87)</f>
        <v>4115</v>
      </c>
      <c r="E87" s="130">
        <v>1870</v>
      </c>
      <c r="F87" s="130">
        <v>2167</v>
      </c>
      <c r="G87" s="130">
        <v>78</v>
      </c>
      <c r="H87" s="251"/>
    </row>
    <row r="88" spans="2:8" s="253" customFormat="1" x14ac:dyDescent="0.25">
      <c r="B88" s="808"/>
      <c r="C88" s="203" t="s">
        <v>437</v>
      </c>
      <c r="D88" s="130">
        <f t="shared" si="6"/>
        <v>1620</v>
      </c>
      <c r="E88" s="130">
        <v>736</v>
      </c>
      <c r="F88" s="130">
        <v>793</v>
      </c>
      <c r="G88" s="130">
        <v>91</v>
      </c>
      <c r="H88" s="251"/>
    </row>
    <row r="89" spans="2:8" s="253" customFormat="1" x14ac:dyDescent="0.25">
      <c r="B89" s="808"/>
      <c r="C89" s="203" t="s">
        <v>416</v>
      </c>
      <c r="D89" s="130">
        <f t="shared" si="6"/>
        <v>1507</v>
      </c>
      <c r="E89" s="130">
        <v>739</v>
      </c>
      <c r="F89" s="130">
        <v>757</v>
      </c>
      <c r="G89" s="130">
        <v>11</v>
      </c>
      <c r="H89" s="251"/>
    </row>
    <row r="90" spans="2:8" s="253" customFormat="1" x14ac:dyDescent="0.25">
      <c r="B90" s="808"/>
      <c r="C90" s="203" t="s">
        <v>444</v>
      </c>
      <c r="D90" s="130">
        <f t="shared" si="6"/>
        <v>1423</v>
      </c>
      <c r="E90" s="130">
        <v>684</v>
      </c>
      <c r="F90" s="130">
        <v>700</v>
      </c>
      <c r="G90" s="130">
        <v>39</v>
      </c>
      <c r="H90" s="251"/>
    </row>
    <row r="91" spans="2:8" s="253" customFormat="1" x14ac:dyDescent="0.25">
      <c r="B91" s="808"/>
      <c r="C91" s="203" t="s">
        <v>428</v>
      </c>
      <c r="D91" s="130">
        <f t="shared" si="6"/>
        <v>1152</v>
      </c>
      <c r="E91" s="130">
        <v>548</v>
      </c>
      <c r="F91" s="130">
        <v>598</v>
      </c>
      <c r="G91" s="130">
        <v>6</v>
      </c>
      <c r="H91" s="251"/>
    </row>
    <row r="92" spans="2:8" s="253" customFormat="1" x14ac:dyDescent="0.25">
      <c r="B92" s="808"/>
      <c r="C92" s="203" t="s">
        <v>451</v>
      </c>
      <c r="D92" s="130">
        <f t="shared" si="6"/>
        <v>1114</v>
      </c>
      <c r="E92" s="130">
        <v>529</v>
      </c>
      <c r="F92" s="130">
        <v>579</v>
      </c>
      <c r="G92" s="130">
        <v>6</v>
      </c>
      <c r="H92" s="251"/>
    </row>
    <row r="93" spans="2:8" s="253" customFormat="1" x14ac:dyDescent="0.25">
      <c r="B93" s="808"/>
      <c r="C93" s="203" t="s">
        <v>399</v>
      </c>
      <c r="D93" s="130">
        <f t="shared" si="6"/>
        <v>709</v>
      </c>
      <c r="E93" s="130">
        <v>339</v>
      </c>
      <c r="F93" s="130">
        <v>368</v>
      </c>
      <c r="G93" s="130">
        <v>2</v>
      </c>
      <c r="H93" s="251"/>
    </row>
    <row r="94" spans="2:8" s="253" customFormat="1" x14ac:dyDescent="0.25">
      <c r="B94" s="808"/>
      <c r="C94" s="203" t="s">
        <v>398</v>
      </c>
      <c r="D94" s="130">
        <f t="shared" si="6"/>
        <v>521</v>
      </c>
      <c r="E94" s="130">
        <v>243</v>
      </c>
      <c r="F94" s="130">
        <v>253</v>
      </c>
      <c r="G94" s="130">
        <v>25</v>
      </c>
      <c r="H94" s="251"/>
    </row>
    <row r="95" spans="2:8" s="253" customFormat="1" x14ac:dyDescent="0.25">
      <c r="B95" s="808"/>
      <c r="C95" s="203" t="s">
        <v>441</v>
      </c>
      <c r="D95" s="130">
        <f t="shared" si="6"/>
        <v>371</v>
      </c>
      <c r="E95" s="130">
        <v>169</v>
      </c>
      <c r="F95" s="130">
        <v>200</v>
      </c>
      <c r="G95" s="130">
        <v>2</v>
      </c>
      <c r="H95" s="251"/>
    </row>
    <row r="96" spans="2:8" s="253" customFormat="1" x14ac:dyDescent="0.25">
      <c r="B96" s="808"/>
      <c r="C96" s="203" t="s">
        <v>436</v>
      </c>
      <c r="D96" s="130">
        <f t="shared" si="6"/>
        <v>156</v>
      </c>
      <c r="E96" s="130">
        <v>77</v>
      </c>
      <c r="F96" s="130">
        <v>79</v>
      </c>
      <c r="G96" s="130">
        <v>0</v>
      </c>
      <c r="H96" s="251"/>
    </row>
    <row r="97" spans="2:8" s="253" customFormat="1" x14ac:dyDescent="0.25">
      <c r="B97" s="808"/>
      <c r="C97" s="203" t="s">
        <v>447</v>
      </c>
      <c r="D97" s="130">
        <f t="shared" si="6"/>
        <v>133</v>
      </c>
      <c r="E97" s="130">
        <v>62</v>
      </c>
      <c r="F97" s="130">
        <v>70</v>
      </c>
      <c r="G97" s="130">
        <v>1</v>
      </c>
      <c r="H97" s="251"/>
    </row>
    <row r="98" spans="2:8" s="253" customFormat="1" x14ac:dyDescent="0.25">
      <c r="B98" s="808"/>
      <c r="C98" s="203" t="s">
        <v>450</v>
      </c>
      <c r="D98" s="130">
        <f t="shared" si="6"/>
        <v>130</v>
      </c>
      <c r="E98" s="130">
        <v>62</v>
      </c>
      <c r="F98" s="130">
        <v>66</v>
      </c>
      <c r="G98" s="130">
        <v>2</v>
      </c>
      <c r="H98" s="251"/>
    </row>
    <row r="99" spans="2:8" s="253" customFormat="1" x14ac:dyDescent="0.25">
      <c r="B99" s="808"/>
      <c r="C99" s="203" t="s">
        <v>410</v>
      </c>
      <c r="D99" s="130">
        <f t="shared" si="6"/>
        <v>110</v>
      </c>
      <c r="E99" s="130">
        <v>51</v>
      </c>
      <c r="F99" s="130">
        <v>59</v>
      </c>
      <c r="G99" s="130">
        <v>0</v>
      </c>
      <c r="H99" s="251"/>
    </row>
    <row r="100" spans="2:8" s="253" customFormat="1" x14ac:dyDescent="0.25">
      <c r="B100" s="808"/>
      <c r="C100" s="203" t="s">
        <v>445</v>
      </c>
      <c r="D100" s="130">
        <f t="shared" si="6"/>
        <v>107</v>
      </c>
      <c r="E100" s="130">
        <v>56</v>
      </c>
      <c r="F100" s="130">
        <v>51</v>
      </c>
      <c r="G100" s="130">
        <v>0</v>
      </c>
      <c r="H100" s="251"/>
    </row>
    <row r="101" spans="2:8" s="253" customFormat="1" x14ac:dyDescent="0.25">
      <c r="B101" s="808"/>
      <c r="C101" s="203" t="s">
        <v>442</v>
      </c>
      <c r="D101" s="130">
        <f t="shared" si="6"/>
        <v>90</v>
      </c>
      <c r="E101" s="130">
        <v>38</v>
      </c>
      <c r="F101" s="130">
        <v>52</v>
      </c>
      <c r="G101" s="130">
        <v>0</v>
      </c>
      <c r="H101" s="251"/>
    </row>
    <row r="102" spans="2:8" s="253" customFormat="1" x14ac:dyDescent="0.25">
      <c r="B102" s="808"/>
      <c r="C102" s="203" t="s">
        <v>426</v>
      </c>
      <c r="D102" s="130">
        <f t="shared" si="6"/>
        <v>81</v>
      </c>
      <c r="E102" s="130">
        <v>40</v>
      </c>
      <c r="F102" s="130">
        <v>40</v>
      </c>
      <c r="G102" s="130">
        <v>1</v>
      </c>
      <c r="H102" s="251"/>
    </row>
    <row r="103" spans="2:8" s="253" customFormat="1" x14ac:dyDescent="0.25">
      <c r="B103" s="808"/>
      <c r="C103" s="203" t="s">
        <v>423</v>
      </c>
      <c r="D103" s="130">
        <f t="shared" si="6"/>
        <v>68</v>
      </c>
      <c r="E103" s="130">
        <v>39</v>
      </c>
      <c r="F103" s="130">
        <v>29</v>
      </c>
      <c r="G103" s="130">
        <v>0</v>
      </c>
      <c r="H103" s="251"/>
    </row>
    <row r="104" spans="2:8" s="253" customFormat="1" x14ac:dyDescent="0.25">
      <c r="B104" s="808"/>
      <c r="C104" s="203" t="s">
        <v>435</v>
      </c>
      <c r="D104" s="130">
        <f t="shared" si="6"/>
        <v>66</v>
      </c>
      <c r="E104" s="130">
        <v>30</v>
      </c>
      <c r="F104" s="130">
        <v>36</v>
      </c>
      <c r="G104" s="130">
        <v>0</v>
      </c>
      <c r="H104" s="251"/>
    </row>
    <row r="105" spans="2:8" s="253" customFormat="1" x14ac:dyDescent="0.25">
      <c r="B105" s="808"/>
      <c r="C105" s="203" t="s">
        <v>455</v>
      </c>
      <c r="D105" s="130">
        <f t="shared" si="6"/>
        <v>38</v>
      </c>
      <c r="E105" s="130">
        <v>14</v>
      </c>
      <c r="F105" s="130">
        <v>24</v>
      </c>
      <c r="G105" s="130">
        <v>0</v>
      </c>
      <c r="H105" s="251"/>
    </row>
    <row r="106" spans="2:8" s="253" customFormat="1" x14ac:dyDescent="0.25">
      <c r="B106" s="808"/>
      <c r="C106" s="203" t="s">
        <v>415</v>
      </c>
      <c r="D106" s="130">
        <f t="shared" si="6"/>
        <v>38</v>
      </c>
      <c r="E106" s="130">
        <v>16</v>
      </c>
      <c r="F106" s="130">
        <v>22</v>
      </c>
      <c r="G106" s="130">
        <v>0</v>
      </c>
      <c r="H106" s="251"/>
    </row>
    <row r="107" spans="2:8" s="253" customFormat="1" x14ac:dyDescent="0.25">
      <c r="B107" s="808"/>
      <c r="C107" s="203" t="s">
        <v>737</v>
      </c>
      <c r="D107" s="130">
        <f t="shared" si="6"/>
        <v>31</v>
      </c>
      <c r="E107" s="130">
        <v>14</v>
      </c>
      <c r="F107" s="130">
        <v>17</v>
      </c>
      <c r="G107" s="130">
        <v>0</v>
      </c>
      <c r="H107" s="251"/>
    </row>
    <row r="108" spans="2:8" s="253" customFormat="1" x14ac:dyDescent="0.25">
      <c r="B108" s="808"/>
      <c r="C108" s="203" t="s">
        <v>431</v>
      </c>
      <c r="D108" s="130">
        <f t="shared" si="6"/>
        <v>30</v>
      </c>
      <c r="E108" s="130">
        <v>14</v>
      </c>
      <c r="F108" s="130">
        <v>16</v>
      </c>
      <c r="G108" s="130">
        <v>0</v>
      </c>
      <c r="H108" s="251"/>
    </row>
    <row r="109" spans="2:8" s="253" customFormat="1" x14ac:dyDescent="0.25">
      <c r="B109" s="808"/>
      <c r="C109" s="203" t="s">
        <v>420</v>
      </c>
      <c r="D109" s="130">
        <f t="shared" si="6"/>
        <v>26</v>
      </c>
      <c r="E109" s="130">
        <v>19</v>
      </c>
      <c r="F109" s="130">
        <v>7</v>
      </c>
      <c r="G109" s="130">
        <v>0</v>
      </c>
      <c r="H109" s="251"/>
    </row>
    <row r="110" spans="2:8" s="253" customFormat="1" x14ac:dyDescent="0.25">
      <c r="B110" s="808"/>
      <c r="C110" s="203" t="s">
        <v>430</v>
      </c>
      <c r="D110" s="130">
        <f t="shared" si="6"/>
        <v>23</v>
      </c>
      <c r="E110" s="130">
        <v>7</v>
      </c>
      <c r="F110" s="130">
        <v>14</v>
      </c>
      <c r="G110" s="130">
        <v>2</v>
      </c>
      <c r="H110" s="251"/>
    </row>
    <row r="111" spans="2:8" s="253" customFormat="1" x14ac:dyDescent="0.25">
      <c r="B111" s="808"/>
      <c r="C111" s="203" t="s">
        <v>739</v>
      </c>
      <c r="D111" s="130">
        <f t="shared" si="6"/>
        <v>21</v>
      </c>
      <c r="E111" s="130">
        <v>8</v>
      </c>
      <c r="F111" s="130">
        <v>13</v>
      </c>
      <c r="G111" s="130">
        <v>0</v>
      </c>
      <c r="H111" s="251"/>
    </row>
    <row r="112" spans="2:8" s="253" customFormat="1" x14ac:dyDescent="0.25">
      <c r="B112" s="808"/>
      <c r="C112" s="203" t="s">
        <v>400</v>
      </c>
      <c r="D112" s="130">
        <f t="shared" si="6"/>
        <v>20</v>
      </c>
      <c r="E112" s="130">
        <v>9</v>
      </c>
      <c r="F112" s="130">
        <v>11</v>
      </c>
      <c r="G112" s="130">
        <v>0</v>
      </c>
      <c r="H112" s="251"/>
    </row>
    <row r="113" spans="2:8" s="253" customFormat="1" x14ac:dyDescent="0.25">
      <c r="B113" s="808"/>
      <c r="C113" s="203" t="s">
        <v>414</v>
      </c>
      <c r="D113" s="130">
        <f t="shared" si="6"/>
        <v>18</v>
      </c>
      <c r="E113" s="130">
        <v>11</v>
      </c>
      <c r="F113" s="130">
        <v>7</v>
      </c>
      <c r="G113" s="130">
        <v>0</v>
      </c>
      <c r="H113" s="251"/>
    </row>
    <row r="114" spans="2:8" s="253" customFormat="1" x14ac:dyDescent="0.25">
      <c r="B114" s="808"/>
      <c r="C114" s="203" t="s">
        <v>738</v>
      </c>
      <c r="D114" s="130">
        <f t="shared" si="6"/>
        <v>11</v>
      </c>
      <c r="E114" s="130">
        <v>5</v>
      </c>
      <c r="F114" s="130">
        <v>6</v>
      </c>
      <c r="G114" s="130">
        <v>0</v>
      </c>
      <c r="H114" s="251"/>
    </row>
    <row r="115" spans="2:8" s="253" customFormat="1" x14ac:dyDescent="0.25">
      <c r="B115" s="808"/>
      <c r="C115" s="203" t="s">
        <v>740</v>
      </c>
      <c r="D115" s="130">
        <f t="shared" si="6"/>
        <v>8</v>
      </c>
      <c r="E115" s="130">
        <v>3</v>
      </c>
      <c r="F115" s="130">
        <v>5</v>
      </c>
      <c r="G115" s="130">
        <v>0</v>
      </c>
      <c r="H115" s="251"/>
    </row>
    <row r="116" spans="2:8" s="253" customFormat="1" x14ac:dyDescent="0.25">
      <c r="B116" s="808"/>
      <c r="C116" s="203" t="s">
        <v>741</v>
      </c>
      <c r="D116" s="130">
        <f t="shared" si="6"/>
        <v>7</v>
      </c>
      <c r="E116" s="130">
        <v>3</v>
      </c>
      <c r="F116" s="130">
        <v>4</v>
      </c>
      <c r="G116" s="130">
        <v>0</v>
      </c>
      <c r="H116" s="251"/>
    </row>
    <row r="117" spans="2:8" s="253" customFormat="1" x14ac:dyDescent="0.25">
      <c r="B117" s="808"/>
      <c r="C117" s="203" t="s">
        <v>627</v>
      </c>
      <c r="D117" s="130">
        <f t="shared" si="6"/>
        <v>5</v>
      </c>
      <c r="E117" s="130">
        <v>3</v>
      </c>
      <c r="F117" s="130">
        <v>2</v>
      </c>
      <c r="G117" s="130">
        <v>0</v>
      </c>
      <c r="H117" s="251"/>
    </row>
    <row r="118" spans="2:8" s="253" customFormat="1" x14ac:dyDescent="0.25">
      <c r="B118" s="808"/>
      <c r="C118" s="203" t="s">
        <v>939</v>
      </c>
      <c r="D118" s="130">
        <f t="shared" si="6"/>
        <v>4</v>
      </c>
      <c r="E118" s="130">
        <v>2</v>
      </c>
      <c r="F118" s="130">
        <v>1</v>
      </c>
      <c r="G118" s="130">
        <v>1</v>
      </c>
      <c r="H118" s="251"/>
    </row>
    <row r="119" spans="2:8" s="253" customFormat="1" x14ac:dyDescent="0.25">
      <c r="B119" s="808"/>
      <c r="C119" s="203" t="s">
        <v>940</v>
      </c>
      <c r="D119" s="130">
        <f t="shared" si="6"/>
        <v>3</v>
      </c>
      <c r="E119" s="130">
        <v>2</v>
      </c>
      <c r="F119" s="130">
        <v>1</v>
      </c>
      <c r="G119" s="130">
        <v>0</v>
      </c>
      <c r="H119" s="251"/>
    </row>
    <row r="120" spans="2:8" s="253" customFormat="1" x14ac:dyDescent="0.25">
      <c r="B120" s="808"/>
      <c r="C120" s="203" t="s">
        <v>742</v>
      </c>
      <c r="D120" s="130">
        <f t="shared" si="6"/>
        <v>3</v>
      </c>
      <c r="E120" s="130">
        <v>2</v>
      </c>
      <c r="F120" s="130">
        <v>1</v>
      </c>
      <c r="G120" s="130">
        <v>0</v>
      </c>
      <c r="H120" s="251"/>
    </row>
    <row r="121" spans="2:8" s="253" customFormat="1" x14ac:dyDescent="0.25">
      <c r="B121" s="808"/>
      <c r="C121" s="203" t="s">
        <v>743</v>
      </c>
      <c r="D121" s="130">
        <f t="shared" si="6"/>
        <v>3</v>
      </c>
      <c r="E121" s="130">
        <v>2</v>
      </c>
      <c r="F121" s="130">
        <v>1</v>
      </c>
      <c r="G121" s="130">
        <v>0</v>
      </c>
      <c r="H121" s="251"/>
    </row>
    <row r="122" spans="2:8" s="253" customFormat="1" x14ac:dyDescent="0.25">
      <c r="B122" s="808"/>
      <c r="C122" s="203" t="s">
        <v>941</v>
      </c>
      <c r="D122" s="130">
        <f t="shared" si="6"/>
        <v>2</v>
      </c>
      <c r="E122" s="130">
        <v>1</v>
      </c>
      <c r="F122" s="130">
        <v>1</v>
      </c>
      <c r="G122" s="130">
        <v>0</v>
      </c>
      <c r="H122" s="251"/>
    </row>
    <row r="123" spans="2:8" s="253" customFormat="1" x14ac:dyDescent="0.25">
      <c r="B123" s="808"/>
      <c r="C123" s="203" t="s">
        <v>942</v>
      </c>
      <c r="D123" s="130">
        <f t="shared" si="6"/>
        <v>1</v>
      </c>
      <c r="E123" s="130">
        <v>1</v>
      </c>
      <c r="F123" s="130">
        <v>0</v>
      </c>
      <c r="G123" s="130">
        <v>0</v>
      </c>
      <c r="H123" s="251"/>
    </row>
    <row r="124" spans="2:8" s="253" customFormat="1" x14ac:dyDescent="0.25">
      <c r="B124" s="808"/>
      <c r="C124" s="203" t="s">
        <v>943</v>
      </c>
      <c r="D124" s="130">
        <f t="shared" si="6"/>
        <v>1</v>
      </c>
      <c r="E124" s="130">
        <v>1</v>
      </c>
      <c r="F124" s="130">
        <v>0</v>
      </c>
      <c r="G124" s="130">
        <v>0</v>
      </c>
      <c r="H124" s="251"/>
    </row>
    <row r="125" spans="2:8" s="253" customFormat="1" x14ac:dyDescent="0.25">
      <c r="B125" s="808"/>
      <c r="C125" s="203" t="s">
        <v>744</v>
      </c>
      <c r="D125" s="130">
        <f t="shared" si="6"/>
        <v>1</v>
      </c>
      <c r="E125" s="130">
        <v>1</v>
      </c>
      <c r="F125" s="130">
        <v>0</v>
      </c>
      <c r="G125" s="130">
        <v>0</v>
      </c>
      <c r="H125" s="251"/>
    </row>
    <row r="126" spans="2:8" s="253" customFormat="1" x14ac:dyDescent="0.25">
      <c r="B126" s="808" t="s">
        <v>491</v>
      </c>
      <c r="C126" s="472" t="s">
        <v>0</v>
      </c>
      <c r="D126" s="129">
        <f>SUM(D127:D130)</f>
        <v>8622</v>
      </c>
      <c r="E126" s="129">
        <f>SUM(E127:E130)</f>
        <v>4030</v>
      </c>
      <c r="F126" s="129">
        <f>SUM(F127:F130)</f>
        <v>4567</v>
      </c>
      <c r="G126" s="129">
        <f>SUM(G127:G130)</f>
        <v>25</v>
      </c>
      <c r="H126" s="251"/>
    </row>
    <row r="127" spans="2:8" s="253" customFormat="1" x14ac:dyDescent="0.25">
      <c r="B127" s="808"/>
      <c r="C127" s="203" t="s">
        <v>417</v>
      </c>
      <c r="D127" s="130">
        <f>SUM(E127:G127)</f>
        <v>6873</v>
      </c>
      <c r="E127" s="130">
        <v>3249</v>
      </c>
      <c r="F127" s="130">
        <v>3611</v>
      </c>
      <c r="G127" s="130">
        <v>13</v>
      </c>
      <c r="H127" s="251"/>
    </row>
    <row r="128" spans="2:8" s="253" customFormat="1" x14ac:dyDescent="0.25">
      <c r="B128" s="808"/>
      <c r="C128" s="203" t="s">
        <v>403</v>
      </c>
      <c r="D128" s="130">
        <f t="shared" ref="D128:D130" si="7">SUM(E128:G128)</f>
        <v>1254</v>
      </c>
      <c r="E128" s="130">
        <v>547</v>
      </c>
      <c r="F128" s="130">
        <v>695</v>
      </c>
      <c r="G128" s="130">
        <v>12</v>
      </c>
      <c r="H128" s="251"/>
    </row>
    <row r="129" spans="2:8" s="253" customFormat="1" x14ac:dyDescent="0.25">
      <c r="B129" s="808"/>
      <c r="C129" s="203" t="s">
        <v>433</v>
      </c>
      <c r="D129" s="130">
        <f t="shared" si="7"/>
        <v>493</v>
      </c>
      <c r="E129" s="130">
        <v>233</v>
      </c>
      <c r="F129" s="130">
        <v>260</v>
      </c>
      <c r="G129" s="130">
        <v>0</v>
      </c>
      <c r="H129" s="251"/>
    </row>
    <row r="130" spans="2:8" s="253" customFormat="1" x14ac:dyDescent="0.25">
      <c r="B130" s="808"/>
      <c r="C130" s="203" t="s">
        <v>745</v>
      </c>
      <c r="D130" s="130">
        <f t="shared" si="7"/>
        <v>2</v>
      </c>
      <c r="E130" s="130">
        <v>1</v>
      </c>
      <c r="F130" s="130">
        <v>1</v>
      </c>
      <c r="G130" s="130">
        <v>0</v>
      </c>
      <c r="H130" s="251"/>
    </row>
    <row r="131" spans="2:8" s="253" customFormat="1" x14ac:dyDescent="0.25">
      <c r="B131" s="808" t="s">
        <v>750</v>
      </c>
      <c r="C131" s="472" t="s">
        <v>0</v>
      </c>
      <c r="D131" s="129">
        <f>SUM(D132:D145)</f>
        <v>78798</v>
      </c>
      <c r="E131" s="129">
        <f>SUM(E132:E145)</f>
        <v>35381</v>
      </c>
      <c r="F131" s="129">
        <f>SUM(F132:F145)</f>
        <v>43263</v>
      </c>
      <c r="G131" s="129">
        <f>SUM(G132:G145)</f>
        <v>154</v>
      </c>
      <c r="H131" s="251"/>
    </row>
    <row r="132" spans="2:8" s="253" customFormat="1" x14ac:dyDescent="0.25">
      <c r="B132" s="808"/>
      <c r="C132" s="203" t="s">
        <v>411</v>
      </c>
      <c r="D132" s="130">
        <f>SUM(E132:G132)</f>
        <v>75093</v>
      </c>
      <c r="E132" s="130">
        <v>33796</v>
      </c>
      <c r="F132" s="130">
        <v>41151</v>
      </c>
      <c r="G132" s="130">
        <v>146</v>
      </c>
      <c r="H132" s="251"/>
    </row>
    <row r="133" spans="2:8" s="253" customFormat="1" x14ac:dyDescent="0.25">
      <c r="B133" s="808"/>
      <c r="C133" s="203" t="s">
        <v>406</v>
      </c>
      <c r="D133" s="130">
        <f t="shared" ref="D133:D145" si="8">SUM(E133:G133)</f>
        <v>1091</v>
      </c>
      <c r="E133" s="130">
        <v>442</v>
      </c>
      <c r="F133" s="130">
        <v>644</v>
      </c>
      <c r="G133" s="130">
        <v>5</v>
      </c>
      <c r="H133" s="251"/>
    </row>
    <row r="134" spans="2:8" s="253" customFormat="1" x14ac:dyDescent="0.25">
      <c r="B134" s="808"/>
      <c r="C134" s="203" t="s">
        <v>402</v>
      </c>
      <c r="D134" s="130">
        <f t="shared" si="8"/>
        <v>859</v>
      </c>
      <c r="E134" s="130">
        <v>381</v>
      </c>
      <c r="F134" s="130">
        <v>478</v>
      </c>
      <c r="G134" s="130">
        <v>0</v>
      </c>
      <c r="H134" s="251"/>
    </row>
    <row r="135" spans="2:8" s="253" customFormat="1" x14ac:dyDescent="0.25">
      <c r="B135" s="808"/>
      <c r="C135" s="203" t="s">
        <v>396</v>
      </c>
      <c r="D135" s="130">
        <f t="shared" si="8"/>
        <v>567</v>
      </c>
      <c r="E135" s="130">
        <v>240</v>
      </c>
      <c r="F135" s="130">
        <v>324</v>
      </c>
      <c r="G135" s="130">
        <v>3</v>
      </c>
      <c r="H135" s="251"/>
    </row>
    <row r="136" spans="2:8" s="253" customFormat="1" x14ac:dyDescent="0.25">
      <c r="B136" s="808"/>
      <c r="C136" s="203" t="s">
        <v>457</v>
      </c>
      <c r="D136" s="130">
        <f t="shared" si="8"/>
        <v>363</v>
      </c>
      <c r="E136" s="130">
        <v>160</v>
      </c>
      <c r="F136" s="130">
        <v>203</v>
      </c>
      <c r="G136" s="130">
        <v>0</v>
      </c>
      <c r="H136" s="251"/>
    </row>
    <row r="137" spans="2:8" s="253" customFormat="1" x14ac:dyDescent="0.25">
      <c r="B137" s="808"/>
      <c r="C137" s="203" t="s">
        <v>404</v>
      </c>
      <c r="D137" s="130">
        <f t="shared" si="8"/>
        <v>337</v>
      </c>
      <c r="E137" s="130">
        <v>157</v>
      </c>
      <c r="F137" s="130">
        <v>180</v>
      </c>
      <c r="G137" s="130">
        <v>0</v>
      </c>
      <c r="H137" s="251"/>
    </row>
    <row r="138" spans="2:8" s="253" customFormat="1" x14ac:dyDescent="0.25">
      <c r="B138" s="808"/>
      <c r="C138" s="203" t="s">
        <v>456</v>
      </c>
      <c r="D138" s="130">
        <f t="shared" si="8"/>
        <v>252</v>
      </c>
      <c r="E138" s="130">
        <v>107</v>
      </c>
      <c r="F138" s="130">
        <v>145</v>
      </c>
      <c r="G138" s="130">
        <v>0</v>
      </c>
      <c r="H138" s="251"/>
    </row>
    <row r="139" spans="2:8" s="253" customFormat="1" x14ac:dyDescent="0.25">
      <c r="B139" s="808"/>
      <c r="C139" s="203" t="s">
        <v>440</v>
      </c>
      <c r="D139" s="130">
        <f t="shared" si="8"/>
        <v>174</v>
      </c>
      <c r="E139" s="130">
        <v>71</v>
      </c>
      <c r="F139" s="130">
        <v>103</v>
      </c>
      <c r="G139" s="130">
        <v>0</v>
      </c>
      <c r="H139" s="251"/>
    </row>
    <row r="140" spans="2:8" s="253" customFormat="1" x14ac:dyDescent="0.25">
      <c r="B140" s="808"/>
      <c r="C140" s="203" t="s">
        <v>453</v>
      </c>
      <c r="D140" s="130">
        <f t="shared" si="8"/>
        <v>30</v>
      </c>
      <c r="E140" s="130">
        <v>15</v>
      </c>
      <c r="F140" s="130">
        <v>15</v>
      </c>
      <c r="G140" s="130">
        <v>0</v>
      </c>
      <c r="H140" s="251"/>
    </row>
    <row r="141" spans="2:8" s="253" customFormat="1" x14ac:dyDescent="0.25">
      <c r="B141" s="808"/>
      <c r="C141" s="203" t="s">
        <v>401</v>
      </c>
      <c r="D141" s="130">
        <f t="shared" si="8"/>
        <v>21</v>
      </c>
      <c r="E141" s="130">
        <v>8</v>
      </c>
      <c r="F141" s="130">
        <v>13</v>
      </c>
      <c r="G141" s="130">
        <v>0</v>
      </c>
      <c r="H141" s="251"/>
    </row>
    <row r="142" spans="2:8" s="253" customFormat="1" x14ac:dyDescent="0.25">
      <c r="B142" s="808"/>
      <c r="C142" s="203" t="s">
        <v>439</v>
      </c>
      <c r="D142" s="130">
        <f t="shared" si="8"/>
        <v>7</v>
      </c>
      <c r="E142" s="130">
        <v>2</v>
      </c>
      <c r="F142" s="130">
        <v>5</v>
      </c>
      <c r="G142" s="130">
        <v>0</v>
      </c>
      <c r="H142" s="251"/>
    </row>
    <row r="143" spans="2:8" s="253" customFormat="1" x14ac:dyDescent="0.25">
      <c r="B143" s="808"/>
      <c r="C143" s="203" t="s">
        <v>746</v>
      </c>
      <c r="D143" s="130">
        <f t="shared" si="8"/>
        <v>2</v>
      </c>
      <c r="E143" s="130">
        <v>1</v>
      </c>
      <c r="F143" s="130">
        <v>1</v>
      </c>
      <c r="G143" s="130">
        <v>0</v>
      </c>
      <c r="H143" s="251"/>
    </row>
    <row r="144" spans="2:8" s="253" customFormat="1" x14ac:dyDescent="0.25">
      <c r="B144" s="808"/>
      <c r="C144" s="203" t="s">
        <v>944</v>
      </c>
      <c r="D144" s="130">
        <f t="shared" si="8"/>
        <v>1</v>
      </c>
      <c r="E144" s="130">
        <v>0</v>
      </c>
      <c r="F144" s="130">
        <v>1</v>
      </c>
      <c r="G144" s="130">
        <v>0</v>
      </c>
      <c r="H144" s="251"/>
    </row>
    <row r="145" spans="2:8" s="253" customFormat="1" x14ac:dyDescent="0.25">
      <c r="B145" s="808"/>
      <c r="C145" s="203" t="s">
        <v>747</v>
      </c>
      <c r="D145" s="130">
        <f t="shared" si="8"/>
        <v>1</v>
      </c>
      <c r="E145" s="130">
        <v>1</v>
      </c>
      <c r="F145" s="130">
        <v>0</v>
      </c>
      <c r="G145" s="130">
        <v>0</v>
      </c>
      <c r="H145" s="251"/>
    </row>
    <row r="146" spans="2:8" s="253" customFormat="1" x14ac:dyDescent="0.25">
      <c r="B146" s="808" t="s">
        <v>361</v>
      </c>
      <c r="C146" s="472" t="s">
        <v>0</v>
      </c>
      <c r="D146" s="129">
        <f>SUM(D147)</f>
        <v>1527</v>
      </c>
      <c r="E146" s="129">
        <f>SUM(E147)</f>
        <v>514</v>
      </c>
      <c r="F146" s="129">
        <f t="shared" ref="F146:G146" si="9">SUM(F147)</f>
        <v>576</v>
      </c>
      <c r="G146" s="129">
        <f t="shared" si="9"/>
        <v>437</v>
      </c>
      <c r="H146" s="251"/>
    </row>
    <row r="147" spans="2:8" s="253" customFormat="1" x14ac:dyDescent="0.25">
      <c r="B147" s="808"/>
      <c r="C147" s="203" t="s">
        <v>361</v>
      </c>
      <c r="D147" s="130">
        <f>SUM(E147:G147)</f>
        <v>1527</v>
      </c>
      <c r="E147" s="130">
        <v>514</v>
      </c>
      <c r="F147" s="130">
        <v>576</v>
      </c>
      <c r="G147" s="130">
        <v>437</v>
      </c>
      <c r="H147" s="251"/>
    </row>
    <row r="148" spans="2:8" x14ac:dyDescent="0.25">
      <c r="B148" s="523"/>
      <c r="C148" s="523"/>
      <c r="D148" s="523"/>
      <c r="E148" s="523"/>
      <c r="F148" s="523"/>
      <c r="G148" s="523"/>
      <c r="H148" s="251"/>
    </row>
    <row r="149" spans="2:8" x14ac:dyDescent="0.25">
      <c r="B149" s="776" t="s">
        <v>992</v>
      </c>
      <c r="C149" s="776"/>
      <c r="D149" s="776"/>
      <c r="E149" s="776"/>
      <c r="F149" s="526"/>
      <c r="G149" s="526"/>
    </row>
    <row r="150" spans="2:8" x14ac:dyDescent="0.25">
      <c r="B150" s="526" t="s">
        <v>844</v>
      </c>
      <c r="C150" s="526"/>
      <c r="D150" s="526"/>
      <c r="E150" s="526"/>
      <c r="F150" s="526"/>
      <c r="G150" s="526"/>
    </row>
    <row r="151" spans="2:8" x14ac:dyDescent="0.25">
      <c r="C151" s="249"/>
    </row>
    <row r="152" spans="2:8" x14ac:dyDescent="0.25">
      <c r="C152" s="249"/>
    </row>
    <row r="153" spans="2:8" x14ac:dyDescent="0.25">
      <c r="C153" s="249"/>
    </row>
    <row r="154" spans="2:8" x14ac:dyDescent="0.25">
      <c r="C154" s="249"/>
    </row>
  </sheetData>
  <mergeCells count="16">
    <mergeCell ref="B149:E149"/>
    <mergeCell ref="B146:B147"/>
    <mergeCell ref="B126:B130"/>
    <mergeCell ref="B9:B25"/>
    <mergeCell ref="B28:B59"/>
    <mergeCell ref="B60:B64"/>
    <mergeCell ref="B131:B145"/>
    <mergeCell ref="B65:B84"/>
    <mergeCell ref="B85:B125"/>
    <mergeCell ref="B26:B27"/>
    <mergeCell ref="B5:G5"/>
    <mergeCell ref="B7:B8"/>
    <mergeCell ref="C7:C8"/>
    <mergeCell ref="D7:D8"/>
    <mergeCell ref="E7:G7"/>
    <mergeCell ref="B6:G6"/>
  </mergeCells>
  <hyperlinks>
    <hyperlink ref="H7" location="ÍNDICE!B36" display="ÍNDICE"/>
  </hyperlinks>
  <pageMargins left="0.7" right="0.7" top="0.75" bottom="0.75" header="0.3" footer="0.3"/>
  <pageSetup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4"/>
  <sheetViews>
    <sheetView showGridLines="0" zoomScale="70" zoomScaleNormal="70" workbookViewId="0">
      <selection sqref="A1:XFD4"/>
    </sheetView>
  </sheetViews>
  <sheetFormatPr baseColWidth="10" defaultColWidth="9.140625" defaultRowHeight="14.25" x14ac:dyDescent="0.25"/>
  <cols>
    <col min="1" max="1" width="3.42578125" style="361" customWidth="1"/>
    <col min="2" max="2" width="32.42578125" style="361" customWidth="1"/>
    <col min="3" max="4" width="32.28515625" style="361" customWidth="1"/>
    <col min="5" max="5" width="42.28515625" style="361" customWidth="1"/>
    <col min="6" max="16384" width="9.140625" style="361"/>
  </cols>
  <sheetData>
    <row r="1" spans="2:10" ht="17.100000000000001" customHeight="1" x14ac:dyDescent="0.35"/>
    <row r="2" spans="2:10" ht="17.100000000000001" customHeight="1" x14ac:dyDescent="0.35"/>
    <row r="3" spans="2:10" ht="17.100000000000001" customHeight="1" x14ac:dyDescent="0.35">
      <c r="B3" s="362"/>
    </row>
    <row r="4" spans="2:10" ht="17.100000000000001" customHeight="1" x14ac:dyDescent="0.35">
      <c r="B4" s="362"/>
    </row>
    <row r="5" spans="2:10" s="82" customFormat="1" ht="35.25" customHeight="1" x14ac:dyDescent="0.25">
      <c r="B5" s="722" t="s">
        <v>690</v>
      </c>
      <c r="C5" s="722"/>
      <c r="D5" s="722"/>
      <c r="E5" s="722"/>
    </row>
    <row r="6" spans="2:10" s="296" customFormat="1" ht="79.5" customHeight="1" x14ac:dyDescent="0.25">
      <c r="B6" s="753" t="s">
        <v>826</v>
      </c>
      <c r="C6" s="753"/>
      <c r="D6" s="753"/>
      <c r="E6" s="753"/>
      <c r="G6" s="83"/>
      <c r="H6" s="83"/>
      <c r="I6" s="83"/>
      <c r="J6" s="83"/>
    </row>
    <row r="7" spans="2:10" s="320" customFormat="1" ht="83.1" customHeight="1" x14ac:dyDescent="0.25">
      <c r="B7" s="498" t="s">
        <v>691</v>
      </c>
      <c r="C7" s="498" t="s">
        <v>692</v>
      </c>
      <c r="D7" s="498" t="s">
        <v>693</v>
      </c>
      <c r="E7" s="498" t="s">
        <v>758</v>
      </c>
      <c r="F7" s="85" t="s">
        <v>102</v>
      </c>
    </row>
    <row r="8" spans="2:10" s="320" customFormat="1" ht="13.5" x14ac:dyDescent="0.35">
      <c r="B8" s="91" t="s">
        <v>0</v>
      </c>
      <c r="C8" s="512">
        <f>SUM(C9:C20)</f>
        <v>1375859</v>
      </c>
      <c r="D8" s="512">
        <f>SUM(D9:D20)</f>
        <v>34534</v>
      </c>
      <c r="E8" s="513">
        <f>+D8/(C8/1000)</f>
        <v>25.099955736743375</v>
      </c>
      <c r="F8" s="475"/>
    </row>
    <row r="9" spans="2:10" s="303" customFormat="1" ht="17.25" customHeight="1" x14ac:dyDescent="0.35">
      <c r="B9" s="455" t="s">
        <v>587</v>
      </c>
      <c r="C9" s="473">
        <v>144180</v>
      </c>
      <c r="D9" s="473">
        <v>2653</v>
      </c>
      <c r="E9" s="474">
        <f t="shared" ref="E9:E20" si="0">+D9/(C9/1000)</f>
        <v>18.400610348175892</v>
      </c>
      <c r="F9" s="475"/>
    </row>
    <row r="10" spans="2:10" s="303" customFormat="1" ht="17.25" customHeight="1" x14ac:dyDescent="0.35">
      <c r="B10" s="455" t="s">
        <v>588</v>
      </c>
      <c r="C10" s="473">
        <v>112318</v>
      </c>
      <c r="D10" s="473">
        <v>2786</v>
      </c>
      <c r="E10" s="474">
        <f t="shared" si="0"/>
        <v>24.804572730995922</v>
      </c>
      <c r="F10" s="475"/>
    </row>
    <row r="11" spans="2:10" s="303" customFormat="1" ht="17.25" customHeight="1" x14ac:dyDescent="0.35">
      <c r="B11" s="455" t="s">
        <v>589</v>
      </c>
      <c r="C11" s="473">
        <v>94604</v>
      </c>
      <c r="D11" s="473">
        <v>2435</v>
      </c>
      <c r="E11" s="474">
        <f t="shared" si="0"/>
        <v>25.738869392414696</v>
      </c>
      <c r="F11" s="475"/>
    </row>
    <row r="12" spans="2:10" s="303" customFormat="1" ht="17.25" customHeight="1" x14ac:dyDescent="0.35">
      <c r="B12" s="455" t="s">
        <v>590</v>
      </c>
      <c r="C12" s="473">
        <v>128163</v>
      </c>
      <c r="D12" s="473">
        <v>2335</v>
      </c>
      <c r="E12" s="474">
        <f t="shared" si="0"/>
        <v>18.21898675904902</v>
      </c>
      <c r="F12" s="475"/>
      <c r="H12" s="663"/>
    </row>
    <row r="13" spans="2:10" s="303" customFormat="1" ht="17.25" customHeight="1" x14ac:dyDescent="0.35">
      <c r="B13" s="455" t="s">
        <v>591</v>
      </c>
      <c r="C13" s="473">
        <v>143917</v>
      </c>
      <c r="D13" s="473">
        <v>2884</v>
      </c>
      <c r="E13" s="474">
        <f t="shared" si="0"/>
        <v>20.039328223906836</v>
      </c>
      <c r="F13" s="475"/>
      <c r="H13" s="663"/>
    </row>
    <row r="14" spans="2:10" s="303" customFormat="1" ht="17.25" customHeight="1" x14ac:dyDescent="0.35">
      <c r="B14" s="455" t="s">
        <v>592</v>
      </c>
      <c r="C14" s="473">
        <v>165279</v>
      </c>
      <c r="D14" s="473">
        <v>3099</v>
      </c>
      <c r="E14" s="474">
        <f t="shared" si="0"/>
        <v>18.750113444539235</v>
      </c>
      <c r="F14" s="475"/>
      <c r="H14" s="663"/>
    </row>
    <row r="15" spans="2:10" s="303" customFormat="1" ht="17.25" customHeight="1" x14ac:dyDescent="0.35">
      <c r="B15" s="455" t="s">
        <v>593</v>
      </c>
      <c r="C15" s="473">
        <v>146884</v>
      </c>
      <c r="D15" s="473">
        <v>3977</v>
      </c>
      <c r="E15" s="474">
        <f t="shared" si="0"/>
        <v>27.075787696413499</v>
      </c>
      <c r="F15" s="475"/>
      <c r="H15" s="663"/>
    </row>
    <row r="16" spans="2:10" s="303" customFormat="1" ht="17.25" customHeight="1" x14ac:dyDescent="0.35">
      <c r="B16" s="455" t="s">
        <v>594</v>
      </c>
      <c r="C16" s="473">
        <v>160792</v>
      </c>
      <c r="D16" s="473">
        <v>3874</v>
      </c>
      <c r="E16" s="474">
        <f t="shared" si="0"/>
        <v>24.093238469575599</v>
      </c>
      <c r="F16" s="475"/>
      <c r="H16" s="663"/>
    </row>
    <row r="17" spans="2:10" s="303" customFormat="1" ht="17.25" customHeight="1" x14ac:dyDescent="0.35">
      <c r="B17" s="455" t="s">
        <v>595</v>
      </c>
      <c r="C17" s="473">
        <v>59805</v>
      </c>
      <c r="D17" s="473">
        <v>2915</v>
      </c>
      <c r="E17" s="474">
        <f t="shared" si="0"/>
        <v>48.741744001337679</v>
      </c>
      <c r="F17" s="475"/>
      <c r="H17" s="663"/>
    </row>
    <row r="18" spans="2:10" s="303" customFormat="1" ht="17.25" customHeight="1" x14ac:dyDescent="0.35">
      <c r="B18" s="455" t="s">
        <v>596</v>
      </c>
      <c r="C18" s="473">
        <v>54625</v>
      </c>
      <c r="D18" s="473">
        <v>1620</v>
      </c>
      <c r="E18" s="474">
        <f t="shared" si="0"/>
        <v>29.65675057208238</v>
      </c>
      <c r="F18" s="475"/>
      <c r="H18" s="663"/>
    </row>
    <row r="19" spans="2:10" s="303" customFormat="1" ht="17.25" customHeight="1" x14ac:dyDescent="0.35">
      <c r="B19" s="455" t="s">
        <v>597</v>
      </c>
      <c r="C19" s="473">
        <v>66052</v>
      </c>
      <c r="D19" s="473">
        <v>3602</v>
      </c>
      <c r="E19" s="474">
        <f t="shared" si="0"/>
        <v>54.532792345424809</v>
      </c>
      <c r="F19" s="475"/>
      <c r="H19" s="663"/>
    </row>
    <row r="20" spans="2:10" s="303" customFormat="1" ht="17.25" customHeight="1" x14ac:dyDescent="0.35">
      <c r="B20" s="455" t="s">
        <v>598</v>
      </c>
      <c r="C20" s="473">
        <v>99240</v>
      </c>
      <c r="D20" s="473">
        <v>2354</v>
      </c>
      <c r="E20" s="474">
        <f t="shared" si="0"/>
        <v>23.720274083031036</v>
      </c>
      <c r="F20" s="475"/>
      <c r="H20" s="663"/>
    </row>
    <row r="21" spans="2:10" s="303" customFormat="1" ht="12.6" x14ac:dyDescent="0.35">
      <c r="B21" s="507"/>
      <c r="C21" s="561"/>
      <c r="D21" s="561"/>
      <c r="E21" s="562"/>
      <c r="F21" s="475"/>
      <c r="H21" s="663"/>
    </row>
    <row r="22" spans="2:10" s="303" customFormat="1" ht="15.75" customHeight="1" x14ac:dyDescent="0.25">
      <c r="B22" s="303" t="s">
        <v>75</v>
      </c>
      <c r="C22" s="476"/>
      <c r="D22" s="476"/>
      <c r="E22" s="476"/>
      <c r="F22" s="475"/>
      <c r="H22" s="663"/>
    </row>
    <row r="23" spans="2:10" s="303" customFormat="1" ht="47.45" customHeight="1" x14ac:dyDescent="0.25">
      <c r="B23" s="812" t="s">
        <v>993</v>
      </c>
      <c r="C23" s="813"/>
      <c r="D23" s="477"/>
      <c r="E23" s="477"/>
      <c r="F23" s="475"/>
      <c r="H23" s="663"/>
    </row>
    <row r="24" spans="2:10" ht="12.6" x14ac:dyDescent="0.35">
      <c r="G24" s="303"/>
      <c r="H24" s="303"/>
      <c r="I24" s="303"/>
      <c r="J24" s="303"/>
    </row>
  </sheetData>
  <mergeCells count="3">
    <mergeCell ref="B5:E5"/>
    <mergeCell ref="B6:E6"/>
    <mergeCell ref="B23:C23"/>
  </mergeCells>
  <hyperlinks>
    <hyperlink ref="F7" location="ÍNDICE!B36" display="ÍNDICE"/>
  </hyperlinks>
  <pageMargins left="0.7" right="0.7" top="0.75" bottom="0.75" header="0.3" footer="0.3"/>
  <pageSetup paperSize="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4"/>
  <sheetViews>
    <sheetView showGridLines="0" zoomScale="90" zoomScaleNormal="90" workbookViewId="0"/>
  </sheetViews>
  <sheetFormatPr baseColWidth="10" defaultColWidth="11.42578125" defaultRowHeight="16.5" x14ac:dyDescent="0.25"/>
  <cols>
    <col min="1" max="1" width="4.7109375" style="10" customWidth="1"/>
    <col min="2" max="3" width="35.42578125" style="10" customWidth="1"/>
    <col min="4" max="16384" width="11.42578125" style="10"/>
  </cols>
  <sheetData>
    <row r="1" spans="2:6" ht="17.100000000000001" customHeight="1" x14ac:dyDescent="0.35"/>
    <row r="2" spans="2:6" ht="17.100000000000001" customHeight="1" x14ac:dyDescent="0.35">
      <c r="B2" s="247"/>
      <c r="C2" s="247"/>
    </row>
    <row r="3" spans="2:6" ht="17.100000000000001" customHeight="1" x14ac:dyDescent="0.35">
      <c r="B3" s="247"/>
      <c r="C3" s="247"/>
    </row>
    <row r="4" spans="2:6" ht="17.100000000000001" customHeight="1" x14ac:dyDescent="0.35">
      <c r="B4" s="247"/>
      <c r="C4" s="247"/>
    </row>
    <row r="5" spans="2:6" s="1" customFormat="1" ht="26.1" customHeight="1" x14ac:dyDescent="0.25">
      <c r="B5" s="814" t="s">
        <v>694</v>
      </c>
      <c r="C5" s="814"/>
    </row>
    <row r="6" spans="2:6" s="1" customFormat="1" ht="73.5" customHeight="1" x14ac:dyDescent="0.25">
      <c r="B6" s="815" t="s">
        <v>996</v>
      </c>
      <c r="C6" s="815"/>
      <c r="D6" s="256"/>
    </row>
    <row r="7" spans="2:6" ht="22.5" customHeight="1" x14ac:dyDescent="0.25">
      <c r="B7" s="816" t="s">
        <v>77</v>
      </c>
      <c r="C7" s="818" t="s">
        <v>0</v>
      </c>
      <c r="D7" s="85" t="s">
        <v>102</v>
      </c>
    </row>
    <row r="8" spans="2:6" ht="22.5" customHeight="1" x14ac:dyDescent="0.25">
      <c r="B8" s="817"/>
      <c r="C8" s="819"/>
    </row>
    <row r="9" spans="2:6" s="52" customFormat="1" ht="18" customHeight="1" x14ac:dyDescent="0.35">
      <c r="B9" s="74">
        <v>2009</v>
      </c>
      <c r="C9" s="478">
        <v>46262</v>
      </c>
      <c r="D9" s="479"/>
      <c r="E9" s="479"/>
      <c r="F9" s="479"/>
    </row>
    <row r="10" spans="2:6" s="2" customFormat="1" ht="18" customHeight="1" x14ac:dyDescent="0.35">
      <c r="B10" s="74">
        <v>2010</v>
      </c>
      <c r="C10" s="478">
        <v>40173</v>
      </c>
    </row>
    <row r="11" spans="2:6" s="2" customFormat="1" ht="18" customHeight="1" x14ac:dyDescent="0.35">
      <c r="B11" s="74">
        <v>2011</v>
      </c>
      <c r="C11" s="478">
        <v>91070</v>
      </c>
    </row>
    <row r="12" spans="2:6" s="2" customFormat="1" ht="18" customHeight="1" x14ac:dyDescent="0.35">
      <c r="B12" s="74">
        <v>2012</v>
      </c>
      <c r="C12" s="478">
        <v>124142</v>
      </c>
    </row>
    <row r="13" spans="2:6" s="2" customFormat="1" ht="18" customHeight="1" x14ac:dyDescent="0.35">
      <c r="B13" s="74">
        <v>2013</v>
      </c>
      <c r="C13" s="480">
        <v>138769</v>
      </c>
    </row>
    <row r="14" spans="2:6" s="2" customFormat="1" ht="18" customHeight="1" x14ac:dyDescent="0.35">
      <c r="B14" s="74">
        <v>2014</v>
      </c>
      <c r="C14" s="480">
        <v>174731</v>
      </c>
      <c r="D14" s="495"/>
    </row>
    <row r="15" spans="2:6" s="2" customFormat="1" ht="18" customHeight="1" x14ac:dyDescent="0.35">
      <c r="B15" s="74">
        <v>2015</v>
      </c>
      <c r="C15" s="480">
        <v>131319</v>
      </c>
    </row>
    <row r="16" spans="2:6" s="2" customFormat="1" ht="18" customHeight="1" x14ac:dyDescent="0.35">
      <c r="B16" s="74">
        <v>2016</v>
      </c>
      <c r="C16" s="480">
        <v>113035</v>
      </c>
    </row>
    <row r="17" spans="2:4" s="2" customFormat="1" ht="18" customHeight="1" x14ac:dyDescent="0.35">
      <c r="B17" s="74">
        <v>2017</v>
      </c>
      <c r="C17" s="480">
        <v>115421</v>
      </c>
    </row>
    <row r="18" spans="2:4" s="2" customFormat="1" ht="18" customHeight="1" x14ac:dyDescent="0.35">
      <c r="B18" s="74">
        <v>2018</v>
      </c>
      <c r="C18" s="480">
        <v>116997</v>
      </c>
    </row>
    <row r="19" spans="2:4" s="2" customFormat="1" ht="18" customHeight="1" x14ac:dyDescent="0.35">
      <c r="B19" s="74">
        <v>2019</v>
      </c>
      <c r="C19" s="480">
        <f>+'27'!C9</f>
        <v>109627</v>
      </c>
    </row>
    <row r="20" spans="2:4" s="2" customFormat="1" ht="12.6" x14ac:dyDescent="0.35">
      <c r="B20" s="514"/>
      <c r="C20" s="515"/>
    </row>
    <row r="21" spans="2:4" s="2" customFormat="1" ht="13.5" x14ac:dyDescent="0.25">
      <c r="B21" s="2" t="s">
        <v>75</v>
      </c>
    </row>
    <row r="22" spans="2:4" s="2" customFormat="1" ht="13.5" x14ac:dyDescent="0.25">
      <c r="B22" s="2" t="s">
        <v>844</v>
      </c>
    </row>
    <row r="23" spans="2:4" s="2" customFormat="1" ht="18" customHeight="1" x14ac:dyDescent="0.35">
      <c r="B23" s="10"/>
      <c r="C23" s="10"/>
      <c r="D23" s="10"/>
    </row>
    <row r="24" spans="2:4" s="2" customFormat="1" ht="18" customHeight="1" x14ac:dyDescent="0.35">
      <c r="B24" s="10"/>
      <c r="C24" s="10"/>
      <c r="D24" s="10"/>
    </row>
  </sheetData>
  <mergeCells count="4">
    <mergeCell ref="B5:C5"/>
    <mergeCell ref="B6:C6"/>
    <mergeCell ref="B7:B8"/>
    <mergeCell ref="C7:C8"/>
  </mergeCells>
  <hyperlinks>
    <hyperlink ref="D7" location="ÍNDICE!B36" display="ÍNDICE"/>
  </hyperlinks>
  <pageMargins left="0.7" right="0.7" top="0.75" bottom="0.75" header="0.3" footer="0.3"/>
  <pageSetup paperSize="9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1"/>
  <sheetViews>
    <sheetView showGridLines="0" zoomScale="90" zoomScaleNormal="90" workbookViewId="0">
      <selection activeCell="B6" sqref="B6:K6"/>
    </sheetView>
  </sheetViews>
  <sheetFormatPr baseColWidth="10" defaultColWidth="10.7109375" defaultRowHeight="16.5" x14ac:dyDescent="0.3"/>
  <cols>
    <col min="1" max="1" width="3.5703125" style="255" customWidth="1"/>
    <col min="2" max="2" width="30.140625" style="255" customWidth="1"/>
    <col min="3" max="10" width="15.140625" style="255" customWidth="1"/>
    <col min="11" max="11" width="13.28515625" style="255" customWidth="1"/>
    <col min="12" max="256" width="11.42578125" style="255"/>
    <col min="257" max="257" width="3.5703125" style="255" customWidth="1"/>
    <col min="258" max="258" width="30.140625" style="255" customWidth="1"/>
    <col min="259" max="266" width="15.140625" style="255" customWidth="1"/>
    <col min="267" max="267" width="13.28515625" style="255" customWidth="1"/>
    <col min="268" max="512" width="11.42578125" style="255"/>
    <col min="513" max="513" width="3.5703125" style="255" customWidth="1"/>
    <col min="514" max="514" width="30.140625" style="255" customWidth="1"/>
    <col min="515" max="522" width="15.140625" style="255" customWidth="1"/>
    <col min="523" max="523" width="13.28515625" style="255" customWidth="1"/>
    <col min="524" max="768" width="11.42578125" style="255"/>
    <col min="769" max="769" width="3.5703125" style="255" customWidth="1"/>
    <col min="770" max="770" width="30.140625" style="255" customWidth="1"/>
    <col min="771" max="778" width="15.140625" style="255" customWidth="1"/>
    <col min="779" max="779" width="13.28515625" style="255" customWidth="1"/>
    <col min="780" max="1024" width="11.42578125" style="255"/>
    <col min="1025" max="1025" width="3.5703125" style="255" customWidth="1"/>
    <col min="1026" max="1026" width="30.140625" style="255" customWidth="1"/>
    <col min="1027" max="1034" width="15.140625" style="255" customWidth="1"/>
    <col min="1035" max="1035" width="13.28515625" style="255" customWidth="1"/>
    <col min="1036" max="1280" width="11.42578125" style="255"/>
    <col min="1281" max="1281" width="3.5703125" style="255" customWidth="1"/>
    <col min="1282" max="1282" width="30.140625" style="255" customWidth="1"/>
    <col min="1283" max="1290" width="15.140625" style="255" customWidth="1"/>
    <col min="1291" max="1291" width="13.28515625" style="255" customWidth="1"/>
    <col min="1292" max="1536" width="11.42578125" style="255"/>
    <col min="1537" max="1537" width="3.5703125" style="255" customWidth="1"/>
    <col min="1538" max="1538" width="30.140625" style="255" customWidth="1"/>
    <col min="1539" max="1546" width="15.140625" style="255" customWidth="1"/>
    <col min="1547" max="1547" width="13.28515625" style="255" customWidth="1"/>
    <col min="1548" max="1792" width="11.42578125" style="255"/>
    <col min="1793" max="1793" width="3.5703125" style="255" customWidth="1"/>
    <col min="1794" max="1794" width="30.140625" style="255" customWidth="1"/>
    <col min="1795" max="1802" width="15.140625" style="255" customWidth="1"/>
    <col min="1803" max="1803" width="13.28515625" style="255" customWidth="1"/>
    <col min="1804" max="2048" width="11.42578125" style="255"/>
    <col min="2049" max="2049" width="3.5703125" style="255" customWidth="1"/>
    <col min="2050" max="2050" width="30.140625" style="255" customWidth="1"/>
    <col min="2051" max="2058" width="15.140625" style="255" customWidth="1"/>
    <col min="2059" max="2059" width="13.28515625" style="255" customWidth="1"/>
    <col min="2060" max="2304" width="11.42578125" style="255"/>
    <col min="2305" max="2305" width="3.5703125" style="255" customWidth="1"/>
    <col min="2306" max="2306" width="30.140625" style="255" customWidth="1"/>
    <col min="2307" max="2314" width="15.140625" style="255" customWidth="1"/>
    <col min="2315" max="2315" width="13.28515625" style="255" customWidth="1"/>
    <col min="2316" max="2560" width="11.42578125" style="255"/>
    <col min="2561" max="2561" width="3.5703125" style="255" customWidth="1"/>
    <col min="2562" max="2562" width="30.140625" style="255" customWidth="1"/>
    <col min="2563" max="2570" width="15.140625" style="255" customWidth="1"/>
    <col min="2571" max="2571" width="13.28515625" style="255" customWidth="1"/>
    <col min="2572" max="2816" width="11.42578125" style="255"/>
    <col min="2817" max="2817" width="3.5703125" style="255" customWidth="1"/>
    <col min="2818" max="2818" width="30.140625" style="255" customWidth="1"/>
    <col min="2819" max="2826" width="15.140625" style="255" customWidth="1"/>
    <col min="2827" max="2827" width="13.28515625" style="255" customWidth="1"/>
    <col min="2828" max="3072" width="11.42578125" style="255"/>
    <col min="3073" max="3073" width="3.5703125" style="255" customWidth="1"/>
    <col min="3074" max="3074" width="30.140625" style="255" customWidth="1"/>
    <col min="3075" max="3082" width="15.140625" style="255" customWidth="1"/>
    <col min="3083" max="3083" width="13.28515625" style="255" customWidth="1"/>
    <col min="3084" max="3328" width="11.42578125" style="255"/>
    <col min="3329" max="3329" width="3.5703125" style="255" customWidth="1"/>
    <col min="3330" max="3330" width="30.140625" style="255" customWidth="1"/>
    <col min="3331" max="3338" width="15.140625" style="255" customWidth="1"/>
    <col min="3339" max="3339" width="13.28515625" style="255" customWidth="1"/>
    <col min="3340" max="3584" width="11.42578125" style="255"/>
    <col min="3585" max="3585" width="3.5703125" style="255" customWidth="1"/>
    <col min="3586" max="3586" width="30.140625" style="255" customWidth="1"/>
    <col min="3587" max="3594" width="15.140625" style="255" customWidth="1"/>
    <col min="3595" max="3595" width="13.28515625" style="255" customWidth="1"/>
    <col min="3596" max="3840" width="11.42578125" style="255"/>
    <col min="3841" max="3841" width="3.5703125" style="255" customWidth="1"/>
    <col min="3842" max="3842" width="30.140625" style="255" customWidth="1"/>
    <col min="3843" max="3850" width="15.140625" style="255" customWidth="1"/>
    <col min="3851" max="3851" width="13.28515625" style="255" customWidth="1"/>
    <col min="3852" max="4096" width="11.42578125" style="255"/>
    <col min="4097" max="4097" width="3.5703125" style="255" customWidth="1"/>
    <col min="4098" max="4098" width="30.140625" style="255" customWidth="1"/>
    <col min="4099" max="4106" width="15.140625" style="255" customWidth="1"/>
    <col min="4107" max="4107" width="13.28515625" style="255" customWidth="1"/>
    <col min="4108" max="4352" width="11.42578125" style="255"/>
    <col min="4353" max="4353" width="3.5703125" style="255" customWidth="1"/>
    <col min="4354" max="4354" width="30.140625" style="255" customWidth="1"/>
    <col min="4355" max="4362" width="15.140625" style="255" customWidth="1"/>
    <col min="4363" max="4363" width="13.28515625" style="255" customWidth="1"/>
    <col min="4364" max="4608" width="11.42578125" style="255"/>
    <col min="4609" max="4609" width="3.5703125" style="255" customWidth="1"/>
    <col min="4610" max="4610" width="30.140625" style="255" customWidth="1"/>
    <col min="4611" max="4618" width="15.140625" style="255" customWidth="1"/>
    <col min="4619" max="4619" width="13.28515625" style="255" customWidth="1"/>
    <col min="4620" max="4864" width="11.42578125" style="255"/>
    <col min="4865" max="4865" width="3.5703125" style="255" customWidth="1"/>
    <col min="4866" max="4866" width="30.140625" style="255" customWidth="1"/>
    <col min="4867" max="4874" width="15.140625" style="255" customWidth="1"/>
    <col min="4875" max="4875" width="13.28515625" style="255" customWidth="1"/>
    <col min="4876" max="5120" width="11.42578125" style="255"/>
    <col min="5121" max="5121" width="3.5703125" style="255" customWidth="1"/>
    <col min="5122" max="5122" width="30.140625" style="255" customWidth="1"/>
    <col min="5123" max="5130" width="15.140625" style="255" customWidth="1"/>
    <col min="5131" max="5131" width="13.28515625" style="255" customWidth="1"/>
    <col min="5132" max="5376" width="11.42578125" style="255"/>
    <col min="5377" max="5377" width="3.5703125" style="255" customWidth="1"/>
    <col min="5378" max="5378" width="30.140625" style="255" customWidth="1"/>
    <col min="5379" max="5386" width="15.140625" style="255" customWidth="1"/>
    <col min="5387" max="5387" width="13.28515625" style="255" customWidth="1"/>
    <col min="5388" max="5632" width="11.42578125" style="255"/>
    <col min="5633" max="5633" width="3.5703125" style="255" customWidth="1"/>
    <col min="5634" max="5634" width="30.140625" style="255" customWidth="1"/>
    <col min="5635" max="5642" width="15.140625" style="255" customWidth="1"/>
    <col min="5643" max="5643" width="13.28515625" style="255" customWidth="1"/>
    <col min="5644" max="5888" width="11.42578125" style="255"/>
    <col min="5889" max="5889" width="3.5703125" style="255" customWidth="1"/>
    <col min="5890" max="5890" width="30.140625" style="255" customWidth="1"/>
    <col min="5891" max="5898" width="15.140625" style="255" customWidth="1"/>
    <col min="5899" max="5899" width="13.28515625" style="255" customWidth="1"/>
    <col min="5900" max="6144" width="11.42578125" style="255"/>
    <col min="6145" max="6145" width="3.5703125" style="255" customWidth="1"/>
    <col min="6146" max="6146" width="30.140625" style="255" customWidth="1"/>
    <col min="6147" max="6154" width="15.140625" style="255" customWidth="1"/>
    <col min="6155" max="6155" width="13.28515625" style="255" customWidth="1"/>
    <col min="6156" max="6400" width="11.42578125" style="255"/>
    <col min="6401" max="6401" width="3.5703125" style="255" customWidth="1"/>
    <col min="6402" max="6402" width="30.140625" style="255" customWidth="1"/>
    <col min="6403" max="6410" width="15.140625" style="255" customWidth="1"/>
    <col min="6411" max="6411" width="13.28515625" style="255" customWidth="1"/>
    <col min="6412" max="6656" width="11.42578125" style="255"/>
    <col min="6657" max="6657" width="3.5703125" style="255" customWidth="1"/>
    <col min="6658" max="6658" width="30.140625" style="255" customWidth="1"/>
    <col min="6659" max="6666" width="15.140625" style="255" customWidth="1"/>
    <col min="6667" max="6667" width="13.28515625" style="255" customWidth="1"/>
    <col min="6668" max="6912" width="11.42578125" style="255"/>
    <col min="6913" max="6913" width="3.5703125" style="255" customWidth="1"/>
    <col min="6914" max="6914" width="30.140625" style="255" customWidth="1"/>
    <col min="6915" max="6922" width="15.140625" style="255" customWidth="1"/>
    <col min="6923" max="6923" width="13.28515625" style="255" customWidth="1"/>
    <col min="6924" max="7168" width="11.42578125" style="255"/>
    <col min="7169" max="7169" width="3.5703125" style="255" customWidth="1"/>
    <col min="7170" max="7170" width="30.140625" style="255" customWidth="1"/>
    <col min="7171" max="7178" width="15.140625" style="255" customWidth="1"/>
    <col min="7179" max="7179" width="13.28515625" style="255" customWidth="1"/>
    <col min="7180" max="7424" width="11.42578125" style="255"/>
    <col min="7425" max="7425" width="3.5703125" style="255" customWidth="1"/>
    <col min="7426" max="7426" width="30.140625" style="255" customWidth="1"/>
    <col min="7427" max="7434" width="15.140625" style="255" customWidth="1"/>
    <col min="7435" max="7435" width="13.28515625" style="255" customWidth="1"/>
    <col min="7436" max="7680" width="11.42578125" style="255"/>
    <col min="7681" max="7681" width="3.5703125" style="255" customWidth="1"/>
    <col min="7682" max="7682" width="30.140625" style="255" customWidth="1"/>
    <col min="7683" max="7690" width="15.140625" style="255" customWidth="1"/>
    <col min="7691" max="7691" width="13.28515625" style="255" customWidth="1"/>
    <col min="7692" max="7936" width="11.42578125" style="255"/>
    <col min="7937" max="7937" width="3.5703125" style="255" customWidth="1"/>
    <col min="7938" max="7938" width="30.140625" style="255" customWidth="1"/>
    <col min="7939" max="7946" width="15.140625" style="255" customWidth="1"/>
    <col min="7947" max="7947" width="13.28515625" style="255" customWidth="1"/>
    <col min="7948" max="8192" width="11.42578125" style="255"/>
    <col min="8193" max="8193" width="3.5703125" style="255" customWidth="1"/>
    <col min="8194" max="8194" width="30.140625" style="255" customWidth="1"/>
    <col min="8195" max="8202" width="15.140625" style="255" customWidth="1"/>
    <col min="8203" max="8203" width="13.28515625" style="255" customWidth="1"/>
    <col min="8204" max="8448" width="11.42578125" style="255"/>
    <col min="8449" max="8449" width="3.5703125" style="255" customWidth="1"/>
    <col min="8450" max="8450" width="30.140625" style="255" customWidth="1"/>
    <col min="8451" max="8458" width="15.140625" style="255" customWidth="1"/>
    <col min="8459" max="8459" width="13.28515625" style="255" customWidth="1"/>
    <col min="8460" max="8704" width="11.42578125" style="255"/>
    <col min="8705" max="8705" width="3.5703125" style="255" customWidth="1"/>
    <col min="8706" max="8706" width="30.140625" style="255" customWidth="1"/>
    <col min="8707" max="8714" width="15.140625" style="255" customWidth="1"/>
    <col min="8715" max="8715" width="13.28515625" style="255" customWidth="1"/>
    <col min="8716" max="8960" width="11.42578125" style="255"/>
    <col min="8961" max="8961" width="3.5703125" style="255" customWidth="1"/>
    <col min="8962" max="8962" width="30.140625" style="255" customWidth="1"/>
    <col min="8963" max="8970" width="15.140625" style="255" customWidth="1"/>
    <col min="8971" max="8971" width="13.28515625" style="255" customWidth="1"/>
    <col min="8972" max="9216" width="11.42578125" style="255"/>
    <col min="9217" max="9217" width="3.5703125" style="255" customWidth="1"/>
    <col min="9218" max="9218" width="30.140625" style="255" customWidth="1"/>
    <col min="9219" max="9226" width="15.140625" style="255" customWidth="1"/>
    <col min="9227" max="9227" width="13.28515625" style="255" customWidth="1"/>
    <col min="9228" max="9472" width="11.42578125" style="255"/>
    <col min="9473" max="9473" width="3.5703125" style="255" customWidth="1"/>
    <col min="9474" max="9474" width="30.140625" style="255" customWidth="1"/>
    <col min="9475" max="9482" width="15.140625" style="255" customWidth="1"/>
    <col min="9483" max="9483" width="13.28515625" style="255" customWidth="1"/>
    <col min="9484" max="9728" width="11.42578125" style="255"/>
    <col min="9729" max="9729" width="3.5703125" style="255" customWidth="1"/>
    <col min="9730" max="9730" width="30.140625" style="255" customWidth="1"/>
    <col min="9731" max="9738" width="15.140625" style="255" customWidth="1"/>
    <col min="9739" max="9739" width="13.28515625" style="255" customWidth="1"/>
    <col min="9740" max="9984" width="11.42578125" style="255"/>
    <col min="9985" max="9985" width="3.5703125" style="255" customWidth="1"/>
    <col min="9986" max="9986" width="30.140625" style="255" customWidth="1"/>
    <col min="9987" max="9994" width="15.140625" style="255" customWidth="1"/>
    <col min="9995" max="9995" width="13.28515625" style="255" customWidth="1"/>
    <col min="9996" max="10240" width="11.42578125" style="255"/>
    <col min="10241" max="10241" width="3.5703125" style="255" customWidth="1"/>
    <col min="10242" max="10242" width="30.140625" style="255" customWidth="1"/>
    <col min="10243" max="10250" width="15.140625" style="255" customWidth="1"/>
    <col min="10251" max="10251" width="13.28515625" style="255" customWidth="1"/>
    <col min="10252" max="10496" width="11.42578125" style="255"/>
    <col min="10497" max="10497" width="3.5703125" style="255" customWidth="1"/>
    <col min="10498" max="10498" width="30.140625" style="255" customWidth="1"/>
    <col min="10499" max="10506" width="15.140625" style="255" customWidth="1"/>
    <col min="10507" max="10507" width="13.28515625" style="255" customWidth="1"/>
    <col min="10508" max="10752" width="11.42578125" style="255"/>
    <col min="10753" max="10753" width="3.5703125" style="255" customWidth="1"/>
    <col min="10754" max="10754" width="30.140625" style="255" customWidth="1"/>
    <col min="10755" max="10762" width="15.140625" style="255" customWidth="1"/>
    <col min="10763" max="10763" width="13.28515625" style="255" customWidth="1"/>
    <col min="10764" max="11008" width="11.42578125" style="255"/>
    <col min="11009" max="11009" width="3.5703125" style="255" customWidth="1"/>
    <col min="11010" max="11010" width="30.140625" style="255" customWidth="1"/>
    <col min="11011" max="11018" width="15.140625" style="255" customWidth="1"/>
    <col min="11019" max="11019" width="13.28515625" style="255" customWidth="1"/>
    <col min="11020" max="11264" width="11.42578125" style="255"/>
    <col min="11265" max="11265" width="3.5703125" style="255" customWidth="1"/>
    <col min="11266" max="11266" width="30.140625" style="255" customWidth="1"/>
    <col min="11267" max="11274" width="15.140625" style="255" customWidth="1"/>
    <col min="11275" max="11275" width="13.28515625" style="255" customWidth="1"/>
    <col min="11276" max="11520" width="11.42578125" style="255"/>
    <col min="11521" max="11521" width="3.5703125" style="255" customWidth="1"/>
    <col min="11522" max="11522" width="30.140625" style="255" customWidth="1"/>
    <col min="11523" max="11530" width="15.140625" style="255" customWidth="1"/>
    <col min="11531" max="11531" width="13.28515625" style="255" customWidth="1"/>
    <col min="11532" max="11776" width="11.42578125" style="255"/>
    <col min="11777" max="11777" width="3.5703125" style="255" customWidth="1"/>
    <col min="11778" max="11778" width="30.140625" style="255" customWidth="1"/>
    <col min="11779" max="11786" width="15.140625" style="255" customWidth="1"/>
    <col min="11787" max="11787" width="13.28515625" style="255" customWidth="1"/>
    <col min="11788" max="12032" width="11.42578125" style="255"/>
    <col min="12033" max="12033" width="3.5703125" style="255" customWidth="1"/>
    <col min="12034" max="12034" width="30.140625" style="255" customWidth="1"/>
    <col min="12035" max="12042" width="15.140625" style="255" customWidth="1"/>
    <col min="12043" max="12043" width="13.28515625" style="255" customWidth="1"/>
    <col min="12044" max="12288" width="11.42578125" style="255"/>
    <col min="12289" max="12289" width="3.5703125" style="255" customWidth="1"/>
    <col min="12290" max="12290" width="30.140625" style="255" customWidth="1"/>
    <col min="12291" max="12298" width="15.140625" style="255" customWidth="1"/>
    <col min="12299" max="12299" width="13.28515625" style="255" customWidth="1"/>
    <col min="12300" max="12544" width="11.42578125" style="255"/>
    <col min="12545" max="12545" width="3.5703125" style="255" customWidth="1"/>
    <col min="12546" max="12546" width="30.140625" style="255" customWidth="1"/>
    <col min="12547" max="12554" width="15.140625" style="255" customWidth="1"/>
    <col min="12555" max="12555" width="13.28515625" style="255" customWidth="1"/>
    <col min="12556" max="12800" width="11.42578125" style="255"/>
    <col min="12801" max="12801" width="3.5703125" style="255" customWidth="1"/>
    <col min="12802" max="12802" width="30.140625" style="255" customWidth="1"/>
    <col min="12803" max="12810" width="15.140625" style="255" customWidth="1"/>
    <col min="12811" max="12811" width="13.28515625" style="255" customWidth="1"/>
    <col min="12812" max="13056" width="11.42578125" style="255"/>
    <col min="13057" max="13057" width="3.5703125" style="255" customWidth="1"/>
    <col min="13058" max="13058" width="30.140625" style="255" customWidth="1"/>
    <col min="13059" max="13066" width="15.140625" style="255" customWidth="1"/>
    <col min="13067" max="13067" width="13.28515625" style="255" customWidth="1"/>
    <col min="13068" max="13312" width="11.42578125" style="255"/>
    <col min="13313" max="13313" width="3.5703125" style="255" customWidth="1"/>
    <col min="13314" max="13314" width="30.140625" style="255" customWidth="1"/>
    <col min="13315" max="13322" width="15.140625" style="255" customWidth="1"/>
    <col min="13323" max="13323" width="13.28515625" style="255" customWidth="1"/>
    <col min="13324" max="13568" width="11.42578125" style="255"/>
    <col min="13569" max="13569" width="3.5703125" style="255" customWidth="1"/>
    <col min="13570" max="13570" width="30.140625" style="255" customWidth="1"/>
    <col min="13571" max="13578" width="15.140625" style="255" customWidth="1"/>
    <col min="13579" max="13579" width="13.28515625" style="255" customWidth="1"/>
    <col min="13580" max="13824" width="11.42578125" style="255"/>
    <col min="13825" max="13825" width="3.5703125" style="255" customWidth="1"/>
    <col min="13826" max="13826" width="30.140625" style="255" customWidth="1"/>
    <col min="13827" max="13834" width="15.140625" style="255" customWidth="1"/>
    <col min="13835" max="13835" width="13.28515625" style="255" customWidth="1"/>
    <col min="13836" max="14080" width="11.42578125" style="255"/>
    <col min="14081" max="14081" width="3.5703125" style="255" customWidth="1"/>
    <col min="14082" max="14082" width="30.140625" style="255" customWidth="1"/>
    <col min="14083" max="14090" width="15.140625" style="255" customWidth="1"/>
    <col min="14091" max="14091" width="13.28515625" style="255" customWidth="1"/>
    <col min="14092" max="14336" width="11.42578125" style="255"/>
    <col min="14337" max="14337" width="3.5703125" style="255" customWidth="1"/>
    <col min="14338" max="14338" width="30.140625" style="255" customWidth="1"/>
    <col min="14339" max="14346" width="15.140625" style="255" customWidth="1"/>
    <col min="14347" max="14347" width="13.28515625" style="255" customWidth="1"/>
    <col min="14348" max="14592" width="11.42578125" style="255"/>
    <col min="14593" max="14593" width="3.5703125" style="255" customWidth="1"/>
    <col min="14594" max="14594" width="30.140625" style="255" customWidth="1"/>
    <col min="14595" max="14602" width="15.140625" style="255" customWidth="1"/>
    <col min="14603" max="14603" width="13.28515625" style="255" customWidth="1"/>
    <col min="14604" max="14848" width="11.42578125" style="255"/>
    <col min="14849" max="14849" width="3.5703125" style="255" customWidth="1"/>
    <col min="14850" max="14850" width="30.140625" style="255" customWidth="1"/>
    <col min="14851" max="14858" width="15.140625" style="255" customWidth="1"/>
    <col min="14859" max="14859" width="13.28515625" style="255" customWidth="1"/>
    <col min="14860" max="15104" width="11.42578125" style="255"/>
    <col min="15105" max="15105" width="3.5703125" style="255" customWidth="1"/>
    <col min="15106" max="15106" width="30.140625" style="255" customWidth="1"/>
    <col min="15107" max="15114" width="15.140625" style="255" customWidth="1"/>
    <col min="15115" max="15115" width="13.28515625" style="255" customWidth="1"/>
    <col min="15116" max="15360" width="11.42578125" style="255"/>
    <col min="15361" max="15361" width="3.5703125" style="255" customWidth="1"/>
    <col min="15362" max="15362" width="30.140625" style="255" customWidth="1"/>
    <col min="15363" max="15370" width="15.140625" style="255" customWidth="1"/>
    <col min="15371" max="15371" width="13.28515625" style="255" customWidth="1"/>
    <col min="15372" max="15616" width="11.42578125" style="255"/>
    <col min="15617" max="15617" width="3.5703125" style="255" customWidth="1"/>
    <col min="15618" max="15618" width="30.140625" style="255" customWidth="1"/>
    <col min="15619" max="15626" width="15.140625" style="255" customWidth="1"/>
    <col min="15627" max="15627" width="13.28515625" style="255" customWidth="1"/>
    <col min="15628" max="15872" width="11.42578125" style="255"/>
    <col min="15873" max="15873" width="3.5703125" style="255" customWidth="1"/>
    <col min="15874" max="15874" width="30.140625" style="255" customWidth="1"/>
    <col min="15875" max="15882" width="15.140625" style="255" customWidth="1"/>
    <col min="15883" max="15883" width="13.28515625" style="255" customWidth="1"/>
    <col min="15884" max="16128" width="11.42578125" style="255"/>
    <col min="16129" max="16129" width="3.5703125" style="255" customWidth="1"/>
    <col min="16130" max="16130" width="30.140625" style="255" customWidth="1"/>
    <col min="16131" max="16138" width="15.140625" style="255" customWidth="1"/>
    <col min="16139" max="16139" width="13.28515625" style="255" customWidth="1"/>
    <col min="16140" max="16384" width="11.42578125" style="255"/>
  </cols>
  <sheetData>
    <row r="1" spans="2:14" ht="17.100000000000001" customHeight="1" x14ac:dyDescent="0.25">
      <c r="B1" s="254"/>
      <c r="C1" s="254"/>
      <c r="D1" s="254"/>
      <c r="E1" s="254"/>
      <c r="F1" s="254"/>
      <c r="G1" s="254"/>
      <c r="H1" s="254"/>
      <c r="I1" s="254"/>
      <c r="J1" s="254"/>
    </row>
    <row r="2" spans="2:14" ht="17.100000000000001" customHeight="1" x14ac:dyDescent="0.25">
      <c r="B2" s="254"/>
      <c r="C2" s="254"/>
      <c r="D2" s="254"/>
      <c r="E2" s="254"/>
      <c r="F2" s="254"/>
      <c r="G2" s="254"/>
      <c r="H2" s="254"/>
      <c r="I2" s="254"/>
      <c r="J2" s="254"/>
    </row>
    <row r="3" spans="2:14" ht="17.100000000000001" customHeight="1" x14ac:dyDescent="0.25">
      <c r="B3" s="254"/>
      <c r="C3" s="254"/>
      <c r="D3" s="254"/>
      <c r="E3" s="254"/>
      <c r="F3" s="254"/>
      <c r="G3" s="254"/>
      <c r="H3" s="254"/>
      <c r="I3" s="254"/>
      <c r="J3" s="254"/>
    </row>
    <row r="4" spans="2:14" ht="17.100000000000001" customHeight="1" x14ac:dyDescent="0.25">
      <c r="B4" s="254"/>
      <c r="C4" s="254"/>
      <c r="D4" s="254"/>
      <c r="E4" s="254"/>
      <c r="F4" s="254"/>
      <c r="G4" s="254"/>
      <c r="H4" s="254"/>
      <c r="I4" s="254"/>
      <c r="J4" s="254"/>
    </row>
    <row r="5" spans="2:14" s="1" customFormat="1" ht="22.5" customHeight="1" x14ac:dyDescent="0.25">
      <c r="B5" s="814" t="s">
        <v>459</v>
      </c>
      <c r="C5" s="814"/>
      <c r="D5" s="814"/>
      <c r="E5" s="814"/>
      <c r="F5" s="814"/>
      <c r="G5" s="814"/>
      <c r="H5" s="814"/>
      <c r="I5" s="814"/>
      <c r="J5" s="814"/>
      <c r="K5" s="814"/>
    </row>
    <row r="6" spans="2:14" s="1" customFormat="1" ht="74.25" customHeight="1" x14ac:dyDescent="0.25">
      <c r="B6" s="821" t="s">
        <v>1024</v>
      </c>
      <c r="C6" s="821"/>
      <c r="D6" s="821"/>
      <c r="E6" s="821"/>
      <c r="F6" s="821"/>
      <c r="G6" s="821"/>
      <c r="H6" s="821"/>
      <c r="I6" s="821"/>
      <c r="J6" s="821"/>
      <c r="K6" s="821"/>
      <c r="L6" s="256"/>
    </row>
    <row r="7" spans="2:14" ht="24.75" customHeight="1" x14ac:dyDescent="0.3">
      <c r="B7" s="822" t="s">
        <v>460</v>
      </c>
      <c r="C7" s="823" t="s">
        <v>461</v>
      </c>
      <c r="D7" s="823"/>
      <c r="E7" s="823"/>
      <c r="F7" s="823"/>
      <c r="G7" s="823"/>
      <c r="H7" s="823"/>
      <c r="I7" s="823"/>
      <c r="J7" s="823"/>
      <c r="K7" s="822" t="s">
        <v>462</v>
      </c>
      <c r="L7" s="85" t="s">
        <v>102</v>
      </c>
    </row>
    <row r="8" spans="2:14" ht="24.75" customHeight="1" x14ac:dyDescent="0.3">
      <c r="B8" s="822"/>
      <c r="C8" s="823" t="s">
        <v>463</v>
      </c>
      <c r="D8" s="823"/>
      <c r="E8" s="823"/>
      <c r="F8" s="823"/>
      <c r="G8" s="823" t="s">
        <v>464</v>
      </c>
      <c r="H8" s="823"/>
      <c r="I8" s="823"/>
      <c r="J8" s="823"/>
      <c r="K8" s="822"/>
    </row>
    <row r="9" spans="2:14" ht="29.25" customHeight="1" x14ac:dyDescent="0.3">
      <c r="B9" s="822"/>
      <c r="C9" s="508" t="s">
        <v>465</v>
      </c>
      <c r="D9" s="508" t="s">
        <v>466</v>
      </c>
      <c r="E9" s="508" t="s">
        <v>467</v>
      </c>
      <c r="F9" s="508" t="s">
        <v>353</v>
      </c>
      <c r="G9" s="508" t="s">
        <v>468</v>
      </c>
      <c r="H9" s="508" t="s">
        <v>466</v>
      </c>
      <c r="I9" s="508" t="s">
        <v>467</v>
      </c>
      <c r="J9" s="508" t="s">
        <v>353</v>
      </c>
      <c r="K9" s="822"/>
      <c r="L9" s="257"/>
    </row>
    <row r="10" spans="2:14" s="259" customFormat="1" ht="15" customHeight="1" x14ac:dyDescent="0.25">
      <c r="B10" s="566" t="s">
        <v>0</v>
      </c>
      <c r="C10" s="567">
        <f>SUM(C11:C35)</f>
        <v>2174975</v>
      </c>
      <c r="D10" s="567">
        <f t="shared" ref="D10:I10" si="0">SUM(D11:D35)</f>
        <v>1171184</v>
      </c>
      <c r="E10" s="567">
        <f t="shared" si="0"/>
        <v>992501</v>
      </c>
      <c r="F10" s="567">
        <f t="shared" si="0"/>
        <v>11290</v>
      </c>
      <c r="G10" s="567">
        <f t="shared" si="0"/>
        <v>2212098</v>
      </c>
      <c r="H10" s="567">
        <f t="shared" si="0"/>
        <v>1141321</v>
      </c>
      <c r="I10" s="567">
        <f t="shared" si="0"/>
        <v>1059482</v>
      </c>
      <c r="J10" s="567">
        <f t="shared" ref="J10" si="1">SUM(J11:J35)</f>
        <v>11295</v>
      </c>
      <c r="K10" s="567">
        <f t="shared" ref="K10" si="2">SUM(K11:K35)</f>
        <v>4387073</v>
      </c>
      <c r="L10" s="258"/>
      <c r="M10" s="258"/>
      <c r="N10" s="258"/>
    </row>
    <row r="11" spans="2:14" s="260" customFormat="1" ht="15" customHeight="1" x14ac:dyDescent="0.25">
      <c r="B11" s="564" t="s">
        <v>469</v>
      </c>
      <c r="C11" s="568">
        <v>102491</v>
      </c>
      <c r="D11" s="568">
        <v>58339</v>
      </c>
      <c r="E11" s="568">
        <v>44152</v>
      </c>
      <c r="F11" s="568">
        <v>0</v>
      </c>
      <c r="G11" s="568">
        <v>105269</v>
      </c>
      <c r="H11" s="568">
        <v>43073</v>
      </c>
      <c r="I11" s="568">
        <v>62196</v>
      </c>
      <c r="J11" s="568">
        <v>0</v>
      </c>
      <c r="K11" s="568">
        <v>207760</v>
      </c>
    </row>
    <row r="12" spans="2:14" s="260" customFormat="1" ht="15" customHeight="1" x14ac:dyDescent="0.25">
      <c r="B12" s="564" t="s">
        <v>470</v>
      </c>
      <c r="C12" s="568">
        <v>5</v>
      </c>
      <c r="D12" s="568">
        <v>0</v>
      </c>
      <c r="E12" s="568">
        <v>5</v>
      </c>
      <c r="F12" s="568">
        <v>0</v>
      </c>
      <c r="G12" s="568">
        <v>295</v>
      </c>
      <c r="H12" s="568">
        <v>293</v>
      </c>
      <c r="I12" s="568">
        <v>2</v>
      </c>
      <c r="J12" s="568">
        <v>0</v>
      </c>
      <c r="K12" s="568">
        <v>300</v>
      </c>
    </row>
    <row r="13" spans="2:14" s="260" customFormat="1" ht="15" customHeight="1" x14ac:dyDescent="0.25">
      <c r="B13" s="564" t="s">
        <v>471</v>
      </c>
      <c r="C13" s="568">
        <v>63859</v>
      </c>
      <c r="D13" s="568">
        <v>63859</v>
      </c>
      <c r="E13" s="568">
        <v>0</v>
      </c>
      <c r="F13" s="568">
        <v>0</v>
      </c>
      <c r="G13" s="568">
        <v>64472</v>
      </c>
      <c r="H13" s="568">
        <v>64472</v>
      </c>
      <c r="I13" s="568">
        <v>0</v>
      </c>
      <c r="J13" s="568">
        <v>0</v>
      </c>
      <c r="K13" s="568">
        <v>128331</v>
      </c>
    </row>
    <row r="14" spans="2:14" s="260" customFormat="1" ht="15" customHeight="1" x14ac:dyDescent="0.25">
      <c r="B14" s="564" t="s">
        <v>472</v>
      </c>
      <c r="C14" s="568">
        <v>335105</v>
      </c>
      <c r="D14" s="568">
        <v>199089</v>
      </c>
      <c r="E14" s="568">
        <v>136016</v>
      </c>
      <c r="F14" s="568">
        <v>0</v>
      </c>
      <c r="G14" s="568">
        <v>332941</v>
      </c>
      <c r="H14" s="568">
        <v>189300</v>
      </c>
      <c r="I14" s="568">
        <v>143641</v>
      </c>
      <c r="J14" s="568">
        <v>0</v>
      </c>
      <c r="K14" s="568">
        <v>668046</v>
      </c>
    </row>
    <row r="15" spans="2:14" s="260" customFormat="1" ht="15" customHeight="1" x14ac:dyDescent="0.25">
      <c r="B15" s="564" t="s">
        <v>473</v>
      </c>
      <c r="C15" s="568">
        <v>0</v>
      </c>
      <c r="D15" s="568">
        <v>0</v>
      </c>
      <c r="E15" s="568">
        <v>0</v>
      </c>
      <c r="F15" s="568">
        <v>0</v>
      </c>
      <c r="G15" s="568">
        <v>2147</v>
      </c>
      <c r="H15" s="568">
        <v>2147</v>
      </c>
      <c r="I15" s="568">
        <v>0</v>
      </c>
      <c r="J15" s="568">
        <v>0</v>
      </c>
      <c r="K15" s="568">
        <v>2147</v>
      </c>
    </row>
    <row r="16" spans="2:14" s="260" customFormat="1" ht="15" customHeight="1" x14ac:dyDescent="0.25">
      <c r="B16" s="564" t="s">
        <v>474</v>
      </c>
      <c r="C16" s="568">
        <v>35452</v>
      </c>
      <c r="D16" s="568">
        <v>0</v>
      </c>
      <c r="E16" s="568">
        <v>24162</v>
      </c>
      <c r="F16" s="568">
        <v>11290</v>
      </c>
      <c r="G16" s="568">
        <v>37100</v>
      </c>
      <c r="H16" s="568">
        <v>0</v>
      </c>
      <c r="I16" s="568">
        <v>25805</v>
      </c>
      <c r="J16" s="568">
        <v>11295</v>
      </c>
      <c r="K16" s="568">
        <v>72552</v>
      </c>
    </row>
    <row r="17" spans="2:11" s="260" customFormat="1" ht="15" customHeight="1" x14ac:dyDescent="0.25">
      <c r="B17" s="564" t="s">
        <v>761</v>
      </c>
      <c r="C17" s="568">
        <v>5423</v>
      </c>
      <c r="D17" s="568">
        <v>0</v>
      </c>
      <c r="E17" s="568">
        <v>5423</v>
      </c>
      <c r="F17" s="568">
        <v>0</v>
      </c>
      <c r="G17" s="568">
        <v>8485</v>
      </c>
      <c r="H17" s="568">
        <v>0</v>
      </c>
      <c r="I17" s="568">
        <v>8485</v>
      </c>
      <c r="J17" s="568">
        <v>0</v>
      </c>
      <c r="K17" s="568">
        <v>13908</v>
      </c>
    </row>
    <row r="18" spans="2:11" s="260" customFormat="1" ht="15" customHeight="1" x14ac:dyDescent="0.25">
      <c r="B18" s="564" t="s">
        <v>475</v>
      </c>
      <c r="C18" s="568">
        <v>8373</v>
      </c>
      <c r="D18" s="568">
        <v>0</v>
      </c>
      <c r="E18" s="568">
        <v>8373</v>
      </c>
      <c r="F18" s="568">
        <v>0</v>
      </c>
      <c r="G18" s="568">
        <v>8537</v>
      </c>
      <c r="H18" s="568">
        <v>0</v>
      </c>
      <c r="I18" s="568">
        <v>8537</v>
      </c>
      <c r="J18" s="568">
        <v>0</v>
      </c>
      <c r="K18" s="568">
        <v>16910</v>
      </c>
    </row>
    <row r="19" spans="2:11" s="260" customFormat="1" ht="15" customHeight="1" x14ac:dyDescent="0.25">
      <c r="B19" s="564" t="s">
        <v>476</v>
      </c>
      <c r="C19" s="568">
        <v>0</v>
      </c>
      <c r="D19" s="568">
        <v>0</v>
      </c>
      <c r="E19" s="568">
        <v>0</v>
      </c>
      <c r="F19" s="568">
        <v>0</v>
      </c>
      <c r="G19" s="568">
        <v>192</v>
      </c>
      <c r="H19" s="568">
        <v>192</v>
      </c>
      <c r="I19" s="568">
        <v>0</v>
      </c>
      <c r="J19" s="568">
        <v>0</v>
      </c>
      <c r="K19" s="568">
        <v>192</v>
      </c>
    </row>
    <row r="20" spans="2:11" s="260" customFormat="1" ht="15" customHeight="1" x14ac:dyDescent="0.25">
      <c r="B20" s="564" t="s">
        <v>477</v>
      </c>
      <c r="C20" s="568">
        <v>2827</v>
      </c>
      <c r="D20" s="568">
        <v>1481</v>
      </c>
      <c r="E20" s="568">
        <v>1346</v>
      </c>
      <c r="F20" s="568">
        <v>0</v>
      </c>
      <c r="G20" s="568">
        <v>2382</v>
      </c>
      <c r="H20" s="568">
        <v>1328</v>
      </c>
      <c r="I20" s="568">
        <v>1054</v>
      </c>
      <c r="J20" s="568">
        <v>0</v>
      </c>
      <c r="K20" s="568">
        <v>5209</v>
      </c>
    </row>
    <row r="21" spans="2:11" s="260" customFormat="1" ht="15" customHeight="1" x14ac:dyDescent="0.25">
      <c r="B21" s="564" t="s">
        <v>413</v>
      </c>
      <c r="C21" s="568">
        <v>68988</v>
      </c>
      <c r="D21" s="568">
        <v>35802</v>
      </c>
      <c r="E21" s="568">
        <v>33186</v>
      </c>
      <c r="F21" s="568">
        <v>0</v>
      </c>
      <c r="G21" s="568">
        <v>76896</v>
      </c>
      <c r="H21" s="568">
        <v>39117</v>
      </c>
      <c r="I21" s="568">
        <v>37779</v>
      </c>
      <c r="J21" s="568">
        <v>0</v>
      </c>
      <c r="K21" s="568">
        <v>145884</v>
      </c>
    </row>
    <row r="22" spans="2:11" s="260" customFormat="1" ht="15" customHeight="1" x14ac:dyDescent="0.25">
      <c r="B22" s="564" t="s">
        <v>478</v>
      </c>
      <c r="C22" s="568">
        <v>162882</v>
      </c>
      <c r="D22" s="568">
        <v>58531</v>
      </c>
      <c r="E22" s="568">
        <v>104351</v>
      </c>
      <c r="F22" s="568">
        <v>0</v>
      </c>
      <c r="G22" s="568">
        <v>169780</v>
      </c>
      <c r="H22" s="568">
        <v>59924</v>
      </c>
      <c r="I22" s="568">
        <v>109856</v>
      </c>
      <c r="J22" s="568">
        <v>0</v>
      </c>
      <c r="K22" s="568">
        <v>332662</v>
      </c>
    </row>
    <row r="23" spans="2:11" s="260" customFormat="1" ht="15" customHeight="1" x14ac:dyDescent="0.25">
      <c r="B23" s="564" t="s">
        <v>479</v>
      </c>
      <c r="C23" s="568">
        <v>42319</v>
      </c>
      <c r="D23" s="568">
        <v>42319</v>
      </c>
      <c r="E23" s="568">
        <v>0</v>
      </c>
      <c r="F23" s="568">
        <v>0</v>
      </c>
      <c r="G23" s="568">
        <v>42436</v>
      </c>
      <c r="H23" s="568">
        <v>42436</v>
      </c>
      <c r="I23" s="568">
        <v>0</v>
      </c>
      <c r="J23" s="568">
        <v>0</v>
      </c>
      <c r="K23" s="568">
        <v>84755</v>
      </c>
    </row>
    <row r="24" spans="2:11" s="260" customFormat="1" ht="15" customHeight="1" x14ac:dyDescent="0.25">
      <c r="B24" s="564" t="s">
        <v>480</v>
      </c>
      <c r="C24" s="568">
        <v>72</v>
      </c>
      <c r="D24" s="568">
        <v>0</v>
      </c>
      <c r="E24" s="568">
        <v>72</v>
      </c>
      <c r="F24" s="568">
        <v>0</v>
      </c>
      <c r="G24" s="568">
        <v>710</v>
      </c>
      <c r="H24" s="568">
        <v>0</v>
      </c>
      <c r="I24" s="568">
        <v>710</v>
      </c>
      <c r="J24" s="568">
        <v>0</v>
      </c>
      <c r="K24" s="568">
        <v>782</v>
      </c>
    </row>
    <row r="25" spans="2:11" s="260" customFormat="1" ht="15" customHeight="1" x14ac:dyDescent="0.25">
      <c r="B25" s="564" t="s">
        <v>481</v>
      </c>
      <c r="C25" s="568">
        <v>226970</v>
      </c>
      <c r="D25" s="568">
        <v>136681</v>
      </c>
      <c r="E25" s="568">
        <v>90289</v>
      </c>
      <c r="F25" s="568">
        <v>0</v>
      </c>
      <c r="G25" s="568">
        <v>217386</v>
      </c>
      <c r="H25" s="568">
        <v>124250</v>
      </c>
      <c r="I25" s="568">
        <v>93136</v>
      </c>
      <c r="J25" s="568">
        <v>0</v>
      </c>
      <c r="K25" s="568">
        <v>444356</v>
      </c>
    </row>
    <row r="26" spans="2:11" s="260" customFormat="1" ht="15" customHeight="1" x14ac:dyDescent="0.25">
      <c r="B26" s="564" t="s">
        <v>482</v>
      </c>
      <c r="C26" s="568">
        <v>189298</v>
      </c>
      <c r="D26" s="568">
        <v>127303</v>
      </c>
      <c r="E26" s="568">
        <v>61995</v>
      </c>
      <c r="F26" s="568">
        <v>0</v>
      </c>
      <c r="G26" s="568">
        <v>209456</v>
      </c>
      <c r="H26" s="568">
        <v>127461</v>
      </c>
      <c r="I26" s="568">
        <v>81995</v>
      </c>
      <c r="J26" s="568">
        <v>0</v>
      </c>
      <c r="K26" s="568">
        <v>398754</v>
      </c>
    </row>
    <row r="27" spans="2:11" s="260" customFormat="1" ht="15" customHeight="1" x14ac:dyDescent="0.25">
      <c r="B27" s="564" t="s">
        <v>433</v>
      </c>
      <c r="C27" s="568">
        <v>97929</v>
      </c>
      <c r="D27" s="568">
        <v>72443</v>
      </c>
      <c r="E27" s="568">
        <v>25486</v>
      </c>
      <c r="F27" s="568">
        <v>0</v>
      </c>
      <c r="G27" s="568">
        <v>96432</v>
      </c>
      <c r="H27" s="568">
        <v>77544</v>
      </c>
      <c r="I27" s="568">
        <v>18888</v>
      </c>
      <c r="J27" s="568">
        <v>0</v>
      </c>
      <c r="K27" s="568">
        <v>194361</v>
      </c>
    </row>
    <row r="28" spans="2:11" s="260" customFormat="1" ht="15" customHeight="1" x14ac:dyDescent="0.25">
      <c r="B28" s="564" t="s">
        <v>483</v>
      </c>
      <c r="C28" s="568">
        <v>223034</v>
      </c>
      <c r="D28" s="568">
        <v>106860</v>
      </c>
      <c r="E28" s="568">
        <v>116174</v>
      </c>
      <c r="F28" s="568">
        <v>0</v>
      </c>
      <c r="G28" s="568">
        <v>227906</v>
      </c>
      <c r="H28" s="568">
        <v>106628</v>
      </c>
      <c r="I28" s="568">
        <v>121278</v>
      </c>
      <c r="J28" s="568">
        <v>0</v>
      </c>
      <c r="K28" s="568">
        <v>450940</v>
      </c>
    </row>
    <row r="29" spans="2:11" s="260" customFormat="1" ht="15" customHeight="1" x14ac:dyDescent="0.25">
      <c r="B29" s="564" t="s">
        <v>484</v>
      </c>
      <c r="C29" s="568">
        <v>83926</v>
      </c>
      <c r="D29" s="568">
        <v>5384</v>
      </c>
      <c r="E29" s="568">
        <v>78542</v>
      </c>
      <c r="F29" s="568">
        <v>0</v>
      </c>
      <c r="G29" s="568">
        <v>82854</v>
      </c>
      <c r="H29" s="568">
        <v>5028</v>
      </c>
      <c r="I29" s="568">
        <v>77826</v>
      </c>
      <c r="J29" s="568">
        <v>0</v>
      </c>
      <c r="K29" s="568">
        <v>166780</v>
      </c>
    </row>
    <row r="30" spans="2:11" s="260" customFormat="1" ht="15" customHeight="1" x14ac:dyDescent="0.25">
      <c r="B30" s="564" t="s">
        <v>438</v>
      </c>
      <c r="C30" s="568">
        <v>429900</v>
      </c>
      <c r="D30" s="568">
        <v>205485</v>
      </c>
      <c r="E30" s="568">
        <v>224415</v>
      </c>
      <c r="F30" s="568">
        <v>0</v>
      </c>
      <c r="G30" s="568">
        <v>431178</v>
      </c>
      <c r="H30" s="568">
        <v>204987</v>
      </c>
      <c r="I30" s="568">
        <v>226191</v>
      </c>
      <c r="J30" s="568">
        <v>0</v>
      </c>
      <c r="K30" s="568">
        <v>861078</v>
      </c>
    </row>
    <row r="31" spans="2:11" s="260" customFormat="1" ht="15" customHeight="1" x14ac:dyDescent="0.25">
      <c r="B31" s="564" t="s">
        <v>801</v>
      </c>
      <c r="C31" s="568">
        <v>19983</v>
      </c>
      <c r="D31" s="568">
        <v>19983</v>
      </c>
      <c r="E31" s="568">
        <v>0</v>
      </c>
      <c r="F31" s="568">
        <v>0</v>
      </c>
      <c r="G31" s="568">
        <v>17241</v>
      </c>
      <c r="H31" s="568">
        <v>17241</v>
      </c>
      <c r="I31" s="568">
        <v>0</v>
      </c>
      <c r="J31" s="568">
        <v>0</v>
      </c>
      <c r="K31" s="568">
        <v>37224</v>
      </c>
    </row>
    <row r="32" spans="2:11" s="260" customFormat="1" ht="15" customHeight="1" x14ac:dyDescent="0.25">
      <c r="B32" s="564" t="s">
        <v>485</v>
      </c>
      <c r="C32" s="568">
        <v>57564</v>
      </c>
      <c r="D32" s="568">
        <v>19052</v>
      </c>
      <c r="E32" s="568">
        <v>38512</v>
      </c>
      <c r="F32" s="568">
        <v>0</v>
      </c>
      <c r="G32" s="568">
        <v>59678</v>
      </c>
      <c r="H32" s="568">
        <v>17903</v>
      </c>
      <c r="I32" s="568">
        <v>41775</v>
      </c>
      <c r="J32" s="568">
        <v>0</v>
      </c>
      <c r="K32" s="568">
        <v>117242</v>
      </c>
    </row>
    <row r="33" spans="2:11" s="260" customFormat="1" ht="15" customHeight="1" x14ac:dyDescent="0.25">
      <c r="B33" s="564" t="s">
        <v>486</v>
      </c>
      <c r="C33" s="568">
        <v>15895</v>
      </c>
      <c r="D33" s="568">
        <v>15895</v>
      </c>
      <c r="E33" s="568">
        <v>0</v>
      </c>
      <c r="F33" s="568">
        <v>0</v>
      </c>
      <c r="G33" s="568">
        <v>14997</v>
      </c>
      <c r="H33" s="568">
        <v>14997</v>
      </c>
      <c r="I33" s="568">
        <v>0</v>
      </c>
      <c r="J33" s="568">
        <v>0</v>
      </c>
      <c r="K33" s="568">
        <v>30892</v>
      </c>
    </row>
    <row r="34" spans="2:11" s="260" customFormat="1" ht="15" customHeight="1" x14ac:dyDescent="0.25">
      <c r="B34" s="564" t="s">
        <v>759</v>
      </c>
      <c r="C34" s="568">
        <v>2678</v>
      </c>
      <c r="D34" s="568">
        <v>2678</v>
      </c>
      <c r="E34" s="568">
        <v>0</v>
      </c>
      <c r="F34" s="568">
        <v>0</v>
      </c>
      <c r="G34" s="568">
        <v>1261</v>
      </c>
      <c r="H34" s="568">
        <v>1261</v>
      </c>
      <c r="I34" s="568">
        <v>0</v>
      </c>
      <c r="J34" s="568">
        <v>0</v>
      </c>
      <c r="K34" s="568">
        <v>3939</v>
      </c>
    </row>
    <row r="35" spans="2:11" s="260" customFormat="1" ht="15" customHeight="1" x14ac:dyDescent="0.25">
      <c r="B35" s="564" t="s">
        <v>783</v>
      </c>
      <c r="C35" s="568">
        <v>2</v>
      </c>
      <c r="D35" s="568">
        <v>0</v>
      </c>
      <c r="E35" s="568">
        <v>2</v>
      </c>
      <c r="F35" s="568">
        <v>0</v>
      </c>
      <c r="G35" s="568">
        <v>2067</v>
      </c>
      <c r="H35" s="568">
        <v>1739</v>
      </c>
      <c r="I35" s="568">
        <v>328</v>
      </c>
      <c r="J35" s="568">
        <v>0</v>
      </c>
      <c r="K35" s="568">
        <v>2069</v>
      </c>
    </row>
    <row r="36" spans="2:11" s="260" customFormat="1" ht="13.5" x14ac:dyDescent="0.25">
      <c r="B36" s="377"/>
      <c r="C36" s="569"/>
      <c r="D36" s="569"/>
      <c r="E36" s="569"/>
      <c r="F36" s="569"/>
      <c r="G36" s="569"/>
      <c r="H36" s="569"/>
      <c r="I36" s="569"/>
      <c r="J36" s="569"/>
      <c r="K36" s="569"/>
    </row>
    <row r="37" spans="2:11" s="15" customFormat="1" ht="14.25" x14ac:dyDescent="0.25">
      <c r="B37" s="820" t="s">
        <v>75</v>
      </c>
      <c r="C37" s="820"/>
      <c r="D37" s="820"/>
      <c r="E37" s="2"/>
      <c r="F37" s="2"/>
      <c r="G37" s="2"/>
      <c r="H37" s="2"/>
      <c r="I37" s="2"/>
      <c r="J37" s="2"/>
      <c r="K37" s="2"/>
    </row>
    <row r="38" spans="2:11" s="15" customFormat="1" ht="14.25" x14ac:dyDescent="0.25">
      <c r="B38" s="77" t="s">
        <v>845</v>
      </c>
      <c r="C38" s="77"/>
      <c r="D38" s="511"/>
      <c r="E38" s="2"/>
      <c r="F38" s="2"/>
      <c r="G38" s="2"/>
      <c r="H38" s="2"/>
      <c r="I38" s="2"/>
      <c r="J38" s="2"/>
      <c r="K38" s="2"/>
    </row>
    <row r="39" spans="2:11" s="2" customFormat="1" ht="13.5" x14ac:dyDescent="0.25">
      <c r="B39" s="77"/>
      <c r="C39" s="77"/>
      <c r="D39" s="511"/>
    </row>
    <row r="40" spans="2:11" s="260" customFormat="1" ht="13.5" x14ac:dyDescent="0.25"/>
    <row r="41" spans="2:11" s="260" customFormat="1" ht="13.5" x14ac:dyDescent="0.25"/>
  </sheetData>
  <mergeCells count="8">
    <mergeCell ref="B37:D37"/>
    <mergeCell ref="B5:K5"/>
    <mergeCell ref="B6:K6"/>
    <mergeCell ref="B7:B9"/>
    <mergeCell ref="C7:J7"/>
    <mergeCell ref="K7:K9"/>
    <mergeCell ref="C8:F8"/>
    <mergeCell ref="G8:J8"/>
  </mergeCells>
  <hyperlinks>
    <hyperlink ref="L7" location="ÍNDICE!B45" display="ÍNDICE"/>
  </hyperlinks>
  <pageMargins left="0.7" right="0.7" top="0.75" bottom="0.75" header="0.3" footer="0.3"/>
  <pageSetup paperSize="9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5"/>
  <sheetViews>
    <sheetView showGridLines="0" zoomScale="90" zoomScaleNormal="90" workbookViewId="0">
      <selection activeCell="B6" sqref="B6:F6"/>
    </sheetView>
  </sheetViews>
  <sheetFormatPr baseColWidth="10" defaultColWidth="10.7109375" defaultRowHeight="16.5" x14ac:dyDescent="0.3"/>
  <cols>
    <col min="1" max="1" width="3.85546875" style="255" customWidth="1"/>
    <col min="2" max="2" width="43.85546875" style="255" customWidth="1"/>
    <col min="3" max="3" width="22.42578125" style="255" customWidth="1"/>
    <col min="4" max="4" width="22.42578125" style="257" customWidth="1"/>
    <col min="5" max="5" width="22.42578125" style="255" customWidth="1"/>
    <col min="6" max="6" width="22.42578125" style="257" customWidth="1"/>
    <col min="7" max="7" width="12.5703125" style="261" customWidth="1"/>
    <col min="8" max="256" width="11.42578125" style="255"/>
    <col min="257" max="257" width="3.85546875" style="255" customWidth="1"/>
    <col min="258" max="258" width="43.85546875" style="255" customWidth="1"/>
    <col min="259" max="262" width="22.42578125" style="255" customWidth="1"/>
    <col min="263" max="512" width="11.42578125" style="255"/>
    <col min="513" max="513" width="3.85546875" style="255" customWidth="1"/>
    <col min="514" max="514" width="43.85546875" style="255" customWidth="1"/>
    <col min="515" max="518" width="22.42578125" style="255" customWidth="1"/>
    <col min="519" max="768" width="11.42578125" style="255"/>
    <col min="769" max="769" width="3.85546875" style="255" customWidth="1"/>
    <col min="770" max="770" width="43.85546875" style="255" customWidth="1"/>
    <col min="771" max="774" width="22.42578125" style="255" customWidth="1"/>
    <col min="775" max="1024" width="11.42578125" style="255"/>
    <col min="1025" max="1025" width="3.85546875" style="255" customWidth="1"/>
    <col min="1026" max="1026" width="43.85546875" style="255" customWidth="1"/>
    <col min="1027" max="1030" width="22.42578125" style="255" customWidth="1"/>
    <col min="1031" max="1280" width="11.42578125" style="255"/>
    <col min="1281" max="1281" width="3.85546875" style="255" customWidth="1"/>
    <col min="1282" max="1282" width="43.85546875" style="255" customWidth="1"/>
    <col min="1283" max="1286" width="22.42578125" style="255" customWidth="1"/>
    <col min="1287" max="1536" width="11.42578125" style="255"/>
    <col min="1537" max="1537" width="3.85546875" style="255" customWidth="1"/>
    <col min="1538" max="1538" width="43.85546875" style="255" customWidth="1"/>
    <col min="1539" max="1542" width="22.42578125" style="255" customWidth="1"/>
    <col min="1543" max="1792" width="11.42578125" style="255"/>
    <col min="1793" max="1793" width="3.85546875" style="255" customWidth="1"/>
    <col min="1794" max="1794" width="43.85546875" style="255" customWidth="1"/>
    <col min="1795" max="1798" width="22.42578125" style="255" customWidth="1"/>
    <col min="1799" max="2048" width="11.42578125" style="255"/>
    <col min="2049" max="2049" width="3.85546875" style="255" customWidth="1"/>
    <col min="2050" max="2050" width="43.85546875" style="255" customWidth="1"/>
    <col min="2051" max="2054" width="22.42578125" style="255" customWidth="1"/>
    <col min="2055" max="2304" width="11.42578125" style="255"/>
    <col min="2305" max="2305" width="3.85546875" style="255" customWidth="1"/>
    <col min="2306" max="2306" width="43.85546875" style="255" customWidth="1"/>
    <col min="2307" max="2310" width="22.42578125" style="255" customWidth="1"/>
    <col min="2311" max="2560" width="11.42578125" style="255"/>
    <col min="2561" max="2561" width="3.85546875" style="255" customWidth="1"/>
    <col min="2562" max="2562" width="43.85546875" style="255" customWidth="1"/>
    <col min="2563" max="2566" width="22.42578125" style="255" customWidth="1"/>
    <col min="2567" max="2816" width="11.42578125" style="255"/>
    <col min="2817" max="2817" width="3.85546875" style="255" customWidth="1"/>
    <col min="2818" max="2818" width="43.85546875" style="255" customWidth="1"/>
    <col min="2819" max="2822" width="22.42578125" style="255" customWidth="1"/>
    <col min="2823" max="3072" width="11.42578125" style="255"/>
    <col min="3073" max="3073" width="3.85546875" style="255" customWidth="1"/>
    <col min="3074" max="3074" width="43.85546875" style="255" customWidth="1"/>
    <col min="3075" max="3078" width="22.42578125" style="255" customWidth="1"/>
    <col min="3079" max="3328" width="11.42578125" style="255"/>
    <col min="3329" max="3329" width="3.85546875" style="255" customWidth="1"/>
    <col min="3330" max="3330" width="43.85546875" style="255" customWidth="1"/>
    <col min="3331" max="3334" width="22.42578125" style="255" customWidth="1"/>
    <col min="3335" max="3584" width="11.42578125" style="255"/>
    <col min="3585" max="3585" width="3.85546875" style="255" customWidth="1"/>
    <col min="3586" max="3586" width="43.85546875" style="255" customWidth="1"/>
    <col min="3587" max="3590" width="22.42578125" style="255" customWidth="1"/>
    <col min="3591" max="3840" width="11.42578125" style="255"/>
    <col min="3841" max="3841" width="3.85546875" style="255" customWidth="1"/>
    <col min="3842" max="3842" width="43.85546875" style="255" customWidth="1"/>
    <col min="3843" max="3846" width="22.42578125" style="255" customWidth="1"/>
    <col min="3847" max="4096" width="11.42578125" style="255"/>
    <col min="4097" max="4097" width="3.85546875" style="255" customWidth="1"/>
    <col min="4098" max="4098" width="43.85546875" style="255" customWidth="1"/>
    <col min="4099" max="4102" width="22.42578125" style="255" customWidth="1"/>
    <col min="4103" max="4352" width="11.42578125" style="255"/>
    <col min="4353" max="4353" width="3.85546875" style="255" customWidth="1"/>
    <col min="4354" max="4354" width="43.85546875" style="255" customWidth="1"/>
    <col min="4355" max="4358" width="22.42578125" style="255" customWidth="1"/>
    <col min="4359" max="4608" width="11.42578125" style="255"/>
    <col min="4609" max="4609" width="3.85546875" style="255" customWidth="1"/>
    <col min="4610" max="4610" width="43.85546875" style="255" customWidth="1"/>
    <col min="4611" max="4614" width="22.42578125" style="255" customWidth="1"/>
    <col min="4615" max="4864" width="11.42578125" style="255"/>
    <col min="4865" max="4865" width="3.85546875" style="255" customWidth="1"/>
    <col min="4866" max="4866" width="43.85546875" style="255" customWidth="1"/>
    <col min="4867" max="4870" width="22.42578125" style="255" customWidth="1"/>
    <col min="4871" max="5120" width="11.42578125" style="255"/>
    <col min="5121" max="5121" width="3.85546875" style="255" customWidth="1"/>
    <col min="5122" max="5122" width="43.85546875" style="255" customWidth="1"/>
    <col min="5123" max="5126" width="22.42578125" style="255" customWidth="1"/>
    <col min="5127" max="5376" width="11.42578125" style="255"/>
    <col min="5377" max="5377" width="3.85546875" style="255" customWidth="1"/>
    <col min="5378" max="5378" width="43.85546875" style="255" customWidth="1"/>
    <col min="5379" max="5382" width="22.42578125" style="255" customWidth="1"/>
    <col min="5383" max="5632" width="11.42578125" style="255"/>
    <col min="5633" max="5633" width="3.85546875" style="255" customWidth="1"/>
    <col min="5634" max="5634" width="43.85546875" style="255" customWidth="1"/>
    <col min="5635" max="5638" width="22.42578125" style="255" customWidth="1"/>
    <col min="5639" max="5888" width="11.42578125" style="255"/>
    <col min="5889" max="5889" width="3.85546875" style="255" customWidth="1"/>
    <col min="5890" max="5890" width="43.85546875" style="255" customWidth="1"/>
    <col min="5891" max="5894" width="22.42578125" style="255" customWidth="1"/>
    <col min="5895" max="6144" width="11.42578125" style="255"/>
    <col min="6145" max="6145" width="3.85546875" style="255" customWidth="1"/>
    <col min="6146" max="6146" width="43.85546875" style="255" customWidth="1"/>
    <col min="6147" max="6150" width="22.42578125" style="255" customWidth="1"/>
    <col min="6151" max="6400" width="11.42578125" style="255"/>
    <col min="6401" max="6401" width="3.85546875" style="255" customWidth="1"/>
    <col min="6402" max="6402" width="43.85546875" style="255" customWidth="1"/>
    <col min="6403" max="6406" width="22.42578125" style="255" customWidth="1"/>
    <col min="6407" max="6656" width="11.42578125" style="255"/>
    <col min="6657" max="6657" width="3.85546875" style="255" customWidth="1"/>
    <col min="6658" max="6658" width="43.85546875" style="255" customWidth="1"/>
    <col min="6659" max="6662" width="22.42578125" style="255" customWidth="1"/>
    <col min="6663" max="6912" width="11.42578125" style="255"/>
    <col min="6913" max="6913" width="3.85546875" style="255" customWidth="1"/>
    <col min="6914" max="6914" width="43.85546875" style="255" customWidth="1"/>
    <col min="6915" max="6918" width="22.42578125" style="255" customWidth="1"/>
    <col min="6919" max="7168" width="11.42578125" style="255"/>
    <col min="7169" max="7169" width="3.85546875" style="255" customWidth="1"/>
    <col min="7170" max="7170" width="43.85546875" style="255" customWidth="1"/>
    <col min="7171" max="7174" width="22.42578125" style="255" customWidth="1"/>
    <col min="7175" max="7424" width="11.42578125" style="255"/>
    <col min="7425" max="7425" width="3.85546875" style="255" customWidth="1"/>
    <col min="7426" max="7426" width="43.85546875" style="255" customWidth="1"/>
    <col min="7427" max="7430" width="22.42578125" style="255" customWidth="1"/>
    <col min="7431" max="7680" width="11.42578125" style="255"/>
    <col min="7681" max="7681" width="3.85546875" style="255" customWidth="1"/>
    <col min="7682" max="7682" width="43.85546875" style="255" customWidth="1"/>
    <col min="7683" max="7686" width="22.42578125" style="255" customWidth="1"/>
    <col min="7687" max="7936" width="11.42578125" style="255"/>
    <col min="7937" max="7937" width="3.85546875" style="255" customWidth="1"/>
    <col min="7938" max="7938" width="43.85546875" style="255" customWidth="1"/>
    <col min="7939" max="7942" width="22.42578125" style="255" customWidth="1"/>
    <col min="7943" max="8192" width="11.42578125" style="255"/>
    <col min="8193" max="8193" width="3.85546875" style="255" customWidth="1"/>
    <col min="8194" max="8194" width="43.85546875" style="255" customWidth="1"/>
    <col min="8195" max="8198" width="22.42578125" style="255" customWidth="1"/>
    <col min="8199" max="8448" width="11.42578125" style="255"/>
    <col min="8449" max="8449" width="3.85546875" style="255" customWidth="1"/>
    <col min="8450" max="8450" width="43.85546875" style="255" customWidth="1"/>
    <col min="8451" max="8454" width="22.42578125" style="255" customWidth="1"/>
    <col min="8455" max="8704" width="11.42578125" style="255"/>
    <col min="8705" max="8705" width="3.85546875" style="255" customWidth="1"/>
    <col min="8706" max="8706" width="43.85546875" style="255" customWidth="1"/>
    <col min="8707" max="8710" width="22.42578125" style="255" customWidth="1"/>
    <col min="8711" max="8960" width="11.42578125" style="255"/>
    <col min="8961" max="8961" width="3.85546875" style="255" customWidth="1"/>
    <col min="8962" max="8962" width="43.85546875" style="255" customWidth="1"/>
    <col min="8963" max="8966" width="22.42578125" style="255" customWidth="1"/>
    <col min="8967" max="9216" width="11.42578125" style="255"/>
    <col min="9217" max="9217" width="3.85546875" style="255" customWidth="1"/>
    <col min="9218" max="9218" width="43.85546875" style="255" customWidth="1"/>
    <col min="9219" max="9222" width="22.42578125" style="255" customWidth="1"/>
    <col min="9223" max="9472" width="11.42578125" style="255"/>
    <col min="9473" max="9473" width="3.85546875" style="255" customWidth="1"/>
    <col min="9474" max="9474" width="43.85546875" style="255" customWidth="1"/>
    <col min="9475" max="9478" width="22.42578125" style="255" customWidth="1"/>
    <col min="9479" max="9728" width="11.42578125" style="255"/>
    <col min="9729" max="9729" width="3.85546875" style="255" customWidth="1"/>
    <col min="9730" max="9730" width="43.85546875" style="255" customWidth="1"/>
    <col min="9731" max="9734" width="22.42578125" style="255" customWidth="1"/>
    <col min="9735" max="9984" width="11.42578125" style="255"/>
    <col min="9985" max="9985" width="3.85546875" style="255" customWidth="1"/>
    <col min="9986" max="9986" width="43.85546875" style="255" customWidth="1"/>
    <col min="9987" max="9990" width="22.42578125" style="255" customWidth="1"/>
    <col min="9991" max="10240" width="11.42578125" style="255"/>
    <col min="10241" max="10241" width="3.85546875" style="255" customWidth="1"/>
    <col min="10242" max="10242" width="43.85546875" style="255" customWidth="1"/>
    <col min="10243" max="10246" width="22.42578125" style="255" customWidth="1"/>
    <col min="10247" max="10496" width="11.42578125" style="255"/>
    <col min="10497" max="10497" width="3.85546875" style="255" customWidth="1"/>
    <col min="10498" max="10498" width="43.85546875" style="255" customWidth="1"/>
    <col min="10499" max="10502" width="22.42578125" style="255" customWidth="1"/>
    <col min="10503" max="10752" width="11.42578125" style="255"/>
    <col min="10753" max="10753" width="3.85546875" style="255" customWidth="1"/>
    <col min="10754" max="10754" width="43.85546875" style="255" customWidth="1"/>
    <col min="10755" max="10758" width="22.42578125" style="255" customWidth="1"/>
    <col min="10759" max="11008" width="11.42578125" style="255"/>
    <col min="11009" max="11009" width="3.85546875" style="255" customWidth="1"/>
    <col min="11010" max="11010" width="43.85546875" style="255" customWidth="1"/>
    <col min="11011" max="11014" width="22.42578125" style="255" customWidth="1"/>
    <col min="11015" max="11264" width="11.42578125" style="255"/>
    <col min="11265" max="11265" width="3.85546875" style="255" customWidth="1"/>
    <col min="11266" max="11266" width="43.85546875" style="255" customWidth="1"/>
    <col min="11267" max="11270" width="22.42578125" style="255" customWidth="1"/>
    <col min="11271" max="11520" width="11.42578125" style="255"/>
    <col min="11521" max="11521" width="3.85546875" style="255" customWidth="1"/>
    <col min="11522" max="11522" width="43.85546875" style="255" customWidth="1"/>
    <col min="11523" max="11526" width="22.42578125" style="255" customWidth="1"/>
    <col min="11527" max="11776" width="11.42578125" style="255"/>
    <col min="11777" max="11777" width="3.85546875" style="255" customWidth="1"/>
    <col min="11778" max="11778" width="43.85546875" style="255" customWidth="1"/>
    <col min="11779" max="11782" width="22.42578125" style="255" customWidth="1"/>
    <col min="11783" max="12032" width="11.42578125" style="255"/>
    <col min="12033" max="12033" width="3.85546875" style="255" customWidth="1"/>
    <col min="12034" max="12034" width="43.85546875" style="255" customWidth="1"/>
    <col min="12035" max="12038" width="22.42578125" style="255" customWidth="1"/>
    <col min="12039" max="12288" width="11.42578125" style="255"/>
    <col min="12289" max="12289" width="3.85546875" style="255" customWidth="1"/>
    <col min="12290" max="12290" width="43.85546875" style="255" customWidth="1"/>
    <col min="12291" max="12294" width="22.42578125" style="255" customWidth="1"/>
    <col min="12295" max="12544" width="11.42578125" style="255"/>
    <col min="12545" max="12545" width="3.85546875" style="255" customWidth="1"/>
    <col min="12546" max="12546" width="43.85546875" style="255" customWidth="1"/>
    <col min="12547" max="12550" width="22.42578125" style="255" customWidth="1"/>
    <col min="12551" max="12800" width="11.42578125" style="255"/>
    <col min="12801" max="12801" width="3.85546875" style="255" customWidth="1"/>
    <col min="12802" max="12802" width="43.85546875" style="255" customWidth="1"/>
    <col min="12803" max="12806" width="22.42578125" style="255" customWidth="1"/>
    <col min="12807" max="13056" width="11.42578125" style="255"/>
    <col min="13057" max="13057" width="3.85546875" style="255" customWidth="1"/>
    <col min="13058" max="13058" width="43.85546875" style="255" customWidth="1"/>
    <col min="13059" max="13062" width="22.42578125" style="255" customWidth="1"/>
    <col min="13063" max="13312" width="11.42578125" style="255"/>
    <col min="13313" max="13313" width="3.85546875" style="255" customWidth="1"/>
    <col min="13314" max="13314" width="43.85546875" style="255" customWidth="1"/>
    <col min="13315" max="13318" width="22.42578125" style="255" customWidth="1"/>
    <col min="13319" max="13568" width="11.42578125" style="255"/>
    <col min="13569" max="13569" width="3.85546875" style="255" customWidth="1"/>
    <col min="13570" max="13570" width="43.85546875" style="255" customWidth="1"/>
    <col min="13571" max="13574" width="22.42578125" style="255" customWidth="1"/>
    <col min="13575" max="13824" width="11.42578125" style="255"/>
    <col min="13825" max="13825" width="3.85546875" style="255" customWidth="1"/>
    <col min="13826" max="13826" width="43.85546875" style="255" customWidth="1"/>
    <col min="13827" max="13830" width="22.42578125" style="255" customWidth="1"/>
    <col min="13831" max="14080" width="11.42578125" style="255"/>
    <col min="14081" max="14081" width="3.85546875" style="255" customWidth="1"/>
    <col min="14082" max="14082" width="43.85546875" style="255" customWidth="1"/>
    <col min="14083" max="14086" width="22.42578125" style="255" customWidth="1"/>
    <col min="14087" max="14336" width="11.42578125" style="255"/>
    <col min="14337" max="14337" width="3.85546875" style="255" customWidth="1"/>
    <col min="14338" max="14338" width="43.85546875" style="255" customWidth="1"/>
    <col min="14339" max="14342" width="22.42578125" style="255" customWidth="1"/>
    <col min="14343" max="14592" width="11.42578125" style="255"/>
    <col min="14593" max="14593" width="3.85546875" style="255" customWidth="1"/>
    <col min="14594" max="14594" width="43.85546875" style="255" customWidth="1"/>
    <col min="14595" max="14598" width="22.42578125" style="255" customWidth="1"/>
    <col min="14599" max="14848" width="11.42578125" style="255"/>
    <col min="14849" max="14849" width="3.85546875" style="255" customWidth="1"/>
    <col min="14850" max="14850" width="43.85546875" style="255" customWidth="1"/>
    <col min="14851" max="14854" width="22.42578125" style="255" customWidth="1"/>
    <col min="14855" max="15104" width="11.42578125" style="255"/>
    <col min="15105" max="15105" width="3.85546875" style="255" customWidth="1"/>
    <col min="15106" max="15106" width="43.85546875" style="255" customWidth="1"/>
    <col min="15107" max="15110" width="22.42578125" style="255" customWidth="1"/>
    <col min="15111" max="15360" width="11.42578125" style="255"/>
    <col min="15361" max="15361" width="3.85546875" style="255" customWidth="1"/>
    <col min="15362" max="15362" width="43.85546875" style="255" customWidth="1"/>
    <col min="15363" max="15366" width="22.42578125" style="255" customWidth="1"/>
    <col min="15367" max="15616" width="11.42578125" style="255"/>
    <col min="15617" max="15617" width="3.85546875" style="255" customWidth="1"/>
    <col min="15618" max="15618" width="43.85546875" style="255" customWidth="1"/>
    <col min="15619" max="15622" width="22.42578125" style="255" customWidth="1"/>
    <col min="15623" max="15872" width="11.42578125" style="255"/>
    <col min="15873" max="15873" width="3.85546875" style="255" customWidth="1"/>
    <col min="15874" max="15874" width="43.85546875" style="255" customWidth="1"/>
    <col min="15875" max="15878" width="22.42578125" style="255" customWidth="1"/>
    <col min="15879" max="16128" width="11.42578125" style="255"/>
    <col min="16129" max="16129" width="3.85546875" style="255" customWidth="1"/>
    <col min="16130" max="16130" width="43.85546875" style="255" customWidth="1"/>
    <col min="16131" max="16134" width="22.42578125" style="255" customWidth="1"/>
    <col min="16135" max="16384" width="11.42578125" style="255"/>
  </cols>
  <sheetData>
    <row r="1" spans="2:11" ht="17.100000000000001" customHeight="1" x14ac:dyDescent="0.25"/>
    <row r="2" spans="2:11" ht="17.100000000000001" customHeight="1" x14ac:dyDescent="0.25"/>
    <row r="3" spans="2:11" ht="17.100000000000001" customHeight="1" x14ac:dyDescent="0.25"/>
    <row r="4" spans="2:11" ht="17.100000000000001" customHeight="1" x14ac:dyDescent="0.25"/>
    <row r="5" spans="2:11" s="263" customFormat="1" ht="22.5" customHeight="1" x14ac:dyDescent="0.3">
      <c r="B5" s="826" t="s">
        <v>487</v>
      </c>
      <c r="C5" s="826"/>
      <c r="D5" s="826"/>
      <c r="E5" s="826"/>
      <c r="F5" s="826"/>
      <c r="G5" s="262"/>
    </row>
    <row r="6" spans="2:11" s="263" customFormat="1" ht="72.75" customHeight="1" x14ac:dyDescent="0.3">
      <c r="B6" s="821" t="s">
        <v>1025</v>
      </c>
      <c r="C6" s="821"/>
      <c r="D6" s="821"/>
      <c r="E6" s="821"/>
      <c r="F6" s="821"/>
      <c r="G6" s="264"/>
      <c r="H6" s="265"/>
    </row>
    <row r="7" spans="2:11" ht="30" customHeight="1" x14ac:dyDescent="0.3">
      <c r="B7" s="822" t="s">
        <v>460</v>
      </c>
      <c r="C7" s="724" t="s">
        <v>461</v>
      </c>
      <c r="D7" s="724"/>
      <c r="E7" s="724"/>
      <c r="F7" s="724"/>
      <c r="G7" s="85" t="s">
        <v>102</v>
      </c>
      <c r="H7" s="266"/>
    </row>
    <row r="8" spans="2:11" ht="23.25" customHeight="1" x14ac:dyDescent="0.3">
      <c r="B8" s="822"/>
      <c r="C8" s="724" t="s">
        <v>463</v>
      </c>
      <c r="D8" s="724"/>
      <c r="E8" s="724" t="s">
        <v>464</v>
      </c>
      <c r="F8" s="724"/>
      <c r="G8" s="267"/>
      <c r="H8" s="266"/>
    </row>
    <row r="9" spans="2:11" s="269" customFormat="1" ht="23.25" customHeight="1" x14ac:dyDescent="0.3">
      <c r="B9" s="822"/>
      <c r="C9" s="506" t="s">
        <v>354</v>
      </c>
      <c r="D9" s="506" t="s">
        <v>488</v>
      </c>
      <c r="E9" s="506" t="s">
        <v>354</v>
      </c>
      <c r="F9" s="506" t="s">
        <v>488</v>
      </c>
      <c r="G9" s="268"/>
      <c r="H9" s="266"/>
    </row>
    <row r="10" spans="2:11" s="271" customFormat="1" ht="15" customHeight="1" x14ac:dyDescent="0.25">
      <c r="B10" s="566" t="s">
        <v>462</v>
      </c>
      <c r="C10" s="824">
        <f>+C11+C16+C21+C31+C37</f>
        <v>2174975</v>
      </c>
      <c r="D10" s="825"/>
      <c r="E10" s="824">
        <f>+E11+E16+E21+E31+E37</f>
        <v>2212098</v>
      </c>
      <c r="F10" s="825"/>
      <c r="G10" s="2"/>
      <c r="H10" s="2"/>
      <c r="I10" s="270"/>
      <c r="K10" s="270"/>
    </row>
    <row r="11" spans="2:11" s="272" customFormat="1" ht="15" customHeight="1" x14ac:dyDescent="0.35">
      <c r="B11" s="566" t="s">
        <v>489</v>
      </c>
      <c r="C11" s="570">
        <f>SUM(C12:C15)</f>
        <v>597599</v>
      </c>
      <c r="D11" s="571">
        <f t="shared" ref="D11:F11" si="0">SUM(D12:D15)</f>
        <v>1</v>
      </c>
      <c r="E11" s="570">
        <f t="shared" si="0"/>
        <v>588137</v>
      </c>
      <c r="F11" s="571">
        <f t="shared" si="0"/>
        <v>1</v>
      </c>
      <c r="G11" s="79"/>
      <c r="H11" s="2"/>
    </row>
    <row r="12" spans="2:11" s="272" customFormat="1" ht="15" customHeight="1" x14ac:dyDescent="0.25">
      <c r="B12" s="9" t="s">
        <v>472</v>
      </c>
      <c r="C12" s="572">
        <v>335105</v>
      </c>
      <c r="D12" s="573">
        <v>0.560752277028576</v>
      </c>
      <c r="E12" s="60">
        <v>332941</v>
      </c>
      <c r="F12" s="573">
        <v>0.56609429435658698</v>
      </c>
      <c r="G12" s="273"/>
      <c r="H12" s="2"/>
    </row>
    <row r="13" spans="2:11" s="272" customFormat="1" ht="15" customHeight="1" x14ac:dyDescent="0.35">
      <c r="B13" s="9" t="s">
        <v>474</v>
      </c>
      <c r="C13" s="572">
        <v>35452</v>
      </c>
      <c r="D13" s="573">
        <v>5.932406178725199E-2</v>
      </c>
      <c r="E13" s="60">
        <v>37100</v>
      </c>
      <c r="F13" s="573">
        <v>6.3080540758360726E-2</v>
      </c>
      <c r="G13" s="274"/>
    </row>
    <row r="14" spans="2:11" s="272" customFormat="1" ht="15" customHeight="1" x14ac:dyDescent="0.35">
      <c r="B14" s="9" t="s">
        <v>481</v>
      </c>
      <c r="C14" s="572">
        <v>226970</v>
      </c>
      <c r="D14" s="573">
        <v>0.37980317905485117</v>
      </c>
      <c r="E14" s="60">
        <v>217386</v>
      </c>
      <c r="F14" s="573">
        <v>0.3696179631616443</v>
      </c>
      <c r="G14" s="274"/>
    </row>
    <row r="15" spans="2:11" s="272" customFormat="1" ht="15" customHeight="1" x14ac:dyDescent="0.35">
      <c r="B15" s="9" t="s">
        <v>480</v>
      </c>
      <c r="C15" s="572">
        <v>72</v>
      </c>
      <c r="D15" s="573">
        <v>1.204821293208322E-4</v>
      </c>
      <c r="E15" s="60">
        <v>710</v>
      </c>
      <c r="F15" s="573">
        <v>1.2072017234079815E-3</v>
      </c>
      <c r="G15" s="274"/>
    </row>
    <row r="16" spans="2:11" s="272" customFormat="1" ht="15" customHeight="1" x14ac:dyDescent="0.25">
      <c r="B16" s="566" t="s">
        <v>490</v>
      </c>
      <c r="C16" s="570">
        <f>SUM(C17:C20)</f>
        <v>498893</v>
      </c>
      <c r="D16" s="571">
        <f t="shared" ref="D16:F16" si="1">SUM(D17:D20)</f>
        <v>1</v>
      </c>
      <c r="E16" s="570">
        <f t="shared" si="1"/>
        <v>508561</v>
      </c>
      <c r="F16" s="571">
        <f t="shared" si="1"/>
        <v>1</v>
      </c>
      <c r="G16" s="275"/>
    </row>
    <row r="17" spans="2:7" s="272" customFormat="1" ht="15" customHeight="1" x14ac:dyDescent="0.35">
      <c r="B17" s="9" t="s">
        <v>470</v>
      </c>
      <c r="C17" s="572">
        <v>5</v>
      </c>
      <c r="D17" s="573">
        <v>1.0022189126726573E-5</v>
      </c>
      <c r="E17" s="60">
        <v>295</v>
      </c>
      <c r="F17" s="573">
        <v>5.8006807442961611E-4</v>
      </c>
      <c r="G17" s="275"/>
    </row>
    <row r="18" spans="2:7" s="272" customFormat="1" ht="15" customHeight="1" x14ac:dyDescent="0.35">
      <c r="B18" s="9" t="s">
        <v>476</v>
      </c>
      <c r="C18" s="572">
        <v>0</v>
      </c>
      <c r="D18" s="573">
        <v>0</v>
      </c>
      <c r="E18" s="60">
        <v>192</v>
      </c>
      <c r="F18" s="573">
        <v>3.7753583149317387E-4</v>
      </c>
      <c r="G18" s="275"/>
    </row>
    <row r="19" spans="2:7" s="272" customFormat="1" ht="15" customHeight="1" x14ac:dyDescent="0.35">
      <c r="B19" s="9" t="s">
        <v>413</v>
      </c>
      <c r="C19" s="572">
        <v>68988</v>
      </c>
      <c r="D19" s="573">
        <v>0.13828215669492255</v>
      </c>
      <c r="E19" s="60">
        <v>76896</v>
      </c>
      <c r="F19" s="573">
        <v>0.15120310051301614</v>
      </c>
      <c r="G19" s="275"/>
    </row>
    <row r="20" spans="2:7" s="272" customFormat="1" ht="15" customHeight="1" x14ac:dyDescent="0.25">
      <c r="B20" s="9" t="s">
        <v>438</v>
      </c>
      <c r="C20" s="572">
        <v>429900</v>
      </c>
      <c r="D20" s="573">
        <v>0.86170782111595068</v>
      </c>
      <c r="E20" s="60">
        <v>431178</v>
      </c>
      <c r="F20" s="573">
        <v>0.84783929558106108</v>
      </c>
      <c r="G20" s="275"/>
    </row>
    <row r="21" spans="2:7" s="272" customFormat="1" ht="15" customHeight="1" x14ac:dyDescent="0.25">
      <c r="B21" s="566" t="s">
        <v>491</v>
      </c>
      <c r="C21" s="570">
        <f>SUM(C22:C30)</f>
        <v>684877</v>
      </c>
      <c r="D21" s="571">
        <f t="shared" ref="D21:F21" si="2">SUM(D22:D30)</f>
        <v>0.99999999999999978</v>
      </c>
      <c r="E21" s="570">
        <f t="shared" si="2"/>
        <v>696008</v>
      </c>
      <c r="F21" s="571">
        <f t="shared" si="2"/>
        <v>1</v>
      </c>
      <c r="G21" s="275"/>
    </row>
    <row r="22" spans="2:7" s="272" customFormat="1" ht="15" customHeight="1" x14ac:dyDescent="0.35">
      <c r="B22" s="9" t="s">
        <v>471</v>
      </c>
      <c r="C22" s="572">
        <v>63859</v>
      </c>
      <c r="D22" s="573">
        <v>9.3241560163357801E-2</v>
      </c>
      <c r="E22" s="60">
        <v>64472</v>
      </c>
      <c r="F22" s="573">
        <v>9.2631119182538135E-2</v>
      </c>
      <c r="G22" s="275"/>
    </row>
    <row r="23" spans="2:7" s="272" customFormat="1" ht="15" customHeight="1" x14ac:dyDescent="0.25">
      <c r="B23" s="9" t="s">
        <v>761</v>
      </c>
      <c r="C23" s="572">
        <v>5423</v>
      </c>
      <c r="D23" s="573">
        <v>7.9182101311622375E-3</v>
      </c>
      <c r="E23" s="60">
        <v>8485</v>
      </c>
      <c r="F23" s="573">
        <v>1.2190951828139906E-2</v>
      </c>
      <c r="G23" s="275"/>
    </row>
    <row r="24" spans="2:7" s="272" customFormat="1" ht="15" customHeight="1" x14ac:dyDescent="0.35">
      <c r="B24" s="9" t="s">
        <v>477</v>
      </c>
      <c r="C24" s="572">
        <v>2827</v>
      </c>
      <c r="D24" s="573">
        <v>4.1277484862245334E-3</v>
      </c>
      <c r="E24" s="60">
        <v>2382</v>
      </c>
      <c r="F24" s="573">
        <v>3.4223744554660292E-3</v>
      </c>
      <c r="G24" s="275"/>
    </row>
    <row r="25" spans="2:7" s="272" customFormat="1" ht="15" customHeight="1" x14ac:dyDescent="0.35">
      <c r="B25" s="9" t="s">
        <v>478</v>
      </c>
      <c r="C25" s="572">
        <v>162882</v>
      </c>
      <c r="D25" s="573">
        <v>0.23782664624450814</v>
      </c>
      <c r="E25" s="60">
        <v>169780</v>
      </c>
      <c r="F25" s="573">
        <v>0.24393397777037046</v>
      </c>
      <c r="G25" s="275"/>
    </row>
    <row r="26" spans="2:7" s="272" customFormat="1" ht="15" customHeight="1" x14ac:dyDescent="0.35">
      <c r="B26" s="9" t="s">
        <v>479</v>
      </c>
      <c r="C26" s="572">
        <v>42319</v>
      </c>
      <c r="D26" s="573">
        <v>6.1790657300507972E-2</v>
      </c>
      <c r="E26" s="60">
        <v>42436</v>
      </c>
      <c r="F26" s="573">
        <v>6.0970563556740728E-2</v>
      </c>
      <c r="G26" s="275"/>
    </row>
    <row r="27" spans="2:7" s="272" customFormat="1" ht="15" customHeight="1" x14ac:dyDescent="0.25">
      <c r="B27" s="9" t="s">
        <v>433</v>
      </c>
      <c r="C27" s="572">
        <v>97929</v>
      </c>
      <c r="D27" s="573">
        <v>0.14298771896267504</v>
      </c>
      <c r="E27" s="60">
        <v>96432</v>
      </c>
      <c r="F27" s="573">
        <v>0.13855013160768267</v>
      </c>
      <c r="G27" s="275"/>
    </row>
    <row r="28" spans="2:7" s="272" customFormat="1" ht="15" customHeight="1" x14ac:dyDescent="0.35">
      <c r="B28" s="9" t="s">
        <v>483</v>
      </c>
      <c r="C28" s="572">
        <v>223034</v>
      </c>
      <c r="D28" s="573">
        <v>0.32565555566912013</v>
      </c>
      <c r="E28" s="60">
        <v>227906</v>
      </c>
      <c r="F28" s="573">
        <v>0.32744738566223375</v>
      </c>
      <c r="G28" s="275"/>
    </row>
    <row r="29" spans="2:7" s="272" customFormat="1" ht="15" customHeight="1" x14ac:dyDescent="0.25">
      <c r="B29" s="9" t="s">
        <v>484</v>
      </c>
      <c r="C29" s="572">
        <v>83926</v>
      </c>
      <c r="D29" s="573">
        <v>0.12254171186943057</v>
      </c>
      <c r="E29" s="60">
        <v>82854</v>
      </c>
      <c r="F29" s="573">
        <v>0.1190417351524695</v>
      </c>
      <c r="G29" s="275"/>
    </row>
    <row r="30" spans="2:7" s="272" customFormat="1" ht="15" customHeight="1" x14ac:dyDescent="0.25">
      <c r="B30" s="9" t="s">
        <v>759</v>
      </c>
      <c r="C30" s="572">
        <v>2678</v>
      </c>
      <c r="D30" s="573">
        <v>3.9101911730135483E-3</v>
      </c>
      <c r="E30" s="60">
        <v>1261</v>
      </c>
      <c r="F30" s="573">
        <v>1.8117607843588005E-3</v>
      </c>
      <c r="G30" s="275"/>
    </row>
    <row r="31" spans="2:7" s="272" customFormat="1" ht="15" customHeight="1" x14ac:dyDescent="0.25">
      <c r="B31" s="566" t="s">
        <v>492</v>
      </c>
      <c r="C31" s="570">
        <f>SUM(C32:C36)</f>
        <v>81834</v>
      </c>
      <c r="D31" s="571">
        <f t="shared" ref="D31:F31" si="3">SUM(D32:D36)</f>
        <v>1</v>
      </c>
      <c r="E31" s="570">
        <f t="shared" si="3"/>
        <v>87426</v>
      </c>
      <c r="F31" s="571">
        <f t="shared" si="3"/>
        <v>0.99999999999999989</v>
      </c>
      <c r="G31" s="275"/>
    </row>
    <row r="32" spans="2:7" s="272" customFormat="1" ht="15" customHeight="1" x14ac:dyDescent="0.25">
      <c r="B32" s="9" t="s">
        <v>473</v>
      </c>
      <c r="C32" s="572">
        <v>0</v>
      </c>
      <c r="D32" s="573">
        <v>0</v>
      </c>
      <c r="E32" s="60">
        <v>2147</v>
      </c>
      <c r="F32" s="573">
        <v>2.4557911834008191E-2</v>
      </c>
      <c r="G32" s="275"/>
    </row>
    <row r="33" spans="2:7" s="272" customFormat="1" ht="15" customHeight="1" x14ac:dyDescent="0.25">
      <c r="B33" s="9" t="s">
        <v>475</v>
      </c>
      <c r="C33" s="572">
        <v>8373</v>
      </c>
      <c r="D33" s="573">
        <v>0.10231688540215558</v>
      </c>
      <c r="E33" s="60">
        <v>8537</v>
      </c>
      <c r="F33" s="573">
        <v>9.764829684533205E-2</v>
      </c>
      <c r="G33" s="274"/>
    </row>
    <row r="34" spans="2:7" s="272" customFormat="1" ht="15" customHeight="1" x14ac:dyDescent="0.25">
      <c r="B34" s="9" t="s">
        <v>485</v>
      </c>
      <c r="C34" s="572">
        <v>57564</v>
      </c>
      <c r="D34" s="573">
        <v>0.70342400469242616</v>
      </c>
      <c r="E34" s="60">
        <v>59678</v>
      </c>
      <c r="F34" s="573">
        <v>0.68261158007915268</v>
      </c>
      <c r="G34" s="274"/>
    </row>
    <row r="35" spans="2:7" s="272" customFormat="1" ht="15" customHeight="1" x14ac:dyDescent="0.25">
      <c r="B35" s="9" t="s">
        <v>486</v>
      </c>
      <c r="C35" s="572">
        <v>15895</v>
      </c>
      <c r="D35" s="573">
        <v>0.19423467018598625</v>
      </c>
      <c r="E35" s="60">
        <v>14997</v>
      </c>
      <c r="F35" s="573">
        <v>0.17153935900075493</v>
      </c>
      <c r="G35" s="274"/>
    </row>
    <row r="36" spans="2:7" s="272" customFormat="1" ht="15" customHeight="1" x14ac:dyDescent="0.25">
      <c r="B36" s="9" t="s">
        <v>783</v>
      </c>
      <c r="C36" s="572">
        <v>2</v>
      </c>
      <c r="D36" s="573">
        <v>2.4439719432020919E-5</v>
      </c>
      <c r="E36" s="60">
        <v>2067</v>
      </c>
      <c r="F36" s="573">
        <v>2.3642852240752178E-2</v>
      </c>
      <c r="G36" s="275"/>
    </row>
    <row r="37" spans="2:7" s="272" customFormat="1" ht="15" customHeight="1" x14ac:dyDescent="0.25">
      <c r="B37" s="566" t="s">
        <v>493</v>
      </c>
      <c r="C37" s="570">
        <f>SUM(C38:C40)</f>
        <v>311772</v>
      </c>
      <c r="D37" s="571">
        <f t="shared" ref="D37:F37" si="4">SUM(D38:D40)</f>
        <v>1</v>
      </c>
      <c r="E37" s="570">
        <f t="shared" si="4"/>
        <v>331966</v>
      </c>
      <c r="F37" s="571">
        <f t="shared" si="4"/>
        <v>1</v>
      </c>
      <c r="G37" s="275"/>
    </row>
    <row r="38" spans="2:7" s="272" customFormat="1" ht="15" customHeight="1" x14ac:dyDescent="0.25">
      <c r="B38" s="9" t="s">
        <v>469</v>
      </c>
      <c r="C38" s="572">
        <v>102491</v>
      </c>
      <c r="D38" s="574">
        <v>0.32873702577524599</v>
      </c>
      <c r="E38" s="60">
        <v>105269</v>
      </c>
      <c r="F38" s="573">
        <v>0.31710777609755214</v>
      </c>
      <c r="G38" s="275"/>
    </row>
    <row r="39" spans="2:7" s="272" customFormat="1" ht="15" customHeight="1" x14ac:dyDescent="0.25">
      <c r="B39" s="9" t="s">
        <v>482</v>
      </c>
      <c r="C39" s="572">
        <v>189298</v>
      </c>
      <c r="D39" s="574">
        <v>0.6071680587095698</v>
      </c>
      <c r="E39" s="60">
        <v>209456</v>
      </c>
      <c r="F39" s="573">
        <v>0.63095618225962902</v>
      </c>
      <c r="G39" s="275"/>
    </row>
    <row r="40" spans="2:7" s="272" customFormat="1" ht="15" customHeight="1" x14ac:dyDescent="0.25">
      <c r="B40" s="9" t="s">
        <v>801</v>
      </c>
      <c r="C40" s="572">
        <v>19983</v>
      </c>
      <c r="D40" s="574">
        <v>6.4094915515184175E-2</v>
      </c>
      <c r="E40" s="60">
        <v>17241</v>
      </c>
      <c r="F40" s="573">
        <v>5.1936041642818842E-2</v>
      </c>
      <c r="G40" s="275"/>
    </row>
    <row r="41" spans="2:7" s="272" customFormat="1" ht="15" customHeight="1" x14ac:dyDescent="0.25">
      <c r="B41" s="279"/>
      <c r="C41" s="575"/>
      <c r="D41" s="576"/>
      <c r="E41" s="484"/>
      <c r="F41" s="577"/>
      <c r="G41" s="275"/>
    </row>
    <row r="42" spans="2:7" s="14" customFormat="1" ht="13.5" customHeight="1" x14ac:dyDescent="0.25">
      <c r="B42" s="752" t="s">
        <v>75</v>
      </c>
      <c r="C42" s="752"/>
      <c r="D42" s="752"/>
      <c r="E42" s="509"/>
      <c r="F42" s="578"/>
      <c r="G42" s="276"/>
    </row>
    <row r="43" spans="2:7" s="14" customFormat="1" ht="14.25" x14ac:dyDescent="0.25">
      <c r="B43" s="752" t="s">
        <v>845</v>
      </c>
      <c r="C43" s="752"/>
      <c r="D43" s="752"/>
      <c r="E43" s="509"/>
      <c r="F43" s="578"/>
      <c r="G43" s="276"/>
    </row>
    <row r="44" spans="2:7" x14ac:dyDescent="0.3">
      <c r="B44" s="260"/>
      <c r="C44" s="260"/>
      <c r="D44" s="579"/>
      <c r="E44" s="260"/>
      <c r="F44" s="579"/>
    </row>
    <row r="45" spans="2:7" x14ac:dyDescent="0.3">
      <c r="B45" s="260"/>
      <c r="C45" s="260"/>
      <c r="D45" s="579"/>
      <c r="E45" s="260"/>
      <c r="F45" s="579"/>
    </row>
  </sheetData>
  <mergeCells count="10">
    <mergeCell ref="C10:D10"/>
    <mergeCell ref="E10:F10"/>
    <mergeCell ref="B42:D42"/>
    <mergeCell ref="B43:D43"/>
    <mergeCell ref="B5:F5"/>
    <mergeCell ref="B6:F6"/>
    <mergeCell ref="B7:B9"/>
    <mergeCell ref="C7:F7"/>
    <mergeCell ref="C8:D8"/>
    <mergeCell ref="E8:F8"/>
  </mergeCells>
  <hyperlinks>
    <hyperlink ref="G7" location="ÍNDICE!B45" display="ÍNDICE"/>
  </hyperlinks>
  <pageMargins left="0.7" right="0.7" top="0.75" bottom="0.75" header="0.3" footer="0.3"/>
  <pageSetup paperSize="9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3"/>
  <sheetViews>
    <sheetView showGridLines="0" topLeftCell="B1" zoomScaleNormal="100" workbookViewId="0">
      <selection activeCell="B6" sqref="B6:J6"/>
    </sheetView>
  </sheetViews>
  <sheetFormatPr baseColWidth="10" defaultColWidth="10.7109375" defaultRowHeight="16.5" x14ac:dyDescent="0.25"/>
  <cols>
    <col min="1" max="1" width="3.140625" style="10" customWidth="1"/>
    <col min="2" max="2" width="38.140625" style="10" customWidth="1"/>
    <col min="3" max="3" width="18.85546875" style="10" customWidth="1"/>
    <col min="4" max="5" width="14.85546875" style="10" customWidth="1"/>
    <col min="6" max="6" width="18.85546875" style="10" customWidth="1"/>
    <col min="7" max="9" width="14.85546875" style="10" customWidth="1"/>
    <col min="10" max="10" width="12.85546875" style="10" customWidth="1"/>
    <col min="11" max="254" width="11.42578125" style="10"/>
    <col min="255" max="255" width="3.140625" style="10" customWidth="1"/>
    <col min="256" max="256" width="34.140625" style="10" customWidth="1"/>
    <col min="257" max="257" width="14.5703125" style="10" customWidth="1"/>
    <col min="258" max="259" width="13.42578125" style="10" customWidth="1"/>
    <col min="260" max="261" width="13.85546875" style="10" customWidth="1"/>
    <col min="262" max="266" width="12.85546875" style="10" customWidth="1"/>
    <col min="267" max="510" width="11.42578125" style="10"/>
    <col min="511" max="511" width="3.140625" style="10" customWidth="1"/>
    <col min="512" max="512" width="34.140625" style="10" customWidth="1"/>
    <col min="513" max="513" width="14.5703125" style="10" customWidth="1"/>
    <col min="514" max="515" width="13.42578125" style="10" customWidth="1"/>
    <col min="516" max="517" width="13.85546875" style="10" customWidth="1"/>
    <col min="518" max="522" width="12.85546875" style="10" customWidth="1"/>
    <col min="523" max="766" width="11.42578125" style="10"/>
    <col min="767" max="767" width="3.140625" style="10" customWidth="1"/>
    <col min="768" max="768" width="34.140625" style="10" customWidth="1"/>
    <col min="769" max="769" width="14.5703125" style="10" customWidth="1"/>
    <col min="770" max="771" width="13.42578125" style="10" customWidth="1"/>
    <col min="772" max="773" width="13.85546875" style="10" customWidth="1"/>
    <col min="774" max="778" width="12.85546875" style="10" customWidth="1"/>
    <col min="779" max="1022" width="11.42578125" style="10"/>
    <col min="1023" max="1023" width="3.140625" style="10" customWidth="1"/>
    <col min="1024" max="1024" width="34.140625" style="10" customWidth="1"/>
    <col min="1025" max="1025" width="14.5703125" style="10" customWidth="1"/>
    <col min="1026" max="1027" width="13.42578125" style="10" customWidth="1"/>
    <col min="1028" max="1029" width="13.85546875" style="10" customWidth="1"/>
    <col min="1030" max="1034" width="12.85546875" style="10" customWidth="1"/>
    <col min="1035" max="1278" width="11.42578125" style="10"/>
    <col min="1279" max="1279" width="3.140625" style="10" customWidth="1"/>
    <col min="1280" max="1280" width="34.140625" style="10" customWidth="1"/>
    <col min="1281" max="1281" width="14.5703125" style="10" customWidth="1"/>
    <col min="1282" max="1283" width="13.42578125" style="10" customWidth="1"/>
    <col min="1284" max="1285" width="13.85546875" style="10" customWidth="1"/>
    <col min="1286" max="1290" width="12.85546875" style="10" customWidth="1"/>
    <col min="1291" max="1534" width="11.42578125" style="10"/>
    <col min="1535" max="1535" width="3.140625" style="10" customWidth="1"/>
    <col min="1536" max="1536" width="34.140625" style="10" customWidth="1"/>
    <col min="1537" max="1537" width="14.5703125" style="10" customWidth="1"/>
    <col min="1538" max="1539" width="13.42578125" style="10" customWidth="1"/>
    <col min="1540" max="1541" width="13.85546875" style="10" customWidth="1"/>
    <col min="1542" max="1546" width="12.85546875" style="10" customWidth="1"/>
    <col min="1547" max="1790" width="11.42578125" style="10"/>
    <col min="1791" max="1791" width="3.140625" style="10" customWidth="1"/>
    <col min="1792" max="1792" width="34.140625" style="10" customWidth="1"/>
    <col min="1793" max="1793" width="14.5703125" style="10" customWidth="1"/>
    <col min="1794" max="1795" width="13.42578125" style="10" customWidth="1"/>
    <col min="1796" max="1797" width="13.85546875" style="10" customWidth="1"/>
    <col min="1798" max="1802" width="12.85546875" style="10" customWidth="1"/>
    <col min="1803" max="2046" width="11.42578125" style="10"/>
    <col min="2047" max="2047" width="3.140625" style="10" customWidth="1"/>
    <col min="2048" max="2048" width="34.140625" style="10" customWidth="1"/>
    <col min="2049" max="2049" width="14.5703125" style="10" customWidth="1"/>
    <col min="2050" max="2051" width="13.42578125" style="10" customWidth="1"/>
    <col min="2052" max="2053" width="13.85546875" style="10" customWidth="1"/>
    <col min="2054" max="2058" width="12.85546875" style="10" customWidth="1"/>
    <col min="2059" max="2302" width="11.42578125" style="10"/>
    <col min="2303" max="2303" width="3.140625" style="10" customWidth="1"/>
    <col min="2304" max="2304" width="34.140625" style="10" customWidth="1"/>
    <col min="2305" max="2305" width="14.5703125" style="10" customWidth="1"/>
    <col min="2306" max="2307" width="13.42578125" style="10" customWidth="1"/>
    <col min="2308" max="2309" width="13.85546875" style="10" customWidth="1"/>
    <col min="2310" max="2314" width="12.85546875" style="10" customWidth="1"/>
    <col min="2315" max="2558" width="11.42578125" style="10"/>
    <col min="2559" max="2559" width="3.140625" style="10" customWidth="1"/>
    <col min="2560" max="2560" width="34.140625" style="10" customWidth="1"/>
    <col min="2561" max="2561" width="14.5703125" style="10" customWidth="1"/>
    <col min="2562" max="2563" width="13.42578125" style="10" customWidth="1"/>
    <col min="2564" max="2565" width="13.85546875" style="10" customWidth="1"/>
    <col min="2566" max="2570" width="12.85546875" style="10" customWidth="1"/>
    <col min="2571" max="2814" width="11.42578125" style="10"/>
    <col min="2815" max="2815" width="3.140625" style="10" customWidth="1"/>
    <col min="2816" max="2816" width="34.140625" style="10" customWidth="1"/>
    <col min="2817" max="2817" width="14.5703125" style="10" customWidth="1"/>
    <col min="2818" max="2819" width="13.42578125" style="10" customWidth="1"/>
    <col min="2820" max="2821" width="13.85546875" style="10" customWidth="1"/>
    <col min="2822" max="2826" width="12.85546875" style="10" customWidth="1"/>
    <col min="2827" max="3070" width="11.42578125" style="10"/>
    <col min="3071" max="3071" width="3.140625" style="10" customWidth="1"/>
    <col min="3072" max="3072" width="34.140625" style="10" customWidth="1"/>
    <col min="3073" max="3073" width="14.5703125" style="10" customWidth="1"/>
    <col min="3074" max="3075" width="13.42578125" style="10" customWidth="1"/>
    <col min="3076" max="3077" width="13.85546875" style="10" customWidth="1"/>
    <col min="3078" max="3082" width="12.85546875" style="10" customWidth="1"/>
    <col min="3083" max="3326" width="11.42578125" style="10"/>
    <col min="3327" max="3327" width="3.140625" style="10" customWidth="1"/>
    <col min="3328" max="3328" width="34.140625" style="10" customWidth="1"/>
    <col min="3329" max="3329" width="14.5703125" style="10" customWidth="1"/>
    <col min="3330" max="3331" width="13.42578125" style="10" customWidth="1"/>
    <col min="3332" max="3333" width="13.85546875" style="10" customWidth="1"/>
    <col min="3334" max="3338" width="12.85546875" style="10" customWidth="1"/>
    <col min="3339" max="3582" width="11.42578125" style="10"/>
    <col min="3583" max="3583" width="3.140625" style="10" customWidth="1"/>
    <col min="3584" max="3584" width="34.140625" style="10" customWidth="1"/>
    <col min="3585" max="3585" width="14.5703125" style="10" customWidth="1"/>
    <col min="3586" max="3587" width="13.42578125" style="10" customWidth="1"/>
    <col min="3588" max="3589" width="13.85546875" style="10" customWidth="1"/>
    <col min="3590" max="3594" width="12.85546875" style="10" customWidth="1"/>
    <col min="3595" max="3838" width="11.42578125" style="10"/>
    <col min="3839" max="3839" width="3.140625" style="10" customWidth="1"/>
    <col min="3840" max="3840" width="34.140625" style="10" customWidth="1"/>
    <col min="3841" max="3841" width="14.5703125" style="10" customWidth="1"/>
    <col min="3842" max="3843" width="13.42578125" style="10" customWidth="1"/>
    <col min="3844" max="3845" width="13.85546875" style="10" customWidth="1"/>
    <col min="3846" max="3850" width="12.85546875" style="10" customWidth="1"/>
    <col min="3851" max="4094" width="11.42578125" style="10"/>
    <col min="4095" max="4095" width="3.140625" style="10" customWidth="1"/>
    <col min="4096" max="4096" width="34.140625" style="10" customWidth="1"/>
    <col min="4097" max="4097" width="14.5703125" style="10" customWidth="1"/>
    <col min="4098" max="4099" width="13.42578125" style="10" customWidth="1"/>
    <col min="4100" max="4101" width="13.85546875" style="10" customWidth="1"/>
    <col min="4102" max="4106" width="12.85546875" style="10" customWidth="1"/>
    <col min="4107" max="4350" width="11.42578125" style="10"/>
    <col min="4351" max="4351" width="3.140625" style="10" customWidth="1"/>
    <col min="4352" max="4352" width="34.140625" style="10" customWidth="1"/>
    <col min="4353" max="4353" width="14.5703125" style="10" customWidth="1"/>
    <col min="4354" max="4355" width="13.42578125" style="10" customWidth="1"/>
    <col min="4356" max="4357" width="13.85546875" style="10" customWidth="1"/>
    <col min="4358" max="4362" width="12.85546875" style="10" customWidth="1"/>
    <col min="4363" max="4606" width="11.42578125" style="10"/>
    <col min="4607" max="4607" width="3.140625" style="10" customWidth="1"/>
    <col min="4608" max="4608" width="34.140625" style="10" customWidth="1"/>
    <col min="4609" max="4609" width="14.5703125" style="10" customWidth="1"/>
    <col min="4610" max="4611" width="13.42578125" style="10" customWidth="1"/>
    <col min="4612" max="4613" width="13.85546875" style="10" customWidth="1"/>
    <col min="4614" max="4618" width="12.85546875" style="10" customWidth="1"/>
    <col min="4619" max="4862" width="11.42578125" style="10"/>
    <col min="4863" max="4863" width="3.140625" style="10" customWidth="1"/>
    <col min="4864" max="4864" width="34.140625" style="10" customWidth="1"/>
    <col min="4865" max="4865" width="14.5703125" style="10" customWidth="1"/>
    <col min="4866" max="4867" width="13.42578125" style="10" customWidth="1"/>
    <col min="4868" max="4869" width="13.85546875" style="10" customWidth="1"/>
    <col min="4870" max="4874" width="12.85546875" style="10" customWidth="1"/>
    <col min="4875" max="5118" width="11.42578125" style="10"/>
    <col min="5119" max="5119" width="3.140625" style="10" customWidth="1"/>
    <col min="5120" max="5120" width="34.140625" style="10" customWidth="1"/>
    <col min="5121" max="5121" width="14.5703125" style="10" customWidth="1"/>
    <col min="5122" max="5123" width="13.42578125" style="10" customWidth="1"/>
    <col min="5124" max="5125" width="13.85546875" style="10" customWidth="1"/>
    <col min="5126" max="5130" width="12.85546875" style="10" customWidth="1"/>
    <col min="5131" max="5374" width="11.42578125" style="10"/>
    <col min="5375" max="5375" width="3.140625" style="10" customWidth="1"/>
    <col min="5376" max="5376" width="34.140625" style="10" customWidth="1"/>
    <col min="5377" max="5377" width="14.5703125" style="10" customWidth="1"/>
    <col min="5378" max="5379" width="13.42578125" style="10" customWidth="1"/>
    <col min="5380" max="5381" width="13.85546875" style="10" customWidth="1"/>
    <col min="5382" max="5386" width="12.85546875" style="10" customWidth="1"/>
    <col min="5387" max="5630" width="11.42578125" style="10"/>
    <col min="5631" max="5631" width="3.140625" style="10" customWidth="1"/>
    <col min="5632" max="5632" width="34.140625" style="10" customWidth="1"/>
    <col min="5633" max="5633" width="14.5703125" style="10" customWidth="1"/>
    <col min="5634" max="5635" width="13.42578125" style="10" customWidth="1"/>
    <col min="5636" max="5637" width="13.85546875" style="10" customWidth="1"/>
    <col min="5638" max="5642" width="12.85546875" style="10" customWidth="1"/>
    <col min="5643" max="5886" width="11.42578125" style="10"/>
    <col min="5887" max="5887" width="3.140625" style="10" customWidth="1"/>
    <col min="5888" max="5888" width="34.140625" style="10" customWidth="1"/>
    <col min="5889" max="5889" width="14.5703125" style="10" customWidth="1"/>
    <col min="5890" max="5891" width="13.42578125" style="10" customWidth="1"/>
    <col min="5892" max="5893" width="13.85546875" style="10" customWidth="1"/>
    <col min="5894" max="5898" width="12.85546875" style="10" customWidth="1"/>
    <col min="5899" max="6142" width="11.42578125" style="10"/>
    <col min="6143" max="6143" width="3.140625" style="10" customWidth="1"/>
    <col min="6144" max="6144" width="34.140625" style="10" customWidth="1"/>
    <col min="6145" max="6145" width="14.5703125" style="10" customWidth="1"/>
    <col min="6146" max="6147" width="13.42578125" style="10" customWidth="1"/>
    <col min="6148" max="6149" width="13.85546875" style="10" customWidth="1"/>
    <col min="6150" max="6154" width="12.85546875" style="10" customWidth="1"/>
    <col min="6155" max="6398" width="11.42578125" style="10"/>
    <col min="6399" max="6399" width="3.140625" style="10" customWidth="1"/>
    <col min="6400" max="6400" width="34.140625" style="10" customWidth="1"/>
    <col min="6401" max="6401" width="14.5703125" style="10" customWidth="1"/>
    <col min="6402" max="6403" width="13.42578125" style="10" customWidth="1"/>
    <col min="6404" max="6405" width="13.85546875" style="10" customWidth="1"/>
    <col min="6406" max="6410" width="12.85546875" style="10" customWidth="1"/>
    <col min="6411" max="6654" width="11.42578125" style="10"/>
    <col min="6655" max="6655" width="3.140625" style="10" customWidth="1"/>
    <col min="6656" max="6656" width="34.140625" style="10" customWidth="1"/>
    <col min="6657" max="6657" width="14.5703125" style="10" customWidth="1"/>
    <col min="6658" max="6659" width="13.42578125" style="10" customWidth="1"/>
    <col min="6660" max="6661" width="13.85546875" style="10" customWidth="1"/>
    <col min="6662" max="6666" width="12.85546875" style="10" customWidth="1"/>
    <col min="6667" max="6910" width="11.42578125" style="10"/>
    <col min="6911" max="6911" width="3.140625" style="10" customWidth="1"/>
    <col min="6912" max="6912" width="34.140625" style="10" customWidth="1"/>
    <col min="6913" max="6913" width="14.5703125" style="10" customWidth="1"/>
    <col min="6914" max="6915" width="13.42578125" style="10" customWidth="1"/>
    <col min="6916" max="6917" width="13.85546875" style="10" customWidth="1"/>
    <col min="6918" max="6922" width="12.85546875" style="10" customWidth="1"/>
    <col min="6923" max="7166" width="11.42578125" style="10"/>
    <col min="7167" max="7167" width="3.140625" style="10" customWidth="1"/>
    <col min="7168" max="7168" width="34.140625" style="10" customWidth="1"/>
    <col min="7169" max="7169" width="14.5703125" style="10" customWidth="1"/>
    <col min="7170" max="7171" width="13.42578125" style="10" customWidth="1"/>
    <col min="7172" max="7173" width="13.85546875" style="10" customWidth="1"/>
    <col min="7174" max="7178" width="12.85546875" style="10" customWidth="1"/>
    <col min="7179" max="7422" width="11.42578125" style="10"/>
    <col min="7423" max="7423" width="3.140625" style="10" customWidth="1"/>
    <col min="7424" max="7424" width="34.140625" style="10" customWidth="1"/>
    <col min="7425" max="7425" width="14.5703125" style="10" customWidth="1"/>
    <col min="7426" max="7427" width="13.42578125" style="10" customWidth="1"/>
    <col min="7428" max="7429" width="13.85546875" style="10" customWidth="1"/>
    <col min="7430" max="7434" width="12.85546875" style="10" customWidth="1"/>
    <col min="7435" max="7678" width="11.42578125" style="10"/>
    <col min="7679" max="7679" width="3.140625" style="10" customWidth="1"/>
    <col min="7680" max="7680" width="34.140625" style="10" customWidth="1"/>
    <col min="7681" max="7681" width="14.5703125" style="10" customWidth="1"/>
    <col min="7682" max="7683" width="13.42578125" style="10" customWidth="1"/>
    <col min="7684" max="7685" width="13.85546875" style="10" customWidth="1"/>
    <col min="7686" max="7690" width="12.85546875" style="10" customWidth="1"/>
    <col min="7691" max="7934" width="11.42578125" style="10"/>
    <col min="7935" max="7935" width="3.140625" style="10" customWidth="1"/>
    <col min="7936" max="7936" width="34.140625" style="10" customWidth="1"/>
    <col min="7937" max="7937" width="14.5703125" style="10" customWidth="1"/>
    <col min="7938" max="7939" width="13.42578125" style="10" customWidth="1"/>
    <col min="7940" max="7941" width="13.85546875" style="10" customWidth="1"/>
    <col min="7942" max="7946" width="12.85546875" style="10" customWidth="1"/>
    <col min="7947" max="8190" width="11.42578125" style="10"/>
    <col min="8191" max="8191" width="3.140625" style="10" customWidth="1"/>
    <col min="8192" max="8192" width="34.140625" style="10" customWidth="1"/>
    <col min="8193" max="8193" width="14.5703125" style="10" customWidth="1"/>
    <col min="8194" max="8195" width="13.42578125" style="10" customWidth="1"/>
    <col min="8196" max="8197" width="13.85546875" style="10" customWidth="1"/>
    <col min="8198" max="8202" width="12.85546875" style="10" customWidth="1"/>
    <col min="8203" max="8446" width="11.42578125" style="10"/>
    <col min="8447" max="8447" width="3.140625" style="10" customWidth="1"/>
    <col min="8448" max="8448" width="34.140625" style="10" customWidth="1"/>
    <col min="8449" max="8449" width="14.5703125" style="10" customWidth="1"/>
    <col min="8450" max="8451" width="13.42578125" style="10" customWidth="1"/>
    <col min="8452" max="8453" width="13.85546875" style="10" customWidth="1"/>
    <col min="8454" max="8458" width="12.85546875" style="10" customWidth="1"/>
    <col min="8459" max="8702" width="11.42578125" style="10"/>
    <col min="8703" max="8703" width="3.140625" style="10" customWidth="1"/>
    <col min="8704" max="8704" width="34.140625" style="10" customWidth="1"/>
    <col min="8705" max="8705" width="14.5703125" style="10" customWidth="1"/>
    <col min="8706" max="8707" width="13.42578125" style="10" customWidth="1"/>
    <col min="8708" max="8709" width="13.85546875" style="10" customWidth="1"/>
    <col min="8710" max="8714" width="12.85546875" style="10" customWidth="1"/>
    <col min="8715" max="8958" width="11.42578125" style="10"/>
    <col min="8959" max="8959" width="3.140625" style="10" customWidth="1"/>
    <col min="8960" max="8960" width="34.140625" style="10" customWidth="1"/>
    <col min="8961" max="8961" width="14.5703125" style="10" customWidth="1"/>
    <col min="8962" max="8963" width="13.42578125" style="10" customWidth="1"/>
    <col min="8964" max="8965" width="13.85546875" style="10" customWidth="1"/>
    <col min="8966" max="8970" width="12.85546875" style="10" customWidth="1"/>
    <col min="8971" max="9214" width="11.42578125" style="10"/>
    <col min="9215" max="9215" width="3.140625" style="10" customWidth="1"/>
    <col min="9216" max="9216" width="34.140625" style="10" customWidth="1"/>
    <col min="9217" max="9217" width="14.5703125" style="10" customWidth="1"/>
    <col min="9218" max="9219" width="13.42578125" style="10" customWidth="1"/>
    <col min="9220" max="9221" width="13.85546875" style="10" customWidth="1"/>
    <col min="9222" max="9226" width="12.85546875" style="10" customWidth="1"/>
    <col min="9227" max="9470" width="11.42578125" style="10"/>
    <col min="9471" max="9471" width="3.140625" style="10" customWidth="1"/>
    <col min="9472" max="9472" width="34.140625" style="10" customWidth="1"/>
    <col min="9473" max="9473" width="14.5703125" style="10" customWidth="1"/>
    <col min="9474" max="9475" width="13.42578125" style="10" customWidth="1"/>
    <col min="9476" max="9477" width="13.85546875" style="10" customWidth="1"/>
    <col min="9478" max="9482" width="12.85546875" style="10" customWidth="1"/>
    <col min="9483" max="9726" width="11.42578125" style="10"/>
    <col min="9727" max="9727" width="3.140625" style="10" customWidth="1"/>
    <col min="9728" max="9728" width="34.140625" style="10" customWidth="1"/>
    <col min="9729" max="9729" width="14.5703125" style="10" customWidth="1"/>
    <col min="9730" max="9731" width="13.42578125" style="10" customWidth="1"/>
    <col min="9732" max="9733" width="13.85546875" style="10" customWidth="1"/>
    <col min="9734" max="9738" width="12.85546875" style="10" customWidth="1"/>
    <col min="9739" max="9982" width="11.42578125" style="10"/>
    <col min="9983" max="9983" width="3.140625" style="10" customWidth="1"/>
    <col min="9984" max="9984" width="34.140625" style="10" customWidth="1"/>
    <col min="9985" max="9985" width="14.5703125" style="10" customWidth="1"/>
    <col min="9986" max="9987" width="13.42578125" style="10" customWidth="1"/>
    <col min="9988" max="9989" width="13.85546875" style="10" customWidth="1"/>
    <col min="9990" max="9994" width="12.85546875" style="10" customWidth="1"/>
    <col min="9995" max="10238" width="11.42578125" style="10"/>
    <col min="10239" max="10239" width="3.140625" style="10" customWidth="1"/>
    <col min="10240" max="10240" width="34.140625" style="10" customWidth="1"/>
    <col min="10241" max="10241" width="14.5703125" style="10" customWidth="1"/>
    <col min="10242" max="10243" width="13.42578125" style="10" customWidth="1"/>
    <col min="10244" max="10245" width="13.85546875" style="10" customWidth="1"/>
    <col min="10246" max="10250" width="12.85546875" style="10" customWidth="1"/>
    <col min="10251" max="10494" width="11.42578125" style="10"/>
    <col min="10495" max="10495" width="3.140625" style="10" customWidth="1"/>
    <col min="10496" max="10496" width="34.140625" style="10" customWidth="1"/>
    <col min="10497" max="10497" width="14.5703125" style="10" customWidth="1"/>
    <col min="10498" max="10499" width="13.42578125" style="10" customWidth="1"/>
    <col min="10500" max="10501" width="13.85546875" style="10" customWidth="1"/>
    <col min="10502" max="10506" width="12.85546875" style="10" customWidth="1"/>
    <col min="10507" max="10750" width="11.42578125" style="10"/>
    <col min="10751" max="10751" width="3.140625" style="10" customWidth="1"/>
    <col min="10752" max="10752" width="34.140625" style="10" customWidth="1"/>
    <col min="10753" max="10753" width="14.5703125" style="10" customWidth="1"/>
    <col min="10754" max="10755" width="13.42578125" style="10" customWidth="1"/>
    <col min="10756" max="10757" width="13.85546875" style="10" customWidth="1"/>
    <col min="10758" max="10762" width="12.85546875" style="10" customWidth="1"/>
    <col min="10763" max="11006" width="11.42578125" style="10"/>
    <col min="11007" max="11007" width="3.140625" style="10" customWidth="1"/>
    <col min="11008" max="11008" width="34.140625" style="10" customWidth="1"/>
    <col min="11009" max="11009" width="14.5703125" style="10" customWidth="1"/>
    <col min="11010" max="11011" width="13.42578125" style="10" customWidth="1"/>
    <col min="11012" max="11013" width="13.85546875" style="10" customWidth="1"/>
    <col min="11014" max="11018" width="12.85546875" style="10" customWidth="1"/>
    <col min="11019" max="11262" width="11.42578125" style="10"/>
    <col min="11263" max="11263" width="3.140625" style="10" customWidth="1"/>
    <col min="11264" max="11264" width="34.140625" style="10" customWidth="1"/>
    <col min="11265" max="11265" width="14.5703125" style="10" customWidth="1"/>
    <col min="11266" max="11267" width="13.42578125" style="10" customWidth="1"/>
    <col min="11268" max="11269" width="13.85546875" style="10" customWidth="1"/>
    <col min="11270" max="11274" width="12.85546875" style="10" customWidth="1"/>
    <col min="11275" max="11518" width="11.42578125" style="10"/>
    <col min="11519" max="11519" width="3.140625" style="10" customWidth="1"/>
    <col min="11520" max="11520" width="34.140625" style="10" customWidth="1"/>
    <col min="11521" max="11521" width="14.5703125" style="10" customWidth="1"/>
    <col min="11522" max="11523" width="13.42578125" style="10" customWidth="1"/>
    <col min="11524" max="11525" width="13.85546875" style="10" customWidth="1"/>
    <col min="11526" max="11530" width="12.85546875" style="10" customWidth="1"/>
    <col min="11531" max="11774" width="11.42578125" style="10"/>
    <col min="11775" max="11775" width="3.140625" style="10" customWidth="1"/>
    <col min="11776" max="11776" width="34.140625" style="10" customWidth="1"/>
    <col min="11777" max="11777" width="14.5703125" style="10" customWidth="1"/>
    <col min="11778" max="11779" width="13.42578125" style="10" customWidth="1"/>
    <col min="11780" max="11781" width="13.85546875" style="10" customWidth="1"/>
    <col min="11782" max="11786" width="12.85546875" style="10" customWidth="1"/>
    <col min="11787" max="12030" width="11.42578125" style="10"/>
    <col min="12031" max="12031" width="3.140625" style="10" customWidth="1"/>
    <col min="12032" max="12032" width="34.140625" style="10" customWidth="1"/>
    <col min="12033" max="12033" width="14.5703125" style="10" customWidth="1"/>
    <col min="12034" max="12035" width="13.42578125" style="10" customWidth="1"/>
    <col min="12036" max="12037" width="13.85546875" style="10" customWidth="1"/>
    <col min="12038" max="12042" width="12.85546875" style="10" customWidth="1"/>
    <col min="12043" max="12286" width="11.42578125" style="10"/>
    <col min="12287" max="12287" width="3.140625" style="10" customWidth="1"/>
    <col min="12288" max="12288" width="34.140625" style="10" customWidth="1"/>
    <col min="12289" max="12289" width="14.5703125" style="10" customWidth="1"/>
    <col min="12290" max="12291" width="13.42578125" style="10" customWidth="1"/>
    <col min="12292" max="12293" width="13.85546875" style="10" customWidth="1"/>
    <col min="12294" max="12298" width="12.85546875" style="10" customWidth="1"/>
    <col min="12299" max="12542" width="11.42578125" style="10"/>
    <col min="12543" max="12543" width="3.140625" style="10" customWidth="1"/>
    <col min="12544" max="12544" width="34.140625" style="10" customWidth="1"/>
    <col min="12545" max="12545" width="14.5703125" style="10" customWidth="1"/>
    <col min="12546" max="12547" width="13.42578125" style="10" customWidth="1"/>
    <col min="12548" max="12549" width="13.85546875" style="10" customWidth="1"/>
    <col min="12550" max="12554" width="12.85546875" style="10" customWidth="1"/>
    <col min="12555" max="12798" width="11.42578125" style="10"/>
    <col min="12799" max="12799" width="3.140625" style="10" customWidth="1"/>
    <col min="12800" max="12800" width="34.140625" style="10" customWidth="1"/>
    <col min="12801" max="12801" width="14.5703125" style="10" customWidth="1"/>
    <col min="12802" max="12803" width="13.42578125" style="10" customWidth="1"/>
    <col min="12804" max="12805" width="13.85546875" style="10" customWidth="1"/>
    <col min="12806" max="12810" width="12.85546875" style="10" customWidth="1"/>
    <col min="12811" max="13054" width="11.42578125" style="10"/>
    <col min="13055" max="13055" width="3.140625" style="10" customWidth="1"/>
    <col min="13056" max="13056" width="34.140625" style="10" customWidth="1"/>
    <col min="13057" max="13057" width="14.5703125" style="10" customWidth="1"/>
    <col min="13058" max="13059" width="13.42578125" style="10" customWidth="1"/>
    <col min="13060" max="13061" width="13.85546875" style="10" customWidth="1"/>
    <col min="13062" max="13066" width="12.85546875" style="10" customWidth="1"/>
    <col min="13067" max="13310" width="11.42578125" style="10"/>
    <col min="13311" max="13311" width="3.140625" style="10" customWidth="1"/>
    <col min="13312" max="13312" width="34.140625" style="10" customWidth="1"/>
    <col min="13313" max="13313" width="14.5703125" style="10" customWidth="1"/>
    <col min="13314" max="13315" width="13.42578125" style="10" customWidth="1"/>
    <col min="13316" max="13317" width="13.85546875" style="10" customWidth="1"/>
    <col min="13318" max="13322" width="12.85546875" style="10" customWidth="1"/>
    <col min="13323" max="13566" width="11.42578125" style="10"/>
    <col min="13567" max="13567" width="3.140625" style="10" customWidth="1"/>
    <col min="13568" max="13568" width="34.140625" style="10" customWidth="1"/>
    <col min="13569" max="13569" width="14.5703125" style="10" customWidth="1"/>
    <col min="13570" max="13571" width="13.42578125" style="10" customWidth="1"/>
    <col min="13572" max="13573" width="13.85546875" style="10" customWidth="1"/>
    <col min="13574" max="13578" width="12.85546875" style="10" customWidth="1"/>
    <col min="13579" max="13822" width="11.42578125" style="10"/>
    <col min="13823" max="13823" width="3.140625" style="10" customWidth="1"/>
    <col min="13824" max="13824" width="34.140625" style="10" customWidth="1"/>
    <col min="13825" max="13825" width="14.5703125" style="10" customWidth="1"/>
    <col min="13826" max="13827" width="13.42578125" style="10" customWidth="1"/>
    <col min="13828" max="13829" width="13.85546875" style="10" customWidth="1"/>
    <col min="13830" max="13834" width="12.85546875" style="10" customWidth="1"/>
    <col min="13835" max="14078" width="11.42578125" style="10"/>
    <col min="14079" max="14079" width="3.140625" style="10" customWidth="1"/>
    <col min="14080" max="14080" width="34.140625" style="10" customWidth="1"/>
    <col min="14081" max="14081" width="14.5703125" style="10" customWidth="1"/>
    <col min="14082" max="14083" width="13.42578125" style="10" customWidth="1"/>
    <col min="14084" max="14085" width="13.85546875" style="10" customWidth="1"/>
    <col min="14086" max="14090" width="12.85546875" style="10" customWidth="1"/>
    <col min="14091" max="14334" width="11.42578125" style="10"/>
    <col min="14335" max="14335" width="3.140625" style="10" customWidth="1"/>
    <col min="14336" max="14336" width="34.140625" style="10" customWidth="1"/>
    <col min="14337" max="14337" width="14.5703125" style="10" customWidth="1"/>
    <col min="14338" max="14339" width="13.42578125" style="10" customWidth="1"/>
    <col min="14340" max="14341" width="13.85546875" style="10" customWidth="1"/>
    <col min="14342" max="14346" width="12.85546875" style="10" customWidth="1"/>
    <col min="14347" max="14590" width="11.42578125" style="10"/>
    <col min="14591" max="14591" width="3.140625" style="10" customWidth="1"/>
    <col min="14592" max="14592" width="34.140625" style="10" customWidth="1"/>
    <col min="14593" max="14593" width="14.5703125" style="10" customWidth="1"/>
    <col min="14594" max="14595" width="13.42578125" style="10" customWidth="1"/>
    <col min="14596" max="14597" width="13.85546875" style="10" customWidth="1"/>
    <col min="14598" max="14602" width="12.85546875" style="10" customWidth="1"/>
    <col min="14603" max="14846" width="11.42578125" style="10"/>
    <col min="14847" max="14847" width="3.140625" style="10" customWidth="1"/>
    <col min="14848" max="14848" width="34.140625" style="10" customWidth="1"/>
    <col min="14849" max="14849" width="14.5703125" style="10" customWidth="1"/>
    <col min="14850" max="14851" width="13.42578125" style="10" customWidth="1"/>
    <col min="14852" max="14853" width="13.85546875" style="10" customWidth="1"/>
    <col min="14854" max="14858" width="12.85546875" style="10" customWidth="1"/>
    <col min="14859" max="15102" width="11.42578125" style="10"/>
    <col min="15103" max="15103" width="3.140625" style="10" customWidth="1"/>
    <col min="15104" max="15104" width="34.140625" style="10" customWidth="1"/>
    <col min="15105" max="15105" width="14.5703125" style="10" customWidth="1"/>
    <col min="15106" max="15107" width="13.42578125" style="10" customWidth="1"/>
    <col min="15108" max="15109" width="13.85546875" style="10" customWidth="1"/>
    <col min="15110" max="15114" width="12.85546875" style="10" customWidth="1"/>
    <col min="15115" max="15358" width="11.42578125" style="10"/>
    <col min="15359" max="15359" width="3.140625" style="10" customWidth="1"/>
    <col min="15360" max="15360" width="34.140625" style="10" customWidth="1"/>
    <col min="15361" max="15361" width="14.5703125" style="10" customWidth="1"/>
    <col min="15362" max="15363" width="13.42578125" style="10" customWidth="1"/>
    <col min="15364" max="15365" width="13.85546875" style="10" customWidth="1"/>
    <col min="15366" max="15370" width="12.85546875" style="10" customWidth="1"/>
    <col min="15371" max="15614" width="11.42578125" style="10"/>
    <col min="15615" max="15615" width="3.140625" style="10" customWidth="1"/>
    <col min="15616" max="15616" width="34.140625" style="10" customWidth="1"/>
    <col min="15617" max="15617" width="14.5703125" style="10" customWidth="1"/>
    <col min="15618" max="15619" width="13.42578125" style="10" customWidth="1"/>
    <col min="15620" max="15621" width="13.85546875" style="10" customWidth="1"/>
    <col min="15622" max="15626" width="12.85546875" style="10" customWidth="1"/>
    <col min="15627" max="15870" width="11.42578125" style="10"/>
    <col min="15871" max="15871" width="3.140625" style="10" customWidth="1"/>
    <col min="15872" max="15872" width="34.140625" style="10" customWidth="1"/>
    <col min="15873" max="15873" width="14.5703125" style="10" customWidth="1"/>
    <col min="15874" max="15875" width="13.42578125" style="10" customWidth="1"/>
    <col min="15876" max="15877" width="13.85546875" style="10" customWidth="1"/>
    <col min="15878" max="15882" width="12.85546875" style="10" customWidth="1"/>
    <col min="15883" max="16126" width="11.42578125" style="10"/>
    <col min="16127" max="16127" width="3.140625" style="10" customWidth="1"/>
    <col min="16128" max="16128" width="34.140625" style="10" customWidth="1"/>
    <col min="16129" max="16129" width="14.5703125" style="10" customWidth="1"/>
    <col min="16130" max="16131" width="13.42578125" style="10" customWidth="1"/>
    <col min="16132" max="16133" width="13.85546875" style="10" customWidth="1"/>
    <col min="16134" max="16138" width="12.85546875" style="10" customWidth="1"/>
    <col min="16139" max="16384" width="11.42578125" style="10"/>
  </cols>
  <sheetData>
    <row r="1" spans="2:11" ht="17.100000000000001" customHeight="1" x14ac:dyDescent="0.35"/>
    <row r="2" spans="2:11" ht="17.100000000000001" customHeight="1" x14ac:dyDescent="0.35"/>
    <row r="3" spans="2:11" ht="17.100000000000001" customHeight="1" x14ac:dyDescent="0.35"/>
    <row r="4" spans="2:11" ht="17.100000000000001" customHeight="1" x14ac:dyDescent="0.35"/>
    <row r="5" spans="2:11" s="84" customFormat="1" ht="21" customHeight="1" x14ac:dyDescent="0.25">
      <c r="B5" s="814" t="s">
        <v>494</v>
      </c>
      <c r="C5" s="814"/>
      <c r="D5" s="814"/>
      <c r="E5" s="814"/>
      <c r="F5" s="814"/>
      <c r="G5" s="814"/>
      <c r="H5" s="814"/>
      <c r="I5" s="814"/>
      <c r="J5" s="814"/>
    </row>
    <row r="6" spans="2:11" s="84" customFormat="1" ht="73.5" customHeight="1" x14ac:dyDescent="0.25">
      <c r="B6" s="821" t="s">
        <v>1026</v>
      </c>
      <c r="C6" s="821"/>
      <c r="D6" s="821"/>
      <c r="E6" s="821"/>
      <c r="F6" s="821"/>
      <c r="G6" s="821"/>
      <c r="H6" s="821"/>
      <c r="I6" s="821"/>
      <c r="J6" s="821"/>
    </row>
    <row r="7" spans="2:11" ht="33" customHeight="1" x14ac:dyDescent="0.25">
      <c r="B7" s="822" t="s">
        <v>460</v>
      </c>
      <c r="C7" s="718" t="s">
        <v>461</v>
      </c>
      <c r="D7" s="719"/>
      <c r="E7" s="719"/>
      <c r="F7" s="719"/>
      <c r="G7" s="719"/>
      <c r="H7" s="719"/>
      <c r="I7" s="719"/>
      <c r="J7" s="724" t="s">
        <v>462</v>
      </c>
      <c r="K7" s="85" t="s">
        <v>102</v>
      </c>
    </row>
    <row r="8" spans="2:11" ht="21.75" customHeight="1" x14ac:dyDescent="0.25">
      <c r="B8" s="822"/>
      <c r="C8" s="827" t="s">
        <v>463</v>
      </c>
      <c r="D8" s="828"/>
      <c r="E8" s="828"/>
      <c r="F8" s="827" t="s">
        <v>464</v>
      </c>
      <c r="G8" s="828"/>
      <c r="H8" s="828"/>
      <c r="I8" s="828"/>
      <c r="J8" s="724"/>
    </row>
    <row r="9" spans="2:11" ht="30" customHeight="1" x14ac:dyDescent="0.25">
      <c r="B9" s="822"/>
      <c r="C9" s="508" t="s">
        <v>465</v>
      </c>
      <c r="D9" s="508" t="s">
        <v>466</v>
      </c>
      <c r="E9" s="508" t="s">
        <v>467</v>
      </c>
      <c r="F9" s="508" t="s">
        <v>468</v>
      </c>
      <c r="G9" s="508" t="s">
        <v>466</v>
      </c>
      <c r="H9" s="508" t="s">
        <v>467</v>
      </c>
      <c r="I9" s="508" t="s">
        <v>496</v>
      </c>
      <c r="J9" s="724"/>
    </row>
    <row r="10" spans="2:11" s="2" customFormat="1" ht="15" customHeight="1" x14ac:dyDescent="0.35">
      <c r="B10" s="563" t="s">
        <v>498</v>
      </c>
      <c r="C10" s="500">
        <f>SUM(C11:C35)</f>
        <v>24112</v>
      </c>
      <c r="D10" s="500">
        <f t="shared" ref="D10:J10" si="0">SUM(D11:D35)</f>
        <v>9730</v>
      </c>
      <c r="E10" s="500">
        <f t="shared" si="0"/>
        <v>14382</v>
      </c>
      <c r="F10" s="500">
        <f t="shared" si="0"/>
        <v>27833</v>
      </c>
      <c r="G10" s="500">
        <f t="shared" si="0"/>
        <v>13601</v>
      </c>
      <c r="H10" s="500">
        <f t="shared" si="0"/>
        <v>13928</v>
      </c>
      <c r="I10" s="500">
        <f t="shared" si="0"/>
        <v>304</v>
      </c>
      <c r="J10" s="500">
        <f t="shared" si="0"/>
        <v>51945</v>
      </c>
    </row>
    <row r="11" spans="2:11" s="2" customFormat="1" ht="15" customHeight="1" x14ac:dyDescent="0.25">
      <c r="B11" s="564" t="s">
        <v>794</v>
      </c>
      <c r="C11" s="336">
        <f>D11+E11</f>
        <v>124</v>
      </c>
      <c r="D11" s="336">
        <v>124</v>
      </c>
      <c r="E11" s="336">
        <v>0</v>
      </c>
      <c r="F11" s="336">
        <f>+G11+H11+I11</f>
        <v>239</v>
      </c>
      <c r="G11" s="336">
        <v>119</v>
      </c>
      <c r="H11" s="336">
        <v>0</v>
      </c>
      <c r="I11" s="336">
        <v>120</v>
      </c>
      <c r="J11" s="336">
        <f>+C11+F11</f>
        <v>363</v>
      </c>
    </row>
    <row r="12" spans="2:11" s="2" customFormat="1" ht="15" customHeight="1" x14ac:dyDescent="0.35">
      <c r="B12" s="564" t="s">
        <v>762</v>
      </c>
      <c r="C12" s="336">
        <f t="shared" ref="C12:C35" si="1">D12+E12</f>
        <v>0</v>
      </c>
      <c r="D12" s="336">
        <v>0</v>
      </c>
      <c r="E12" s="336">
        <v>0</v>
      </c>
      <c r="F12" s="336">
        <f t="shared" ref="F12:F35" si="2">+G12+H12+I12</f>
        <v>62</v>
      </c>
      <c r="G12" s="336">
        <v>0</v>
      </c>
      <c r="H12" s="336">
        <v>62</v>
      </c>
      <c r="I12" s="336">
        <v>0</v>
      </c>
      <c r="J12" s="336">
        <f t="shared" ref="J12:J35" si="3">+C12+F12</f>
        <v>62</v>
      </c>
    </row>
    <row r="13" spans="2:11" s="2" customFormat="1" ht="15" customHeight="1" x14ac:dyDescent="0.25">
      <c r="B13" s="564" t="s">
        <v>472</v>
      </c>
      <c r="C13" s="336">
        <f t="shared" si="1"/>
        <v>1160</v>
      </c>
      <c r="D13" s="336">
        <v>281</v>
      </c>
      <c r="E13" s="336">
        <v>879</v>
      </c>
      <c r="F13" s="336">
        <f t="shared" si="2"/>
        <v>678</v>
      </c>
      <c r="G13" s="336">
        <v>678</v>
      </c>
      <c r="H13" s="336">
        <v>0</v>
      </c>
      <c r="I13" s="336">
        <v>0</v>
      </c>
      <c r="J13" s="336">
        <f t="shared" si="3"/>
        <v>1838</v>
      </c>
    </row>
    <row r="14" spans="2:11" s="2" customFormat="1" ht="15" customHeight="1" x14ac:dyDescent="0.35">
      <c r="B14" s="564" t="s">
        <v>474</v>
      </c>
      <c r="C14" s="336">
        <f t="shared" si="1"/>
        <v>199</v>
      </c>
      <c r="D14" s="336">
        <v>0</v>
      </c>
      <c r="E14" s="336">
        <v>199</v>
      </c>
      <c r="F14" s="336">
        <f t="shared" si="2"/>
        <v>0</v>
      </c>
      <c r="G14" s="336">
        <v>0</v>
      </c>
      <c r="H14" s="336">
        <v>0</v>
      </c>
      <c r="I14" s="336">
        <v>0</v>
      </c>
      <c r="J14" s="336">
        <f t="shared" si="3"/>
        <v>199</v>
      </c>
    </row>
    <row r="15" spans="2:11" s="2" customFormat="1" ht="15" customHeight="1" x14ac:dyDescent="0.25">
      <c r="B15" s="564" t="s">
        <v>761</v>
      </c>
      <c r="C15" s="336">
        <f t="shared" si="1"/>
        <v>171</v>
      </c>
      <c r="D15" s="336">
        <v>171</v>
      </c>
      <c r="E15" s="336">
        <v>0</v>
      </c>
      <c r="F15" s="336">
        <f t="shared" si="2"/>
        <v>310</v>
      </c>
      <c r="G15" s="336">
        <v>205</v>
      </c>
      <c r="H15" s="336">
        <v>105</v>
      </c>
      <c r="I15" s="336">
        <v>0</v>
      </c>
      <c r="J15" s="336">
        <f t="shared" si="3"/>
        <v>481</v>
      </c>
    </row>
    <row r="16" spans="2:11" s="2" customFormat="1" ht="15" customHeight="1" x14ac:dyDescent="0.35">
      <c r="B16" s="564" t="s">
        <v>475</v>
      </c>
      <c r="C16" s="336">
        <f t="shared" si="1"/>
        <v>8020</v>
      </c>
      <c r="D16" s="336">
        <v>3479</v>
      </c>
      <c r="E16" s="336">
        <v>4541</v>
      </c>
      <c r="F16" s="336">
        <f t="shared" si="2"/>
        <v>9960</v>
      </c>
      <c r="G16" s="336">
        <v>4950</v>
      </c>
      <c r="H16" s="336">
        <v>5010</v>
      </c>
      <c r="I16" s="336">
        <v>0</v>
      </c>
      <c r="J16" s="336">
        <f t="shared" si="3"/>
        <v>17980</v>
      </c>
    </row>
    <row r="17" spans="2:10" s="2" customFormat="1" ht="15" customHeight="1" x14ac:dyDescent="0.35">
      <c r="B17" s="564" t="s">
        <v>499</v>
      </c>
      <c r="C17" s="336">
        <f t="shared" si="1"/>
        <v>2004</v>
      </c>
      <c r="D17" s="336">
        <v>237</v>
      </c>
      <c r="E17" s="336">
        <v>1767</v>
      </c>
      <c r="F17" s="336">
        <f t="shared" si="2"/>
        <v>1868</v>
      </c>
      <c r="G17" s="336">
        <v>486</v>
      </c>
      <c r="H17" s="336">
        <v>1382</v>
      </c>
      <c r="I17" s="336">
        <v>0</v>
      </c>
      <c r="J17" s="336">
        <f t="shared" si="3"/>
        <v>3872</v>
      </c>
    </row>
    <row r="18" spans="2:10" s="2" customFormat="1" ht="15" customHeight="1" x14ac:dyDescent="0.25">
      <c r="B18" s="564" t="s">
        <v>763</v>
      </c>
      <c r="C18" s="336">
        <f t="shared" si="1"/>
        <v>1540</v>
      </c>
      <c r="D18" s="336">
        <v>1476</v>
      </c>
      <c r="E18" s="336">
        <v>64</v>
      </c>
      <c r="F18" s="336">
        <f t="shared" si="2"/>
        <v>2164</v>
      </c>
      <c r="G18" s="336">
        <v>2164</v>
      </c>
      <c r="H18" s="336">
        <v>0</v>
      </c>
      <c r="I18" s="336">
        <v>0</v>
      </c>
      <c r="J18" s="336">
        <f t="shared" si="3"/>
        <v>3704</v>
      </c>
    </row>
    <row r="19" spans="2:10" s="2" customFormat="1" ht="15" customHeight="1" x14ac:dyDescent="0.35">
      <c r="B19" s="564" t="s">
        <v>413</v>
      </c>
      <c r="C19" s="336">
        <f t="shared" si="1"/>
        <v>0</v>
      </c>
      <c r="D19" s="336">
        <v>0</v>
      </c>
      <c r="E19" s="336">
        <v>0</v>
      </c>
      <c r="F19" s="336">
        <f t="shared" si="2"/>
        <v>113</v>
      </c>
      <c r="G19" s="336">
        <v>0</v>
      </c>
      <c r="H19" s="336">
        <v>113</v>
      </c>
      <c r="I19" s="336">
        <v>0</v>
      </c>
      <c r="J19" s="336">
        <f t="shared" si="3"/>
        <v>113</v>
      </c>
    </row>
    <row r="20" spans="2:10" s="2" customFormat="1" ht="15" customHeight="1" x14ac:dyDescent="0.35">
      <c r="B20" s="564" t="s">
        <v>764</v>
      </c>
      <c r="C20" s="336">
        <f t="shared" si="1"/>
        <v>68</v>
      </c>
      <c r="D20" s="336">
        <v>68</v>
      </c>
      <c r="E20" s="336">
        <v>0</v>
      </c>
      <c r="F20" s="336">
        <f t="shared" si="2"/>
        <v>0</v>
      </c>
      <c r="G20" s="336">
        <v>0</v>
      </c>
      <c r="H20" s="336">
        <v>0</v>
      </c>
      <c r="I20" s="336">
        <v>0</v>
      </c>
      <c r="J20" s="336">
        <f t="shared" si="3"/>
        <v>68</v>
      </c>
    </row>
    <row r="21" spans="2:10" s="2" customFormat="1" ht="15" customHeight="1" x14ac:dyDescent="0.35">
      <c r="B21" s="564" t="s">
        <v>765</v>
      </c>
      <c r="C21" s="336">
        <f t="shared" si="1"/>
        <v>0</v>
      </c>
      <c r="D21" s="336">
        <v>0</v>
      </c>
      <c r="E21" s="336">
        <v>0</v>
      </c>
      <c r="F21" s="336">
        <f t="shared" si="2"/>
        <v>402</v>
      </c>
      <c r="G21" s="336">
        <v>175</v>
      </c>
      <c r="H21" s="336">
        <v>129</v>
      </c>
      <c r="I21" s="336">
        <v>98</v>
      </c>
      <c r="J21" s="336">
        <f t="shared" si="3"/>
        <v>402</v>
      </c>
    </row>
    <row r="22" spans="2:10" s="2" customFormat="1" ht="15" customHeight="1" x14ac:dyDescent="0.35">
      <c r="B22" s="564" t="s">
        <v>481</v>
      </c>
      <c r="C22" s="336">
        <f t="shared" si="1"/>
        <v>239</v>
      </c>
      <c r="D22" s="336">
        <v>0</v>
      </c>
      <c r="E22" s="336">
        <v>239</v>
      </c>
      <c r="F22" s="336">
        <f t="shared" si="2"/>
        <v>324</v>
      </c>
      <c r="G22" s="336">
        <v>0</v>
      </c>
      <c r="H22" s="336">
        <v>324</v>
      </c>
      <c r="I22" s="336">
        <v>0</v>
      </c>
      <c r="J22" s="336">
        <f t="shared" si="3"/>
        <v>563</v>
      </c>
    </row>
    <row r="23" spans="2:10" s="2" customFormat="1" ht="15" customHeight="1" x14ac:dyDescent="0.35">
      <c r="B23" s="564" t="s">
        <v>500</v>
      </c>
      <c r="C23" s="336">
        <f t="shared" si="1"/>
        <v>0</v>
      </c>
      <c r="D23" s="336">
        <v>0</v>
      </c>
      <c r="E23" s="336">
        <v>0</v>
      </c>
      <c r="F23" s="336">
        <f t="shared" si="2"/>
        <v>114</v>
      </c>
      <c r="G23" s="336">
        <v>114</v>
      </c>
      <c r="H23" s="336">
        <v>0</v>
      </c>
      <c r="I23" s="336">
        <v>0</v>
      </c>
      <c r="J23" s="336">
        <f t="shared" si="3"/>
        <v>114</v>
      </c>
    </row>
    <row r="24" spans="2:10" s="2" customFormat="1" ht="15" customHeight="1" x14ac:dyDescent="0.35">
      <c r="B24" s="564" t="s">
        <v>766</v>
      </c>
      <c r="C24" s="336">
        <f t="shared" si="1"/>
        <v>994</v>
      </c>
      <c r="D24" s="336">
        <v>0</v>
      </c>
      <c r="E24" s="336">
        <v>994</v>
      </c>
      <c r="F24" s="336">
        <f t="shared" si="2"/>
        <v>1101</v>
      </c>
      <c r="G24" s="336">
        <v>0</v>
      </c>
      <c r="H24" s="336">
        <v>1101</v>
      </c>
      <c r="I24" s="336">
        <v>0</v>
      </c>
      <c r="J24" s="336">
        <f t="shared" si="3"/>
        <v>2095</v>
      </c>
    </row>
    <row r="25" spans="2:10" s="2" customFormat="1" ht="15" customHeight="1" x14ac:dyDescent="0.25">
      <c r="B25" s="564" t="s">
        <v>483</v>
      </c>
      <c r="C25" s="336">
        <f t="shared" si="1"/>
        <v>291</v>
      </c>
      <c r="D25" s="336">
        <v>291</v>
      </c>
      <c r="E25" s="336">
        <v>0</v>
      </c>
      <c r="F25" s="336">
        <f t="shared" si="2"/>
        <v>271</v>
      </c>
      <c r="G25" s="336">
        <v>271</v>
      </c>
      <c r="H25" s="336">
        <v>0</v>
      </c>
      <c r="I25" s="336">
        <v>0</v>
      </c>
      <c r="J25" s="336">
        <f t="shared" si="3"/>
        <v>562</v>
      </c>
    </row>
    <row r="26" spans="2:10" s="2" customFormat="1" ht="15" customHeight="1" x14ac:dyDescent="0.25">
      <c r="B26" s="564" t="s">
        <v>438</v>
      </c>
      <c r="C26" s="336">
        <f t="shared" si="1"/>
        <v>7339</v>
      </c>
      <c r="D26" s="336">
        <v>1817</v>
      </c>
      <c r="E26" s="336">
        <v>5522</v>
      </c>
      <c r="F26" s="336">
        <f t="shared" si="2"/>
        <v>7549</v>
      </c>
      <c r="G26" s="336">
        <v>2359</v>
      </c>
      <c r="H26" s="336">
        <v>5104</v>
      </c>
      <c r="I26" s="336">
        <v>86</v>
      </c>
      <c r="J26" s="336">
        <f t="shared" si="3"/>
        <v>14888</v>
      </c>
    </row>
    <row r="27" spans="2:10" s="2" customFormat="1" ht="15" customHeight="1" x14ac:dyDescent="0.25">
      <c r="B27" s="564" t="s">
        <v>767</v>
      </c>
      <c r="C27" s="336">
        <f t="shared" si="1"/>
        <v>0</v>
      </c>
      <c r="D27" s="336">
        <v>0</v>
      </c>
      <c r="E27" s="336">
        <v>0</v>
      </c>
      <c r="F27" s="336">
        <f t="shared" si="2"/>
        <v>68</v>
      </c>
      <c r="G27" s="336">
        <v>68</v>
      </c>
      <c r="H27" s="336">
        <v>0</v>
      </c>
      <c r="I27" s="336">
        <v>0</v>
      </c>
      <c r="J27" s="336">
        <f t="shared" si="3"/>
        <v>68</v>
      </c>
    </row>
    <row r="28" spans="2:10" s="2" customFormat="1" ht="15" customHeight="1" x14ac:dyDescent="0.25">
      <c r="B28" s="564" t="s">
        <v>768</v>
      </c>
      <c r="C28" s="336">
        <f t="shared" si="1"/>
        <v>1349</v>
      </c>
      <c r="D28" s="336">
        <v>1349</v>
      </c>
      <c r="E28" s="336">
        <v>0</v>
      </c>
      <c r="F28" s="336">
        <f t="shared" si="2"/>
        <v>1355</v>
      </c>
      <c r="G28" s="336">
        <v>1355</v>
      </c>
      <c r="H28" s="336">
        <v>0</v>
      </c>
      <c r="I28" s="336">
        <v>0</v>
      </c>
      <c r="J28" s="336">
        <f t="shared" si="3"/>
        <v>2704</v>
      </c>
    </row>
    <row r="29" spans="2:10" s="2" customFormat="1" ht="15" customHeight="1" x14ac:dyDescent="0.25">
      <c r="B29" s="564" t="s">
        <v>501</v>
      </c>
      <c r="C29" s="336">
        <f t="shared" si="1"/>
        <v>118</v>
      </c>
      <c r="D29" s="336">
        <v>118</v>
      </c>
      <c r="E29" s="336">
        <v>0</v>
      </c>
      <c r="F29" s="336">
        <f t="shared" si="2"/>
        <v>245</v>
      </c>
      <c r="G29" s="336">
        <v>245</v>
      </c>
      <c r="H29" s="336">
        <v>0</v>
      </c>
      <c r="I29" s="336">
        <v>0</v>
      </c>
      <c r="J29" s="336">
        <f t="shared" si="3"/>
        <v>363</v>
      </c>
    </row>
    <row r="30" spans="2:10" s="2" customFormat="1" ht="15" customHeight="1" x14ac:dyDescent="0.25">
      <c r="B30" s="564" t="s">
        <v>799</v>
      </c>
      <c r="C30" s="336">
        <f t="shared" si="1"/>
        <v>65</v>
      </c>
      <c r="D30" s="336">
        <v>65</v>
      </c>
      <c r="E30" s="336">
        <v>0</v>
      </c>
      <c r="F30" s="336">
        <f t="shared" si="2"/>
        <v>142</v>
      </c>
      <c r="G30" s="336">
        <v>68</v>
      </c>
      <c r="H30" s="336">
        <v>74</v>
      </c>
      <c r="I30" s="336">
        <v>0</v>
      </c>
      <c r="J30" s="336">
        <f t="shared" si="3"/>
        <v>207</v>
      </c>
    </row>
    <row r="31" spans="2:10" s="2" customFormat="1" ht="15" customHeight="1" x14ac:dyDescent="0.25">
      <c r="B31" s="564" t="s">
        <v>485</v>
      </c>
      <c r="C31" s="336">
        <f t="shared" si="1"/>
        <v>129</v>
      </c>
      <c r="D31" s="336">
        <v>129</v>
      </c>
      <c r="E31" s="336">
        <v>0</v>
      </c>
      <c r="F31" s="336">
        <f t="shared" si="2"/>
        <v>74</v>
      </c>
      <c r="G31" s="336">
        <v>0</v>
      </c>
      <c r="H31" s="336">
        <v>74</v>
      </c>
      <c r="I31" s="336">
        <v>0</v>
      </c>
      <c r="J31" s="336">
        <f t="shared" si="3"/>
        <v>203</v>
      </c>
    </row>
    <row r="32" spans="2:10" s="2" customFormat="1" ht="15" customHeight="1" x14ac:dyDescent="0.25">
      <c r="B32" s="564" t="s">
        <v>769</v>
      </c>
      <c r="C32" s="336">
        <f t="shared" si="1"/>
        <v>177</v>
      </c>
      <c r="D32" s="336">
        <v>0</v>
      </c>
      <c r="E32" s="336">
        <v>177</v>
      </c>
      <c r="F32" s="336">
        <f t="shared" si="2"/>
        <v>177</v>
      </c>
      <c r="G32" s="336">
        <v>0</v>
      </c>
      <c r="H32" s="336">
        <v>177</v>
      </c>
      <c r="I32" s="336">
        <v>0</v>
      </c>
      <c r="J32" s="336">
        <f t="shared" si="3"/>
        <v>354</v>
      </c>
    </row>
    <row r="33" spans="2:10" s="2" customFormat="1" ht="15" customHeight="1" x14ac:dyDescent="0.25">
      <c r="B33" s="564" t="s">
        <v>770</v>
      </c>
      <c r="C33" s="336">
        <f t="shared" si="1"/>
        <v>0</v>
      </c>
      <c r="D33" s="336">
        <v>0</v>
      </c>
      <c r="E33" s="336">
        <v>0</v>
      </c>
      <c r="F33" s="336">
        <f t="shared" si="2"/>
        <v>52</v>
      </c>
      <c r="G33" s="336">
        <v>52</v>
      </c>
      <c r="H33" s="336">
        <v>0</v>
      </c>
      <c r="I33" s="336">
        <v>0</v>
      </c>
      <c r="J33" s="336">
        <f>+C33+F33</f>
        <v>52</v>
      </c>
    </row>
    <row r="34" spans="2:10" s="2" customFormat="1" ht="15" customHeight="1" x14ac:dyDescent="0.25">
      <c r="B34" s="564" t="s">
        <v>771</v>
      </c>
      <c r="C34" s="336">
        <f t="shared" si="1"/>
        <v>32</v>
      </c>
      <c r="D34" s="336">
        <v>32</v>
      </c>
      <c r="E34" s="336">
        <v>0</v>
      </c>
      <c r="F34" s="336">
        <f t="shared" si="2"/>
        <v>198</v>
      </c>
      <c r="G34" s="336">
        <v>198</v>
      </c>
      <c r="H34" s="336">
        <v>0</v>
      </c>
      <c r="I34" s="336">
        <v>0</v>
      </c>
      <c r="J34" s="336">
        <f t="shared" si="3"/>
        <v>230</v>
      </c>
    </row>
    <row r="35" spans="2:10" s="2" customFormat="1" ht="15" customHeight="1" x14ac:dyDescent="0.25">
      <c r="B35" s="564" t="s">
        <v>760</v>
      </c>
      <c r="C35" s="336">
        <f t="shared" si="1"/>
        <v>93</v>
      </c>
      <c r="D35" s="336">
        <v>93</v>
      </c>
      <c r="E35" s="336">
        <v>0</v>
      </c>
      <c r="F35" s="336">
        <f t="shared" si="2"/>
        <v>367</v>
      </c>
      <c r="G35" s="336">
        <v>94</v>
      </c>
      <c r="H35" s="336">
        <v>273</v>
      </c>
      <c r="I35" s="336">
        <v>0</v>
      </c>
      <c r="J35" s="336">
        <f t="shared" si="3"/>
        <v>460</v>
      </c>
    </row>
    <row r="36" spans="2:10" s="2" customFormat="1" ht="13.5" x14ac:dyDescent="0.25">
      <c r="B36" s="377"/>
      <c r="C36" s="565"/>
      <c r="D36" s="565"/>
      <c r="E36" s="565"/>
      <c r="F36" s="565"/>
      <c r="G36" s="565"/>
      <c r="H36" s="565"/>
      <c r="I36" s="565"/>
      <c r="J36" s="565"/>
    </row>
    <row r="37" spans="2:10" s="279" customFormat="1" ht="13.5" x14ac:dyDescent="0.25">
      <c r="B37" s="752" t="s">
        <v>75</v>
      </c>
      <c r="C37" s="752"/>
      <c r="D37" s="752"/>
      <c r="E37" s="277"/>
      <c r="F37" s="277"/>
      <c r="G37" s="277"/>
      <c r="H37" s="277"/>
      <c r="I37" s="277"/>
      <c r="J37" s="278"/>
    </row>
    <row r="38" spans="2:10" s="281" customFormat="1" ht="13.5" x14ac:dyDescent="0.25">
      <c r="B38" s="752" t="s">
        <v>845</v>
      </c>
      <c r="C38" s="752"/>
      <c r="D38" s="510"/>
      <c r="E38" s="277"/>
      <c r="F38" s="277"/>
      <c r="G38" s="277"/>
      <c r="H38" s="277"/>
      <c r="I38" s="277"/>
      <c r="J38" s="280"/>
    </row>
    <row r="39" spans="2:10" ht="15" customHeight="1" x14ac:dyDescent="0.25">
      <c r="B39" s="277"/>
      <c r="C39" s="277"/>
      <c r="D39" s="277"/>
      <c r="E39" s="277"/>
      <c r="F39" s="277"/>
      <c r="G39" s="277"/>
      <c r="H39" s="277"/>
      <c r="I39" s="277"/>
      <c r="J39" s="2"/>
    </row>
    <row r="40" spans="2:10" ht="15" customHeight="1" x14ac:dyDescent="0.25">
      <c r="B40" s="277"/>
      <c r="C40" s="277"/>
      <c r="D40" s="277"/>
      <c r="E40" s="277"/>
      <c r="F40" s="277"/>
      <c r="G40" s="277"/>
      <c r="H40" s="277"/>
      <c r="I40" s="277"/>
      <c r="J40" s="2"/>
    </row>
    <row r="41" spans="2:10" ht="15" customHeight="1" x14ac:dyDescent="0.25">
      <c r="B41" s="277"/>
      <c r="C41" s="277"/>
      <c r="D41" s="277"/>
      <c r="E41" s="277"/>
      <c r="F41" s="277"/>
      <c r="G41" s="277"/>
      <c r="H41" s="277"/>
      <c r="I41" s="277"/>
      <c r="J41" s="2"/>
    </row>
    <row r="42" spans="2:10" x14ac:dyDescent="0.25">
      <c r="B42" s="2"/>
      <c r="C42" s="2"/>
      <c r="D42" s="2"/>
      <c r="E42" s="2"/>
      <c r="F42" s="277"/>
      <c r="G42" s="277"/>
      <c r="H42" s="277"/>
      <c r="I42" s="277"/>
      <c r="J42" s="2"/>
    </row>
    <row r="43" spans="2:10" x14ac:dyDescent="0.25">
      <c r="F43" s="282"/>
      <c r="G43" s="282"/>
      <c r="H43" s="282"/>
      <c r="I43" s="282"/>
    </row>
  </sheetData>
  <mergeCells count="9">
    <mergeCell ref="B37:D37"/>
    <mergeCell ref="B38:C38"/>
    <mergeCell ref="B5:J5"/>
    <mergeCell ref="B6:J6"/>
    <mergeCell ref="B7:B9"/>
    <mergeCell ref="C7:I7"/>
    <mergeCell ref="J7:J9"/>
    <mergeCell ref="C8:E8"/>
    <mergeCell ref="F8:I8"/>
  </mergeCells>
  <hyperlinks>
    <hyperlink ref="K7" location="ÍNDICE!B45" display="ÍNDICE"/>
  </hyperlinks>
  <pageMargins left="0.7" right="0.7" top="0.75" bottom="0.75" header="0.3" footer="0.3"/>
  <pageSetup paperSize="9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showGridLines="0" zoomScale="85" zoomScaleNormal="85" workbookViewId="0">
      <selection activeCell="B6" sqref="B6:J6"/>
    </sheetView>
  </sheetViews>
  <sheetFormatPr baseColWidth="10" defaultColWidth="10.7109375" defaultRowHeight="16.5" x14ac:dyDescent="0.25"/>
  <cols>
    <col min="1" max="1" width="3.42578125" style="10" customWidth="1"/>
    <col min="2" max="2" width="35.28515625" style="10" customWidth="1"/>
    <col min="3" max="10" width="14.5703125" style="10" customWidth="1"/>
    <col min="11" max="257" width="11.42578125" style="10"/>
    <col min="258" max="258" width="3.42578125" style="10" customWidth="1"/>
    <col min="259" max="259" width="35.28515625" style="10" customWidth="1"/>
    <col min="260" max="266" width="14.5703125" style="10" customWidth="1"/>
    <col min="267" max="513" width="11.42578125" style="10"/>
    <col min="514" max="514" width="3.42578125" style="10" customWidth="1"/>
    <col min="515" max="515" width="35.28515625" style="10" customWidth="1"/>
    <col min="516" max="522" width="14.5703125" style="10" customWidth="1"/>
    <col min="523" max="769" width="11.42578125" style="10"/>
    <col min="770" max="770" width="3.42578125" style="10" customWidth="1"/>
    <col min="771" max="771" width="35.28515625" style="10" customWidth="1"/>
    <col min="772" max="778" width="14.5703125" style="10" customWidth="1"/>
    <col min="779" max="1025" width="11.42578125" style="10"/>
    <col min="1026" max="1026" width="3.42578125" style="10" customWidth="1"/>
    <col min="1027" max="1027" width="35.28515625" style="10" customWidth="1"/>
    <col min="1028" max="1034" width="14.5703125" style="10" customWidth="1"/>
    <col min="1035" max="1281" width="11.42578125" style="10"/>
    <col min="1282" max="1282" width="3.42578125" style="10" customWidth="1"/>
    <col min="1283" max="1283" width="35.28515625" style="10" customWidth="1"/>
    <col min="1284" max="1290" width="14.5703125" style="10" customWidth="1"/>
    <col min="1291" max="1537" width="11.42578125" style="10"/>
    <col min="1538" max="1538" width="3.42578125" style="10" customWidth="1"/>
    <col min="1539" max="1539" width="35.28515625" style="10" customWidth="1"/>
    <col min="1540" max="1546" width="14.5703125" style="10" customWidth="1"/>
    <col min="1547" max="1793" width="11.42578125" style="10"/>
    <col min="1794" max="1794" width="3.42578125" style="10" customWidth="1"/>
    <col min="1795" max="1795" width="35.28515625" style="10" customWidth="1"/>
    <col min="1796" max="1802" width="14.5703125" style="10" customWidth="1"/>
    <col min="1803" max="2049" width="11.42578125" style="10"/>
    <col min="2050" max="2050" width="3.42578125" style="10" customWidth="1"/>
    <col min="2051" max="2051" width="35.28515625" style="10" customWidth="1"/>
    <col min="2052" max="2058" width="14.5703125" style="10" customWidth="1"/>
    <col min="2059" max="2305" width="11.42578125" style="10"/>
    <col min="2306" max="2306" width="3.42578125" style="10" customWidth="1"/>
    <col min="2307" max="2307" width="35.28515625" style="10" customWidth="1"/>
    <col min="2308" max="2314" width="14.5703125" style="10" customWidth="1"/>
    <col min="2315" max="2561" width="11.42578125" style="10"/>
    <col min="2562" max="2562" width="3.42578125" style="10" customWidth="1"/>
    <col min="2563" max="2563" width="35.28515625" style="10" customWidth="1"/>
    <col min="2564" max="2570" width="14.5703125" style="10" customWidth="1"/>
    <col min="2571" max="2817" width="11.42578125" style="10"/>
    <col min="2818" max="2818" width="3.42578125" style="10" customWidth="1"/>
    <col min="2819" max="2819" width="35.28515625" style="10" customWidth="1"/>
    <col min="2820" max="2826" width="14.5703125" style="10" customWidth="1"/>
    <col min="2827" max="3073" width="11.42578125" style="10"/>
    <col min="3074" max="3074" width="3.42578125" style="10" customWidth="1"/>
    <col min="3075" max="3075" width="35.28515625" style="10" customWidth="1"/>
    <col min="3076" max="3082" width="14.5703125" style="10" customWidth="1"/>
    <col min="3083" max="3329" width="11.42578125" style="10"/>
    <col min="3330" max="3330" width="3.42578125" style="10" customWidth="1"/>
    <col min="3331" max="3331" width="35.28515625" style="10" customWidth="1"/>
    <col min="3332" max="3338" width="14.5703125" style="10" customWidth="1"/>
    <col min="3339" max="3585" width="11.42578125" style="10"/>
    <col min="3586" max="3586" width="3.42578125" style="10" customWidth="1"/>
    <col min="3587" max="3587" width="35.28515625" style="10" customWidth="1"/>
    <col min="3588" max="3594" width="14.5703125" style="10" customWidth="1"/>
    <col min="3595" max="3841" width="11.42578125" style="10"/>
    <col min="3842" max="3842" width="3.42578125" style="10" customWidth="1"/>
    <col min="3843" max="3843" width="35.28515625" style="10" customWidth="1"/>
    <col min="3844" max="3850" width="14.5703125" style="10" customWidth="1"/>
    <col min="3851" max="4097" width="11.42578125" style="10"/>
    <col min="4098" max="4098" width="3.42578125" style="10" customWidth="1"/>
    <col min="4099" max="4099" width="35.28515625" style="10" customWidth="1"/>
    <col min="4100" max="4106" width="14.5703125" style="10" customWidth="1"/>
    <col min="4107" max="4353" width="11.42578125" style="10"/>
    <col min="4354" max="4354" width="3.42578125" style="10" customWidth="1"/>
    <col min="4355" max="4355" width="35.28515625" style="10" customWidth="1"/>
    <col min="4356" max="4362" width="14.5703125" style="10" customWidth="1"/>
    <col min="4363" max="4609" width="11.42578125" style="10"/>
    <col min="4610" max="4610" width="3.42578125" style="10" customWidth="1"/>
    <col min="4611" max="4611" width="35.28515625" style="10" customWidth="1"/>
    <col min="4612" max="4618" width="14.5703125" style="10" customWidth="1"/>
    <col min="4619" max="4865" width="11.42578125" style="10"/>
    <col min="4866" max="4866" width="3.42578125" style="10" customWidth="1"/>
    <col min="4867" max="4867" width="35.28515625" style="10" customWidth="1"/>
    <col min="4868" max="4874" width="14.5703125" style="10" customWidth="1"/>
    <col min="4875" max="5121" width="11.42578125" style="10"/>
    <col min="5122" max="5122" width="3.42578125" style="10" customWidth="1"/>
    <col min="5123" max="5123" width="35.28515625" style="10" customWidth="1"/>
    <col min="5124" max="5130" width="14.5703125" style="10" customWidth="1"/>
    <col min="5131" max="5377" width="11.42578125" style="10"/>
    <col min="5378" max="5378" width="3.42578125" style="10" customWidth="1"/>
    <col min="5379" max="5379" width="35.28515625" style="10" customWidth="1"/>
    <col min="5380" max="5386" width="14.5703125" style="10" customWidth="1"/>
    <col min="5387" max="5633" width="11.42578125" style="10"/>
    <col min="5634" max="5634" width="3.42578125" style="10" customWidth="1"/>
    <col min="5635" max="5635" width="35.28515625" style="10" customWidth="1"/>
    <col min="5636" max="5642" width="14.5703125" style="10" customWidth="1"/>
    <col min="5643" max="5889" width="11.42578125" style="10"/>
    <col min="5890" max="5890" width="3.42578125" style="10" customWidth="1"/>
    <col min="5891" max="5891" width="35.28515625" style="10" customWidth="1"/>
    <col min="5892" max="5898" width="14.5703125" style="10" customWidth="1"/>
    <col min="5899" max="6145" width="11.42578125" style="10"/>
    <col min="6146" max="6146" width="3.42578125" style="10" customWidth="1"/>
    <col min="6147" max="6147" width="35.28515625" style="10" customWidth="1"/>
    <col min="6148" max="6154" width="14.5703125" style="10" customWidth="1"/>
    <col min="6155" max="6401" width="11.42578125" style="10"/>
    <col min="6402" max="6402" width="3.42578125" style="10" customWidth="1"/>
    <col min="6403" max="6403" width="35.28515625" style="10" customWidth="1"/>
    <col min="6404" max="6410" width="14.5703125" style="10" customWidth="1"/>
    <col min="6411" max="6657" width="11.42578125" style="10"/>
    <col min="6658" max="6658" width="3.42578125" style="10" customWidth="1"/>
    <col min="6659" max="6659" width="35.28515625" style="10" customWidth="1"/>
    <col min="6660" max="6666" width="14.5703125" style="10" customWidth="1"/>
    <col min="6667" max="6913" width="11.42578125" style="10"/>
    <col min="6914" max="6914" width="3.42578125" style="10" customWidth="1"/>
    <col min="6915" max="6915" width="35.28515625" style="10" customWidth="1"/>
    <col min="6916" max="6922" width="14.5703125" style="10" customWidth="1"/>
    <col min="6923" max="7169" width="11.42578125" style="10"/>
    <col min="7170" max="7170" width="3.42578125" style="10" customWidth="1"/>
    <col min="7171" max="7171" width="35.28515625" style="10" customWidth="1"/>
    <col min="7172" max="7178" width="14.5703125" style="10" customWidth="1"/>
    <col min="7179" max="7425" width="11.42578125" style="10"/>
    <col min="7426" max="7426" width="3.42578125" style="10" customWidth="1"/>
    <col min="7427" max="7427" width="35.28515625" style="10" customWidth="1"/>
    <col min="7428" max="7434" width="14.5703125" style="10" customWidth="1"/>
    <col min="7435" max="7681" width="11.42578125" style="10"/>
    <col min="7682" max="7682" width="3.42578125" style="10" customWidth="1"/>
    <col min="7683" max="7683" width="35.28515625" style="10" customWidth="1"/>
    <col min="7684" max="7690" width="14.5703125" style="10" customWidth="1"/>
    <col min="7691" max="7937" width="11.42578125" style="10"/>
    <col min="7938" max="7938" width="3.42578125" style="10" customWidth="1"/>
    <col min="7939" max="7939" width="35.28515625" style="10" customWidth="1"/>
    <col min="7940" max="7946" width="14.5703125" style="10" customWidth="1"/>
    <col min="7947" max="8193" width="11.42578125" style="10"/>
    <col min="8194" max="8194" width="3.42578125" style="10" customWidth="1"/>
    <col min="8195" max="8195" width="35.28515625" style="10" customWidth="1"/>
    <col min="8196" max="8202" width="14.5703125" style="10" customWidth="1"/>
    <col min="8203" max="8449" width="11.42578125" style="10"/>
    <col min="8450" max="8450" width="3.42578125" style="10" customWidth="1"/>
    <col min="8451" max="8451" width="35.28515625" style="10" customWidth="1"/>
    <col min="8452" max="8458" width="14.5703125" style="10" customWidth="1"/>
    <col min="8459" max="8705" width="11.42578125" style="10"/>
    <col min="8706" max="8706" width="3.42578125" style="10" customWidth="1"/>
    <col min="8707" max="8707" width="35.28515625" style="10" customWidth="1"/>
    <col min="8708" max="8714" width="14.5703125" style="10" customWidth="1"/>
    <col min="8715" max="8961" width="11.42578125" style="10"/>
    <col min="8962" max="8962" width="3.42578125" style="10" customWidth="1"/>
    <col min="8963" max="8963" width="35.28515625" style="10" customWidth="1"/>
    <col min="8964" max="8970" width="14.5703125" style="10" customWidth="1"/>
    <col min="8971" max="9217" width="11.42578125" style="10"/>
    <col min="9218" max="9218" width="3.42578125" style="10" customWidth="1"/>
    <col min="9219" max="9219" width="35.28515625" style="10" customWidth="1"/>
    <col min="9220" max="9226" width="14.5703125" style="10" customWidth="1"/>
    <col min="9227" max="9473" width="11.42578125" style="10"/>
    <col min="9474" max="9474" width="3.42578125" style="10" customWidth="1"/>
    <col min="9475" max="9475" width="35.28515625" style="10" customWidth="1"/>
    <col min="9476" max="9482" width="14.5703125" style="10" customWidth="1"/>
    <col min="9483" max="9729" width="11.42578125" style="10"/>
    <col min="9730" max="9730" width="3.42578125" style="10" customWidth="1"/>
    <col min="9731" max="9731" width="35.28515625" style="10" customWidth="1"/>
    <col min="9732" max="9738" width="14.5703125" style="10" customWidth="1"/>
    <col min="9739" max="9985" width="11.42578125" style="10"/>
    <col min="9986" max="9986" width="3.42578125" style="10" customWidth="1"/>
    <col min="9987" max="9987" width="35.28515625" style="10" customWidth="1"/>
    <col min="9988" max="9994" width="14.5703125" style="10" customWidth="1"/>
    <col min="9995" max="10241" width="11.42578125" style="10"/>
    <col min="10242" max="10242" width="3.42578125" style="10" customWidth="1"/>
    <col min="10243" max="10243" width="35.28515625" style="10" customWidth="1"/>
    <col min="10244" max="10250" width="14.5703125" style="10" customWidth="1"/>
    <col min="10251" max="10497" width="11.42578125" style="10"/>
    <col min="10498" max="10498" width="3.42578125" style="10" customWidth="1"/>
    <col min="10499" max="10499" width="35.28515625" style="10" customWidth="1"/>
    <col min="10500" max="10506" width="14.5703125" style="10" customWidth="1"/>
    <col min="10507" max="10753" width="11.42578125" style="10"/>
    <col min="10754" max="10754" width="3.42578125" style="10" customWidth="1"/>
    <col min="10755" max="10755" width="35.28515625" style="10" customWidth="1"/>
    <col min="10756" max="10762" width="14.5703125" style="10" customWidth="1"/>
    <col min="10763" max="11009" width="11.42578125" style="10"/>
    <col min="11010" max="11010" width="3.42578125" style="10" customWidth="1"/>
    <col min="11011" max="11011" width="35.28515625" style="10" customWidth="1"/>
    <col min="11012" max="11018" width="14.5703125" style="10" customWidth="1"/>
    <col min="11019" max="11265" width="11.42578125" style="10"/>
    <col min="11266" max="11266" width="3.42578125" style="10" customWidth="1"/>
    <col min="11267" max="11267" width="35.28515625" style="10" customWidth="1"/>
    <col min="11268" max="11274" width="14.5703125" style="10" customWidth="1"/>
    <col min="11275" max="11521" width="11.42578125" style="10"/>
    <col min="11522" max="11522" width="3.42578125" style="10" customWidth="1"/>
    <col min="11523" max="11523" width="35.28515625" style="10" customWidth="1"/>
    <col min="11524" max="11530" width="14.5703125" style="10" customWidth="1"/>
    <col min="11531" max="11777" width="11.42578125" style="10"/>
    <col min="11778" max="11778" width="3.42578125" style="10" customWidth="1"/>
    <col min="11779" max="11779" width="35.28515625" style="10" customWidth="1"/>
    <col min="11780" max="11786" width="14.5703125" style="10" customWidth="1"/>
    <col min="11787" max="12033" width="11.42578125" style="10"/>
    <col min="12034" max="12034" width="3.42578125" style="10" customWidth="1"/>
    <col min="12035" max="12035" width="35.28515625" style="10" customWidth="1"/>
    <col min="12036" max="12042" width="14.5703125" style="10" customWidth="1"/>
    <col min="12043" max="12289" width="11.42578125" style="10"/>
    <col min="12290" max="12290" width="3.42578125" style="10" customWidth="1"/>
    <col min="12291" max="12291" width="35.28515625" style="10" customWidth="1"/>
    <col min="12292" max="12298" width="14.5703125" style="10" customWidth="1"/>
    <col min="12299" max="12545" width="11.42578125" style="10"/>
    <col min="12546" max="12546" width="3.42578125" style="10" customWidth="1"/>
    <col min="12547" max="12547" width="35.28515625" style="10" customWidth="1"/>
    <col min="12548" max="12554" width="14.5703125" style="10" customWidth="1"/>
    <col min="12555" max="12801" width="11.42578125" style="10"/>
    <col min="12802" max="12802" width="3.42578125" style="10" customWidth="1"/>
    <col min="12803" max="12803" width="35.28515625" style="10" customWidth="1"/>
    <col min="12804" max="12810" width="14.5703125" style="10" customWidth="1"/>
    <col min="12811" max="13057" width="11.42578125" style="10"/>
    <col min="13058" max="13058" width="3.42578125" style="10" customWidth="1"/>
    <col min="13059" max="13059" width="35.28515625" style="10" customWidth="1"/>
    <col min="13060" max="13066" width="14.5703125" style="10" customWidth="1"/>
    <col min="13067" max="13313" width="11.42578125" style="10"/>
    <col min="13314" max="13314" width="3.42578125" style="10" customWidth="1"/>
    <col min="13315" max="13315" width="35.28515625" style="10" customWidth="1"/>
    <col min="13316" max="13322" width="14.5703125" style="10" customWidth="1"/>
    <col min="13323" max="13569" width="11.42578125" style="10"/>
    <col min="13570" max="13570" width="3.42578125" style="10" customWidth="1"/>
    <col min="13571" max="13571" width="35.28515625" style="10" customWidth="1"/>
    <col min="13572" max="13578" width="14.5703125" style="10" customWidth="1"/>
    <col min="13579" max="13825" width="11.42578125" style="10"/>
    <col min="13826" max="13826" width="3.42578125" style="10" customWidth="1"/>
    <col min="13827" max="13827" width="35.28515625" style="10" customWidth="1"/>
    <col min="13828" max="13834" width="14.5703125" style="10" customWidth="1"/>
    <col min="13835" max="14081" width="11.42578125" style="10"/>
    <col min="14082" max="14082" width="3.42578125" style="10" customWidth="1"/>
    <col min="14083" max="14083" width="35.28515625" style="10" customWidth="1"/>
    <col min="14084" max="14090" width="14.5703125" style="10" customWidth="1"/>
    <col min="14091" max="14337" width="11.42578125" style="10"/>
    <col min="14338" max="14338" width="3.42578125" style="10" customWidth="1"/>
    <col min="14339" max="14339" width="35.28515625" style="10" customWidth="1"/>
    <col min="14340" max="14346" width="14.5703125" style="10" customWidth="1"/>
    <col min="14347" max="14593" width="11.42578125" style="10"/>
    <col min="14594" max="14594" width="3.42578125" style="10" customWidth="1"/>
    <col min="14595" max="14595" width="35.28515625" style="10" customWidth="1"/>
    <col min="14596" max="14602" width="14.5703125" style="10" customWidth="1"/>
    <col min="14603" max="14849" width="11.42578125" style="10"/>
    <col min="14850" max="14850" width="3.42578125" style="10" customWidth="1"/>
    <col min="14851" max="14851" width="35.28515625" style="10" customWidth="1"/>
    <col min="14852" max="14858" width="14.5703125" style="10" customWidth="1"/>
    <col min="14859" max="15105" width="11.42578125" style="10"/>
    <col min="15106" max="15106" width="3.42578125" style="10" customWidth="1"/>
    <col min="15107" max="15107" width="35.28515625" style="10" customWidth="1"/>
    <col min="15108" max="15114" width="14.5703125" style="10" customWidth="1"/>
    <col min="15115" max="15361" width="11.42578125" style="10"/>
    <col min="15362" max="15362" width="3.42578125" style="10" customWidth="1"/>
    <col min="15363" max="15363" width="35.28515625" style="10" customWidth="1"/>
    <col min="15364" max="15370" width="14.5703125" style="10" customWidth="1"/>
    <col min="15371" max="15617" width="11.42578125" style="10"/>
    <col min="15618" max="15618" width="3.42578125" style="10" customWidth="1"/>
    <col min="15619" max="15619" width="35.28515625" style="10" customWidth="1"/>
    <col min="15620" max="15626" width="14.5703125" style="10" customWidth="1"/>
    <col min="15627" max="15873" width="11.42578125" style="10"/>
    <col min="15874" max="15874" width="3.42578125" style="10" customWidth="1"/>
    <col min="15875" max="15875" width="35.28515625" style="10" customWidth="1"/>
    <col min="15876" max="15882" width="14.5703125" style="10" customWidth="1"/>
    <col min="15883" max="16129" width="11.42578125" style="10"/>
    <col min="16130" max="16130" width="3.42578125" style="10" customWidth="1"/>
    <col min="16131" max="16131" width="35.28515625" style="10" customWidth="1"/>
    <col min="16132" max="16138" width="14.5703125" style="10" customWidth="1"/>
    <col min="16139" max="16384" width="11.42578125" style="10"/>
  </cols>
  <sheetData>
    <row r="1" spans="1:11" ht="17.100000000000001" customHeight="1" x14ac:dyDescent="0.35"/>
    <row r="2" spans="1:11" ht="17.100000000000001" customHeight="1" x14ac:dyDescent="0.35"/>
    <row r="3" spans="1:11" ht="17.100000000000001" customHeight="1" x14ac:dyDescent="0.35"/>
    <row r="4" spans="1:11" ht="17.100000000000001" customHeight="1" x14ac:dyDescent="0.35"/>
    <row r="5" spans="1:11" s="1" customFormat="1" ht="20.25" customHeight="1" x14ac:dyDescent="0.25">
      <c r="B5" s="814" t="s">
        <v>503</v>
      </c>
      <c r="C5" s="814"/>
      <c r="D5" s="814"/>
      <c r="E5" s="814"/>
      <c r="F5" s="814"/>
      <c r="G5" s="814"/>
      <c r="H5" s="814"/>
      <c r="I5" s="814"/>
      <c r="J5" s="814"/>
      <c r="K5" s="283"/>
    </row>
    <row r="6" spans="1:11" s="1" customFormat="1" ht="65.25" customHeight="1" x14ac:dyDescent="0.25">
      <c r="B6" s="821" t="s">
        <v>950</v>
      </c>
      <c r="C6" s="821"/>
      <c r="D6" s="821"/>
      <c r="E6" s="821"/>
      <c r="F6" s="821"/>
      <c r="G6" s="821"/>
      <c r="H6" s="821"/>
      <c r="I6" s="821"/>
      <c r="J6" s="821"/>
    </row>
    <row r="7" spans="1:11" ht="23.25" customHeight="1" x14ac:dyDescent="0.25">
      <c r="B7" s="822" t="s">
        <v>460</v>
      </c>
      <c r="C7" s="718" t="s">
        <v>504</v>
      </c>
      <c r="D7" s="719"/>
      <c r="E7" s="719"/>
      <c r="F7" s="719"/>
      <c r="G7" s="719"/>
      <c r="H7" s="719"/>
      <c r="I7" s="720"/>
      <c r="J7" s="724" t="s">
        <v>0</v>
      </c>
      <c r="K7" s="85" t="s">
        <v>102</v>
      </c>
    </row>
    <row r="8" spans="1:11" ht="23.25" customHeight="1" x14ac:dyDescent="0.25">
      <c r="B8" s="822"/>
      <c r="C8" s="723" t="s">
        <v>505</v>
      </c>
      <c r="D8" s="723"/>
      <c r="E8" s="723"/>
      <c r="F8" s="827" t="s">
        <v>506</v>
      </c>
      <c r="G8" s="828"/>
      <c r="H8" s="828"/>
      <c r="I8" s="830"/>
      <c r="J8" s="724"/>
      <c r="K8" s="284"/>
    </row>
    <row r="9" spans="1:11" ht="23.25" customHeight="1" x14ac:dyDescent="0.25">
      <c r="B9" s="822"/>
      <c r="C9" s="506" t="s">
        <v>11</v>
      </c>
      <c r="D9" s="506" t="s">
        <v>466</v>
      </c>
      <c r="E9" s="506" t="s">
        <v>467</v>
      </c>
      <c r="F9" s="506" t="s">
        <v>11</v>
      </c>
      <c r="G9" s="506" t="s">
        <v>466</v>
      </c>
      <c r="H9" s="506" t="s">
        <v>467</v>
      </c>
      <c r="I9" s="506" t="s">
        <v>495</v>
      </c>
      <c r="J9" s="724"/>
    </row>
    <row r="10" spans="1:11" s="2" customFormat="1" ht="15" customHeight="1" x14ac:dyDescent="0.35">
      <c r="B10" s="563" t="s">
        <v>0</v>
      </c>
      <c r="C10" s="567">
        <f>SUM(C11:C50)</f>
        <v>45433.249910714279</v>
      </c>
      <c r="D10" s="567">
        <f t="shared" ref="D10:J10" si="0">SUM(D11:D50)</f>
        <v>33488.486428571436</v>
      </c>
      <c r="E10" s="567">
        <f t="shared" si="0"/>
        <v>11944.763482142858</v>
      </c>
      <c r="F10" s="567">
        <f t="shared" si="0"/>
        <v>185660.76473214285</v>
      </c>
      <c r="G10" s="567">
        <f t="shared" si="0"/>
        <v>168522.11062500003</v>
      </c>
      <c r="H10" s="567">
        <f t="shared" si="0"/>
        <v>17067.144285714287</v>
      </c>
      <c r="I10" s="567">
        <f t="shared" si="0"/>
        <v>71.509821428571442</v>
      </c>
      <c r="J10" s="567">
        <f t="shared" si="0"/>
        <v>231094.01464285722</v>
      </c>
    </row>
    <row r="11" spans="1:11" s="2" customFormat="1" ht="15" customHeight="1" x14ac:dyDescent="0.35">
      <c r="A11" s="10"/>
      <c r="B11" s="564" t="s">
        <v>507</v>
      </c>
      <c r="C11" s="568">
        <v>0</v>
      </c>
      <c r="D11" s="568">
        <v>0</v>
      </c>
      <c r="E11" s="568">
        <v>0</v>
      </c>
      <c r="F11" s="568">
        <v>103.12991071428573</v>
      </c>
      <c r="G11" s="568">
        <v>103.12991071428573</v>
      </c>
      <c r="H11" s="568">
        <v>0</v>
      </c>
      <c r="I11" s="568">
        <v>0</v>
      </c>
      <c r="J11" s="568">
        <v>103.12991071428573</v>
      </c>
      <c r="K11" s="285"/>
    </row>
    <row r="12" spans="1:11" s="2" customFormat="1" ht="15" customHeight="1" x14ac:dyDescent="0.25">
      <c r="A12" s="10"/>
      <c r="B12" s="564" t="s">
        <v>469</v>
      </c>
      <c r="C12" s="568">
        <v>3322.789642857143</v>
      </c>
      <c r="D12" s="568">
        <v>1991.1109821428574</v>
      </c>
      <c r="E12" s="568">
        <v>1331.6786607142858</v>
      </c>
      <c r="F12" s="568">
        <v>58355.032410714288</v>
      </c>
      <c r="G12" s="568">
        <v>56634.16</v>
      </c>
      <c r="H12" s="568">
        <v>1720.8724107142857</v>
      </c>
      <c r="I12" s="568">
        <v>0</v>
      </c>
      <c r="J12" s="568">
        <v>61677.822053571428</v>
      </c>
    </row>
    <row r="13" spans="1:11" s="2" customFormat="1" ht="15" customHeight="1" x14ac:dyDescent="0.35">
      <c r="A13" s="10"/>
      <c r="B13" s="564" t="s">
        <v>470</v>
      </c>
      <c r="C13" s="568">
        <v>0</v>
      </c>
      <c r="D13" s="568">
        <v>0</v>
      </c>
      <c r="E13" s="568">
        <v>0</v>
      </c>
      <c r="F13" s="568">
        <v>36.600535714285719</v>
      </c>
      <c r="G13" s="568">
        <v>36.600535714285719</v>
      </c>
      <c r="H13" s="568">
        <v>0</v>
      </c>
      <c r="I13" s="568">
        <v>0</v>
      </c>
      <c r="J13" s="568">
        <v>36.600535714285719</v>
      </c>
    </row>
    <row r="14" spans="1:11" s="2" customFormat="1" ht="15" customHeight="1" x14ac:dyDescent="0.25">
      <c r="A14" s="10"/>
      <c r="B14" s="564" t="s">
        <v>794</v>
      </c>
      <c r="C14" s="568">
        <v>10.391071428571431</v>
      </c>
      <c r="D14" s="568">
        <v>10.391071428571431</v>
      </c>
      <c r="E14" s="568">
        <v>0</v>
      </c>
      <c r="F14" s="568">
        <v>0</v>
      </c>
      <c r="G14" s="568">
        <v>0</v>
      </c>
      <c r="H14" s="568">
        <v>0</v>
      </c>
      <c r="I14" s="568">
        <v>0</v>
      </c>
      <c r="J14" s="568">
        <v>10.391071428571431</v>
      </c>
    </row>
    <row r="15" spans="1:11" s="2" customFormat="1" ht="15" customHeight="1" x14ac:dyDescent="0.35">
      <c r="A15" s="10"/>
      <c r="B15" s="564" t="s">
        <v>471</v>
      </c>
      <c r="C15" s="568">
        <v>45.207053571428574</v>
      </c>
      <c r="D15" s="568">
        <v>45.207053571428574</v>
      </c>
      <c r="E15" s="568">
        <v>0</v>
      </c>
      <c r="F15" s="568">
        <v>1011.2555357142859</v>
      </c>
      <c r="G15" s="568">
        <v>1011.2555357142859</v>
      </c>
      <c r="H15" s="568">
        <v>0</v>
      </c>
      <c r="I15" s="568">
        <v>0</v>
      </c>
      <c r="J15" s="568">
        <v>1056.4625892857146</v>
      </c>
    </row>
    <row r="16" spans="1:11" s="2" customFormat="1" ht="15" customHeight="1" x14ac:dyDescent="0.35">
      <c r="A16" s="10"/>
      <c r="B16" s="564" t="s">
        <v>772</v>
      </c>
      <c r="C16" s="568">
        <v>8.3600000000000012</v>
      </c>
      <c r="D16" s="568">
        <v>8.3600000000000012</v>
      </c>
      <c r="E16" s="568">
        <v>0</v>
      </c>
      <c r="F16" s="568">
        <v>0</v>
      </c>
      <c r="G16" s="568">
        <v>0</v>
      </c>
      <c r="H16" s="568">
        <v>0</v>
      </c>
      <c r="I16" s="568">
        <v>0</v>
      </c>
      <c r="J16" s="568">
        <v>8.3600000000000012</v>
      </c>
    </row>
    <row r="17" spans="1:10" s="2" customFormat="1" ht="15" customHeight="1" x14ac:dyDescent="0.25">
      <c r="A17" s="10"/>
      <c r="B17" s="564" t="s">
        <v>472</v>
      </c>
      <c r="C17" s="568">
        <v>6035.2845535714296</v>
      </c>
      <c r="D17" s="568">
        <v>5657.5475000000006</v>
      </c>
      <c r="E17" s="568">
        <v>377.73705357142865</v>
      </c>
      <c r="F17" s="568">
        <v>10864.950446428573</v>
      </c>
      <c r="G17" s="568">
        <v>9252.0233928571433</v>
      </c>
      <c r="H17" s="568">
        <v>1541.4172321428571</v>
      </c>
      <c r="I17" s="568">
        <v>71.509821428571442</v>
      </c>
      <c r="J17" s="568">
        <v>16900.235000000001</v>
      </c>
    </row>
    <row r="18" spans="1:10" s="2" customFormat="1" ht="15" customHeight="1" x14ac:dyDescent="0.35">
      <c r="A18" s="10"/>
      <c r="B18" s="564" t="s">
        <v>773</v>
      </c>
      <c r="C18" s="568">
        <v>0.2759821428571429</v>
      </c>
      <c r="D18" s="568">
        <v>0.2759821428571429</v>
      </c>
      <c r="E18" s="568">
        <v>0</v>
      </c>
      <c r="F18" s="568">
        <v>0</v>
      </c>
      <c r="G18" s="568">
        <v>0</v>
      </c>
      <c r="H18" s="568">
        <v>0</v>
      </c>
      <c r="I18" s="568">
        <v>0</v>
      </c>
      <c r="J18" s="568">
        <v>0.2759821428571429</v>
      </c>
    </row>
    <row r="19" spans="1:10" s="2" customFormat="1" ht="15" customHeight="1" x14ac:dyDescent="0.35">
      <c r="A19" s="10"/>
      <c r="B19" s="564" t="s">
        <v>473</v>
      </c>
      <c r="C19" s="568">
        <v>950.18392857142862</v>
      </c>
      <c r="D19" s="568">
        <v>950.18392857142862</v>
      </c>
      <c r="E19" s="568">
        <v>0</v>
      </c>
      <c r="F19" s="568">
        <v>6.2778571428571439</v>
      </c>
      <c r="G19" s="568">
        <v>6.2778571428571439</v>
      </c>
      <c r="H19" s="568">
        <v>0</v>
      </c>
      <c r="I19" s="568">
        <v>0</v>
      </c>
      <c r="J19" s="568">
        <v>956.46178571428572</v>
      </c>
    </row>
    <row r="20" spans="1:10" s="2" customFormat="1" ht="15" customHeight="1" x14ac:dyDescent="0.35">
      <c r="A20" s="10"/>
      <c r="B20" s="564" t="s">
        <v>474</v>
      </c>
      <c r="C20" s="568">
        <v>125.75160714285715</v>
      </c>
      <c r="D20" s="568">
        <v>78.606785714285721</v>
      </c>
      <c r="E20" s="568">
        <v>47.144821428571433</v>
      </c>
      <c r="F20" s="568">
        <v>52.052589285714284</v>
      </c>
      <c r="G20" s="568">
        <v>0</v>
      </c>
      <c r="H20" s="568">
        <v>52.052589285714284</v>
      </c>
      <c r="I20" s="568">
        <v>0</v>
      </c>
      <c r="J20" s="568">
        <v>177.80419642857143</v>
      </c>
    </row>
    <row r="21" spans="1:10" s="2" customFormat="1" ht="15" customHeight="1" x14ac:dyDescent="0.35">
      <c r="A21" s="10"/>
      <c r="B21" s="564" t="s">
        <v>774</v>
      </c>
      <c r="C21" s="568">
        <v>2.608571428571429</v>
      </c>
      <c r="D21" s="568">
        <v>2.608571428571429</v>
      </c>
      <c r="E21" s="568">
        <v>0</v>
      </c>
      <c r="F21" s="568">
        <v>0</v>
      </c>
      <c r="G21" s="568">
        <v>0</v>
      </c>
      <c r="H21" s="568">
        <v>0</v>
      </c>
      <c r="I21" s="568">
        <v>0</v>
      </c>
      <c r="J21" s="568">
        <v>2.608571428571429</v>
      </c>
    </row>
    <row r="22" spans="1:10" s="2" customFormat="1" ht="15" customHeight="1" x14ac:dyDescent="0.35">
      <c r="A22" s="10"/>
      <c r="B22" s="564" t="s">
        <v>775</v>
      </c>
      <c r="C22" s="568">
        <v>1.4840178571428573</v>
      </c>
      <c r="D22" s="568">
        <v>1.4840178571428573</v>
      </c>
      <c r="E22" s="568">
        <v>0</v>
      </c>
      <c r="F22" s="568">
        <v>0</v>
      </c>
      <c r="G22" s="568">
        <v>0</v>
      </c>
      <c r="H22" s="568">
        <v>0</v>
      </c>
      <c r="I22" s="568">
        <v>0</v>
      </c>
      <c r="J22" s="568">
        <v>1.4840178571428573</v>
      </c>
    </row>
    <row r="23" spans="1:10" s="2" customFormat="1" ht="15" customHeight="1" x14ac:dyDescent="0.35">
      <c r="A23" s="10"/>
      <c r="B23" s="564" t="s">
        <v>476</v>
      </c>
      <c r="C23" s="568">
        <v>0</v>
      </c>
      <c r="D23" s="568">
        <v>0</v>
      </c>
      <c r="E23" s="568">
        <v>0</v>
      </c>
      <c r="F23" s="568">
        <v>120.30758928571429</v>
      </c>
      <c r="G23" s="568">
        <v>120.30758928571429</v>
      </c>
      <c r="H23" s="568">
        <v>0</v>
      </c>
      <c r="I23" s="568">
        <v>0</v>
      </c>
      <c r="J23" s="568">
        <v>120.30758928571429</v>
      </c>
    </row>
    <row r="24" spans="1:10" s="2" customFormat="1" ht="15" customHeight="1" x14ac:dyDescent="0.35">
      <c r="A24" s="10"/>
      <c r="B24" s="564" t="s">
        <v>508</v>
      </c>
      <c r="C24" s="568">
        <v>401.46267857142857</v>
      </c>
      <c r="D24" s="568">
        <v>401.46267857142857</v>
      </c>
      <c r="E24" s="568">
        <v>0</v>
      </c>
      <c r="F24" s="568">
        <v>0</v>
      </c>
      <c r="G24" s="568">
        <v>0</v>
      </c>
      <c r="H24" s="568">
        <v>0</v>
      </c>
      <c r="I24" s="568">
        <v>0</v>
      </c>
      <c r="J24" s="568">
        <v>401.46267857142857</v>
      </c>
    </row>
    <row r="25" spans="1:10" s="2" customFormat="1" ht="15" customHeight="1" x14ac:dyDescent="0.35">
      <c r="A25" s="10"/>
      <c r="B25" s="564" t="s">
        <v>477</v>
      </c>
      <c r="C25" s="568">
        <v>1.6008928571428573</v>
      </c>
      <c r="D25" s="568">
        <v>1.0990178571428573</v>
      </c>
      <c r="E25" s="568">
        <v>0.50187500000000007</v>
      </c>
      <c r="F25" s="568">
        <v>1.6696428571428574E-2</v>
      </c>
      <c r="G25" s="568">
        <v>1.6696428571428574E-2</v>
      </c>
      <c r="H25" s="568">
        <v>0</v>
      </c>
      <c r="I25" s="568">
        <v>0</v>
      </c>
      <c r="J25" s="568">
        <v>1.617589285714286</v>
      </c>
    </row>
    <row r="26" spans="1:10" s="2" customFormat="1" ht="15" customHeight="1" x14ac:dyDescent="0.35">
      <c r="A26" s="10"/>
      <c r="B26" s="564" t="s">
        <v>776</v>
      </c>
      <c r="C26" s="568">
        <v>65.489285714285714</v>
      </c>
      <c r="D26" s="568">
        <v>65.489285714285714</v>
      </c>
      <c r="E26" s="568">
        <v>0</v>
      </c>
      <c r="F26" s="568">
        <v>3639.9608928571429</v>
      </c>
      <c r="G26" s="568">
        <v>3639.9608928571429</v>
      </c>
      <c r="H26" s="568">
        <v>0</v>
      </c>
      <c r="I26" s="568">
        <v>0</v>
      </c>
      <c r="J26" s="568">
        <v>3705.4501785714288</v>
      </c>
    </row>
    <row r="27" spans="1:10" s="2" customFormat="1" ht="15" customHeight="1" x14ac:dyDescent="0.35">
      <c r="A27" s="10"/>
      <c r="B27" s="564" t="s">
        <v>413</v>
      </c>
      <c r="C27" s="568">
        <v>30.462142857142858</v>
      </c>
      <c r="D27" s="568">
        <v>17.294553571428573</v>
      </c>
      <c r="E27" s="568">
        <v>13.167589285714286</v>
      </c>
      <c r="F27" s="568">
        <v>603.07500000000005</v>
      </c>
      <c r="G27" s="568">
        <v>374.60401785714294</v>
      </c>
      <c r="H27" s="568">
        <v>228.47098214285717</v>
      </c>
      <c r="I27" s="568">
        <v>0</v>
      </c>
      <c r="J27" s="568">
        <v>633.53714285714295</v>
      </c>
    </row>
    <row r="28" spans="1:10" s="2" customFormat="1" ht="15" customHeight="1" x14ac:dyDescent="0.35">
      <c r="A28" s="10"/>
      <c r="B28" s="564" t="s">
        <v>478</v>
      </c>
      <c r="C28" s="568">
        <v>0</v>
      </c>
      <c r="D28" s="568">
        <v>0</v>
      </c>
      <c r="E28" s="568">
        <v>0</v>
      </c>
      <c r="F28" s="568">
        <v>202.67500000000001</v>
      </c>
      <c r="G28" s="568">
        <v>10.473571428571431</v>
      </c>
      <c r="H28" s="568">
        <v>192.20142857142858</v>
      </c>
      <c r="I28" s="568">
        <v>0</v>
      </c>
      <c r="J28" s="568">
        <v>202.67500000000001</v>
      </c>
    </row>
    <row r="29" spans="1:10" s="2" customFormat="1" ht="15" customHeight="1" x14ac:dyDescent="0.35">
      <c r="A29" s="10"/>
      <c r="B29" s="564" t="s">
        <v>777</v>
      </c>
      <c r="C29" s="568">
        <v>45.214910714285715</v>
      </c>
      <c r="D29" s="568">
        <v>45.214910714285715</v>
      </c>
      <c r="E29" s="568">
        <v>0</v>
      </c>
      <c r="F29" s="568">
        <v>0</v>
      </c>
      <c r="G29" s="568">
        <v>0</v>
      </c>
      <c r="H29" s="568">
        <v>0</v>
      </c>
      <c r="I29" s="568">
        <v>0</v>
      </c>
      <c r="J29" s="568">
        <v>45.214910714285715</v>
      </c>
    </row>
    <row r="30" spans="1:10" s="2" customFormat="1" ht="15" customHeight="1" x14ac:dyDescent="0.35">
      <c r="A30" s="10"/>
      <c r="B30" s="564" t="s">
        <v>479</v>
      </c>
      <c r="C30" s="568">
        <v>15.591517857142858</v>
      </c>
      <c r="D30" s="568">
        <v>15.591517857142858</v>
      </c>
      <c r="E30" s="568">
        <v>0</v>
      </c>
      <c r="F30" s="568">
        <v>210.97116071428573</v>
      </c>
      <c r="G30" s="568">
        <v>209.30839285714288</v>
      </c>
      <c r="H30" s="568">
        <v>1.6627678571428572</v>
      </c>
      <c r="I30" s="568">
        <v>0</v>
      </c>
      <c r="J30" s="568">
        <v>226.56267857142859</v>
      </c>
    </row>
    <row r="31" spans="1:10" s="2" customFormat="1" ht="15" customHeight="1" x14ac:dyDescent="0.35">
      <c r="A31" s="10"/>
      <c r="B31" s="564" t="s">
        <v>765</v>
      </c>
      <c r="C31" s="568">
        <v>0</v>
      </c>
      <c r="D31" s="568">
        <v>0</v>
      </c>
      <c r="E31" s="568">
        <v>0</v>
      </c>
      <c r="F31" s="568">
        <v>126.11205357142858</v>
      </c>
      <c r="G31" s="568">
        <v>126.11205357142858</v>
      </c>
      <c r="H31" s="568">
        <v>0</v>
      </c>
      <c r="I31" s="568">
        <v>0</v>
      </c>
      <c r="J31" s="568">
        <v>126.11205357142858</v>
      </c>
    </row>
    <row r="32" spans="1:10" s="2" customFormat="1" ht="15" customHeight="1" x14ac:dyDescent="0.25">
      <c r="A32" s="10"/>
      <c r="B32" s="564" t="s">
        <v>778</v>
      </c>
      <c r="C32" s="568">
        <v>0</v>
      </c>
      <c r="D32" s="568">
        <v>0</v>
      </c>
      <c r="E32" s="568">
        <v>0</v>
      </c>
      <c r="F32" s="568">
        <v>8363.630000000001</v>
      </c>
      <c r="G32" s="568">
        <v>8363.630000000001</v>
      </c>
      <c r="H32" s="568">
        <v>0</v>
      </c>
      <c r="I32" s="568">
        <v>0</v>
      </c>
      <c r="J32" s="568">
        <v>8363.630000000001</v>
      </c>
    </row>
    <row r="33" spans="1:10" s="2" customFormat="1" ht="15" customHeight="1" x14ac:dyDescent="0.25">
      <c r="A33" s="10"/>
      <c r="B33" s="564" t="s">
        <v>481</v>
      </c>
      <c r="C33" s="568">
        <v>2227.0727678571429</v>
      </c>
      <c r="D33" s="568">
        <v>565.38919642857149</v>
      </c>
      <c r="E33" s="568">
        <v>1661.6835714285714</v>
      </c>
      <c r="F33" s="568">
        <v>1936.4291964285717</v>
      </c>
      <c r="G33" s="568">
        <v>610.66401785714288</v>
      </c>
      <c r="H33" s="568">
        <v>1325.7651785714288</v>
      </c>
      <c r="I33" s="568">
        <v>0</v>
      </c>
      <c r="J33" s="568">
        <v>4163.5019642857151</v>
      </c>
    </row>
    <row r="34" spans="1:10" s="2" customFormat="1" ht="15" customHeight="1" x14ac:dyDescent="0.25">
      <c r="A34" s="10"/>
      <c r="B34" s="564" t="s">
        <v>798</v>
      </c>
      <c r="C34" s="568">
        <v>42.808660714285715</v>
      </c>
      <c r="D34" s="568">
        <v>42.808660714285715</v>
      </c>
      <c r="E34" s="568">
        <v>0</v>
      </c>
      <c r="F34" s="568">
        <v>3813.5880357142864</v>
      </c>
      <c r="G34" s="568">
        <v>3813.5880357142864</v>
      </c>
      <c r="H34" s="568">
        <v>0</v>
      </c>
      <c r="I34" s="568">
        <v>0</v>
      </c>
      <c r="J34" s="568">
        <v>3856.3966964285723</v>
      </c>
    </row>
    <row r="35" spans="1:10" s="2" customFormat="1" ht="15" customHeight="1" x14ac:dyDescent="0.25">
      <c r="A35" s="10"/>
      <c r="B35" s="564" t="s">
        <v>431</v>
      </c>
      <c r="C35" s="568">
        <v>476.71544642857145</v>
      </c>
      <c r="D35" s="568">
        <v>476.71544642857145</v>
      </c>
      <c r="E35" s="568">
        <v>0</v>
      </c>
      <c r="F35" s="568">
        <v>1343.6215178571429</v>
      </c>
      <c r="G35" s="568">
        <v>1343.6215178571429</v>
      </c>
      <c r="H35" s="568">
        <v>0</v>
      </c>
      <c r="I35" s="568">
        <v>0</v>
      </c>
      <c r="J35" s="568">
        <v>1820.3369642857142</v>
      </c>
    </row>
    <row r="36" spans="1:10" s="2" customFormat="1" ht="15" customHeight="1" x14ac:dyDescent="0.25">
      <c r="A36" s="10"/>
      <c r="B36" s="564" t="s">
        <v>509</v>
      </c>
      <c r="C36" s="568">
        <v>0</v>
      </c>
      <c r="D36" s="568">
        <v>0</v>
      </c>
      <c r="E36" s="568">
        <v>0</v>
      </c>
      <c r="F36" s="568">
        <v>904.25303571428583</v>
      </c>
      <c r="G36" s="568">
        <v>904.25303571428583</v>
      </c>
      <c r="H36" s="568">
        <v>0</v>
      </c>
      <c r="I36" s="568">
        <v>0</v>
      </c>
      <c r="J36" s="568">
        <v>904.25303571428583</v>
      </c>
    </row>
    <row r="37" spans="1:10" s="2" customFormat="1" ht="15" customHeight="1" x14ac:dyDescent="0.25">
      <c r="A37" s="10"/>
      <c r="B37" s="564" t="s">
        <v>482</v>
      </c>
      <c r="C37" s="568">
        <v>2644.2850892857145</v>
      </c>
      <c r="D37" s="568">
        <v>2287.0424107142858</v>
      </c>
      <c r="E37" s="568">
        <v>357.2426785714286</v>
      </c>
      <c r="F37" s="568">
        <v>5360.8401785714286</v>
      </c>
      <c r="G37" s="568">
        <v>4205.2725</v>
      </c>
      <c r="H37" s="568">
        <v>1155.5676785714286</v>
      </c>
      <c r="I37" s="568">
        <v>0</v>
      </c>
      <c r="J37" s="568">
        <v>8005.1252678571436</v>
      </c>
    </row>
    <row r="38" spans="1:10" s="2" customFormat="1" ht="15" customHeight="1" x14ac:dyDescent="0.25">
      <c r="A38" s="10"/>
      <c r="B38" s="564" t="s">
        <v>500</v>
      </c>
      <c r="C38" s="568">
        <v>179.72330357142857</v>
      </c>
      <c r="D38" s="568">
        <v>179.72330357142857</v>
      </c>
      <c r="E38" s="568">
        <v>0</v>
      </c>
      <c r="F38" s="568">
        <v>0</v>
      </c>
      <c r="G38" s="568">
        <v>0</v>
      </c>
      <c r="H38" s="568">
        <v>0</v>
      </c>
      <c r="I38" s="568">
        <v>0</v>
      </c>
      <c r="J38" s="568">
        <v>179.72330357142857</v>
      </c>
    </row>
    <row r="39" spans="1:10" s="2" customFormat="1" ht="15" customHeight="1" x14ac:dyDescent="0.25">
      <c r="A39" s="10"/>
      <c r="B39" s="564" t="s">
        <v>433</v>
      </c>
      <c r="C39" s="568">
        <v>1454.9366071428572</v>
      </c>
      <c r="D39" s="568">
        <v>1451.6022321428572</v>
      </c>
      <c r="E39" s="568">
        <v>3.3343750000000005</v>
      </c>
      <c r="F39" s="568">
        <v>864.57642857142866</v>
      </c>
      <c r="G39" s="568">
        <v>814.80830357142861</v>
      </c>
      <c r="H39" s="568">
        <v>49.768125000000005</v>
      </c>
      <c r="I39" s="568">
        <v>0</v>
      </c>
      <c r="J39" s="568">
        <v>2319.5130357142857</v>
      </c>
    </row>
    <row r="40" spans="1:10" s="2" customFormat="1" ht="15" customHeight="1" x14ac:dyDescent="0.25">
      <c r="A40" s="10"/>
      <c r="B40" s="564" t="s">
        <v>483</v>
      </c>
      <c r="C40" s="568">
        <v>19962.919821428575</v>
      </c>
      <c r="D40" s="568">
        <v>13678.058035714288</v>
      </c>
      <c r="E40" s="568">
        <v>6284.8617857142863</v>
      </c>
      <c r="F40" s="568">
        <v>77754.087321428582</v>
      </c>
      <c r="G40" s="568">
        <v>72302.596339285723</v>
      </c>
      <c r="H40" s="568">
        <v>5451.4909821428573</v>
      </c>
      <c r="I40" s="568">
        <v>0</v>
      </c>
      <c r="J40" s="568">
        <v>97717.007142857154</v>
      </c>
    </row>
    <row r="41" spans="1:10" s="2" customFormat="1" ht="15" customHeight="1" x14ac:dyDescent="0.25">
      <c r="A41" s="10"/>
      <c r="B41" s="564" t="s">
        <v>510</v>
      </c>
      <c r="C41" s="568">
        <v>2.585982142857143</v>
      </c>
      <c r="D41" s="568">
        <v>2.585982142857143</v>
      </c>
      <c r="E41" s="568">
        <v>0</v>
      </c>
      <c r="F41" s="568">
        <v>0</v>
      </c>
      <c r="G41" s="568">
        <v>0</v>
      </c>
      <c r="H41" s="568">
        <v>0</v>
      </c>
      <c r="I41" s="568">
        <v>0</v>
      </c>
      <c r="J41" s="568">
        <v>2.585982142857143</v>
      </c>
    </row>
    <row r="42" spans="1:10" s="2" customFormat="1" ht="15" customHeight="1" x14ac:dyDescent="0.25">
      <c r="A42" s="10"/>
      <c r="B42" s="564" t="s">
        <v>484</v>
      </c>
      <c r="C42" s="568">
        <v>482.68687500000004</v>
      </c>
      <c r="D42" s="568">
        <v>11.893750000000002</v>
      </c>
      <c r="E42" s="568">
        <v>470.79312500000003</v>
      </c>
      <c r="F42" s="568">
        <v>3717.7416964285721</v>
      </c>
      <c r="G42" s="568">
        <v>238.94848214285719</v>
      </c>
      <c r="H42" s="568">
        <v>3478.7932142857148</v>
      </c>
      <c r="I42" s="568">
        <v>0</v>
      </c>
      <c r="J42" s="568">
        <v>4200.4285714285725</v>
      </c>
    </row>
    <row r="43" spans="1:10" s="2" customFormat="1" ht="15" customHeight="1" x14ac:dyDescent="0.25">
      <c r="A43" s="10"/>
      <c r="B43" s="564" t="s">
        <v>438</v>
      </c>
      <c r="C43" s="568">
        <v>1631.8765178571432</v>
      </c>
      <c r="D43" s="568">
        <v>284.5297321428572</v>
      </c>
      <c r="E43" s="568">
        <v>1347.3467857142859</v>
      </c>
      <c r="F43" s="568">
        <v>5222.0516071428574</v>
      </c>
      <c r="G43" s="568">
        <v>3397.0514285714285</v>
      </c>
      <c r="H43" s="568">
        <v>1825.0001785714287</v>
      </c>
      <c r="I43" s="568">
        <v>0</v>
      </c>
      <c r="J43" s="568">
        <v>6853.9281250000004</v>
      </c>
    </row>
    <row r="44" spans="1:10" s="2" customFormat="1" ht="15" customHeight="1" x14ac:dyDescent="0.25">
      <c r="A44" s="10"/>
      <c r="B44" s="564" t="s">
        <v>801</v>
      </c>
      <c r="C44" s="568">
        <v>445.25741071428575</v>
      </c>
      <c r="D44" s="568">
        <v>445.25741071428575</v>
      </c>
      <c r="E44" s="568">
        <v>0</v>
      </c>
      <c r="F44" s="568">
        <v>23.412321428571431</v>
      </c>
      <c r="G44" s="568">
        <v>23.412321428571431</v>
      </c>
      <c r="H44" s="568">
        <v>0</v>
      </c>
      <c r="I44" s="568">
        <v>0</v>
      </c>
      <c r="J44" s="568">
        <v>468.66973214285719</v>
      </c>
    </row>
    <row r="45" spans="1:10" s="2" customFormat="1" ht="15" customHeight="1" x14ac:dyDescent="0.25">
      <c r="A45" s="10"/>
      <c r="B45" s="564" t="s">
        <v>502</v>
      </c>
      <c r="C45" s="568">
        <v>168.22142857142859</v>
      </c>
      <c r="D45" s="568">
        <v>168.22142857142859</v>
      </c>
      <c r="E45" s="568">
        <v>0</v>
      </c>
      <c r="F45" s="568">
        <v>774.59348214285717</v>
      </c>
      <c r="G45" s="568">
        <v>774.59348214285717</v>
      </c>
      <c r="H45" s="568">
        <v>0</v>
      </c>
      <c r="I45" s="568">
        <v>0</v>
      </c>
      <c r="J45" s="568">
        <v>942.81491071428582</v>
      </c>
    </row>
    <row r="46" spans="1:10" s="2" customFormat="1" ht="15" customHeight="1" x14ac:dyDescent="0.25">
      <c r="A46" s="10"/>
      <c r="B46" s="564" t="s">
        <v>485</v>
      </c>
      <c r="C46" s="568">
        <v>670.02669642857154</v>
      </c>
      <c r="D46" s="568">
        <v>620.75553571428577</v>
      </c>
      <c r="E46" s="568">
        <v>49.27116071428572</v>
      </c>
      <c r="F46" s="568">
        <v>115.33598214285715</v>
      </c>
      <c r="G46" s="568">
        <v>71.254464285714292</v>
      </c>
      <c r="H46" s="568">
        <v>44.081517857142863</v>
      </c>
      <c r="I46" s="568">
        <v>0</v>
      </c>
      <c r="J46" s="568">
        <v>785.36267857142866</v>
      </c>
    </row>
    <row r="47" spans="1:10" s="2" customFormat="1" ht="15" customHeight="1" x14ac:dyDescent="0.25">
      <c r="A47" s="10"/>
      <c r="B47" s="564" t="s">
        <v>486</v>
      </c>
      <c r="C47" s="568">
        <v>129.1645535714286</v>
      </c>
      <c r="D47" s="568">
        <v>129.1645535714286</v>
      </c>
      <c r="E47" s="568">
        <v>0</v>
      </c>
      <c r="F47" s="568">
        <v>104.72785714285715</v>
      </c>
      <c r="G47" s="568">
        <v>104.72785714285715</v>
      </c>
      <c r="H47" s="568">
        <v>0</v>
      </c>
      <c r="I47" s="568">
        <v>0</v>
      </c>
      <c r="J47" s="568">
        <v>233.89241071428575</v>
      </c>
    </row>
    <row r="48" spans="1:10" s="2" customFormat="1" ht="15" customHeight="1" x14ac:dyDescent="0.25">
      <c r="A48" s="10"/>
      <c r="B48" s="564" t="s">
        <v>759</v>
      </c>
      <c r="C48" s="568">
        <v>16.410625</v>
      </c>
      <c r="D48" s="568">
        <v>16.410625</v>
      </c>
      <c r="E48" s="568">
        <v>0</v>
      </c>
      <c r="F48" s="568">
        <v>28.992857142857147</v>
      </c>
      <c r="G48" s="568">
        <v>28.992857142857147</v>
      </c>
      <c r="H48" s="568">
        <v>0</v>
      </c>
      <c r="I48" s="568">
        <v>0</v>
      </c>
      <c r="J48" s="568">
        <v>45.403482142857143</v>
      </c>
    </row>
    <row r="49" spans="1:11" s="2" customFormat="1" ht="15" customHeight="1" x14ac:dyDescent="0.25">
      <c r="A49" s="10"/>
      <c r="B49" s="564" t="s">
        <v>779</v>
      </c>
      <c r="C49" s="568">
        <v>3836.4002678571437</v>
      </c>
      <c r="D49" s="568">
        <v>3836.4002678571437</v>
      </c>
      <c r="E49" s="568">
        <v>0</v>
      </c>
      <c r="F49" s="568">
        <v>0</v>
      </c>
      <c r="G49" s="568">
        <v>0</v>
      </c>
      <c r="H49" s="568">
        <v>0</v>
      </c>
      <c r="I49" s="568">
        <v>0</v>
      </c>
      <c r="J49" s="568">
        <v>3836.4002678571437</v>
      </c>
    </row>
    <row r="50" spans="1:11" s="2" customFormat="1" ht="15" customHeight="1" x14ac:dyDescent="0.25">
      <c r="A50" s="10"/>
      <c r="B50" s="564" t="s">
        <v>802</v>
      </c>
      <c r="C50" s="568">
        <v>0</v>
      </c>
      <c r="D50" s="568">
        <v>0</v>
      </c>
      <c r="E50" s="568">
        <v>0</v>
      </c>
      <c r="F50" s="580">
        <v>0.46553571428571439</v>
      </c>
      <c r="G50" s="580">
        <v>0.46553571428571439</v>
      </c>
      <c r="H50" s="568">
        <v>0</v>
      </c>
      <c r="I50" s="568">
        <v>0</v>
      </c>
      <c r="J50" s="580">
        <v>0.46553571428571439</v>
      </c>
      <c r="K50" s="281"/>
    </row>
    <row r="51" spans="1:11" s="2" customFormat="1" ht="15" customHeight="1" x14ac:dyDescent="0.25">
      <c r="A51" s="10"/>
      <c r="B51" s="377"/>
      <c r="C51" s="569"/>
      <c r="D51" s="569"/>
      <c r="E51" s="569"/>
      <c r="F51" s="581"/>
      <c r="G51" s="581"/>
      <c r="H51" s="569"/>
      <c r="I51" s="569"/>
      <c r="J51" s="581"/>
      <c r="K51" s="509"/>
    </row>
    <row r="52" spans="1:11" s="14" customFormat="1" ht="14.25" x14ac:dyDescent="0.25">
      <c r="B52" s="829" t="s">
        <v>75</v>
      </c>
      <c r="C52" s="829"/>
      <c r="D52" s="829"/>
      <c r="E52" s="509"/>
      <c r="F52" s="279"/>
      <c r="G52" s="509"/>
      <c r="H52" s="509"/>
      <c r="I52" s="509"/>
      <c r="J52" s="509"/>
      <c r="K52" s="15"/>
    </row>
    <row r="53" spans="1:11" s="15" customFormat="1" ht="14.25" x14ac:dyDescent="0.25">
      <c r="B53" s="829" t="s">
        <v>845</v>
      </c>
      <c r="C53" s="829"/>
      <c r="D53" s="829"/>
      <c r="E53" s="509"/>
      <c r="F53" s="279"/>
      <c r="G53" s="509"/>
      <c r="H53" s="509"/>
      <c r="I53" s="509"/>
      <c r="J53" s="509"/>
    </row>
    <row r="54" spans="1:11" x14ac:dyDescent="0.25">
      <c r="B54" s="15"/>
      <c r="C54" s="15"/>
      <c r="D54" s="15"/>
      <c r="E54" s="15"/>
      <c r="F54" s="15"/>
      <c r="G54" s="15"/>
      <c r="H54" s="15"/>
      <c r="I54" s="15"/>
      <c r="J54" s="15"/>
    </row>
  </sheetData>
  <mergeCells count="9">
    <mergeCell ref="B52:D52"/>
    <mergeCell ref="B53:D53"/>
    <mergeCell ref="B5:J5"/>
    <mergeCell ref="B6:J6"/>
    <mergeCell ref="B7:B9"/>
    <mergeCell ref="J7:J9"/>
    <mergeCell ref="C8:E8"/>
    <mergeCell ref="C7:I7"/>
    <mergeCell ref="F8:I8"/>
  </mergeCells>
  <hyperlinks>
    <hyperlink ref="K7" location="ÍNDICE!B45" display="ÍNDICE"/>
  </hyperlinks>
  <pageMargins left="0.7" right="0.7" top="0.75" bottom="0.75" header="0.3" footer="0.3"/>
  <pageSetup paperSize="9"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6"/>
  <sheetViews>
    <sheetView showGridLines="0" zoomScale="85" zoomScaleNormal="85" workbookViewId="0">
      <selection activeCell="B6" sqref="B6:K6"/>
    </sheetView>
  </sheetViews>
  <sheetFormatPr baseColWidth="10" defaultColWidth="10.7109375" defaultRowHeight="16.5" x14ac:dyDescent="0.25"/>
  <cols>
    <col min="1" max="1" width="3.140625" style="286" customWidth="1"/>
    <col min="2" max="2" width="31.42578125" style="286" customWidth="1"/>
    <col min="3" max="11" width="14.85546875" style="287" customWidth="1"/>
    <col min="12" max="257" width="11.42578125" style="286"/>
    <col min="258" max="258" width="3.140625" style="286" customWidth="1"/>
    <col min="259" max="259" width="31.42578125" style="286" customWidth="1"/>
    <col min="260" max="267" width="14.85546875" style="286" customWidth="1"/>
    <col min="268" max="513" width="11.42578125" style="286"/>
    <col min="514" max="514" width="3.140625" style="286" customWidth="1"/>
    <col min="515" max="515" width="31.42578125" style="286" customWidth="1"/>
    <col min="516" max="523" width="14.85546875" style="286" customWidth="1"/>
    <col min="524" max="769" width="11.42578125" style="286"/>
    <col min="770" max="770" width="3.140625" style="286" customWidth="1"/>
    <col min="771" max="771" width="31.42578125" style="286" customWidth="1"/>
    <col min="772" max="779" width="14.85546875" style="286" customWidth="1"/>
    <col min="780" max="1025" width="11.42578125" style="286"/>
    <col min="1026" max="1026" width="3.140625" style="286" customWidth="1"/>
    <col min="1027" max="1027" width="31.42578125" style="286" customWidth="1"/>
    <col min="1028" max="1035" width="14.85546875" style="286" customWidth="1"/>
    <col min="1036" max="1281" width="11.42578125" style="286"/>
    <col min="1282" max="1282" width="3.140625" style="286" customWidth="1"/>
    <col min="1283" max="1283" width="31.42578125" style="286" customWidth="1"/>
    <col min="1284" max="1291" width="14.85546875" style="286" customWidth="1"/>
    <col min="1292" max="1537" width="11.42578125" style="286"/>
    <col min="1538" max="1538" width="3.140625" style="286" customWidth="1"/>
    <col min="1539" max="1539" width="31.42578125" style="286" customWidth="1"/>
    <col min="1540" max="1547" width="14.85546875" style="286" customWidth="1"/>
    <col min="1548" max="1793" width="11.42578125" style="286"/>
    <col min="1794" max="1794" width="3.140625" style="286" customWidth="1"/>
    <col min="1795" max="1795" width="31.42578125" style="286" customWidth="1"/>
    <col min="1796" max="1803" width="14.85546875" style="286" customWidth="1"/>
    <col min="1804" max="2049" width="11.42578125" style="286"/>
    <col min="2050" max="2050" width="3.140625" style="286" customWidth="1"/>
    <col min="2051" max="2051" width="31.42578125" style="286" customWidth="1"/>
    <col min="2052" max="2059" width="14.85546875" style="286" customWidth="1"/>
    <col min="2060" max="2305" width="11.42578125" style="286"/>
    <col min="2306" max="2306" width="3.140625" style="286" customWidth="1"/>
    <col min="2307" max="2307" width="31.42578125" style="286" customWidth="1"/>
    <col min="2308" max="2315" width="14.85546875" style="286" customWidth="1"/>
    <col min="2316" max="2561" width="11.42578125" style="286"/>
    <col min="2562" max="2562" width="3.140625" style="286" customWidth="1"/>
    <col min="2563" max="2563" width="31.42578125" style="286" customWidth="1"/>
    <col min="2564" max="2571" width="14.85546875" style="286" customWidth="1"/>
    <col min="2572" max="2817" width="11.42578125" style="286"/>
    <col min="2818" max="2818" width="3.140625" style="286" customWidth="1"/>
    <col min="2819" max="2819" width="31.42578125" style="286" customWidth="1"/>
    <col min="2820" max="2827" width="14.85546875" style="286" customWidth="1"/>
    <col min="2828" max="3073" width="11.42578125" style="286"/>
    <col min="3074" max="3074" width="3.140625" style="286" customWidth="1"/>
    <col min="3075" max="3075" width="31.42578125" style="286" customWidth="1"/>
    <col min="3076" max="3083" width="14.85546875" style="286" customWidth="1"/>
    <col min="3084" max="3329" width="11.42578125" style="286"/>
    <col min="3330" max="3330" width="3.140625" style="286" customWidth="1"/>
    <col min="3331" max="3331" width="31.42578125" style="286" customWidth="1"/>
    <col min="3332" max="3339" width="14.85546875" style="286" customWidth="1"/>
    <col min="3340" max="3585" width="11.42578125" style="286"/>
    <col min="3586" max="3586" width="3.140625" style="286" customWidth="1"/>
    <col min="3587" max="3587" width="31.42578125" style="286" customWidth="1"/>
    <col min="3588" max="3595" width="14.85546875" style="286" customWidth="1"/>
    <col min="3596" max="3841" width="11.42578125" style="286"/>
    <col min="3842" max="3842" width="3.140625" style="286" customWidth="1"/>
    <col min="3843" max="3843" width="31.42578125" style="286" customWidth="1"/>
    <col min="3844" max="3851" width="14.85546875" style="286" customWidth="1"/>
    <col min="3852" max="4097" width="11.42578125" style="286"/>
    <col min="4098" max="4098" width="3.140625" style="286" customWidth="1"/>
    <col min="4099" max="4099" width="31.42578125" style="286" customWidth="1"/>
    <col min="4100" max="4107" width="14.85546875" style="286" customWidth="1"/>
    <col min="4108" max="4353" width="11.42578125" style="286"/>
    <col min="4354" max="4354" width="3.140625" style="286" customWidth="1"/>
    <col min="4355" max="4355" width="31.42578125" style="286" customWidth="1"/>
    <col min="4356" max="4363" width="14.85546875" style="286" customWidth="1"/>
    <col min="4364" max="4609" width="11.42578125" style="286"/>
    <col min="4610" max="4610" width="3.140625" style="286" customWidth="1"/>
    <col min="4611" max="4611" width="31.42578125" style="286" customWidth="1"/>
    <col min="4612" max="4619" width="14.85546875" style="286" customWidth="1"/>
    <col min="4620" max="4865" width="11.42578125" style="286"/>
    <col min="4866" max="4866" width="3.140625" style="286" customWidth="1"/>
    <col min="4867" max="4867" width="31.42578125" style="286" customWidth="1"/>
    <col min="4868" max="4875" width="14.85546875" style="286" customWidth="1"/>
    <col min="4876" max="5121" width="11.42578125" style="286"/>
    <col min="5122" max="5122" width="3.140625" style="286" customWidth="1"/>
    <col min="5123" max="5123" width="31.42578125" style="286" customWidth="1"/>
    <col min="5124" max="5131" width="14.85546875" style="286" customWidth="1"/>
    <col min="5132" max="5377" width="11.42578125" style="286"/>
    <col min="5378" max="5378" width="3.140625" style="286" customWidth="1"/>
    <col min="5379" max="5379" width="31.42578125" style="286" customWidth="1"/>
    <col min="5380" max="5387" width="14.85546875" style="286" customWidth="1"/>
    <col min="5388" max="5633" width="11.42578125" style="286"/>
    <col min="5634" max="5634" width="3.140625" style="286" customWidth="1"/>
    <col min="5635" max="5635" width="31.42578125" style="286" customWidth="1"/>
    <col min="5636" max="5643" width="14.85546875" style="286" customWidth="1"/>
    <col min="5644" max="5889" width="11.42578125" style="286"/>
    <col min="5890" max="5890" width="3.140625" style="286" customWidth="1"/>
    <col min="5891" max="5891" width="31.42578125" style="286" customWidth="1"/>
    <col min="5892" max="5899" width="14.85546875" style="286" customWidth="1"/>
    <col min="5900" max="6145" width="11.42578125" style="286"/>
    <col min="6146" max="6146" width="3.140625" style="286" customWidth="1"/>
    <col min="6147" max="6147" width="31.42578125" style="286" customWidth="1"/>
    <col min="6148" max="6155" width="14.85546875" style="286" customWidth="1"/>
    <col min="6156" max="6401" width="11.42578125" style="286"/>
    <col min="6402" max="6402" width="3.140625" style="286" customWidth="1"/>
    <col min="6403" max="6403" width="31.42578125" style="286" customWidth="1"/>
    <col min="6404" max="6411" width="14.85546875" style="286" customWidth="1"/>
    <col min="6412" max="6657" width="11.42578125" style="286"/>
    <col min="6658" max="6658" width="3.140625" style="286" customWidth="1"/>
    <col min="6659" max="6659" width="31.42578125" style="286" customWidth="1"/>
    <col min="6660" max="6667" width="14.85546875" style="286" customWidth="1"/>
    <col min="6668" max="6913" width="11.42578125" style="286"/>
    <col min="6914" max="6914" width="3.140625" style="286" customWidth="1"/>
    <col min="6915" max="6915" width="31.42578125" style="286" customWidth="1"/>
    <col min="6916" max="6923" width="14.85546875" style="286" customWidth="1"/>
    <col min="6924" max="7169" width="11.42578125" style="286"/>
    <col min="7170" max="7170" width="3.140625" style="286" customWidth="1"/>
    <col min="7171" max="7171" width="31.42578125" style="286" customWidth="1"/>
    <col min="7172" max="7179" width="14.85546875" style="286" customWidth="1"/>
    <col min="7180" max="7425" width="11.42578125" style="286"/>
    <col min="7426" max="7426" width="3.140625" style="286" customWidth="1"/>
    <col min="7427" max="7427" width="31.42578125" style="286" customWidth="1"/>
    <col min="7428" max="7435" width="14.85546875" style="286" customWidth="1"/>
    <col min="7436" max="7681" width="11.42578125" style="286"/>
    <col min="7682" max="7682" width="3.140625" style="286" customWidth="1"/>
    <col min="7683" max="7683" width="31.42578125" style="286" customWidth="1"/>
    <col min="7684" max="7691" width="14.85546875" style="286" customWidth="1"/>
    <col min="7692" max="7937" width="11.42578125" style="286"/>
    <col min="7938" max="7938" width="3.140625" style="286" customWidth="1"/>
    <col min="7939" max="7939" width="31.42578125" style="286" customWidth="1"/>
    <col min="7940" max="7947" width="14.85546875" style="286" customWidth="1"/>
    <col min="7948" max="8193" width="11.42578125" style="286"/>
    <col min="8194" max="8194" width="3.140625" style="286" customWidth="1"/>
    <col min="8195" max="8195" width="31.42578125" style="286" customWidth="1"/>
    <col min="8196" max="8203" width="14.85546875" style="286" customWidth="1"/>
    <col min="8204" max="8449" width="11.42578125" style="286"/>
    <col min="8450" max="8450" width="3.140625" style="286" customWidth="1"/>
    <col min="8451" max="8451" width="31.42578125" style="286" customWidth="1"/>
    <col min="8452" max="8459" width="14.85546875" style="286" customWidth="1"/>
    <col min="8460" max="8705" width="11.42578125" style="286"/>
    <col min="8706" max="8706" width="3.140625" style="286" customWidth="1"/>
    <col min="8707" max="8707" width="31.42578125" style="286" customWidth="1"/>
    <col min="8708" max="8715" width="14.85546875" style="286" customWidth="1"/>
    <col min="8716" max="8961" width="11.42578125" style="286"/>
    <col min="8962" max="8962" width="3.140625" style="286" customWidth="1"/>
    <col min="8963" max="8963" width="31.42578125" style="286" customWidth="1"/>
    <col min="8964" max="8971" width="14.85546875" style="286" customWidth="1"/>
    <col min="8972" max="9217" width="11.42578125" style="286"/>
    <col min="9218" max="9218" width="3.140625" style="286" customWidth="1"/>
    <col min="9219" max="9219" width="31.42578125" style="286" customWidth="1"/>
    <col min="9220" max="9227" width="14.85546875" style="286" customWidth="1"/>
    <col min="9228" max="9473" width="11.42578125" style="286"/>
    <col min="9474" max="9474" width="3.140625" style="286" customWidth="1"/>
    <col min="9475" max="9475" width="31.42578125" style="286" customWidth="1"/>
    <col min="9476" max="9483" width="14.85546875" style="286" customWidth="1"/>
    <col min="9484" max="9729" width="11.42578125" style="286"/>
    <col min="9730" max="9730" width="3.140625" style="286" customWidth="1"/>
    <col min="9731" max="9731" width="31.42578125" style="286" customWidth="1"/>
    <col min="9732" max="9739" width="14.85546875" style="286" customWidth="1"/>
    <col min="9740" max="9985" width="11.42578125" style="286"/>
    <col min="9986" max="9986" width="3.140625" style="286" customWidth="1"/>
    <col min="9987" max="9987" width="31.42578125" style="286" customWidth="1"/>
    <col min="9988" max="9995" width="14.85546875" style="286" customWidth="1"/>
    <col min="9996" max="10241" width="11.42578125" style="286"/>
    <col min="10242" max="10242" width="3.140625" style="286" customWidth="1"/>
    <col min="10243" max="10243" width="31.42578125" style="286" customWidth="1"/>
    <col min="10244" max="10251" width="14.85546875" style="286" customWidth="1"/>
    <col min="10252" max="10497" width="11.42578125" style="286"/>
    <col min="10498" max="10498" width="3.140625" style="286" customWidth="1"/>
    <col min="10499" max="10499" width="31.42578125" style="286" customWidth="1"/>
    <col min="10500" max="10507" width="14.85546875" style="286" customWidth="1"/>
    <col min="10508" max="10753" width="11.42578125" style="286"/>
    <col min="10754" max="10754" width="3.140625" style="286" customWidth="1"/>
    <col min="10755" max="10755" width="31.42578125" style="286" customWidth="1"/>
    <col min="10756" max="10763" width="14.85546875" style="286" customWidth="1"/>
    <col min="10764" max="11009" width="11.42578125" style="286"/>
    <col min="11010" max="11010" width="3.140625" style="286" customWidth="1"/>
    <col min="11011" max="11011" width="31.42578125" style="286" customWidth="1"/>
    <col min="11012" max="11019" width="14.85546875" style="286" customWidth="1"/>
    <col min="11020" max="11265" width="11.42578125" style="286"/>
    <col min="11266" max="11266" width="3.140625" style="286" customWidth="1"/>
    <col min="11267" max="11267" width="31.42578125" style="286" customWidth="1"/>
    <col min="11268" max="11275" width="14.85546875" style="286" customWidth="1"/>
    <col min="11276" max="11521" width="11.42578125" style="286"/>
    <col min="11522" max="11522" width="3.140625" style="286" customWidth="1"/>
    <col min="11523" max="11523" width="31.42578125" style="286" customWidth="1"/>
    <col min="11524" max="11531" width="14.85546875" style="286" customWidth="1"/>
    <col min="11532" max="11777" width="11.42578125" style="286"/>
    <col min="11778" max="11778" width="3.140625" style="286" customWidth="1"/>
    <col min="11779" max="11779" width="31.42578125" style="286" customWidth="1"/>
    <col min="11780" max="11787" width="14.85546875" style="286" customWidth="1"/>
    <col min="11788" max="12033" width="11.42578125" style="286"/>
    <col min="12034" max="12034" width="3.140625" style="286" customWidth="1"/>
    <col min="12035" max="12035" width="31.42578125" style="286" customWidth="1"/>
    <col min="12036" max="12043" width="14.85546875" style="286" customWidth="1"/>
    <col min="12044" max="12289" width="11.42578125" style="286"/>
    <col min="12290" max="12290" width="3.140625" style="286" customWidth="1"/>
    <col min="12291" max="12291" width="31.42578125" style="286" customWidth="1"/>
    <col min="12292" max="12299" width="14.85546875" style="286" customWidth="1"/>
    <col min="12300" max="12545" width="11.42578125" style="286"/>
    <col min="12546" max="12546" width="3.140625" style="286" customWidth="1"/>
    <col min="12547" max="12547" width="31.42578125" style="286" customWidth="1"/>
    <col min="12548" max="12555" width="14.85546875" style="286" customWidth="1"/>
    <col min="12556" max="12801" width="11.42578125" style="286"/>
    <col min="12802" max="12802" width="3.140625" style="286" customWidth="1"/>
    <col min="12803" max="12803" width="31.42578125" style="286" customWidth="1"/>
    <col min="12804" max="12811" width="14.85546875" style="286" customWidth="1"/>
    <col min="12812" max="13057" width="11.42578125" style="286"/>
    <col min="13058" max="13058" width="3.140625" style="286" customWidth="1"/>
    <col min="13059" max="13059" width="31.42578125" style="286" customWidth="1"/>
    <col min="13060" max="13067" width="14.85546875" style="286" customWidth="1"/>
    <col min="13068" max="13313" width="11.42578125" style="286"/>
    <col min="13314" max="13314" width="3.140625" style="286" customWidth="1"/>
    <col min="13315" max="13315" width="31.42578125" style="286" customWidth="1"/>
    <col min="13316" max="13323" width="14.85546875" style="286" customWidth="1"/>
    <col min="13324" max="13569" width="11.42578125" style="286"/>
    <col min="13570" max="13570" width="3.140625" style="286" customWidth="1"/>
    <col min="13571" max="13571" width="31.42578125" style="286" customWidth="1"/>
    <col min="13572" max="13579" width="14.85546875" style="286" customWidth="1"/>
    <col min="13580" max="13825" width="11.42578125" style="286"/>
    <col min="13826" max="13826" width="3.140625" style="286" customWidth="1"/>
    <col min="13827" max="13827" width="31.42578125" style="286" customWidth="1"/>
    <col min="13828" max="13835" width="14.85546875" style="286" customWidth="1"/>
    <col min="13836" max="14081" width="11.42578125" style="286"/>
    <col min="14082" max="14082" width="3.140625" style="286" customWidth="1"/>
    <col min="14083" max="14083" width="31.42578125" style="286" customWidth="1"/>
    <col min="14084" max="14091" width="14.85546875" style="286" customWidth="1"/>
    <col min="14092" max="14337" width="11.42578125" style="286"/>
    <col min="14338" max="14338" width="3.140625" style="286" customWidth="1"/>
    <col min="14339" max="14339" width="31.42578125" style="286" customWidth="1"/>
    <col min="14340" max="14347" width="14.85546875" style="286" customWidth="1"/>
    <col min="14348" max="14593" width="11.42578125" style="286"/>
    <col min="14594" max="14594" width="3.140625" style="286" customWidth="1"/>
    <col min="14595" max="14595" width="31.42578125" style="286" customWidth="1"/>
    <col min="14596" max="14603" width="14.85546875" style="286" customWidth="1"/>
    <col min="14604" max="14849" width="11.42578125" style="286"/>
    <col min="14850" max="14850" width="3.140625" style="286" customWidth="1"/>
    <col min="14851" max="14851" width="31.42578125" style="286" customWidth="1"/>
    <col min="14852" max="14859" width="14.85546875" style="286" customWidth="1"/>
    <col min="14860" max="15105" width="11.42578125" style="286"/>
    <col min="15106" max="15106" width="3.140625" style="286" customWidth="1"/>
    <col min="15107" max="15107" width="31.42578125" style="286" customWidth="1"/>
    <col min="15108" max="15115" width="14.85546875" style="286" customWidth="1"/>
    <col min="15116" max="15361" width="11.42578125" style="286"/>
    <col min="15362" max="15362" width="3.140625" style="286" customWidth="1"/>
    <col min="15363" max="15363" width="31.42578125" style="286" customWidth="1"/>
    <col min="15364" max="15371" width="14.85546875" style="286" customWidth="1"/>
    <col min="15372" max="15617" width="11.42578125" style="286"/>
    <col min="15618" max="15618" width="3.140625" style="286" customWidth="1"/>
    <col min="15619" max="15619" width="31.42578125" style="286" customWidth="1"/>
    <col min="15620" max="15627" width="14.85546875" style="286" customWidth="1"/>
    <col min="15628" max="15873" width="11.42578125" style="286"/>
    <col min="15874" max="15874" width="3.140625" style="286" customWidth="1"/>
    <col min="15875" max="15875" width="31.42578125" style="286" customWidth="1"/>
    <col min="15876" max="15883" width="14.85546875" style="286" customWidth="1"/>
    <col min="15884" max="16129" width="11.42578125" style="286"/>
    <col min="16130" max="16130" width="3.140625" style="286" customWidth="1"/>
    <col min="16131" max="16131" width="31.42578125" style="286" customWidth="1"/>
    <col min="16132" max="16139" width="14.85546875" style="286" customWidth="1"/>
    <col min="16140" max="16384" width="11.42578125" style="286"/>
  </cols>
  <sheetData>
    <row r="1" spans="2:12" ht="17.100000000000001" customHeight="1" x14ac:dyDescent="0.35"/>
    <row r="2" spans="2:12" ht="17.100000000000001" customHeight="1" x14ac:dyDescent="0.35"/>
    <row r="3" spans="2:12" ht="17.100000000000001" customHeight="1" x14ac:dyDescent="0.35"/>
    <row r="4" spans="2:12" ht="17.100000000000001" customHeight="1" x14ac:dyDescent="0.35"/>
    <row r="5" spans="2:12" s="288" customFormat="1" ht="35.25" customHeight="1" x14ac:dyDescent="0.25">
      <c r="B5" s="834" t="s">
        <v>511</v>
      </c>
      <c r="C5" s="834"/>
      <c r="D5" s="834"/>
      <c r="E5" s="834"/>
      <c r="F5" s="834"/>
      <c r="G5" s="834"/>
      <c r="H5" s="834"/>
      <c r="I5" s="834"/>
      <c r="J5" s="834"/>
      <c r="K5" s="834"/>
    </row>
    <row r="6" spans="2:12" s="288" customFormat="1" ht="69.75" customHeight="1" x14ac:dyDescent="0.25">
      <c r="B6" s="821" t="s">
        <v>952</v>
      </c>
      <c r="C6" s="821"/>
      <c r="D6" s="821"/>
      <c r="E6" s="821"/>
      <c r="F6" s="821"/>
      <c r="G6" s="821"/>
      <c r="H6" s="821"/>
      <c r="I6" s="821"/>
      <c r="J6" s="821"/>
      <c r="K6" s="821"/>
    </row>
    <row r="7" spans="2:12" ht="28.5" customHeight="1" x14ac:dyDescent="0.25">
      <c r="B7" s="822" t="s">
        <v>460</v>
      </c>
      <c r="C7" s="724" t="s">
        <v>504</v>
      </c>
      <c r="D7" s="724"/>
      <c r="E7" s="724"/>
      <c r="F7" s="724"/>
      <c r="G7" s="724"/>
      <c r="H7" s="724"/>
      <c r="I7" s="724"/>
      <c r="J7" s="724"/>
      <c r="K7" s="724" t="s">
        <v>0</v>
      </c>
      <c r="L7" s="85" t="s">
        <v>102</v>
      </c>
    </row>
    <row r="8" spans="2:12" ht="24.75" customHeight="1" x14ac:dyDescent="0.25">
      <c r="B8" s="822"/>
      <c r="C8" s="723" t="s">
        <v>505</v>
      </c>
      <c r="D8" s="723"/>
      <c r="E8" s="723"/>
      <c r="F8" s="723" t="s">
        <v>506</v>
      </c>
      <c r="G8" s="723"/>
      <c r="H8" s="723"/>
      <c r="I8" s="723"/>
      <c r="J8" s="723"/>
      <c r="K8" s="724"/>
      <c r="L8" s="289"/>
    </row>
    <row r="9" spans="2:12" ht="24.75" customHeight="1" x14ac:dyDescent="0.25">
      <c r="B9" s="822"/>
      <c r="C9" s="506" t="s">
        <v>11</v>
      </c>
      <c r="D9" s="506" t="s">
        <v>466</v>
      </c>
      <c r="E9" s="506" t="s">
        <v>467</v>
      </c>
      <c r="F9" s="506" t="s">
        <v>11</v>
      </c>
      <c r="G9" s="506" t="s">
        <v>466</v>
      </c>
      <c r="H9" s="506" t="s">
        <v>467</v>
      </c>
      <c r="I9" s="506" t="s">
        <v>495</v>
      </c>
      <c r="J9" s="506" t="s">
        <v>496</v>
      </c>
      <c r="K9" s="724"/>
      <c r="L9" s="289"/>
    </row>
    <row r="10" spans="2:12" s="290" customFormat="1" ht="15" customHeight="1" x14ac:dyDescent="0.35">
      <c r="B10" s="582" t="s">
        <v>0</v>
      </c>
      <c r="C10" s="583">
        <f>SUM(C11:C42)</f>
        <v>1674.4023214285717</v>
      </c>
      <c r="D10" s="583">
        <f t="shared" ref="D10:K10" si="0">SUM(D11:D42)</f>
        <v>1641.7342857142858</v>
      </c>
      <c r="E10" s="583">
        <f t="shared" si="0"/>
        <v>32.668035714285715</v>
      </c>
      <c r="F10" s="583">
        <f>SUM(F11:F42)</f>
        <v>34462.507678571434</v>
      </c>
      <c r="G10" s="583">
        <f t="shared" si="0"/>
        <v>34361.453303571434</v>
      </c>
      <c r="H10" s="583">
        <f t="shared" si="0"/>
        <v>64.135892857142863</v>
      </c>
      <c r="I10" s="583">
        <f t="shared" si="0"/>
        <v>15.33</v>
      </c>
      <c r="J10" s="583">
        <f t="shared" si="0"/>
        <v>21.588482142857146</v>
      </c>
      <c r="K10" s="583">
        <f t="shared" si="0"/>
        <v>36136.910000000003</v>
      </c>
    </row>
    <row r="11" spans="2:12" s="290" customFormat="1" ht="15" customHeight="1" x14ac:dyDescent="0.25">
      <c r="B11" s="584" t="s">
        <v>793</v>
      </c>
      <c r="C11" s="585">
        <v>6.383928571428571E-2</v>
      </c>
      <c r="D11" s="585">
        <v>6.383928571428571E-2</v>
      </c>
      <c r="E11" s="586">
        <v>0</v>
      </c>
      <c r="F11" s="586">
        <f>+G11+H11+I11+J11</f>
        <v>2.9975000000000001</v>
      </c>
      <c r="G11" s="586">
        <v>2.9975000000000001</v>
      </c>
      <c r="H11" s="586">
        <v>0</v>
      </c>
      <c r="I11" s="586">
        <v>0</v>
      </c>
      <c r="J11" s="586">
        <v>0</v>
      </c>
      <c r="K11" s="586">
        <f>+C11+F11</f>
        <v>3.0613392857142858</v>
      </c>
    </row>
    <row r="12" spans="2:12" s="290" customFormat="1" ht="15" customHeight="1" x14ac:dyDescent="0.25">
      <c r="B12" s="584" t="s">
        <v>469</v>
      </c>
      <c r="C12" s="586">
        <v>13.985714285714288</v>
      </c>
      <c r="D12" s="586">
        <v>13.985714285714288</v>
      </c>
      <c r="E12" s="586">
        <v>0</v>
      </c>
      <c r="F12" s="586">
        <f t="shared" ref="F12:F42" si="1">+G12+H12+I12+J12</f>
        <v>4129.1377678571434</v>
      </c>
      <c r="G12" s="586">
        <v>4129.1377678571434</v>
      </c>
      <c r="H12" s="586">
        <v>0</v>
      </c>
      <c r="I12" s="586">
        <v>0</v>
      </c>
      <c r="J12" s="586">
        <v>0</v>
      </c>
      <c r="K12" s="586">
        <f t="shared" ref="K12:K42" si="2">+C12+F12</f>
        <v>4143.1234821428579</v>
      </c>
    </row>
    <row r="13" spans="2:12" s="290" customFormat="1" ht="15" customHeight="1" x14ac:dyDescent="0.25">
      <c r="B13" s="584" t="s">
        <v>794</v>
      </c>
      <c r="C13" s="586">
        <v>2.8973214285714288</v>
      </c>
      <c r="D13" s="586">
        <v>2.8973214285714288</v>
      </c>
      <c r="E13" s="586">
        <v>0</v>
      </c>
      <c r="F13" s="586">
        <f t="shared" si="1"/>
        <v>0</v>
      </c>
      <c r="G13" s="586">
        <v>0</v>
      </c>
      <c r="H13" s="586">
        <v>0</v>
      </c>
      <c r="I13" s="586">
        <v>0</v>
      </c>
      <c r="J13" s="586">
        <v>0</v>
      </c>
      <c r="K13" s="586">
        <f t="shared" si="2"/>
        <v>2.8973214285714288</v>
      </c>
    </row>
    <row r="14" spans="2:12" s="290" customFormat="1" ht="15" customHeight="1" x14ac:dyDescent="0.25">
      <c r="B14" s="584" t="s">
        <v>472</v>
      </c>
      <c r="C14" s="586">
        <v>368.76714285714286</v>
      </c>
      <c r="D14" s="586">
        <v>365.82267857142858</v>
      </c>
      <c r="E14" s="586">
        <v>2.944464285714286</v>
      </c>
      <c r="F14" s="586">
        <f t="shared" si="1"/>
        <v>522.43785714285718</v>
      </c>
      <c r="G14" s="586">
        <v>504.35196428571436</v>
      </c>
      <c r="H14" s="586">
        <v>2.7558928571428574</v>
      </c>
      <c r="I14" s="586">
        <v>15.33</v>
      </c>
      <c r="J14" s="586">
        <v>0</v>
      </c>
      <c r="K14" s="586">
        <f t="shared" si="2"/>
        <v>891.20500000000004</v>
      </c>
    </row>
    <row r="15" spans="2:12" s="290" customFormat="1" ht="15" customHeight="1" x14ac:dyDescent="0.35">
      <c r="B15" s="584" t="s">
        <v>474</v>
      </c>
      <c r="C15" s="586">
        <v>0</v>
      </c>
      <c r="D15" s="586">
        <v>0</v>
      </c>
      <c r="E15" s="586">
        <v>0</v>
      </c>
      <c r="F15" s="586">
        <f t="shared" si="1"/>
        <v>182.57741071428572</v>
      </c>
      <c r="G15" s="586">
        <v>182.57741071428572</v>
      </c>
      <c r="H15" s="586">
        <v>0</v>
      </c>
      <c r="I15" s="586">
        <v>0</v>
      </c>
      <c r="J15" s="586">
        <v>0</v>
      </c>
      <c r="K15" s="586">
        <f t="shared" si="2"/>
        <v>182.57741071428572</v>
      </c>
    </row>
    <row r="16" spans="2:12" s="290" customFormat="1" ht="15" customHeight="1" x14ac:dyDescent="0.25">
      <c r="B16" s="584" t="s">
        <v>761</v>
      </c>
      <c r="C16" s="586">
        <v>0.8181250000000001</v>
      </c>
      <c r="D16" s="586">
        <v>0.8181250000000001</v>
      </c>
      <c r="E16" s="586">
        <v>0</v>
      </c>
      <c r="F16" s="586">
        <f t="shared" si="1"/>
        <v>0.60303571428571434</v>
      </c>
      <c r="G16" s="586">
        <v>0.60303571428571434</v>
      </c>
      <c r="H16" s="586">
        <v>0</v>
      </c>
      <c r="I16" s="586">
        <v>0</v>
      </c>
      <c r="J16" s="586">
        <v>0</v>
      </c>
      <c r="K16" s="586">
        <f t="shared" si="2"/>
        <v>1.4211607142857146</v>
      </c>
    </row>
    <row r="17" spans="2:11" s="290" customFormat="1" ht="15" customHeight="1" x14ac:dyDescent="0.35">
      <c r="B17" s="584" t="s">
        <v>475</v>
      </c>
      <c r="C17" s="586">
        <v>17.776785714285715</v>
      </c>
      <c r="D17" s="586">
        <v>17.776785714285715</v>
      </c>
      <c r="E17" s="586">
        <v>0</v>
      </c>
      <c r="F17" s="586">
        <f t="shared" si="1"/>
        <v>0.78276785714285724</v>
      </c>
      <c r="G17" s="586">
        <v>0.78276785714285724</v>
      </c>
      <c r="H17" s="586">
        <v>0</v>
      </c>
      <c r="I17" s="586">
        <v>0</v>
      </c>
      <c r="J17" s="586">
        <v>0</v>
      </c>
      <c r="K17" s="586">
        <f t="shared" si="2"/>
        <v>18.559553571428573</v>
      </c>
    </row>
    <row r="18" spans="2:11" s="290" customFormat="1" ht="15" customHeight="1" x14ac:dyDescent="0.35">
      <c r="B18" s="584" t="s">
        <v>499</v>
      </c>
      <c r="C18" s="586">
        <v>5.493125</v>
      </c>
      <c r="D18" s="586">
        <v>0</v>
      </c>
      <c r="E18" s="586">
        <v>5.493125</v>
      </c>
      <c r="F18" s="586">
        <f t="shared" si="1"/>
        <v>2.0232142857142859</v>
      </c>
      <c r="G18" s="586">
        <v>0.97821428571428581</v>
      </c>
      <c r="H18" s="586">
        <v>1.0450000000000002</v>
      </c>
      <c r="I18" s="586">
        <v>0</v>
      </c>
      <c r="J18" s="586">
        <v>0</v>
      </c>
      <c r="K18" s="586">
        <f t="shared" si="2"/>
        <v>7.5163392857142863</v>
      </c>
    </row>
    <row r="19" spans="2:11" s="290" customFormat="1" ht="15" customHeight="1" x14ac:dyDescent="0.25">
      <c r="B19" s="584" t="s">
        <v>795</v>
      </c>
      <c r="C19" s="586">
        <v>11.664910714285716</v>
      </c>
      <c r="D19" s="586">
        <v>11.664910714285716</v>
      </c>
      <c r="E19" s="586">
        <v>0</v>
      </c>
      <c r="F19" s="586">
        <f t="shared" si="1"/>
        <v>13.332589285714286</v>
      </c>
      <c r="G19" s="586">
        <v>13.332589285714286</v>
      </c>
      <c r="H19" s="586">
        <v>0</v>
      </c>
      <c r="I19" s="586">
        <v>0</v>
      </c>
      <c r="J19" s="586">
        <v>0</v>
      </c>
      <c r="K19" s="586">
        <f t="shared" si="2"/>
        <v>24.997500000000002</v>
      </c>
    </row>
    <row r="20" spans="2:11" s="290" customFormat="1" ht="15" customHeight="1" x14ac:dyDescent="0.35">
      <c r="B20" s="584" t="s">
        <v>780</v>
      </c>
      <c r="C20" s="586">
        <v>0</v>
      </c>
      <c r="D20" s="586">
        <v>0</v>
      </c>
      <c r="E20" s="586">
        <v>0</v>
      </c>
      <c r="F20" s="586">
        <f t="shared" si="1"/>
        <v>120.40875000000001</v>
      </c>
      <c r="G20" s="586">
        <v>120.40875000000001</v>
      </c>
      <c r="H20" s="586">
        <v>0</v>
      </c>
      <c r="I20" s="586">
        <v>0</v>
      </c>
      <c r="J20" s="586">
        <v>0</v>
      </c>
      <c r="K20" s="586">
        <f t="shared" si="2"/>
        <v>120.40875000000001</v>
      </c>
    </row>
    <row r="21" spans="2:11" s="290" customFormat="1" ht="15" customHeight="1" x14ac:dyDescent="0.25">
      <c r="B21" s="584" t="s">
        <v>796</v>
      </c>
      <c r="C21" s="586">
        <v>0</v>
      </c>
      <c r="D21" s="586">
        <v>0</v>
      </c>
      <c r="E21" s="586">
        <v>0</v>
      </c>
      <c r="F21" s="586">
        <f t="shared" si="1"/>
        <v>254.87785714285715</v>
      </c>
      <c r="G21" s="586">
        <v>254.87785714285715</v>
      </c>
      <c r="H21" s="586">
        <v>0</v>
      </c>
      <c r="I21" s="586">
        <v>0</v>
      </c>
      <c r="J21" s="586">
        <v>0</v>
      </c>
      <c r="K21" s="586">
        <f t="shared" si="2"/>
        <v>254.87785714285715</v>
      </c>
    </row>
    <row r="22" spans="2:11" s="290" customFormat="1" ht="15" customHeight="1" x14ac:dyDescent="0.35">
      <c r="B22" s="584" t="s">
        <v>479</v>
      </c>
      <c r="C22" s="586">
        <v>16.183750000000003</v>
      </c>
      <c r="D22" s="586">
        <v>16.183750000000003</v>
      </c>
      <c r="E22" s="586">
        <v>0</v>
      </c>
      <c r="F22" s="586">
        <f t="shared" si="1"/>
        <v>0</v>
      </c>
      <c r="G22" s="586">
        <v>0</v>
      </c>
      <c r="H22" s="586">
        <v>0</v>
      </c>
      <c r="I22" s="586">
        <v>0</v>
      </c>
      <c r="J22" s="586">
        <v>0</v>
      </c>
      <c r="K22" s="586">
        <f t="shared" si="2"/>
        <v>16.183750000000003</v>
      </c>
    </row>
    <row r="23" spans="2:11" s="290" customFormat="1" ht="15" customHeight="1" x14ac:dyDescent="0.35">
      <c r="B23" s="584" t="s">
        <v>512</v>
      </c>
      <c r="C23" s="586">
        <v>25.350089285714287</v>
      </c>
      <c r="D23" s="586">
        <v>25.350089285714287</v>
      </c>
      <c r="E23" s="586">
        <v>0</v>
      </c>
      <c r="F23" s="586">
        <f t="shared" si="1"/>
        <v>0</v>
      </c>
      <c r="G23" s="586">
        <v>0</v>
      </c>
      <c r="H23" s="586">
        <v>0</v>
      </c>
      <c r="I23" s="586">
        <v>0</v>
      </c>
      <c r="J23" s="586">
        <v>0</v>
      </c>
      <c r="K23" s="586">
        <f t="shared" si="2"/>
        <v>25.350089285714287</v>
      </c>
    </row>
    <row r="24" spans="2:11" s="290" customFormat="1" ht="15" customHeight="1" x14ac:dyDescent="0.35">
      <c r="B24" s="564" t="s">
        <v>765</v>
      </c>
      <c r="C24" s="586">
        <v>12.453571428571431</v>
      </c>
      <c r="D24" s="586">
        <v>12.453571428571431</v>
      </c>
      <c r="E24" s="586">
        <v>0</v>
      </c>
      <c r="F24" s="586">
        <f t="shared" si="1"/>
        <v>226.38982142857145</v>
      </c>
      <c r="G24" s="586">
        <v>204.80133928571431</v>
      </c>
      <c r="H24" s="586">
        <v>0</v>
      </c>
      <c r="I24" s="586">
        <v>0</v>
      </c>
      <c r="J24" s="586">
        <v>21.588482142857146</v>
      </c>
      <c r="K24" s="586">
        <f t="shared" si="2"/>
        <v>238.84339285714287</v>
      </c>
    </row>
    <row r="25" spans="2:11" s="290" customFormat="1" ht="15" customHeight="1" x14ac:dyDescent="0.25">
      <c r="B25" s="584" t="s">
        <v>797</v>
      </c>
      <c r="C25" s="586">
        <v>0</v>
      </c>
      <c r="D25" s="586">
        <v>0</v>
      </c>
      <c r="E25" s="586">
        <v>0</v>
      </c>
      <c r="F25" s="586">
        <f t="shared" si="1"/>
        <v>4212.6788392857152</v>
      </c>
      <c r="G25" s="586">
        <v>4212.6788392857152</v>
      </c>
      <c r="H25" s="586">
        <v>0</v>
      </c>
      <c r="I25" s="586">
        <v>0</v>
      </c>
      <c r="J25" s="586">
        <v>0</v>
      </c>
      <c r="K25" s="586">
        <f t="shared" si="2"/>
        <v>4212.6788392857152</v>
      </c>
    </row>
    <row r="26" spans="2:11" s="290" customFormat="1" ht="15" customHeight="1" x14ac:dyDescent="0.35">
      <c r="B26" s="584" t="s">
        <v>481</v>
      </c>
      <c r="C26" s="586">
        <v>272.02410714285719</v>
      </c>
      <c r="D26" s="586">
        <v>271.49767857142859</v>
      </c>
      <c r="E26" s="586">
        <v>0.52642857142857147</v>
      </c>
      <c r="F26" s="586">
        <f t="shared" si="1"/>
        <v>25.772410714285716</v>
      </c>
      <c r="G26" s="586">
        <v>16.284910714285715</v>
      </c>
      <c r="H26" s="586">
        <v>9.4875000000000007</v>
      </c>
      <c r="I26" s="586">
        <v>0</v>
      </c>
      <c r="J26" s="586">
        <v>0</v>
      </c>
      <c r="K26" s="586">
        <f t="shared" si="2"/>
        <v>297.79651785714293</v>
      </c>
    </row>
    <row r="27" spans="2:11" s="290" customFormat="1" ht="15" customHeight="1" x14ac:dyDescent="0.25">
      <c r="B27" s="584" t="s">
        <v>798</v>
      </c>
      <c r="C27" s="586">
        <v>0</v>
      </c>
      <c r="D27" s="586">
        <v>0</v>
      </c>
      <c r="E27" s="586">
        <v>0</v>
      </c>
      <c r="F27" s="586">
        <f t="shared" si="1"/>
        <v>5320.5232142857149</v>
      </c>
      <c r="G27" s="586">
        <v>5320.5232142857149</v>
      </c>
      <c r="H27" s="586">
        <v>0</v>
      </c>
      <c r="I27" s="586">
        <v>0</v>
      </c>
      <c r="J27" s="586">
        <v>0</v>
      </c>
      <c r="K27" s="586">
        <f t="shared" si="2"/>
        <v>5320.5232142857149</v>
      </c>
    </row>
    <row r="28" spans="2:11" s="290" customFormat="1" ht="15" customHeight="1" x14ac:dyDescent="0.35">
      <c r="B28" s="584" t="s">
        <v>431</v>
      </c>
      <c r="C28" s="586">
        <v>0</v>
      </c>
      <c r="D28" s="586">
        <v>0</v>
      </c>
      <c r="E28" s="586">
        <v>0</v>
      </c>
      <c r="F28" s="586">
        <f t="shared" si="1"/>
        <v>42.82732142857143</v>
      </c>
      <c r="G28" s="586">
        <v>42.82732142857143</v>
      </c>
      <c r="H28" s="586">
        <v>0</v>
      </c>
      <c r="I28" s="586">
        <v>0</v>
      </c>
      <c r="J28" s="586">
        <v>0</v>
      </c>
      <c r="K28" s="586">
        <f t="shared" si="2"/>
        <v>42.82732142857143</v>
      </c>
    </row>
    <row r="29" spans="2:11" s="290" customFormat="1" ht="15" customHeight="1" x14ac:dyDescent="0.35">
      <c r="B29" s="584" t="s">
        <v>513</v>
      </c>
      <c r="C29" s="586">
        <v>0</v>
      </c>
      <c r="D29" s="586">
        <v>0</v>
      </c>
      <c r="E29" s="586">
        <v>0</v>
      </c>
      <c r="F29" s="586">
        <f t="shared" si="1"/>
        <v>409.69205357142863</v>
      </c>
      <c r="G29" s="586">
        <v>409.69205357142863</v>
      </c>
      <c r="H29" s="586">
        <v>0</v>
      </c>
      <c r="I29" s="586">
        <v>0</v>
      </c>
      <c r="J29" s="586">
        <v>0</v>
      </c>
      <c r="K29" s="586">
        <f t="shared" si="2"/>
        <v>409.69205357142863</v>
      </c>
    </row>
    <row r="30" spans="2:11" s="290" customFormat="1" ht="15" customHeight="1" x14ac:dyDescent="0.25">
      <c r="B30" s="584" t="s">
        <v>433</v>
      </c>
      <c r="C30" s="586">
        <v>319.59321428571428</v>
      </c>
      <c r="D30" s="586">
        <v>319.59321428571428</v>
      </c>
      <c r="E30" s="586">
        <v>0</v>
      </c>
      <c r="F30" s="586">
        <f t="shared" si="1"/>
        <v>193.99875</v>
      </c>
      <c r="G30" s="586">
        <v>193.99875</v>
      </c>
      <c r="H30" s="586">
        <v>0</v>
      </c>
      <c r="I30" s="586">
        <v>0</v>
      </c>
      <c r="J30" s="586">
        <v>0</v>
      </c>
      <c r="K30" s="586">
        <f t="shared" si="2"/>
        <v>513.59196428571431</v>
      </c>
    </row>
    <row r="31" spans="2:11" s="290" customFormat="1" ht="15" customHeight="1" x14ac:dyDescent="0.25">
      <c r="B31" s="584" t="s">
        <v>483</v>
      </c>
      <c r="C31" s="586">
        <v>212.71839285714287</v>
      </c>
      <c r="D31" s="586">
        <v>207.70651785714287</v>
      </c>
      <c r="E31" s="586">
        <v>5.0118749999999999</v>
      </c>
      <c r="F31" s="586">
        <f t="shared" si="1"/>
        <v>17395.424553571429</v>
      </c>
      <c r="G31" s="586">
        <v>17395.424553571429</v>
      </c>
      <c r="H31" s="586">
        <v>0</v>
      </c>
      <c r="I31" s="586">
        <v>0</v>
      </c>
      <c r="J31" s="586">
        <v>0</v>
      </c>
      <c r="K31" s="586">
        <f t="shared" si="2"/>
        <v>17608.142946428572</v>
      </c>
    </row>
    <row r="32" spans="2:11" s="290" customFormat="1" ht="15" customHeight="1" x14ac:dyDescent="0.25">
      <c r="B32" s="584" t="s">
        <v>438</v>
      </c>
      <c r="C32" s="586">
        <v>296.41071428571433</v>
      </c>
      <c r="D32" s="586">
        <v>277.71857142857147</v>
      </c>
      <c r="E32" s="586">
        <v>18.692142857142859</v>
      </c>
      <c r="F32" s="586">
        <f t="shared" si="1"/>
        <v>1301.1055357142857</v>
      </c>
      <c r="G32" s="586">
        <v>1274.6819642857142</v>
      </c>
      <c r="H32" s="586">
        <v>26.423571428571432</v>
      </c>
      <c r="I32" s="586">
        <v>0</v>
      </c>
      <c r="J32" s="586">
        <v>0</v>
      </c>
      <c r="K32" s="586">
        <f t="shared" si="2"/>
        <v>1597.5162500000001</v>
      </c>
    </row>
    <row r="33" spans="2:11" s="290" customFormat="1" ht="15" customHeight="1" x14ac:dyDescent="0.25">
      <c r="B33" s="584" t="s">
        <v>781</v>
      </c>
      <c r="C33" s="586">
        <v>31.352946428571432</v>
      </c>
      <c r="D33" s="586">
        <v>31.352946428571432</v>
      </c>
      <c r="E33" s="586">
        <v>0</v>
      </c>
      <c r="F33" s="586">
        <f t="shared" si="1"/>
        <v>0</v>
      </c>
      <c r="G33" s="586">
        <v>0</v>
      </c>
      <c r="H33" s="586">
        <v>0</v>
      </c>
      <c r="I33" s="586">
        <v>0</v>
      </c>
      <c r="J33" s="586">
        <v>0</v>
      </c>
      <c r="K33" s="586">
        <f t="shared" si="2"/>
        <v>31.352946428571432</v>
      </c>
    </row>
    <row r="34" spans="2:11" s="290" customFormat="1" ht="15" customHeight="1" x14ac:dyDescent="0.25">
      <c r="B34" s="584" t="s">
        <v>768</v>
      </c>
      <c r="C34" s="586">
        <v>8.1802678571428586</v>
      </c>
      <c r="D34" s="586">
        <v>8.1802678571428586</v>
      </c>
      <c r="E34" s="586">
        <v>0</v>
      </c>
      <c r="F34" s="586">
        <f t="shared" si="1"/>
        <v>10.374375000000001</v>
      </c>
      <c r="G34" s="586">
        <v>10.374375000000001</v>
      </c>
      <c r="H34" s="586">
        <v>0</v>
      </c>
      <c r="I34" s="586">
        <v>0</v>
      </c>
      <c r="J34" s="586">
        <v>0</v>
      </c>
      <c r="K34" s="586">
        <f t="shared" si="2"/>
        <v>18.554642857142859</v>
      </c>
    </row>
    <row r="35" spans="2:11" s="290" customFormat="1" ht="15" customHeight="1" x14ac:dyDescent="0.25">
      <c r="B35" s="584" t="s">
        <v>501</v>
      </c>
      <c r="C35" s="586">
        <v>0</v>
      </c>
      <c r="D35" s="586">
        <v>0</v>
      </c>
      <c r="E35" s="586">
        <v>0</v>
      </c>
      <c r="F35" s="586">
        <f t="shared" si="1"/>
        <v>1.4653571428571428</v>
      </c>
      <c r="G35" s="586">
        <v>1.4653571428571428</v>
      </c>
      <c r="H35" s="586">
        <v>0</v>
      </c>
      <c r="I35" s="586">
        <v>0</v>
      </c>
      <c r="J35" s="586">
        <v>0</v>
      </c>
      <c r="K35" s="586">
        <f t="shared" si="2"/>
        <v>1.4653571428571428</v>
      </c>
    </row>
    <row r="36" spans="2:11" s="290" customFormat="1" ht="15" customHeight="1" x14ac:dyDescent="0.25">
      <c r="B36" s="584" t="s">
        <v>799</v>
      </c>
      <c r="C36" s="586">
        <v>0</v>
      </c>
      <c r="D36" s="586">
        <v>0</v>
      </c>
      <c r="E36" s="586">
        <v>0</v>
      </c>
      <c r="F36" s="586">
        <f t="shared" si="1"/>
        <v>67.641160714285718</v>
      </c>
      <c r="G36" s="586">
        <v>67.641160714285718</v>
      </c>
      <c r="H36" s="586">
        <v>0</v>
      </c>
      <c r="I36" s="586">
        <v>0</v>
      </c>
      <c r="J36" s="586">
        <v>0</v>
      </c>
      <c r="K36" s="586">
        <f t="shared" si="2"/>
        <v>67.641160714285718</v>
      </c>
    </row>
    <row r="37" spans="2:11" s="290" customFormat="1" ht="15" customHeight="1" x14ac:dyDescent="0.25">
      <c r="B37" s="584" t="s">
        <v>800</v>
      </c>
      <c r="C37" s="586">
        <v>3.4512499999999999</v>
      </c>
      <c r="D37" s="586">
        <v>3.4512499999999999</v>
      </c>
      <c r="E37" s="586">
        <v>0</v>
      </c>
      <c r="F37" s="586">
        <f t="shared" si="1"/>
        <v>0</v>
      </c>
      <c r="G37" s="586">
        <v>0</v>
      </c>
      <c r="H37" s="586">
        <v>0</v>
      </c>
      <c r="I37" s="586">
        <v>0</v>
      </c>
      <c r="J37" s="586">
        <v>0</v>
      </c>
      <c r="K37" s="586">
        <f t="shared" si="2"/>
        <v>3.4512499999999999</v>
      </c>
    </row>
    <row r="38" spans="2:11" s="290" customFormat="1" ht="15" customHeight="1" x14ac:dyDescent="0.25">
      <c r="B38" s="584" t="s">
        <v>485</v>
      </c>
      <c r="C38" s="586">
        <v>12.917142857142858</v>
      </c>
      <c r="D38" s="586">
        <v>12.917142857142858</v>
      </c>
      <c r="E38" s="586">
        <v>0</v>
      </c>
      <c r="F38" s="586">
        <f t="shared" si="1"/>
        <v>0</v>
      </c>
      <c r="G38" s="586">
        <v>0</v>
      </c>
      <c r="H38" s="586">
        <v>0</v>
      </c>
      <c r="I38" s="586">
        <v>0</v>
      </c>
      <c r="J38" s="586">
        <v>0</v>
      </c>
      <c r="K38" s="586">
        <f t="shared" si="2"/>
        <v>12.917142857142858</v>
      </c>
    </row>
    <row r="39" spans="2:11" s="290" customFormat="1" ht="15" customHeight="1" x14ac:dyDescent="0.25">
      <c r="B39" s="584" t="s">
        <v>769</v>
      </c>
      <c r="C39" s="586">
        <v>0</v>
      </c>
      <c r="D39" s="586">
        <v>0</v>
      </c>
      <c r="E39" s="586">
        <v>0</v>
      </c>
      <c r="F39" s="586">
        <f t="shared" si="1"/>
        <v>23.269910714285718</v>
      </c>
      <c r="G39" s="586">
        <v>0</v>
      </c>
      <c r="H39" s="586">
        <v>23.269910714285718</v>
      </c>
      <c r="I39" s="586">
        <v>0</v>
      </c>
      <c r="J39" s="586">
        <v>0</v>
      </c>
      <c r="K39" s="586">
        <f t="shared" si="2"/>
        <v>23.269910714285718</v>
      </c>
    </row>
    <row r="40" spans="2:11" s="290" customFormat="1" ht="15" customHeight="1" x14ac:dyDescent="0.25">
      <c r="B40" s="584" t="s">
        <v>779</v>
      </c>
      <c r="C40" s="586">
        <v>19.750892857142858</v>
      </c>
      <c r="D40" s="586">
        <v>19.750892857142858</v>
      </c>
      <c r="E40" s="586">
        <v>0</v>
      </c>
      <c r="F40" s="586">
        <f t="shared" si="1"/>
        <v>0</v>
      </c>
      <c r="G40" s="586">
        <v>0</v>
      </c>
      <c r="H40" s="586">
        <v>0</v>
      </c>
      <c r="I40" s="586">
        <v>0</v>
      </c>
      <c r="J40" s="586">
        <v>0</v>
      </c>
      <c r="K40" s="586">
        <f t="shared" si="2"/>
        <v>19.750892857142858</v>
      </c>
    </row>
    <row r="41" spans="2:11" s="290" customFormat="1" ht="15" customHeight="1" x14ac:dyDescent="0.25">
      <c r="B41" s="584" t="s">
        <v>760</v>
      </c>
      <c r="C41" s="586">
        <v>1.3750000000000002</v>
      </c>
      <c r="D41" s="586">
        <v>1.3750000000000002</v>
      </c>
      <c r="E41" s="586">
        <v>0</v>
      </c>
      <c r="F41" s="586">
        <f t="shared" si="1"/>
        <v>2.1656250000000004</v>
      </c>
      <c r="G41" s="586">
        <v>1.0116071428571429</v>
      </c>
      <c r="H41" s="586">
        <v>1.1540178571428572</v>
      </c>
      <c r="I41" s="586">
        <v>0</v>
      </c>
      <c r="J41" s="586">
        <v>0</v>
      </c>
      <c r="K41" s="586">
        <f t="shared" si="2"/>
        <v>3.5406250000000004</v>
      </c>
    </row>
    <row r="42" spans="2:11" s="290" customFormat="1" ht="15" customHeight="1" x14ac:dyDescent="0.25">
      <c r="B42" s="584" t="s">
        <v>782</v>
      </c>
      <c r="C42" s="586">
        <v>21.174017857142857</v>
      </c>
      <c r="D42" s="586">
        <v>21.174017857142857</v>
      </c>
      <c r="E42" s="586">
        <v>0</v>
      </c>
      <c r="F42" s="586">
        <f t="shared" si="1"/>
        <v>0</v>
      </c>
      <c r="G42" s="586">
        <v>0</v>
      </c>
      <c r="H42" s="586">
        <v>0</v>
      </c>
      <c r="I42" s="586">
        <v>0</v>
      </c>
      <c r="J42" s="586">
        <v>0</v>
      </c>
      <c r="K42" s="586">
        <f t="shared" si="2"/>
        <v>21.174017857142857</v>
      </c>
    </row>
    <row r="43" spans="2:11" s="290" customFormat="1" ht="13.5" x14ac:dyDescent="0.25">
      <c r="B43" s="587"/>
      <c r="C43" s="588"/>
      <c r="D43" s="588"/>
      <c r="E43" s="588"/>
      <c r="F43" s="588"/>
      <c r="G43" s="588"/>
      <c r="H43" s="588"/>
      <c r="I43" s="588"/>
      <c r="J43" s="588"/>
      <c r="K43" s="588"/>
    </row>
    <row r="44" spans="2:11" s="290" customFormat="1" ht="13.5" x14ac:dyDescent="0.25">
      <c r="B44" s="831" t="s">
        <v>846</v>
      </c>
      <c r="C44" s="832"/>
      <c r="D44" s="832"/>
      <c r="E44" s="291"/>
      <c r="F44" s="292"/>
      <c r="G44" s="291"/>
      <c r="H44" s="291"/>
      <c r="I44" s="291"/>
      <c r="J44" s="291"/>
      <c r="K44" s="293"/>
    </row>
    <row r="45" spans="2:11" s="290" customFormat="1" ht="13.5" x14ac:dyDescent="0.25">
      <c r="B45" s="833" t="s">
        <v>845</v>
      </c>
      <c r="C45" s="833"/>
      <c r="D45" s="833"/>
      <c r="E45" s="292"/>
      <c r="F45" s="292"/>
      <c r="G45" s="292"/>
      <c r="H45" s="292"/>
      <c r="I45" s="292"/>
      <c r="J45" s="292"/>
      <c r="K45" s="293"/>
    </row>
    <row r="46" spans="2:11" x14ac:dyDescent="0.25">
      <c r="B46" s="294"/>
      <c r="C46" s="295"/>
      <c r="D46" s="295"/>
    </row>
  </sheetData>
  <mergeCells count="9">
    <mergeCell ref="B44:D44"/>
    <mergeCell ref="B45:D45"/>
    <mergeCell ref="B5:K5"/>
    <mergeCell ref="B6:K6"/>
    <mergeCell ref="B7:B9"/>
    <mergeCell ref="C7:J7"/>
    <mergeCell ref="K7:K9"/>
    <mergeCell ref="C8:E8"/>
    <mergeCell ref="F8:J8"/>
  </mergeCells>
  <hyperlinks>
    <hyperlink ref="L7" location="ÍNDICE!B45" display="ÍNDICE"/>
  </hyperlinks>
  <pageMargins left="0.7" right="0.7" top="0.75" bottom="0.75" header="0.3" footer="0.3"/>
  <pageSetup paperSize="9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04"/>
  <sheetViews>
    <sheetView showGridLines="0" zoomScale="90" zoomScaleNormal="90" workbookViewId="0">
      <selection sqref="A1:XFD4"/>
    </sheetView>
  </sheetViews>
  <sheetFormatPr baseColWidth="10" defaultColWidth="10.7109375" defaultRowHeight="13.5" x14ac:dyDescent="0.25"/>
  <cols>
    <col min="1" max="1" width="4.7109375" style="303" customWidth="1"/>
    <col min="2" max="2" width="27.28515625" style="303" customWidth="1"/>
    <col min="3" max="3" width="26.42578125" style="303" customWidth="1"/>
    <col min="4" max="5" width="28.5703125" style="303" customWidth="1"/>
    <col min="6" max="62" width="11.42578125" style="2"/>
    <col min="63" max="256" width="11.42578125" style="303"/>
    <col min="257" max="257" width="4.7109375" style="303" customWidth="1"/>
    <col min="258" max="258" width="27.28515625" style="303" customWidth="1"/>
    <col min="259" max="261" width="26.42578125" style="303" customWidth="1"/>
    <col min="262" max="512" width="11.42578125" style="303"/>
    <col min="513" max="513" width="4.7109375" style="303" customWidth="1"/>
    <col min="514" max="514" width="27.28515625" style="303" customWidth="1"/>
    <col min="515" max="517" width="26.42578125" style="303" customWidth="1"/>
    <col min="518" max="768" width="11.42578125" style="303"/>
    <col min="769" max="769" width="4.7109375" style="303" customWidth="1"/>
    <col min="770" max="770" width="27.28515625" style="303" customWidth="1"/>
    <col min="771" max="773" width="26.42578125" style="303" customWidth="1"/>
    <col min="774" max="1024" width="11.42578125" style="303"/>
    <col min="1025" max="1025" width="4.7109375" style="303" customWidth="1"/>
    <col min="1026" max="1026" width="27.28515625" style="303" customWidth="1"/>
    <col min="1027" max="1029" width="26.42578125" style="303" customWidth="1"/>
    <col min="1030" max="1280" width="11.42578125" style="303"/>
    <col min="1281" max="1281" width="4.7109375" style="303" customWidth="1"/>
    <col min="1282" max="1282" width="27.28515625" style="303" customWidth="1"/>
    <col min="1283" max="1285" width="26.42578125" style="303" customWidth="1"/>
    <col min="1286" max="1536" width="11.42578125" style="303"/>
    <col min="1537" max="1537" width="4.7109375" style="303" customWidth="1"/>
    <col min="1538" max="1538" width="27.28515625" style="303" customWidth="1"/>
    <col min="1539" max="1541" width="26.42578125" style="303" customWidth="1"/>
    <col min="1542" max="1792" width="11.42578125" style="303"/>
    <col min="1793" max="1793" width="4.7109375" style="303" customWidth="1"/>
    <col min="1794" max="1794" width="27.28515625" style="303" customWidth="1"/>
    <col min="1795" max="1797" width="26.42578125" style="303" customWidth="1"/>
    <col min="1798" max="2048" width="11.42578125" style="303"/>
    <col min="2049" max="2049" width="4.7109375" style="303" customWidth="1"/>
    <col min="2050" max="2050" width="27.28515625" style="303" customWidth="1"/>
    <col min="2051" max="2053" width="26.42578125" style="303" customWidth="1"/>
    <col min="2054" max="2304" width="11.42578125" style="303"/>
    <col min="2305" max="2305" width="4.7109375" style="303" customWidth="1"/>
    <col min="2306" max="2306" width="27.28515625" style="303" customWidth="1"/>
    <col min="2307" max="2309" width="26.42578125" style="303" customWidth="1"/>
    <col min="2310" max="2560" width="11.42578125" style="303"/>
    <col min="2561" max="2561" width="4.7109375" style="303" customWidth="1"/>
    <col min="2562" max="2562" width="27.28515625" style="303" customWidth="1"/>
    <col min="2563" max="2565" width="26.42578125" style="303" customWidth="1"/>
    <col min="2566" max="2816" width="11.42578125" style="303"/>
    <col min="2817" max="2817" width="4.7109375" style="303" customWidth="1"/>
    <col min="2818" max="2818" width="27.28515625" style="303" customWidth="1"/>
    <col min="2819" max="2821" width="26.42578125" style="303" customWidth="1"/>
    <col min="2822" max="3072" width="11.42578125" style="303"/>
    <col min="3073" max="3073" width="4.7109375" style="303" customWidth="1"/>
    <col min="3074" max="3074" width="27.28515625" style="303" customWidth="1"/>
    <col min="3075" max="3077" width="26.42578125" style="303" customWidth="1"/>
    <col min="3078" max="3328" width="11.42578125" style="303"/>
    <col min="3329" max="3329" width="4.7109375" style="303" customWidth="1"/>
    <col min="3330" max="3330" width="27.28515625" style="303" customWidth="1"/>
    <col min="3331" max="3333" width="26.42578125" style="303" customWidth="1"/>
    <col min="3334" max="3584" width="11.42578125" style="303"/>
    <col min="3585" max="3585" width="4.7109375" style="303" customWidth="1"/>
    <col min="3586" max="3586" width="27.28515625" style="303" customWidth="1"/>
    <col min="3587" max="3589" width="26.42578125" style="303" customWidth="1"/>
    <col min="3590" max="3840" width="11.42578125" style="303"/>
    <col min="3841" max="3841" width="4.7109375" style="303" customWidth="1"/>
    <col min="3842" max="3842" width="27.28515625" style="303" customWidth="1"/>
    <col min="3843" max="3845" width="26.42578125" style="303" customWidth="1"/>
    <col min="3846" max="4096" width="11.42578125" style="303"/>
    <col min="4097" max="4097" width="4.7109375" style="303" customWidth="1"/>
    <col min="4098" max="4098" width="27.28515625" style="303" customWidth="1"/>
    <col min="4099" max="4101" width="26.42578125" style="303" customWidth="1"/>
    <col min="4102" max="4352" width="11.42578125" style="303"/>
    <col min="4353" max="4353" width="4.7109375" style="303" customWidth="1"/>
    <col min="4354" max="4354" width="27.28515625" style="303" customWidth="1"/>
    <col min="4355" max="4357" width="26.42578125" style="303" customWidth="1"/>
    <col min="4358" max="4608" width="11.42578125" style="303"/>
    <col min="4609" max="4609" width="4.7109375" style="303" customWidth="1"/>
    <col min="4610" max="4610" width="27.28515625" style="303" customWidth="1"/>
    <col min="4611" max="4613" width="26.42578125" style="303" customWidth="1"/>
    <col min="4614" max="4864" width="11.42578125" style="303"/>
    <col min="4865" max="4865" width="4.7109375" style="303" customWidth="1"/>
    <col min="4866" max="4866" width="27.28515625" style="303" customWidth="1"/>
    <col min="4867" max="4869" width="26.42578125" style="303" customWidth="1"/>
    <col min="4870" max="5120" width="11.42578125" style="303"/>
    <col min="5121" max="5121" width="4.7109375" style="303" customWidth="1"/>
    <col min="5122" max="5122" width="27.28515625" style="303" customWidth="1"/>
    <col min="5123" max="5125" width="26.42578125" style="303" customWidth="1"/>
    <col min="5126" max="5376" width="11.42578125" style="303"/>
    <col min="5377" max="5377" width="4.7109375" style="303" customWidth="1"/>
    <col min="5378" max="5378" width="27.28515625" style="303" customWidth="1"/>
    <col min="5379" max="5381" width="26.42578125" style="303" customWidth="1"/>
    <col min="5382" max="5632" width="11.42578125" style="303"/>
    <col min="5633" max="5633" width="4.7109375" style="303" customWidth="1"/>
    <col min="5634" max="5634" width="27.28515625" style="303" customWidth="1"/>
    <col min="5635" max="5637" width="26.42578125" style="303" customWidth="1"/>
    <col min="5638" max="5888" width="11.42578125" style="303"/>
    <col min="5889" max="5889" width="4.7109375" style="303" customWidth="1"/>
    <col min="5890" max="5890" width="27.28515625" style="303" customWidth="1"/>
    <col min="5891" max="5893" width="26.42578125" style="303" customWidth="1"/>
    <col min="5894" max="6144" width="11.42578125" style="303"/>
    <col min="6145" max="6145" width="4.7109375" style="303" customWidth="1"/>
    <col min="6146" max="6146" width="27.28515625" style="303" customWidth="1"/>
    <col min="6147" max="6149" width="26.42578125" style="303" customWidth="1"/>
    <col min="6150" max="6400" width="11.42578125" style="303"/>
    <col min="6401" max="6401" width="4.7109375" style="303" customWidth="1"/>
    <col min="6402" max="6402" width="27.28515625" style="303" customWidth="1"/>
    <col min="6403" max="6405" width="26.42578125" style="303" customWidth="1"/>
    <col min="6406" max="6656" width="11.42578125" style="303"/>
    <col min="6657" max="6657" width="4.7109375" style="303" customWidth="1"/>
    <col min="6658" max="6658" width="27.28515625" style="303" customWidth="1"/>
    <col min="6659" max="6661" width="26.42578125" style="303" customWidth="1"/>
    <col min="6662" max="6912" width="11.42578125" style="303"/>
    <col min="6913" max="6913" width="4.7109375" style="303" customWidth="1"/>
    <col min="6914" max="6914" width="27.28515625" style="303" customWidth="1"/>
    <col min="6915" max="6917" width="26.42578125" style="303" customWidth="1"/>
    <col min="6918" max="7168" width="11.42578125" style="303"/>
    <col min="7169" max="7169" width="4.7109375" style="303" customWidth="1"/>
    <col min="7170" max="7170" width="27.28515625" style="303" customWidth="1"/>
    <col min="7171" max="7173" width="26.42578125" style="303" customWidth="1"/>
    <col min="7174" max="7424" width="11.42578125" style="303"/>
    <col min="7425" max="7425" width="4.7109375" style="303" customWidth="1"/>
    <col min="7426" max="7426" width="27.28515625" style="303" customWidth="1"/>
    <col min="7427" max="7429" width="26.42578125" style="303" customWidth="1"/>
    <col min="7430" max="7680" width="11.42578125" style="303"/>
    <col min="7681" max="7681" width="4.7109375" style="303" customWidth="1"/>
    <col min="7682" max="7682" width="27.28515625" style="303" customWidth="1"/>
    <col min="7683" max="7685" width="26.42578125" style="303" customWidth="1"/>
    <col min="7686" max="7936" width="11.42578125" style="303"/>
    <col min="7937" max="7937" width="4.7109375" style="303" customWidth="1"/>
    <col min="7938" max="7938" width="27.28515625" style="303" customWidth="1"/>
    <col min="7939" max="7941" width="26.42578125" style="303" customWidth="1"/>
    <col min="7942" max="8192" width="11.42578125" style="303"/>
    <col min="8193" max="8193" width="4.7109375" style="303" customWidth="1"/>
    <col min="8194" max="8194" width="27.28515625" style="303" customWidth="1"/>
    <col min="8195" max="8197" width="26.42578125" style="303" customWidth="1"/>
    <col min="8198" max="8448" width="11.42578125" style="303"/>
    <col min="8449" max="8449" width="4.7109375" style="303" customWidth="1"/>
    <col min="8450" max="8450" width="27.28515625" style="303" customWidth="1"/>
    <col min="8451" max="8453" width="26.42578125" style="303" customWidth="1"/>
    <col min="8454" max="8704" width="11.42578125" style="303"/>
    <col min="8705" max="8705" width="4.7109375" style="303" customWidth="1"/>
    <col min="8706" max="8706" width="27.28515625" style="303" customWidth="1"/>
    <col min="8707" max="8709" width="26.42578125" style="303" customWidth="1"/>
    <col min="8710" max="8960" width="11.42578125" style="303"/>
    <col min="8961" max="8961" width="4.7109375" style="303" customWidth="1"/>
    <col min="8962" max="8962" width="27.28515625" style="303" customWidth="1"/>
    <col min="8963" max="8965" width="26.42578125" style="303" customWidth="1"/>
    <col min="8966" max="9216" width="11.42578125" style="303"/>
    <col min="9217" max="9217" width="4.7109375" style="303" customWidth="1"/>
    <col min="9218" max="9218" width="27.28515625" style="303" customWidth="1"/>
    <col min="9219" max="9221" width="26.42578125" style="303" customWidth="1"/>
    <col min="9222" max="9472" width="11.42578125" style="303"/>
    <col min="9473" max="9473" width="4.7109375" style="303" customWidth="1"/>
    <col min="9474" max="9474" width="27.28515625" style="303" customWidth="1"/>
    <col min="9475" max="9477" width="26.42578125" style="303" customWidth="1"/>
    <col min="9478" max="9728" width="11.42578125" style="303"/>
    <col min="9729" max="9729" width="4.7109375" style="303" customWidth="1"/>
    <col min="9730" max="9730" width="27.28515625" style="303" customWidth="1"/>
    <col min="9731" max="9733" width="26.42578125" style="303" customWidth="1"/>
    <col min="9734" max="9984" width="11.42578125" style="303"/>
    <col min="9985" max="9985" width="4.7109375" style="303" customWidth="1"/>
    <col min="9986" max="9986" width="27.28515625" style="303" customWidth="1"/>
    <col min="9987" max="9989" width="26.42578125" style="303" customWidth="1"/>
    <col min="9990" max="10240" width="11.42578125" style="303"/>
    <col min="10241" max="10241" width="4.7109375" style="303" customWidth="1"/>
    <col min="10242" max="10242" width="27.28515625" style="303" customWidth="1"/>
    <col min="10243" max="10245" width="26.42578125" style="303" customWidth="1"/>
    <col min="10246" max="10496" width="11.42578125" style="303"/>
    <col min="10497" max="10497" width="4.7109375" style="303" customWidth="1"/>
    <col min="10498" max="10498" width="27.28515625" style="303" customWidth="1"/>
    <col min="10499" max="10501" width="26.42578125" style="303" customWidth="1"/>
    <col min="10502" max="10752" width="11.42578125" style="303"/>
    <col min="10753" max="10753" width="4.7109375" style="303" customWidth="1"/>
    <col min="10754" max="10754" width="27.28515625" style="303" customWidth="1"/>
    <col min="10755" max="10757" width="26.42578125" style="303" customWidth="1"/>
    <col min="10758" max="11008" width="11.42578125" style="303"/>
    <col min="11009" max="11009" width="4.7109375" style="303" customWidth="1"/>
    <col min="11010" max="11010" width="27.28515625" style="303" customWidth="1"/>
    <col min="11011" max="11013" width="26.42578125" style="303" customWidth="1"/>
    <col min="11014" max="11264" width="11.42578125" style="303"/>
    <col min="11265" max="11265" width="4.7109375" style="303" customWidth="1"/>
    <col min="11266" max="11266" width="27.28515625" style="303" customWidth="1"/>
    <col min="11267" max="11269" width="26.42578125" style="303" customWidth="1"/>
    <col min="11270" max="11520" width="11.42578125" style="303"/>
    <col min="11521" max="11521" width="4.7109375" style="303" customWidth="1"/>
    <col min="11522" max="11522" width="27.28515625" style="303" customWidth="1"/>
    <col min="11523" max="11525" width="26.42578125" style="303" customWidth="1"/>
    <col min="11526" max="11776" width="11.42578125" style="303"/>
    <col min="11777" max="11777" width="4.7109375" style="303" customWidth="1"/>
    <col min="11778" max="11778" width="27.28515625" style="303" customWidth="1"/>
    <col min="11779" max="11781" width="26.42578125" style="303" customWidth="1"/>
    <col min="11782" max="12032" width="11.42578125" style="303"/>
    <col min="12033" max="12033" width="4.7109375" style="303" customWidth="1"/>
    <col min="12034" max="12034" width="27.28515625" style="303" customWidth="1"/>
    <col min="12035" max="12037" width="26.42578125" style="303" customWidth="1"/>
    <col min="12038" max="12288" width="11.42578125" style="303"/>
    <col min="12289" max="12289" width="4.7109375" style="303" customWidth="1"/>
    <col min="12290" max="12290" width="27.28515625" style="303" customWidth="1"/>
    <col min="12291" max="12293" width="26.42578125" style="303" customWidth="1"/>
    <col min="12294" max="12544" width="11.42578125" style="303"/>
    <col min="12545" max="12545" width="4.7109375" style="303" customWidth="1"/>
    <col min="12546" max="12546" width="27.28515625" style="303" customWidth="1"/>
    <col min="12547" max="12549" width="26.42578125" style="303" customWidth="1"/>
    <col min="12550" max="12800" width="11.42578125" style="303"/>
    <col min="12801" max="12801" width="4.7109375" style="303" customWidth="1"/>
    <col min="12802" max="12802" width="27.28515625" style="303" customWidth="1"/>
    <col min="12803" max="12805" width="26.42578125" style="303" customWidth="1"/>
    <col min="12806" max="13056" width="11.42578125" style="303"/>
    <col min="13057" max="13057" width="4.7109375" style="303" customWidth="1"/>
    <col min="13058" max="13058" width="27.28515625" style="303" customWidth="1"/>
    <col min="13059" max="13061" width="26.42578125" style="303" customWidth="1"/>
    <col min="13062" max="13312" width="11.42578125" style="303"/>
    <col min="13313" max="13313" width="4.7109375" style="303" customWidth="1"/>
    <col min="13314" max="13314" width="27.28515625" style="303" customWidth="1"/>
    <col min="13315" max="13317" width="26.42578125" style="303" customWidth="1"/>
    <col min="13318" max="13568" width="11.42578125" style="303"/>
    <col min="13569" max="13569" width="4.7109375" style="303" customWidth="1"/>
    <col min="13570" max="13570" width="27.28515625" style="303" customWidth="1"/>
    <col min="13571" max="13573" width="26.42578125" style="303" customWidth="1"/>
    <col min="13574" max="13824" width="11.42578125" style="303"/>
    <col min="13825" max="13825" width="4.7109375" style="303" customWidth="1"/>
    <col min="13826" max="13826" width="27.28515625" style="303" customWidth="1"/>
    <col min="13827" max="13829" width="26.42578125" style="303" customWidth="1"/>
    <col min="13830" max="14080" width="11.42578125" style="303"/>
    <col min="14081" max="14081" width="4.7109375" style="303" customWidth="1"/>
    <col min="14082" max="14082" width="27.28515625" style="303" customWidth="1"/>
    <col min="14083" max="14085" width="26.42578125" style="303" customWidth="1"/>
    <col min="14086" max="14336" width="11.42578125" style="303"/>
    <col min="14337" max="14337" width="4.7109375" style="303" customWidth="1"/>
    <col min="14338" max="14338" width="27.28515625" style="303" customWidth="1"/>
    <col min="14339" max="14341" width="26.42578125" style="303" customWidth="1"/>
    <col min="14342" max="14592" width="11.42578125" style="303"/>
    <col min="14593" max="14593" width="4.7109375" style="303" customWidth="1"/>
    <col min="14594" max="14594" width="27.28515625" style="303" customWidth="1"/>
    <col min="14595" max="14597" width="26.42578125" style="303" customWidth="1"/>
    <col min="14598" max="14848" width="11.42578125" style="303"/>
    <col min="14849" max="14849" width="4.7109375" style="303" customWidth="1"/>
    <col min="14850" max="14850" width="27.28515625" style="303" customWidth="1"/>
    <col min="14851" max="14853" width="26.42578125" style="303" customWidth="1"/>
    <col min="14854" max="15104" width="11.42578125" style="303"/>
    <col min="15105" max="15105" width="4.7109375" style="303" customWidth="1"/>
    <col min="15106" max="15106" width="27.28515625" style="303" customWidth="1"/>
    <col min="15107" max="15109" width="26.42578125" style="303" customWidth="1"/>
    <col min="15110" max="15360" width="11.42578125" style="303"/>
    <col min="15361" max="15361" width="4.7109375" style="303" customWidth="1"/>
    <col min="15362" max="15362" width="27.28515625" style="303" customWidth="1"/>
    <col min="15363" max="15365" width="26.42578125" style="303" customWidth="1"/>
    <col min="15366" max="15616" width="11.42578125" style="303"/>
    <col min="15617" max="15617" width="4.7109375" style="303" customWidth="1"/>
    <col min="15618" max="15618" width="27.28515625" style="303" customWidth="1"/>
    <col min="15619" max="15621" width="26.42578125" style="303" customWidth="1"/>
    <col min="15622" max="15872" width="11.42578125" style="303"/>
    <col min="15873" max="15873" width="4.7109375" style="303" customWidth="1"/>
    <col min="15874" max="15874" width="27.28515625" style="303" customWidth="1"/>
    <col min="15875" max="15877" width="26.42578125" style="303" customWidth="1"/>
    <col min="15878" max="16128" width="11.42578125" style="303"/>
    <col min="16129" max="16129" width="4.7109375" style="303" customWidth="1"/>
    <col min="16130" max="16130" width="27.28515625" style="303" customWidth="1"/>
    <col min="16131" max="16133" width="26.42578125" style="303" customWidth="1"/>
    <col min="16134" max="16384" width="11.42578125" style="303"/>
  </cols>
  <sheetData>
    <row r="1" spans="1:62" s="10" customFormat="1" ht="17.100000000000001" customHeight="1" x14ac:dyDescent="0.35"/>
    <row r="2" spans="1:62" s="10" customFormat="1" ht="17.100000000000001" customHeight="1" x14ac:dyDescent="0.35"/>
    <row r="3" spans="1:62" s="10" customFormat="1" ht="17.100000000000001" customHeight="1" x14ac:dyDescent="0.35"/>
    <row r="4" spans="1:62" s="10" customFormat="1" ht="17.100000000000001" customHeight="1" x14ac:dyDescent="0.35"/>
    <row r="5" spans="1:62" s="296" customFormat="1" ht="24.75" customHeight="1" x14ac:dyDescent="0.25">
      <c r="B5" s="836" t="s">
        <v>514</v>
      </c>
      <c r="C5" s="836"/>
      <c r="D5" s="836"/>
      <c r="E5" s="836"/>
      <c r="F5" s="297"/>
      <c r="G5" s="297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</row>
    <row r="6" spans="1:62" s="7" customFormat="1" ht="74.25" customHeight="1" x14ac:dyDescent="0.25">
      <c r="B6" s="821" t="s">
        <v>810</v>
      </c>
      <c r="C6" s="821"/>
      <c r="D6" s="821"/>
      <c r="E6" s="821"/>
      <c r="F6" s="298"/>
      <c r="G6" s="298"/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  <c r="AA6" s="299"/>
      <c r="AB6" s="299"/>
      <c r="AC6" s="299"/>
      <c r="AD6" s="299"/>
      <c r="AE6" s="299"/>
      <c r="AF6" s="299"/>
      <c r="AG6" s="299"/>
      <c r="AH6" s="299"/>
      <c r="AI6" s="299"/>
      <c r="AJ6" s="299"/>
      <c r="AK6" s="299"/>
      <c r="AL6" s="299"/>
      <c r="AM6" s="299"/>
      <c r="AN6" s="299"/>
      <c r="AO6" s="299"/>
      <c r="AP6" s="299"/>
      <c r="AQ6" s="299"/>
      <c r="AR6" s="299"/>
      <c r="AS6" s="299"/>
      <c r="AT6" s="299"/>
      <c r="AU6" s="299"/>
      <c r="AV6" s="299"/>
      <c r="AW6" s="299"/>
      <c r="AX6" s="299"/>
      <c r="AY6" s="299"/>
      <c r="AZ6" s="299"/>
      <c r="BA6" s="299"/>
      <c r="BB6" s="299"/>
      <c r="BC6" s="299"/>
      <c r="BD6" s="299"/>
      <c r="BE6" s="299"/>
      <c r="BF6" s="299"/>
      <c r="BG6" s="299"/>
      <c r="BH6" s="299"/>
      <c r="BI6" s="299"/>
      <c r="BJ6" s="299"/>
    </row>
    <row r="7" spans="1:62" s="247" customFormat="1" ht="25.5" customHeight="1" x14ac:dyDescent="0.25">
      <c r="B7" s="723" t="s">
        <v>3</v>
      </c>
      <c r="C7" s="729" t="s">
        <v>0</v>
      </c>
      <c r="D7" s="718" t="s">
        <v>515</v>
      </c>
      <c r="E7" s="720"/>
      <c r="F7" s="85" t="s">
        <v>102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</row>
    <row r="8" spans="1:62" s="247" customFormat="1" ht="25.5" customHeight="1" x14ac:dyDescent="0.25">
      <c r="B8" s="723"/>
      <c r="C8" s="730"/>
      <c r="D8" s="506" t="s">
        <v>466</v>
      </c>
      <c r="E8" s="506" t="s">
        <v>467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</row>
    <row r="9" spans="1:62" s="302" customFormat="1" ht="15" customHeight="1" x14ac:dyDescent="0.35">
      <c r="A9" s="300"/>
      <c r="B9" s="589" t="s">
        <v>498</v>
      </c>
      <c r="C9" s="590">
        <f>SUM(C10:C21)</f>
        <v>129910</v>
      </c>
      <c r="D9" s="590">
        <f>SUM(D10:D21)</f>
        <v>78733</v>
      </c>
      <c r="E9" s="590">
        <f>SUM(E10:E21)</f>
        <v>51177</v>
      </c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  <c r="T9" s="301"/>
      <c r="U9" s="301"/>
      <c r="V9" s="301"/>
      <c r="W9" s="301"/>
      <c r="X9" s="301"/>
      <c r="Y9" s="301"/>
      <c r="Z9" s="301"/>
      <c r="AA9" s="301"/>
      <c r="AB9" s="301"/>
      <c r="AC9" s="301"/>
      <c r="AD9" s="301"/>
      <c r="AE9" s="301"/>
      <c r="AF9" s="301"/>
      <c r="AG9" s="301"/>
      <c r="AH9" s="301"/>
      <c r="AI9" s="301"/>
      <c r="AJ9" s="301"/>
      <c r="AK9" s="301"/>
      <c r="AL9" s="301"/>
      <c r="AM9" s="301"/>
      <c r="AN9" s="301"/>
      <c r="AO9" s="301"/>
      <c r="AP9" s="301"/>
      <c r="AQ9" s="301"/>
      <c r="AR9" s="301"/>
      <c r="AS9" s="301"/>
      <c r="AT9" s="301"/>
      <c r="AU9" s="301"/>
      <c r="AV9" s="301"/>
      <c r="AW9" s="301"/>
      <c r="AX9" s="301"/>
      <c r="AY9" s="301"/>
      <c r="AZ9" s="301"/>
      <c r="BA9" s="301"/>
      <c r="BB9" s="301"/>
      <c r="BC9" s="301"/>
      <c r="BD9" s="301"/>
      <c r="BE9" s="301"/>
      <c r="BF9" s="301"/>
      <c r="BG9" s="301"/>
      <c r="BH9" s="301"/>
      <c r="BI9" s="301"/>
      <c r="BJ9" s="301"/>
    </row>
    <row r="10" spans="1:62" s="302" customFormat="1" ht="15" customHeight="1" x14ac:dyDescent="0.35">
      <c r="A10" s="300"/>
      <c r="B10" s="591" t="s">
        <v>516</v>
      </c>
      <c r="C10" s="592">
        <f>+D10+E10</f>
        <v>11530</v>
      </c>
      <c r="D10" s="592">
        <v>6788</v>
      </c>
      <c r="E10" s="592">
        <v>4742</v>
      </c>
      <c r="F10" s="301"/>
      <c r="G10" s="301"/>
      <c r="H10" s="301"/>
      <c r="I10" s="301"/>
      <c r="J10" s="301"/>
      <c r="K10" s="301"/>
      <c r="L10" s="301"/>
      <c r="M10" s="301"/>
      <c r="N10" s="301"/>
      <c r="O10" s="301"/>
      <c r="P10" s="301"/>
      <c r="Q10" s="301"/>
      <c r="R10" s="301"/>
      <c r="S10" s="301"/>
      <c r="T10" s="301"/>
      <c r="U10" s="301"/>
      <c r="V10" s="301"/>
      <c r="W10" s="301"/>
      <c r="X10" s="301"/>
      <c r="Y10" s="301"/>
      <c r="Z10" s="301"/>
      <c r="AA10" s="301"/>
      <c r="AB10" s="301"/>
      <c r="AC10" s="301"/>
      <c r="AD10" s="301"/>
      <c r="AE10" s="301"/>
      <c r="AF10" s="301"/>
      <c r="AG10" s="301"/>
      <c r="AH10" s="301"/>
      <c r="AI10" s="301"/>
      <c r="AJ10" s="301"/>
      <c r="AK10" s="301"/>
      <c r="AL10" s="301"/>
      <c r="AM10" s="301"/>
      <c r="AN10" s="301"/>
      <c r="AO10" s="301"/>
      <c r="AP10" s="301"/>
      <c r="AQ10" s="301"/>
      <c r="AR10" s="301"/>
      <c r="AS10" s="301"/>
      <c r="AT10" s="301"/>
      <c r="AU10" s="301"/>
      <c r="AV10" s="301"/>
      <c r="AW10" s="301"/>
      <c r="AX10" s="301"/>
      <c r="AY10" s="301"/>
      <c r="AZ10" s="301"/>
      <c r="BA10" s="301"/>
      <c r="BB10" s="301"/>
      <c r="BC10" s="301"/>
      <c r="BD10" s="301"/>
      <c r="BE10" s="301"/>
      <c r="BF10" s="301"/>
      <c r="BG10" s="301"/>
      <c r="BH10" s="301"/>
      <c r="BI10" s="301"/>
      <c r="BJ10" s="301"/>
    </row>
    <row r="11" spans="1:62" s="302" customFormat="1" ht="15" customHeight="1" x14ac:dyDescent="0.35">
      <c r="A11" s="300"/>
      <c r="B11" s="591" t="s">
        <v>517</v>
      </c>
      <c r="C11" s="592">
        <f t="shared" ref="C11:C21" si="0">+D11+E11</f>
        <v>9224</v>
      </c>
      <c r="D11" s="592">
        <v>5096</v>
      </c>
      <c r="E11" s="592">
        <v>4128</v>
      </c>
      <c r="F11" s="301"/>
      <c r="G11" s="301"/>
      <c r="H11" s="301"/>
      <c r="I11" s="301"/>
      <c r="J11" s="301"/>
      <c r="K11" s="301"/>
      <c r="L11" s="301"/>
      <c r="M11" s="301"/>
      <c r="N11" s="301"/>
      <c r="O11" s="301"/>
      <c r="P11" s="301"/>
      <c r="Q11" s="301"/>
      <c r="R11" s="301"/>
      <c r="S11" s="301"/>
      <c r="T11" s="301"/>
      <c r="U11" s="301"/>
      <c r="V11" s="301"/>
      <c r="W11" s="301"/>
      <c r="X11" s="301"/>
      <c r="Y11" s="301"/>
      <c r="Z11" s="301"/>
      <c r="AA11" s="301"/>
      <c r="AB11" s="301"/>
      <c r="AC11" s="301"/>
      <c r="AD11" s="301"/>
      <c r="AE11" s="301"/>
      <c r="AF11" s="301"/>
      <c r="AG11" s="301"/>
      <c r="AH11" s="301"/>
      <c r="AI11" s="301"/>
      <c r="AJ11" s="301"/>
      <c r="AK11" s="301"/>
      <c r="AL11" s="301"/>
      <c r="AM11" s="301"/>
      <c r="AN11" s="301"/>
      <c r="AO11" s="301"/>
      <c r="AP11" s="301"/>
      <c r="AQ11" s="301"/>
      <c r="AR11" s="301"/>
      <c r="AS11" s="301"/>
      <c r="AT11" s="301"/>
      <c r="AU11" s="301"/>
      <c r="AV11" s="301"/>
      <c r="AW11" s="301"/>
      <c r="AX11" s="301"/>
      <c r="AY11" s="301"/>
      <c r="AZ11" s="301"/>
      <c r="BA11" s="301"/>
      <c r="BB11" s="301"/>
      <c r="BC11" s="301"/>
      <c r="BD11" s="301"/>
      <c r="BE11" s="301"/>
      <c r="BF11" s="301"/>
      <c r="BG11" s="301"/>
      <c r="BH11" s="301"/>
      <c r="BI11" s="301"/>
      <c r="BJ11" s="301"/>
    </row>
    <row r="12" spans="1:62" s="302" customFormat="1" ht="15" customHeight="1" x14ac:dyDescent="0.35">
      <c r="A12" s="300"/>
      <c r="B12" s="591" t="s">
        <v>518</v>
      </c>
      <c r="C12" s="592">
        <f t="shared" si="0"/>
        <v>9945</v>
      </c>
      <c r="D12" s="592">
        <v>5628</v>
      </c>
      <c r="E12" s="592">
        <v>4317</v>
      </c>
      <c r="F12" s="301"/>
      <c r="G12" s="301"/>
      <c r="H12" s="301"/>
      <c r="I12" s="301"/>
      <c r="J12" s="301"/>
      <c r="K12" s="301"/>
      <c r="L12" s="301"/>
      <c r="M12" s="301"/>
      <c r="N12" s="301"/>
      <c r="O12" s="301"/>
      <c r="P12" s="301"/>
      <c r="Q12" s="301"/>
      <c r="R12" s="301"/>
      <c r="S12" s="301"/>
      <c r="T12" s="301"/>
      <c r="U12" s="301"/>
      <c r="V12" s="301"/>
      <c r="W12" s="301"/>
      <c r="X12" s="301"/>
      <c r="Y12" s="301"/>
      <c r="Z12" s="301"/>
      <c r="AA12" s="301"/>
      <c r="AB12" s="301"/>
      <c r="AC12" s="301"/>
      <c r="AD12" s="301"/>
      <c r="AE12" s="301"/>
      <c r="AF12" s="301"/>
      <c r="AG12" s="301"/>
      <c r="AH12" s="301"/>
      <c r="AI12" s="301"/>
      <c r="AJ12" s="301"/>
      <c r="AK12" s="301"/>
      <c r="AL12" s="301"/>
      <c r="AM12" s="301"/>
      <c r="AN12" s="301"/>
      <c r="AO12" s="301"/>
      <c r="AP12" s="301"/>
      <c r="AQ12" s="301"/>
      <c r="AR12" s="301"/>
      <c r="AS12" s="301"/>
      <c r="AT12" s="301"/>
      <c r="AU12" s="301"/>
      <c r="AV12" s="301"/>
      <c r="AW12" s="301"/>
      <c r="AX12" s="301"/>
      <c r="AY12" s="301"/>
      <c r="AZ12" s="301"/>
      <c r="BA12" s="301"/>
      <c r="BB12" s="301"/>
      <c r="BC12" s="301"/>
      <c r="BD12" s="301"/>
      <c r="BE12" s="301"/>
      <c r="BF12" s="301"/>
      <c r="BG12" s="301"/>
      <c r="BH12" s="301"/>
      <c r="BI12" s="301"/>
      <c r="BJ12" s="301"/>
    </row>
    <row r="13" spans="1:62" s="302" customFormat="1" ht="15" customHeight="1" x14ac:dyDescent="0.35">
      <c r="A13" s="300"/>
      <c r="B13" s="591" t="s">
        <v>519</v>
      </c>
      <c r="C13" s="592">
        <f t="shared" si="0"/>
        <v>10212</v>
      </c>
      <c r="D13" s="592">
        <v>5750</v>
      </c>
      <c r="E13" s="592">
        <v>4462</v>
      </c>
      <c r="F13" s="301"/>
      <c r="G13" s="301"/>
      <c r="H13" s="301"/>
      <c r="I13" s="301"/>
      <c r="J13" s="301"/>
      <c r="K13" s="301"/>
      <c r="L13" s="301"/>
      <c r="M13" s="301"/>
      <c r="N13" s="301"/>
      <c r="O13" s="301"/>
      <c r="P13" s="301"/>
      <c r="Q13" s="301"/>
      <c r="R13" s="301"/>
      <c r="S13" s="301"/>
      <c r="T13" s="301"/>
      <c r="U13" s="301"/>
      <c r="V13" s="301"/>
      <c r="W13" s="301"/>
      <c r="X13" s="301"/>
      <c r="Y13" s="301"/>
      <c r="Z13" s="301"/>
      <c r="AA13" s="301"/>
      <c r="AB13" s="301"/>
      <c r="AC13" s="301"/>
      <c r="AD13" s="301"/>
      <c r="AE13" s="301"/>
      <c r="AF13" s="301"/>
      <c r="AG13" s="301"/>
      <c r="AH13" s="301"/>
      <c r="AI13" s="301"/>
      <c r="AJ13" s="301"/>
      <c r="AK13" s="301"/>
      <c r="AL13" s="301"/>
      <c r="AM13" s="301"/>
      <c r="AN13" s="301"/>
      <c r="AO13" s="301"/>
      <c r="AP13" s="301"/>
      <c r="AQ13" s="301"/>
      <c r="AR13" s="301"/>
      <c r="AS13" s="301"/>
      <c r="AT13" s="301"/>
      <c r="AU13" s="301"/>
      <c r="AV13" s="301"/>
      <c r="AW13" s="301"/>
      <c r="AX13" s="301"/>
      <c r="AY13" s="301"/>
      <c r="AZ13" s="301"/>
      <c r="BA13" s="301"/>
      <c r="BB13" s="301"/>
      <c r="BC13" s="301"/>
      <c r="BD13" s="301"/>
      <c r="BE13" s="301"/>
      <c r="BF13" s="301"/>
      <c r="BG13" s="301"/>
      <c r="BH13" s="301"/>
      <c r="BI13" s="301"/>
      <c r="BJ13" s="301"/>
    </row>
    <row r="14" spans="1:62" s="302" customFormat="1" ht="15" customHeight="1" x14ac:dyDescent="0.35">
      <c r="A14" s="300"/>
      <c r="B14" s="591" t="s">
        <v>520</v>
      </c>
      <c r="C14" s="592">
        <f t="shared" si="0"/>
        <v>10513</v>
      </c>
      <c r="D14" s="592">
        <v>5326</v>
      </c>
      <c r="E14" s="592">
        <v>5187</v>
      </c>
      <c r="F14" s="301"/>
      <c r="G14" s="301"/>
      <c r="H14" s="301"/>
      <c r="I14" s="301"/>
      <c r="J14" s="301"/>
      <c r="K14" s="301"/>
      <c r="L14" s="301"/>
      <c r="M14" s="301"/>
      <c r="N14" s="301"/>
      <c r="O14" s="301"/>
      <c r="P14" s="301"/>
      <c r="Q14" s="301"/>
      <c r="R14" s="301"/>
      <c r="S14" s="301"/>
      <c r="T14" s="301"/>
      <c r="U14" s="301"/>
      <c r="V14" s="301"/>
      <c r="W14" s="301"/>
      <c r="X14" s="301"/>
      <c r="Y14" s="301"/>
      <c r="Z14" s="301"/>
      <c r="AA14" s="301"/>
      <c r="AB14" s="301"/>
      <c r="AC14" s="301"/>
      <c r="AD14" s="301"/>
      <c r="AE14" s="301"/>
      <c r="AF14" s="301"/>
      <c r="AG14" s="301"/>
      <c r="AH14" s="301"/>
      <c r="AI14" s="301"/>
      <c r="AJ14" s="301"/>
      <c r="AK14" s="301"/>
      <c r="AL14" s="301"/>
      <c r="AM14" s="301"/>
      <c r="AN14" s="301"/>
      <c r="AO14" s="301"/>
      <c r="AP14" s="301"/>
      <c r="AQ14" s="301"/>
      <c r="AR14" s="301"/>
      <c r="AS14" s="301"/>
      <c r="AT14" s="301"/>
      <c r="AU14" s="301"/>
      <c r="AV14" s="301"/>
      <c r="AW14" s="301"/>
      <c r="AX14" s="301"/>
      <c r="AY14" s="301"/>
      <c r="AZ14" s="301"/>
      <c r="BA14" s="301"/>
      <c r="BB14" s="301"/>
      <c r="BC14" s="301"/>
      <c r="BD14" s="301"/>
      <c r="BE14" s="301"/>
      <c r="BF14" s="301"/>
      <c r="BG14" s="301"/>
      <c r="BH14" s="301"/>
      <c r="BI14" s="301"/>
      <c r="BJ14" s="301"/>
    </row>
    <row r="15" spans="1:62" s="302" customFormat="1" ht="15" customHeight="1" x14ac:dyDescent="0.35">
      <c r="A15" s="300"/>
      <c r="B15" s="591" t="s">
        <v>521</v>
      </c>
      <c r="C15" s="592">
        <f t="shared" si="0"/>
        <v>11838</v>
      </c>
      <c r="D15" s="592">
        <v>8033</v>
      </c>
      <c r="E15" s="592">
        <v>3805</v>
      </c>
      <c r="F15" s="301"/>
      <c r="G15" s="301"/>
      <c r="H15" s="301"/>
      <c r="I15" s="301"/>
      <c r="J15" s="301"/>
      <c r="K15" s="301"/>
      <c r="L15" s="301"/>
      <c r="M15" s="301"/>
      <c r="N15" s="301"/>
      <c r="O15" s="301"/>
      <c r="P15" s="301"/>
      <c r="Q15" s="301"/>
      <c r="R15" s="301"/>
      <c r="S15" s="301"/>
      <c r="T15" s="301"/>
      <c r="U15" s="301"/>
      <c r="V15" s="301"/>
      <c r="W15" s="301"/>
      <c r="X15" s="301"/>
      <c r="Y15" s="301"/>
      <c r="Z15" s="301"/>
      <c r="AA15" s="301"/>
      <c r="AB15" s="301"/>
      <c r="AC15" s="301"/>
      <c r="AD15" s="301"/>
      <c r="AE15" s="301"/>
      <c r="AF15" s="301"/>
      <c r="AG15" s="301"/>
      <c r="AH15" s="301"/>
      <c r="AI15" s="301"/>
      <c r="AJ15" s="301"/>
      <c r="AK15" s="301"/>
      <c r="AL15" s="301"/>
      <c r="AM15" s="301"/>
      <c r="AN15" s="301"/>
      <c r="AO15" s="301"/>
      <c r="AP15" s="301"/>
      <c r="AQ15" s="301"/>
      <c r="AR15" s="301"/>
      <c r="AS15" s="301"/>
      <c r="AT15" s="301"/>
      <c r="AU15" s="301"/>
      <c r="AV15" s="301"/>
      <c r="AW15" s="301"/>
      <c r="AX15" s="301"/>
      <c r="AY15" s="301"/>
      <c r="AZ15" s="301"/>
      <c r="BA15" s="301"/>
      <c r="BB15" s="301"/>
      <c r="BC15" s="301"/>
      <c r="BD15" s="301"/>
      <c r="BE15" s="301"/>
      <c r="BF15" s="301"/>
      <c r="BG15" s="301"/>
      <c r="BH15" s="301"/>
      <c r="BI15" s="301"/>
      <c r="BJ15" s="301"/>
    </row>
    <row r="16" spans="1:62" s="302" customFormat="1" ht="15" customHeight="1" x14ac:dyDescent="0.35">
      <c r="A16" s="300"/>
      <c r="B16" s="591" t="s">
        <v>522</v>
      </c>
      <c r="C16" s="592">
        <f t="shared" si="0"/>
        <v>13575</v>
      </c>
      <c r="D16" s="592">
        <v>8188</v>
      </c>
      <c r="E16" s="592">
        <v>5387</v>
      </c>
      <c r="F16" s="301"/>
      <c r="G16" s="301"/>
      <c r="H16" s="301"/>
      <c r="I16" s="301"/>
      <c r="J16" s="301"/>
      <c r="K16" s="301"/>
      <c r="L16" s="301"/>
      <c r="M16" s="301"/>
      <c r="N16" s="301"/>
      <c r="O16" s="301"/>
      <c r="P16" s="301"/>
      <c r="Q16" s="301"/>
      <c r="R16" s="301"/>
      <c r="S16" s="301"/>
      <c r="T16" s="301"/>
      <c r="U16" s="301"/>
      <c r="V16" s="301"/>
      <c r="W16" s="301"/>
      <c r="X16" s="301"/>
      <c r="Y16" s="301"/>
      <c r="Z16" s="301"/>
      <c r="AA16" s="301"/>
      <c r="AB16" s="301"/>
      <c r="AC16" s="301"/>
      <c r="AD16" s="301"/>
      <c r="AE16" s="301"/>
      <c r="AF16" s="301"/>
      <c r="AG16" s="301"/>
      <c r="AH16" s="301"/>
      <c r="AI16" s="301"/>
      <c r="AJ16" s="301"/>
      <c r="AK16" s="301"/>
      <c r="AL16" s="301"/>
      <c r="AM16" s="301"/>
      <c r="AN16" s="301"/>
      <c r="AO16" s="301"/>
      <c r="AP16" s="301"/>
      <c r="AQ16" s="301"/>
      <c r="AR16" s="301"/>
      <c r="AS16" s="301"/>
      <c r="AT16" s="301"/>
      <c r="AU16" s="301"/>
      <c r="AV16" s="301"/>
      <c r="AW16" s="301"/>
      <c r="AX16" s="301"/>
      <c r="AY16" s="301"/>
      <c r="AZ16" s="301"/>
      <c r="BA16" s="301"/>
      <c r="BB16" s="301"/>
      <c r="BC16" s="301"/>
      <c r="BD16" s="301"/>
      <c r="BE16" s="301"/>
      <c r="BF16" s="301"/>
      <c r="BG16" s="301"/>
      <c r="BH16" s="301"/>
      <c r="BI16" s="301"/>
      <c r="BJ16" s="301"/>
    </row>
    <row r="17" spans="1:62" s="302" customFormat="1" ht="15" customHeight="1" x14ac:dyDescent="0.35">
      <c r="A17" s="300"/>
      <c r="B17" s="591" t="s">
        <v>523</v>
      </c>
      <c r="C17" s="592">
        <f t="shared" si="0"/>
        <v>13988</v>
      </c>
      <c r="D17" s="592">
        <v>7659</v>
      </c>
      <c r="E17" s="592">
        <v>6329</v>
      </c>
      <c r="F17" s="301"/>
      <c r="G17" s="301"/>
      <c r="H17" s="301"/>
      <c r="I17" s="301"/>
      <c r="J17" s="301"/>
      <c r="K17" s="301"/>
      <c r="L17" s="301"/>
      <c r="M17" s="301"/>
      <c r="N17" s="301"/>
      <c r="O17" s="301"/>
      <c r="P17" s="301"/>
      <c r="Q17" s="301"/>
      <c r="R17" s="301"/>
      <c r="S17" s="301"/>
      <c r="T17" s="301"/>
      <c r="U17" s="301"/>
      <c r="V17" s="301"/>
      <c r="W17" s="301"/>
      <c r="X17" s="301"/>
      <c r="Y17" s="301"/>
      <c r="Z17" s="301"/>
      <c r="AA17" s="301"/>
      <c r="AB17" s="301"/>
      <c r="AC17" s="301"/>
      <c r="AD17" s="301"/>
      <c r="AE17" s="301"/>
      <c r="AF17" s="301"/>
      <c r="AG17" s="301"/>
      <c r="AH17" s="301"/>
      <c r="AI17" s="301"/>
      <c r="AJ17" s="301"/>
      <c r="AK17" s="301"/>
      <c r="AL17" s="301"/>
      <c r="AM17" s="301"/>
      <c r="AN17" s="301"/>
      <c r="AO17" s="301"/>
      <c r="AP17" s="301"/>
      <c r="AQ17" s="301"/>
      <c r="AR17" s="301"/>
      <c r="AS17" s="301"/>
      <c r="AT17" s="301"/>
      <c r="AU17" s="301"/>
      <c r="AV17" s="301"/>
      <c r="AW17" s="301"/>
      <c r="AX17" s="301"/>
      <c r="AY17" s="301"/>
      <c r="AZ17" s="301"/>
      <c r="BA17" s="301"/>
      <c r="BB17" s="301"/>
      <c r="BC17" s="301"/>
      <c r="BD17" s="301"/>
      <c r="BE17" s="301"/>
      <c r="BF17" s="301"/>
      <c r="BG17" s="301"/>
      <c r="BH17" s="301"/>
      <c r="BI17" s="301"/>
      <c r="BJ17" s="301"/>
    </row>
    <row r="18" spans="1:62" s="302" customFormat="1" ht="15" customHeight="1" x14ac:dyDescent="0.35">
      <c r="A18" s="300"/>
      <c r="B18" s="591" t="s">
        <v>524</v>
      </c>
      <c r="C18" s="592">
        <f t="shared" si="0"/>
        <v>9260</v>
      </c>
      <c r="D18" s="592">
        <v>6499</v>
      </c>
      <c r="E18" s="592">
        <v>2761</v>
      </c>
      <c r="F18" s="301"/>
      <c r="G18" s="301"/>
      <c r="H18" s="301"/>
      <c r="I18" s="301"/>
      <c r="J18" s="301"/>
      <c r="K18" s="301"/>
      <c r="L18" s="301"/>
      <c r="M18" s="301"/>
      <c r="N18" s="301"/>
      <c r="O18" s="301"/>
      <c r="P18" s="301"/>
      <c r="Q18" s="301"/>
      <c r="R18" s="301"/>
      <c r="S18" s="301"/>
      <c r="T18" s="301"/>
      <c r="U18" s="301"/>
      <c r="V18" s="301"/>
      <c r="W18" s="301"/>
      <c r="X18" s="301"/>
      <c r="Y18" s="301"/>
      <c r="Z18" s="301"/>
      <c r="AA18" s="301"/>
      <c r="AB18" s="301"/>
      <c r="AC18" s="301"/>
      <c r="AD18" s="301"/>
      <c r="AE18" s="301"/>
      <c r="AF18" s="301"/>
      <c r="AG18" s="301"/>
      <c r="AH18" s="301"/>
      <c r="AI18" s="301"/>
      <c r="AJ18" s="301"/>
      <c r="AK18" s="301"/>
      <c r="AL18" s="301"/>
      <c r="AM18" s="301"/>
      <c r="AN18" s="301"/>
      <c r="AO18" s="301"/>
      <c r="AP18" s="301"/>
      <c r="AQ18" s="301"/>
      <c r="AR18" s="301"/>
      <c r="AS18" s="301"/>
      <c r="AT18" s="301"/>
      <c r="AU18" s="301"/>
      <c r="AV18" s="301"/>
      <c r="AW18" s="301"/>
      <c r="AX18" s="301"/>
      <c r="AY18" s="301"/>
      <c r="AZ18" s="301"/>
      <c r="BA18" s="301"/>
      <c r="BB18" s="301"/>
      <c r="BC18" s="301"/>
      <c r="BD18" s="301"/>
      <c r="BE18" s="301"/>
      <c r="BF18" s="301"/>
      <c r="BG18" s="301"/>
      <c r="BH18" s="301"/>
      <c r="BI18" s="301"/>
      <c r="BJ18" s="301"/>
    </row>
    <row r="19" spans="1:62" s="302" customFormat="1" ht="15" customHeight="1" x14ac:dyDescent="0.35">
      <c r="A19" s="300"/>
      <c r="B19" s="591" t="s">
        <v>525</v>
      </c>
      <c r="C19" s="592">
        <f t="shared" si="0"/>
        <v>9090</v>
      </c>
      <c r="D19" s="592">
        <v>6033</v>
      </c>
      <c r="E19" s="592">
        <v>3057</v>
      </c>
      <c r="F19" s="301"/>
      <c r="G19" s="301"/>
      <c r="H19" s="301"/>
      <c r="I19" s="301"/>
      <c r="J19" s="301"/>
      <c r="K19" s="301"/>
      <c r="L19" s="301"/>
      <c r="M19" s="301"/>
      <c r="N19" s="301"/>
      <c r="O19" s="301"/>
      <c r="P19" s="301"/>
      <c r="Q19" s="301"/>
      <c r="R19" s="301"/>
      <c r="S19" s="301"/>
      <c r="T19" s="301"/>
      <c r="U19" s="301"/>
      <c r="V19" s="301"/>
      <c r="W19" s="301"/>
      <c r="X19" s="301"/>
      <c r="Y19" s="301"/>
      <c r="Z19" s="301"/>
      <c r="AA19" s="301"/>
      <c r="AB19" s="301"/>
      <c r="AC19" s="301"/>
      <c r="AD19" s="301"/>
      <c r="AE19" s="301"/>
      <c r="AF19" s="301"/>
      <c r="AG19" s="301"/>
      <c r="AH19" s="301"/>
      <c r="AI19" s="301"/>
      <c r="AJ19" s="301"/>
      <c r="AK19" s="301"/>
      <c r="AL19" s="301"/>
      <c r="AM19" s="301"/>
      <c r="AN19" s="301"/>
      <c r="AO19" s="301"/>
      <c r="AP19" s="301"/>
      <c r="AQ19" s="301"/>
      <c r="AR19" s="301"/>
      <c r="AS19" s="301"/>
      <c r="AT19" s="301"/>
      <c r="AU19" s="301"/>
      <c r="AV19" s="301"/>
      <c r="AW19" s="301"/>
      <c r="AX19" s="301"/>
      <c r="AY19" s="301"/>
      <c r="AZ19" s="301"/>
      <c r="BA19" s="301"/>
      <c r="BB19" s="301"/>
      <c r="BC19" s="301"/>
      <c r="BD19" s="301"/>
      <c r="BE19" s="301"/>
      <c r="BF19" s="301"/>
      <c r="BG19" s="301"/>
      <c r="BH19" s="301"/>
      <c r="BI19" s="301"/>
      <c r="BJ19" s="301"/>
    </row>
    <row r="20" spans="1:62" s="302" customFormat="1" ht="15" customHeight="1" x14ac:dyDescent="0.35">
      <c r="A20" s="300"/>
      <c r="B20" s="591" t="s">
        <v>526</v>
      </c>
      <c r="C20" s="592">
        <f t="shared" si="0"/>
        <v>8661</v>
      </c>
      <c r="D20" s="592">
        <v>5676</v>
      </c>
      <c r="E20" s="592">
        <v>2985</v>
      </c>
      <c r="F20" s="301"/>
      <c r="G20" s="301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301"/>
      <c r="Y20" s="301"/>
      <c r="Z20" s="301"/>
      <c r="AA20" s="301"/>
      <c r="AB20" s="301"/>
      <c r="AC20" s="301"/>
      <c r="AD20" s="301"/>
      <c r="AE20" s="301"/>
      <c r="AF20" s="301"/>
      <c r="AG20" s="301"/>
      <c r="AH20" s="301"/>
      <c r="AI20" s="301"/>
      <c r="AJ20" s="301"/>
      <c r="AK20" s="301"/>
      <c r="AL20" s="301"/>
      <c r="AM20" s="301"/>
      <c r="AN20" s="301"/>
      <c r="AO20" s="301"/>
      <c r="AP20" s="301"/>
      <c r="AQ20" s="301"/>
      <c r="AR20" s="301"/>
      <c r="AS20" s="301"/>
      <c r="AT20" s="301"/>
      <c r="AU20" s="301"/>
      <c r="AV20" s="301"/>
      <c r="AW20" s="301"/>
      <c r="AX20" s="301"/>
      <c r="AY20" s="301"/>
      <c r="AZ20" s="301"/>
      <c r="BA20" s="301"/>
      <c r="BB20" s="301"/>
      <c r="BC20" s="301"/>
      <c r="BD20" s="301"/>
      <c r="BE20" s="301"/>
      <c r="BF20" s="301"/>
      <c r="BG20" s="301"/>
      <c r="BH20" s="301"/>
      <c r="BI20" s="301"/>
      <c r="BJ20" s="301"/>
    </row>
    <row r="21" spans="1:62" s="302" customFormat="1" ht="15" customHeight="1" x14ac:dyDescent="0.35">
      <c r="A21" s="300"/>
      <c r="B21" s="591" t="s">
        <v>527</v>
      </c>
      <c r="C21" s="592">
        <f t="shared" si="0"/>
        <v>12074</v>
      </c>
      <c r="D21" s="592">
        <v>8057</v>
      </c>
      <c r="E21" s="592">
        <v>4017</v>
      </c>
      <c r="F21" s="301"/>
      <c r="G21" s="301"/>
      <c r="H21" s="301"/>
      <c r="I21" s="301"/>
      <c r="J21" s="301"/>
      <c r="K21" s="301"/>
      <c r="L21" s="301"/>
      <c r="M21" s="301"/>
      <c r="N21" s="301"/>
      <c r="O21" s="301"/>
      <c r="P21" s="301"/>
      <c r="Q21" s="301"/>
      <c r="R21" s="301"/>
      <c r="S21" s="301"/>
      <c r="T21" s="301"/>
      <c r="U21" s="301"/>
      <c r="V21" s="301"/>
      <c r="W21" s="301"/>
      <c r="X21" s="301"/>
      <c r="Y21" s="301"/>
      <c r="Z21" s="301"/>
      <c r="AA21" s="301"/>
      <c r="AB21" s="301"/>
      <c r="AC21" s="301"/>
      <c r="AD21" s="301"/>
      <c r="AE21" s="301"/>
      <c r="AF21" s="301"/>
      <c r="AG21" s="301"/>
      <c r="AH21" s="301"/>
      <c r="AI21" s="301"/>
      <c r="AJ21" s="301"/>
      <c r="AK21" s="301"/>
      <c r="AL21" s="301"/>
      <c r="AM21" s="301"/>
      <c r="AN21" s="301"/>
      <c r="AO21" s="301"/>
      <c r="AP21" s="301"/>
      <c r="AQ21" s="301"/>
      <c r="AR21" s="301"/>
      <c r="AS21" s="301"/>
      <c r="AT21" s="301"/>
      <c r="AU21" s="301"/>
      <c r="AV21" s="301"/>
      <c r="AW21" s="301"/>
      <c r="AX21" s="301"/>
      <c r="AY21" s="301"/>
      <c r="AZ21" s="301"/>
      <c r="BA21" s="301"/>
      <c r="BB21" s="301"/>
      <c r="BC21" s="301"/>
      <c r="BD21" s="301"/>
      <c r="BE21" s="301"/>
      <c r="BF21" s="301"/>
      <c r="BG21" s="301"/>
      <c r="BH21" s="301"/>
      <c r="BI21" s="301"/>
      <c r="BJ21" s="301"/>
    </row>
    <row r="22" spans="1:62" s="302" customFormat="1" ht="15" customHeight="1" x14ac:dyDescent="0.35">
      <c r="A22" s="300"/>
      <c r="B22" s="593"/>
      <c r="C22" s="594"/>
      <c r="D22" s="594"/>
      <c r="E22" s="594"/>
      <c r="F22" s="301"/>
      <c r="G22" s="301"/>
      <c r="H22" s="301"/>
      <c r="I22" s="301"/>
      <c r="J22" s="301"/>
      <c r="K22" s="301"/>
      <c r="L22" s="301"/>
      <c r="M22" s="301"/>
      <c r="N22" s="301"/>
      <c r="O22" s="301"/>
      <c r="P22" s="301"/>
      <c r="Q22" s="301"/>
      <c r="R22" s="301"/>
      <c r="S22" s="301"/>
      <c r="T22" s="301"/>
      <c r="U22" s="301"/>
      <c r="V22" s="301"/>
      <c r="W22" s="301"/>
      <c r="X22" s="301"/>
      <c r="Y22" s="301"/>
      <c r="Z22" s="301"/>
      <c r="AA22" s="301"/>
      <c r="AB22" s="301"/>
      <c r="AC22" s="301"/>
      <c r="AD22" s="301"/>
      <c r="AE22" s="301"/>
      <c r="AF22" s="301"/>
      <c r="AG22" s="301"/>
      <c r="AH22" s="301"/>
      <c r="AI22" s="301"/>
      <c r="AJ22" s="301"/>
      <c r="AK22" s="301"/>
      <c r="AL22" s="301"/>
      <c r="AM22" s="301"/>
      <c r="AN22" s="301"/>
      <c r="AO22" s="301"/>
      <c r="AP22" s="301"/>
      <c r="AQ22" s="301"/>
      <c r="AR22" s="301"/>
      <c r="AS22" s="301"/>
      <c r="AT22" s="301"/>
      <c r="AU22" s="301"/>
      <c r="AV22" s="301"/>
      <c r="AW22" s="301"/>
      <c r="AX22" s="301"/>
      <c r="AY22" s="301"/>
      <c r="AZ22" s="301"/>
      <c r="BA22" s="301"/>
      <c r="BB22" s="301"/>
      <c r="BC22" s="301"/>
      <c r="BD22" s="301"/>
      <c r="BE22" s="301"/>
      <c r="BF22" s="301"/>
      <c r="BG22" s="301"/>
      <c r="BH22" s="301"/>
      <c r="BI22" s="301"/>
      <c r="BJ22" s="301"/>
    </row>
    <row r="23" spans="1:62" s="15" customFormat="1" ht="14.25" x14ac:dyDescent="0.25">
      <c r="B23" s="595" t="s">
        <v>847</v>
      </c>
      <c r="C23" s="596"/>
      <c r="D23" s="596"/>
      <c r="E23" s="597"/>
    </row>
    <row r="24" spans="1:62" s="15" customFormat="1" ht="14.25" x14ac:dyDescent="0.25">
      <c r="B24" s="835" t="s">
        <v>848</v>
      </c>
      <c r="C24" s="835"/>
      <c r="D24" s="835"/>
      <c r="E24" s="598"/>
    </row>
    <row r="25" spans="1:62" s="2" customFormat="1" ht="18" customHeight="1" x14ac:dyDescent="0.35">
      <c r="A25" s="15"/>
      <c r="B25" s="599"/>
      <c r="C25" s="599"/>
      <c r="D25" s="599"/>
      <c r="E25" s="599"/>
    </row>
    <row r="26" spans="1:62" s="2" customFormat="1" ht="18" customHeight="1" x14ac:dyDescent="0.35">
      <c r="A26" s="15"/>
      <c r="B26" s="599"/>
      <c r="C26" s="599"/>
      <c r="D26" s="599"/>
      <c r="E26" s="599"/>
    </row>
    <row r="27" spans="1:62" s="2" customFormat="1" ht="18" customHeight="1" x14ac:dyDescent="0.35"/>
    <row r="28" spans="1:62" s="2" customFormat="1" ht="18" customHeight="1" x14ac:dyDescent="0.35"/>
    <row r="29" spans="1:62" s="2" customFormat="1" ht="18" customHeight="1" x14ac:dyDescent="0.25"/>
    <row r="30" spans="1:62" s="2" customFormat="1" ht="18" customHeight="1" x14ac:dyDescent="0.25"/>
    <row r="31" spans="1:62" s="2" customFormat="1" ht="18" customHeight="1" x14ac:dyDescent="0.25"/>
    <row r="32" spans="1:62" s="2" customForma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</sheetData>
  <mergeCells count="6">
    <mergeCell ref="B24:D24"/>
    <mergeCell ref="B5:E5"/>
    <mergeCell ref="B6:E6"/>
    <mergeCell ref="B7:B8"/>
    <mergeCell ref="C7:C8"/>
    <mergeCell ref="D7:E7"/>
  </mergeCells>
  <hyperlinks>
    <hyperlink ref="F7" location="ÍNDICE!B45" display="ÍNDICE"/>
  </hyperlink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6"/>
  <sheetViews>
    <sheetView showGridLines="0" zoomScaleNormal="100" workbookViewId="0">
      <selection sqref="A1:XFD4"/>
    </sheetView>
  </sheetViews>
  <sheetFormatPr baseColWidth="10" defaultColWidth="10.7109375" defaultRowHeight="16.5" x14ac:dyDescent="0.25"/>
  <cols>
    <col min="1" max="1" width="4.7109375" style="10" customWidth="1"/>
    <col min="2" max="2" width="22.42578125" style="304" customWidth="1"/>
    <col min="3" max="3" width="2.28515625" style="10" customWidth="1"/>
    <col min="4" max="5" width="14.85546875" style="10" customWidth="1"/>
    <col min="6" max="6" width="16.5703125" style="10" customWidth="1"/>
    <col min="7" max="7" width="11.5703125" style="305" customWidth="1"/>
    <col min="8" max="8" width="3.5703125" style="10" customWidth="1"/>
    <col min="9" max="9" width="21.5703125" style="304" customWidth="1"/>
    <col min="10" max="10" width="14.85546875" style="10" customWidth="1"/>
    <col min="11" max="11" width="16.5703125" style="10" customWidth="1"/>
    <col min="12" max="14" width="11.42578125" style="10"/>
    <col min="15" max="15" width="11.85546875" style="10" bestFit="1" customWidth="1"/>
    <col min="16" max="256" width="11.42578125" style="10"/>
    <col min="257" max="257" width="4.7109375" style="10" customWidth="1"/>
    <col min="258" max="258" width="22.42578125" style="10" customWidth="1"/>
    <col min="259" max="259" width="2.28515625" style="10" customWidth="1"/>
    <col min="260" max="261" width="14.85546875" style="10" customWidth="1"/>
    <col min="262" max="262" width="16.5703125" style="10" customWidth="1"/>
    <col min="263" max="263" width="11.5703125" style="10" customWidth="1"/>
    <col min="264" max="264" width="3.5703125" style="10" customWidth="1"/>
    <col min="265" max="265" width="21.5703125" style="10" customWidth="1"/>
    <col min="266" max="266" width="14.85546875" style="10" customWidth="1"/>
    <col min="267" max="267" width="16.5703125" style="10" customWidth="1"/>
    <col min="268" max="270" width="11.42578125" style="10"/>
    <col min="271" max="271" width="11.85546875" style="10" bestFit="1" customWidth="1"/>
    <col min="272" max="512" width="11.42578125" style="10"/>
    <col min="513" max="513" width="4.7109375" style="10" customWidth="1"/>
    <col min="514" max="514" width="22.42578125" style="10" customWidth="1"/>
    <col min="515" max="515" width="2.28515625" style="10" customWidth="1"/>
    <col min="516" max="517" width="14.85546875" style="10" customWidth="1"/>
    <col min="518" max="518" width="16.5703125" style="10" customWidth="1"/>
    <col min="519" max="519" width="11.5703125" style="10" customWidth="1"/>
    <col min="520" max="520" width="3.5703125" style="10" customWidth="1"/>
    <col min="521" max="521" width="21.5703125" style="10" customWidth="1"/>
    <col min="522" max="522" width="14.85546875" style="10" customWidth="1"/>
    <col min="523" max="523" width="16.5703125" style="10" customWidth="1"/>
    <col min="524" max="526" width="11.42578125" style="10"/>
    <col min="527" max="527" width="11.85546875" style="10" bestFit="1" customWidth="1"/>
    <col min="528" max="768" width="11.42578125" style="10"/>
    <col min="769" max="769" width="4.7109375" style="10" customWidth="1"/>
    <col min="770" max="770" width="22.42578125" style="10" customWidth="1"/>
    <col min="771" max="771" width="2.28515625" style="10" customWidth="1"/>
    <col min="772" max="773" width="14.85546875" style="10" customWidth="1"/>
    <col min="774" max="774" width="16.5703125" style="10" customWidth="1"/>
    <col min="775" max="775" width="11.5703125" style="10" customWidth="1"/>
    <col min="776" max="776" width="3.5703125" style="10" customWidth="1"/>
    <col min="777" max="777" width="21.5703125" style="10" customWidth="1"/>
    <col min="778" max="778" width="14.85546875" style="10" customWidth="1"/>
    <col min="779" max="779" width="16.5703125" style="10" customWidth="1"/>
    <col min="780" max="782" width="11.42578125" style="10"/>
    <col min="783" max="783" width="11.85546875" style="10" bestFit="1" customWidth="1"/>
    <col min="784" max="1024" width="11.42578125" style="10"/>
    <col min="1025" max="1025" width="4.7109375" style="10" customWidth="1"/>
    <col min="1026" max="1026" width="22.42578125" style="10" customWidth="1"/>
    <col min="1027" max="1027" width="2.28515625" style="10" customWidth="1"/>
    <col min="1028" max="1029" width="14.85546875" style="10" customWidth="1"/>
    <col min="1030" max="1030" width="16.5703125" style="10" customWidth="1"/>
    <col min="1031" max="1031" width="11.5703125" style="10" customWidth="1"/>
    <col min="1032" max="1032" width="3.5703125" style="10" customWidth="1"/>
    <col min="1033" max="1033" width="21.5703125" style="10" customWidth="1"/>
    <col min="1034" max="1034" width="14.85546875" style="10" customWidth="1"/>
    <col min="1035" max="1035" width="16.5703125" style="10" customWidth="1"/>
    <col min="1036" max="1038" width="11.42578125" style="10"/>
    <col min="1039" max="1039" width="11.85546875" style="10" bestFit="1" customWidth="1"/>
    <col min="1040" max="1280" width="11.42578125" style="10"/>
    <col min="1281" max="1281" width="4.7109375" style="10" customWidth="1"/>
    <col min="1282" max="1282" width="22.42578125" style="10" customWidth="1"/>
    <col min="1283" max="1283" width="2.28515625" style="10" customWidth="1"/>
    <col min="1284" max="1285" width="14.85546875" style="10" customWidth="1"/>
    <col min="1286" max="1286" width="16.5703125" style="10" customWidth="1"/>
    <col min="1287" max="1287" width="11.5703125" style="10" customWidth="1"/>
    <col min="1288" max="1288" width="3.5703125" style="10" customWidth="1"/>
    <col min="1289" max="1289" width="21.5703125" style="10" customWidth="1"/>
    <col min="1290" max="1290" width="14.85546875" style="10" customWidth="1"/>
    <col min="1291" max="1291" width="16.5703125" style="10" customWidth="1"/>
    <col min="1292" max="1294" width="11.42578125" style="10"/>
    <col min="1295" max="1295" width="11.85546875" style="10" bestFit="1" customWidth="1"/>
    <col min="1296" max="1536" width="11.42578125" style="10"/>
    <col min="1537" max="1537" width="4.7109375" style="10" customWidth="1"/>
    <col min="1538" max="1538" width="22.42578125" style="10" customWidth="1"/>
    <col min="1539" max="1539" width="2.28515625" style="10" customWidth="1"/>
    <col min="1540" max="1541" width="14.85546875" style="10" customWidth="1"/>
    <col min="1542" max="1542" width="16.5703125" style="10" customWidth="1"/>
    <col min="1543" max="1543" width="11.5703125" style="10" customWidth="1"/>
    <col min="1544" max="1544" width="3.5703125" style="10" customWidth="1"/>
    <col min="1545" max="1545" width="21.5703125" style="10" customWidth="1"/>
    <col min="1546" max="1546" width="14.85546875" style="10" customWidth="1"/>
    <col min="1547" max="1547" width="16.5703125" style="10" customWidth="1"/>
    <col min="1548" max="1550" width="11.42578125" style="10"/>
    <col min="1551" max="1551" width="11.85546875" style="10" bestFit="1" customWidth="1"/>
    <col min="1552" max="1792" width="11.42578125" style="10"/>
    <col min="1793" max="1793" width="4.7109375" style="10" customWidth="1"/>
    <col min="1794" max="1794" width="22.42578125" style="10" customWidth="1"/>
    <col min="1795" max="1795" width="2.28515625" style="10" customWidth="1"/>
    <col min="1796" max="1797" width="14.85546875" style="10" customWidth="1"/>
    <col min="1798" max="1798" width="16.5703125" style="10" customWidth="1"/>
    <col min="1799" max="1799" width="11.5703125" style="10" customWidth="1"/>
    <col min="1800" max="1800" width="3.5703125" style="10" customWidth="1"/>
    <col min="1801" max="1801" width="21.5703125" style="10" customWidth="1"/>
    <col min="1802" max="1802" width="14.85546875" style="10" customWidth="1"/>
    <col min="1803" max="1803" width="16.5703125" style="10" customWidth="1"/>
    <col min="1804" max="1806" width="11.42578125" style="10"/>
    <col min="1807" max="1807" width="11.85546875" style="10" bestFit="1" customWidth="1"/>
    <col min="1808" max="2048" width="11.42578125" style="10"/>
    <col min="2049" max="2049" width="4.7109375" style="10" customWidth="1"/>
    <col min="2050" max="2050" width="22.42578125" style="10" customWidth="1"/>
    <col min="2051" max="2051" width="2.28515625" style="10" customWidth="1"/>
    <col min="2052" max="2053" width="14.85546875" style="10" customWidth="1"/>
    <col min="2054" max="2054" width="16.5703125" style="10" customWidth="1"/>
    <col min="2055" max="2055" width="11.5703125" style="10" customWidth="1"/>
    <col min="2056" max="2056" width="3.5703125" style="10" customWidth="1"/>
    <col min="2057" max="2057" width="21.5703125" style="10" customWidth="1"/>
    <col min="2058" max="2058" width="14.85546875" style="10" customWidth="1"/>
    <col min="2059" max="2059" width="16.5703125" style="10" customWidth="1"/>
    <col min="2060" max="2062" width="11.42578125" style="10"/>
    <col min="2063" max="2063" width="11.85546875" style="10" bestFit="1" customWidth="1"/>
    <col min="2064" max="2304" width="11.42578125" style="10"/>
    <col min="2305" max="2305" width="4.7109375" style="10" customWidth="1"/>
    <col min="2306" max="2306" width="22.42578125" style="10" customWidth="1"/>
    <col min="2307" max="2307" width="2.28515625" style="10" customWidth="1"/>
    <col min="2308" max="2309" width="14.85546875" style="10" customWidth="1"/>
    <col min="2310" max="2310" width="16.5703125" style="10" customWidth="1"/>
    <col min="2311" max="2311" width="11.5703125" style="10" customWidth="1"/>
    <col min="2312" max="2312" width="3.5703125" style="10" customWidth="1"/>
    <col min="2313" max="2313" width="21.5703125" style="10" customWidth="1"/>
    <col min="2314" max="2314" width="14.85546875" style="10" customWidth="1"/>
    <col min="2315" max="2315" width="16.5703125" style="10" customWidth="1"/>
    <col min="2316" max="2318" width="11.42578125" style="10"/>
    <col min="2319" max="2319" width="11.85546875" style="10" bestFit="1" customWidth="1"/>
    <col min="2320" max="2560" width="11.42578125" style="10"/>
    <col min="2561" max="2561" width="4.7109375" style="10" customWidth="1"/>
    <col min="2562" max="2562" width="22.42578125" style="10" customWidth="1"/>
    <col min="2563" max="2563" width="2.28515625" style="10" customWidth="1"/>
    <col min="2564" max="2565" width="14.85546875" style="10" customWidth="1"/>
    <col min="2566" max="2566" width="16.5703125" style="10" customWidth="1"/>
    <col min="2567" max="2567" width="11.5703125" style="10" customWidth="1"/>
    <col min="2568" max="2568" width="3.5703125" style="10" customWidth="1"/>
    <col min="2569" max="2569" width="21.5703125" style="10" customWidth="1"/>
    <col min="2570" max="2570" width="14.85546875" style="10" customWidth="1"/>
    <col min="2571" max="2571" width="16.5703125" style="10" customWidth="1"/>
    <col min="2572" max="2574" width="11.42578125" style="10"/>
    <col min="2575" max="2575" width="11.85546875" style="10" bestFit="1" customWidth="1"/>
    <col min="2576" max="2816" width="11.42578125" style="10"/>
    <col min="2817" max="2817" width="4.7109375" style="10" customWidth="1"/>
    <col min="2818" max="2818" width="22.42578125" style="10" customWidth="1"/>
    <col min="2819" max="2819" width="2.28515625" style="10" customWidth="1"/>
    <col min="2820" max="2821" width="14.85546875" style="10" customWidth="1"/>
    <col min="2822" max="2822" width="16.5703125" style="10" customWidth="1"/>
    <col min="2823" max="2823" width="11.5703125" style="10" customWidth="1"/>
    <col min="2824" max="2824" width="3.5703125" style="10" customWidth="1"/>
    <col min="2825" max="2825" width="21.5703125" style="10" customWidth="1"/>
    <col min="2826" max="2826" width="14.85546875" style="10" customWidth="1"/>
    <col min="2827" max="2827" width="16.5703125" style="10" customWidth="1"/>
    <col min="2828" max="2830" width="11.42578125" style="10"/>
    <col min="2831" max="2831" width="11.85546875" style="10" bestFit="1" customWidth="1"/>
    <col min="2832" max="3072" width="11.42578125" style="10"/>
    <col min="3073" max="3073" width="4.7109375" style="10" customWidth="1"/>
    <col min="3074" max="3074" width="22.42578125" style="10" customWidth="1"/>
    <col min="3075" max="3075" width="2.28515625" style="10" customWidth="1"/>
    <col min="3076" max="3077" width="14.85546875" style="10" customWidth="1"/>
    <col min="3078" max="3078" width="16.5703125" style="10" customWidth="1"/>
    <col min="3079" max="3079" width="11.5703125" style="10" customWidth="1"/>
    <col min="3080" max="3080" width="3.5703125" style="10" customWidth="1"/>
    <col min="3081" max="3081" width="21.5703125" style="10" customWidth="1"/>
    <col min="3082" max="3082" width="14.85546875" style="10" customWidth="1"/>
    <col min="3083" max="3083" width="16.5703125" style="10" customWidth="1"/>
    <col min="3084" max="3086" width="11.42578125" style="10"/>
    <col min="3087" max="3087" width="11.85546875" style="10" bestFit="1" customWidth="1"/>
    <col min="3088" max="3328" width="11.42578125" style="10"/>
    <col min="3329" max="3329" width="4.7109375" style="10" customWidth="1"/>
    <col min="3330" max="3330" width="22.42578125" style="10" customWidth="1"/>
    <col min="3331" max="3331" width="2.28515625" style="10" customWidth="1"/>
    <col min="3332" max="3333" width="14.85546875" style="10" customWidth="1"/>
    <col min="3334" max="3334" width="16.5703125" style="10" customWidth="1"/>
    <col min="3335" max="3335" width="11.5703125" style="10" customWidth="1"/>
    <col min="3336" max="3336" width="3.5703125" style="10" customWidth="1"/>
    <col min="3337" max="3337" width="21.5703125" style="10" customWidth="1"/>
    <col min="3338" max="3338" width="14.85546875" style="10" customWidth="1"/>
    <col min="3339" max="3339" width="16.5703125" style="10" customWidth="1"/>
    <col min="3340" max="3342" width="11.42578125" style="10"/>
    <col min="3343" max="3343" width="11.85546875" style="10" bestFit="1" customWidth="1"/>
    <col min="3344" max="3584" width="11.42578125" style="10"/>
    <col min="3585" max="3585" width="4.7109375" style="10" customWidth="1"/>
    <col min="3586" max="3586" width="22.42578125" style="10" customWidth="1"/>
    <col min="3587" max="3587" width="2.28515625" style="10" customWidth="1"/>
    <col min="3588" max="3589" width="14.85546875" style="10" customWidth="1"/>
    <col min="3590" max="3590" width="16.5703125" style="10" customWidth="1"/>
    <col min="3591" max="3591" width="11.5703125" style="10" customWidth="1"/>
    <col min="3592" max="3592" width="3.5703125" style="10" customWidth="1"/>
    <col min="3593" max="3593" width="21.5703125" style="10" customWidth="1"/>
    <col min="3594" max="3594" width="14.85546875" style="10" customWidth="1"/>
    <col min="3595" max="3595" width="16.5703125" style="10" customWidth="1"/>
    <col min="3596" max="3598" width="11.42578125" style="10"/>
    <col min="3599" max="3599" width="11.85546875" style="10" bestFit="1" customWidth="1"/>
    <col min="3600" max="3840" width="11.42578125" style="10"/>
    <col min="3841" max="3841" width="4.7109375" style="10" customWidth="1"/>
    <col min="3842" max="3842" width="22.42578125" style="10" customWidth="1"/>
    <col min="3843" max="3843" width="2.28515625" style="10" customWidth="1"/>
    <col min="3844" max="3845" width="14.85546875" style="10" customWidth="1"/>
    <col min="3846" max="3846" width="16.5703125" style="10" customWidth="1"/>
    <col min="3847" max="3847" width="11.5703125" style="10" customWidth="1"/>
    <col min="3848" max="3848" width="3.5703125" style="10" customWidth="1"/>
    <col min="3849" max="3849" width="21.5703125" style="10" customWidth="1"/>
    <col min="3850" max="3850" width="14.85546875" style="10" customWidth="1"/>
    <col min="3851" max="3851" width="16.5703125" style="10" customWidth="1"/>
    <col min="3852" max="3854" width="11.42578125" style="10"/>
    <col min="3855" max="3855" width="11.85546875" style="10" bestFit="1" customWidth="1"/>
    <col min="3856" max="4096" width="11.42578125" style="10"/>
    <col min="4097" max="4097" width="4.7109375" style="10" customWidth="1"/>
    <col min="4098" max="4098" width="22.42578125" style="10" customWidth="1"/>
    <col min="4099" max="4099" width="2.28515625" style="10" customWidth="1"/>
    <col min="4100" max="4101" width="14.85546875" style="10" customWidth="1"/>
    <col min="4102" max="4102" width="16.5703125" style="10" customWidth="1"/>
    <col min="4103" max="4103" width="11.5703125" style="10" customWidth="1"/>
    <col min="4104" max="4104" width="3.5703125" style="10" customWidth="1"/>
    <col min="4105" max="4105" width="21.5703125" style="10" customWidth="1"/>
    <col min="4106" max="4106" width="14.85546875" style="10" customWidth="1"/>
    <col min="4107" max="4107" width="16.5703125" style="10" customWidth="1"/>
    <col min="4108" max="4110" width="11.42578125" style="10"/>
    <col min="4111" max="4111" width="11.85546875" style="10" bestFit="1" customWidth="1"/>
    <col min="4112" max="4352" width="11.42578125" style="10"/>
    <col min="4353" max="4353" width="4.7109375" style="10" customWidth="1"/>
    <col min="4354" max="4354" width="22.42578125" style="10" customWidth="1"/>
    <col min="4355" max="4355" width="2.28515625" style="10" customWidth="1"/>
    <col min="4356" max="4357" width="14.85546875" style="10" customWidth="1"/>
    <col min="4358" max="4358" width="16.5703125" style="10" customWidth="1"/>
    <col min="4359" max="4359" width="11.5703125" style="10" customWidth="1"/>
    <col min="4360" max="4360" width="3.5703125" style="10" customWidth="1"/>
    <col min="4361" max="4361" width="21.5703125" style="10" customWidth="1"/>
    <col min="4362" max="4362" width="14.85546875" style="10" customWidth="1"/>
    <col min="4363" max="4363" width="16.5703125" style="10" customWidth="1"/>
    <col min="4364" max="4366" width="11.42578125" style="10"/>
    <col min="4367" max="4367" width="11.85546875" style="10" bestFit="1" customWidth="1"/>
    <col min="4368" max="4608" width="11.42578125" style="10"/>
    <col min="4609" max="4609" width="4.7109375" style="10" customWidth="1"/>
    <col min="4610" max="4610" width="22.42578125" style="10" customWidth="1"/>
    <col min="4611" max="4611" width="2.28515625" style="10" customWidth="1"/>
    <col min="4612" max="4613" width="14.85546875" style="10" customWidth="1"/>
    <col min="4614" max="4614" width="16.5703125" style="10" customWidth="1"/>
    <col min="4615" max="4615" width="11.5703125" style="10" customWidth="1"/>
    <col min="4616" max="4616" width="3.5703125" style="10" customWidth="1"/>
    <col min="4617" max="4617" width="21.5703125" style="10" customWidth="1"/>
    <col min="4618" max="4618" width="14.85546875" style="10" customWidth="1"/>
    <col min="4619" max="4619" width="16.5703125" style="10" customWidth="1"/>
    <col min="4620" max="4622" width="11.42578125" style="10"/>
    <col min="4623" max="4623" width="11.85546875" style="10" bestFit="1" customWidth="1"/>
    <col min="4624" max="4864" width="11.42578125" style="10"/>
    <col min="4865" max="4865" width="4.7109375" style="10" customWidth="1"/>
    <col min="4866" max="4866" width="22.42578125" style="10" customWidth="1"/>
    <col min="4867" max="4867" width="2.28515625" style="10" customWidth="1"/>
    <col min="4868" max="4869" width="14.85546875" style="10" customWidth="1"/>
    <col min="4870" max="4870" width="16.5703125" style="10" customWidth="1"/>
    <col min="4871" max="4871" width="11.5703125" style="10" customWidth="1"/>
    <col min="4872" max="4872" width="3.5703125" style="10" customWidth="1"/>
    <col min="4873" max="4873" width="21.5703125" style="10" customWidth="1"/>
    <col min="4874" max="4874" width="14.85546875" style="10" customWidth="1"/>
    <col min="4875" max="4875" width="16.5703125" style="10" customWidth="1"/>
    <col min="4876" max="4878" width="11.42578125" style="10"/>
    <col min="4879" max="4879" width="11.85546875" style="10" bestFit="1" customWidth="1"/>
    <col min="4880" max="5120" width="11.42578125" style="10"/>
    <col min="5121" max="5121" width="4.7109375" style="10" customWidth="1"/>
    <col min="5122" max="5122" width="22.42578125" style="10" customWidth="1"/>
    <col min="5123" max="5123" width="2.28515625" style="10" customWidth="1"/>
    <col min="5124" max="5125" width="14.85546875" style="10" customWidth="1"/>
    <col min="5126" max="5126" width="16.5703125" style="10" customWidth="1"/>
    <col min="5127" max="5127" width="11.5703125" style="10" customWidth="1"/>
    <col min="5128" max="5128" width="3.5703125" style="10" customWidth="1"/>
    <col min="5129" max="5129" width="21.5703125" style="10" customWidth="1"/>
    <col min="5130" max="5130" width="14.85546875" style="10" customWidth="1"/>
    <col min="5131" max="5131" width="16.5703125" style="10" customWidth="1"/>
    <col min="5132" max="5134" width="11.42578125" style="10"/>
    <col min="5135" max="5135" width="11.85546875" style="10" bestFit="1" customWidth="1"/>
    <col min="5136" max="5376" width="11.42578125" style="10"/>
    <col min="5377" max="5377" width="4.7109375" style="10" customWidth="1"/>
    <col min="5378" max="5378" width="22.42578125" style="10" customWidth="1"/>
    <col min="5379" max="5379" width="2.28515625" style="10" customWidth="1"/>
    <col min="5380" max="5381" width="14.85546875" style="10" customWidth="1"/>
    <col min="5382" max="5382" width="16.5703125" style="10" customWidth="1"/>
    <col min="5383" max="5383" width="11.5703125" style="10" customWidth="1"/>
    <col min="5384" max="5384" width="3.5703125" style="10" customWidth="1"/>
    <col min="5385" max="5385" width="21.5703125" style="10" customWidth="1"/>
    <col min="5386" max="5386" width="14.85546875" style="10" customWidth="1"/>
    <col min="5387" max="5387" width="16.5703125" style="10" customWidth="1"/>
    <col min="5388" max="5390" width="11.42578125" style="10"/>
    <col min="5391" max="5391" width="11.85546875" style="10" bestFit="1" customWidth="1"/>
    <col min="5392" max="5632" width="11.42578125" style="10"/>
    <col min="5633" max="5633" width="4.7109375" style="10" customWidth="1"/>
    <col min="5634" max="5634" width="22.42578125" style="10" customWidth="1"/>
    <col min="5635" max="5635" width="2.28515625" style="10" customWidth="1"/>
    <col min="5636" max="5637" width="14.85546875" style="10" customWidth="1"/>
    <col min="5638" max="5638" width="16.5703125" style="10" customWidth="1"/>
    <col min="5639" max="5639" width="11.5703125" style="10" customWidth="1"/>
    <col min="5640" max="5640" width="3.5703125" style="10" customWidth="1"/>
    <col min="5641" max="5641" width="21.5703125" style="10" customWidth="1"/>
    <col min="5642" max="5642" width="14.85546875" style="10" customWidth="1"/>
    <col min="5643" max="5643" width="16.5703125" style="10" customWidth="1"/>
    <col min="5644" max="5646" width="11.42578125" style="10"/>
    <col min="5647" max="5647" width="11.85546875" style="10" bestFit="1" customWidth="1"/>
    <col min="5648" max="5888" width="11.42578125" style="10"/>
    <col min="5889" max="5889" width="4.7109375" style="10" customWidth="1"/>
    <col min="5890" max="5890" width="22.42578125" style="10" customWidth="1"/>
    <col min="5891" max="5891" width="2.28515625" style="10" customWidth="1"/>
    <col min="5892" max="5893" width="14.85546875" style="10" customWidth="1"/>
    <col min="5894" max="5894" width="16.5703125" style="10" customWidth="1"/>
    <col min="5895" max="5895" width="11.5703125" style="10" customWidth="1"/>
    <col min="5896" max="5896" width="3.5703125" style="10" customWidth="1"/>
    <col min="5897" max="5897" width="21.5703125" style="10" customWidth="1"/>
    <col min="5898" max="5898" width="14.85546875" style="10" customWidth="1"/>
    <col min="5899" max="5899" width="16.5703125" style="10" customWidth="1"/>
    <col min="5900" max="5902" width="11.42578125" style="10"/>
    <col min="5903" max="5903" width="11.85546875" style="10" bestFit="1" customWidth="1"/>
    <col min="5904" max="6144" width="11.42578125" style="10"/>
    <col min="6145" max="6145" width="4.7109375" style="10" customWidth="1"/>
    <col min="6146" max="6146" width="22.42578125" style="10" customWidth="1"/>
    <col min="6147" max="6147" width="2.28515625" style="10" customWidth="1"/>
    <col min="6148" max="6149" width="14.85546875" style="10" customWidth="1"/>
    <col min="6150" max="6150" width="16.5703125" style="10" customWidth="1"/>
    <col min="6151" max="6151" width="11.5703125" style="10" customWidth="1"/>
    <col min="6152" max="6152" width="3.5703125" style="10" customWidth="1"/>
    <col min="6153" max="6153" width="21.5703125" style="10" customWidth="1"/>
    <col min="6154" max="6154" width="14.85546875" style="10" customWidth="1"/>
    <col min="6155" max="6155" width="16.5703125" style="10" customWidth="1"/>
    <col min="6156" max="6158" width="11.42578125" style="10"/>
    <col min="6159" max="6159" width="11.85546875" style="10" bestFit="1" customWidth="1"/>
    <col min="6160" max="6400" width="11.42578125" style="10"/>
    <col min="6401" max="6401" width="4.7109375" style="10" customWidth="1"/>
    <col min="6402" max="6402" width="22.42578125" style="10" customWidth="1"/>
    <col min="6403" max="6403" width="2.28515625" style="10" customWidth="1"/>
    <col min="6404" max="6405" width="14.85546875" style="10" customWidth="1"/>
    <col min="6406" max="6406" width="16.5703125" style="10" customWidth="1"/>
    <col min="6407" max="6407" width="11.5703125" style="10" customWidth="1"/>
    <col min="6408" max="6408" width="3.5703125" style="10" customWidth="1"/>
    <col min="6409" max="6409" width="21.5703125" style="10" customWidth="1"/>
    <col min="6410" max="6410" width="14.85546875" style="10" customWidth="1"/>
    <col min="6411" max="6411" width="16.5703125" style="10" customWidth="1"/>
    <col min="6412" max="6414" width="11.42578125" style="10"/>
    <col min="6415" max="6415" width="11.85546875" style="10" bestFit="1" customWidth="1"/>
    <col min="6416" max="6656" width="11.42578125" style="10"/>
    <col min="6657" max="6657" width="4.7109375" style="10" customWidth="1"/>
    <col min="6658" max="6658" width="22.42578125" style="10" customWidth="1"/>
    <col min="6659" max="6659" width="2.28515625" style="10" customWidth="1"/>
    <col min="6660" max="6661" width="14.85546875" style="10" customWidth="1"/>
    <col min="6662" max="6662" width="16.5703125" style="10" customWidth="1"/>
    <col min="6663" max="6663" width="11.5703125" style="10" customWidth="1"/>
    <col min="6664" max="6664" width="3.5703125" style="10" customWidth="1"/>
    <col min="6665" max="6665" width="21.5703125" style="10" customWidth="1"/>
    <col min="6666" max="6666" width="14.85546875" style="10" customWidth="1"/>
    <col min="6667" max="6667" width="16.5703125" style="10" customWidth="1"/>
    <col min="6668" max="6670" width="11.42578125" style="10"/>
    <col min="6671" max="6671" width="11.85546875" style="10" bestFit="1" customWidth="1"/>
    <col min="6672" max="6912" width="11.42578125" style="10"/>
    <col min="6913" max="6913" width="4.7109375" style="10" customWidth="1"/>
    <col min="6914" max="6914" width="22.42578125" style="10" customWidth="1"/>
    <col min="6915" max="6915" width="2.28515625" style="10" customWidth="1"/>
    <col min="6916" max="6917" width="14.85546875" style="10" customWidth="1"/>
    <col min="6918" max="6918" width="16.5703125" style="10" customWidth="1"/>
    <col min="6919" max="6919" width="11.5703125" style="10" customWidth="1"/>
    <col min="6920" max="6920" width="3.5703125" style="10" customWidth="1"/>
    <col min="6921" max="6921" width="21.5703125" style="10" customWidth="1"/>
    <col min="6922" max="6922" width="14.85546875" style="10" customWidth="1"/>
    <col min="6923" max="6923" width="16.5703125" style="10" customWidth="1"/>
    <col min="6924" max="6926" width="11.42578125" style="10"/>
    <col min="6927" max="6927" width="11.85546875" style="10" bestFit="1" customWidth="1"/>
    <col min="6928" max="7168" width="11.42578125" style="10"/>
    <col min="7169" max="7169" width="4.7109375" style="10" customWidth="1"/>
    <col min="7170" max="7170" width="22.42578125" style="10" customWidth="1"/>
    <col min="7171" max="7171" width="2.28515625" style="10" customWidth="1"/>
    <col min="7172" max="7173" width="14.85546875" style="10" customWidth="1"/>
    <col min="7174" max="7174" width="16.5703125" style="10" customWidth="1"/>
    <col min="7175" max="7175" width="11.5703125" style="10" customWidth="1"/>
    <col min="7176" max="7176" width="3.5703125" style="10" customWidth="1"/>
    <col min="7177" max="7177" width="21.5703125" style="10" customWidth="1"/>
    <col min="7178" max="7178" width="14.85546875" style="10" customWidth="1"/>
    <col min="7179" max="7179" width="16.5703125" style="10" customWidth="1"/>
    <col min="7180" max="7182" width="11.42578125" style="10"/>
    <col min="7183" max="7183" width="11.85546875" style="10" bestFit="1" customWidth="1"/>
    <col min="7184" max="7424" width="11.42578125" style="10"/>
    <col min="7425" max="7425" width="4.7109375" style="10" customWidth="1"/>
    <col min="7426" max="7426" width="22.42578125" style="10" customWidth="1"/>
    <col min="7427" max="7427" width="2.28515625" style="10" customWidth="1"/>
    <col min="7428" max="7429" width="14.85546875" style="10" customWidth="1"/>
    <col min="7430" max="7430" width="16.5703125" style="10" customWidth="1"/>
    <col min="7431" max="7431" width="11.5703125" style="10" customWidth="1"/>
    <col min="7432" max="7432" width="3.5703125" style="10" customWidth="1"/>
    <col min="7433" max="7433" width="21.5703125" style="10" customWidth="1"/>
    <col min="7434" max="7434" width="14.85546875" style="10" customWidth="1"/>
    <col min="7435" max="7435" width="16.5703125" style="10" customWidth="1"/>
    <col min="7436" max="7438" width="11.42578125" style="10"/>
    <col min="7439" max="7439" width="11.85546875" style="10" bestFit="1" customWidth="1"/>
    <col min="7440" max="7680" width="11.42578125" style="10"/>
    <col min="7681" max="7681" width="4.7109375" style="10" customWidth="1"/>
    <col min="7682" max="7682" width="22.42578125" style="10" customWidth="1"/>
    <col min="7683" max="7683" width="2.28515625" style="10" customWidth="1"/>
    <col min="7684" max="7685" width="14.85546875" style="10" customWidth="1"/>
    <col min="7686" max="7686" width="16.5703125" style="10" customWidth="1"/>
    <col min="7687" max="7687" width="11.5703125" style="10" customWidth="1"/>
    <col min="7688" max="7688" width="3.5703125" style="10" customWidth="1"/>
    <col min="7689" max="7689" width="21.5703125" style="10" customWidth="1"/>
    <col min="7690" max="7690" width="14.85546875" style="10" customWidth="1"/>
    <col min="7691" max="7691" width="16.5703125" style="10" customWidth="1"/>
    <col min="7692" max="7694" width="11.42578125" style="10"/>
    <col min="7695" max="7695" width="11.85546875" style="10" bestFit="1" customWidth="1"/>
    <col min="7696" max="7936" width="11.42578125" style="10"/>
    <col min="7937" max="7937" width="4.7109375" style="10" customWidth="1"/>
    <col min="7938" max="7938" width="22.42578125" style="10" customWidth="1"/>
    <col min="7939" max="7939" width="2.28515625" style="10" customWidth="1"/>
    <col min="7940" max="7941" width="14.85546875" style="10" customWidth="1"/>
    <col min="7942" max="7942" width="16.5703125" style="10" customWidth="1"/>
    <col min="7943" max="7943" width="11.5703125" style="10" customWidth="1"/>
    <col min="7944" max="7944" width="3.5703125" style="10" customWidth="1"/>
    <col min="7945" max="7945" width="21.5703125" style="10" customWidth="1"/>
    <col min="7946" max="7946" width="14.85546875" style="10" customWidth="1"/>
    <col min="7947" max="7947" width="16.5703125" style="10" customWidth="1"/>
    <col min="7948" max="7950" width="11.42578125" style="10"/>
    <col min="7951" max="7951" width="11.85546875" style="10" bestFit="1" customWidth="1"/>
    <col min="7952" max="8192" width="11.42578125" style="10"/>
    <col min="8193" max="8193" width="4.7109375" style="10" customWidth="1"/>
    <col min="8194" max="8194" width="22.42578125" style="10" customWidth="1"/>
    <col min="8195" max="8195" width="2.28515625" style="10" customWidth="1"/>
    <col min="8196" max="8197" width="14.85546875" style="10" customWidth="1"/>
    <col min="8198" max="8198" width="16.5703125" style="10" customWidth="1"/>
    <col min="8199" max="8199" width="11.5703125" style="10" customWidth="1"/>
    <col min="8200" max="8200" width="3.5703125" style="10" customWidth="1"/>
    <col min="8201" max="8201" width="21.5703125" style="10" customWidth="1"/>
    <col min="8202" max="8202" width="14.85546875" style="10" customWidth="1"/>
    <col min="8203" max="8203" width="16.5703125" style="10" customWidth="1"/>
    <col min="8204" max="8206" width="11.42578125" style="10"/>
    <col min="8207" max="8207" width="11.85546875" style="10" bestFit="1" customWidth="1"/>
    <col min="8208" max="8448" width="11.42578125" style="10"/>
    <col min="8449" max="8449" width="4.7109375" style="10" customWidth="1"/>
    <col min="8450" max="8450" width="22.42578125" style="10" customWidth="1"/>
    <col min="8451" max="8451" width="2.28515625" style="10" customWidth="1"/>
    <col min="8452" max="8453" width="14.85546875" style="10" customWidth="1"/>
    <col min="8454" max="8454" width="16.5703125" style="10" customWidth="1"/>
    <col min="8455" max="8455" width="11.5703125" style="10" customWidth="1"/>
    <col min="8456" max="8456" width="3.5703125" style="10" customWidth="1"/>
    <col min="8457" max="8457" width="21.5703125" style="10" customWidth="1"/>
    <col min="8458" max="8458" width="14.85546875" style="10" customWidth="1"/>
    <col min="8459" max="8459" width="16.5703125" style="10" customWidth="1"/>
    <col min="8460" max="8462" width="11.42578125" style="10"/>
    <col min="8463" max="8463" width="11.85546875" style="10" bestFit="1" customWidth="1"/>
    <col min="8464" max="8704" width="11.42578125" style="10"/>
    <col min="8705" max="8705" width="4.7109375" style="10" customWidth="1"/>
    <col min="8706" max="8706" width="22.42578125" style="10" customWidth="1"/>
    <col min="8707" max="8707" width="2.28515625" style="10" customWidth="1"/>
    <col min="8708" max="8709" width="14.85546875" style="10" customWidth="1"/>
    <col min="8710" max="8710" width="16.5703125" style="10" customWidth="1"/>
    <col min="8711" max="8711" width="11.5703125" style="10" customWidth="1"/>
    <col min="8712" max="8712" width="3.5703125" style="10" customWidth="1"/>
    <col min="8713" max="8713" width="21.5703125" style="10" customWidth="1"/>
    <col min="8714" max="8714" width="14.85546875" style="10" customWidth="1"/>
    <col min="8715" max="8715" width="16.5703125" style="10" customWidth="1"/>
    <col min="8716" max="8718" width="11.42578125" style="10"/>
    <col min="8719" max="8719" width="11.85546875" style="10" bestFit="1" customWidth="1"/>
    <col min="8720" max="8960" width="11.42578125" style="10"/>
    <col min="8961" max="8961" width="4.7109375" style="10" customWidth="1"/>
    <col min="8962" max="8962" width="22.42578125" style="10" customWidth="1"/>
    <col min="8963" max="8963" width="2.28515625" style="10" customWidth="1"/>
    <col min="8964" max="8965" width="14.85546875" style="10" customWidth="1"/>
    <col min="8966" max="8966" width="16.5703125" style="10" customWidth="1"/>
    <col min="8967" max="8967" width="11.5703125" style="10" customWidth="1"/>
    <col min="8968" max="8968" width="3.5703125" style="10" customWidth="1"/>
    <col min="8969" max="8969" width="21.5703125" style="10" customWidth="1"/>
    <col min="8970" max="8970" width="14.85546875" style="10" customWidth="1"/>
    <col min="8971" max="8971" width="16.5703125" style="10" customWidth="1"/>
    <col min="8972" max="8974" width="11.42578125" style="10"/>
    <col min="8975" max="8975" width="11.85546875" style="10" bestFit="1" customWidth="1"/>
    <col min="8976" max="9216" width="11.42578125" style="10"/>
    <col min="9217" max="9217" width="4.7109375" style="10" customWidth="1"/>
    <col min="9218" max="9218" width="22.42578125" style="10" customWidth="1"/>
    <col min="9219" max="9219" width="2.28515625" style="10" customWidth="1"/>
    <col min="9220" max="9221" width="14.85546875" style="10" customWidth="1"/>
    <col min="9222" max="9222" width="16.5703125" style="10" customWidth="1"/>
    <col min="9223" max="9223" width="11.5703125" style="10" customWidth="1"/>
    <col min="9224" max="9224" width="3.5703125" style="10" customWidth="1"/>
    <col min="9225" max="9225" width="21.5703125" style="10" customWidth="1"/>
    <col min="9226" max="9226" width="14.85546875" style="10" customWidth="1"/>
    <col min="9227" max="9227" width="16.5703125" style="10" customWidth="1"/>
    <col min="9228" max="9230" width="11.42578125" style="10"/>
    <col min="9231" max="9231" width="11.85546875" style="10" bestFit="1" customWidth="1"/>
    <col min="9232" max="9472" width="11.42578125" style="10"/>
    <col min="9473" max="9473" width="4.7109375" style="10" customWidth="1"/>
    <col min="9474" max="9474" width="22.42578125" style="10" customWidth="1"/>
    <col min="9475" max="9475" width="2.28515625" style="10" customWidth="1"/>
    <col min="9476" max="9477" width="14.85546875" style="10" customWidth="1"/>
    <col min="9478" max="9478" width="16.5703125" style="10" customWidth="1"/>
    <col min="9479" max="9479" width="11.5703125" style="10" customWidth="1"/>
    <col min="9480" max="9480" width="3.5703125" style="10" customWidth="1"/>
    <col min="9481" max="9481" width="21.5703125" style="10" customWidth="1"/>
    <col min="9482" max="9482" width="14.85546875" style="10" customWidth="1"/>
    <col min="9483" max="9483" width="16.5703125" style="10" customWidth="1"/>
    <col min="9484" max="9486" width="11.42578125" style="10"/>
    <col min="9487" max="9487" width="11.85546875" style="10" bestFit="1" customWidth="1"/>
    <col min="9488" max="9728" width="11.42578125" style="10"/>
    <col min="9729" max="9729" width="4.7109375" style="10" customWidth="1"/>
    <col min="9730" max="9730" width="22.42578125" style="10" customWidth="1"/>
    <col min="9731" max="9731" width="2.28515625" style="10" customWidth="1"/>
    <col min="9732" max="9733" width="14.85546875" style="10" customWidth="1"/>
    <col min="9734" max="9734" width="16.5703125" style="10" customWidth="1"/>
    <col min="9735" max="9735" width="11.5703125" style="10" customWidth="1"/>
    <col min="9736" max="9736" width="3.5703125" style="10" customWidth="1"/>
    <col min="9737" max="9737" width="21.5703125" style="10" customWidth="1"/>
    <col min="9738" max="9738" width="14.85546875" style="10" customWidth="1"/>
    <col min="9739" max="9739" width="16.5703125" style="10" customWidth="1"/>
    <col min="9740" max="9742" width="11.42578125" style="10"/>
    <col min="9743" max="9743" width="11.85546875" style="10" bestFit="1" customWidth="1"/>
    <col min="9744" max="9984" width="11.42578125" style="10"/>
    <col min="9985" max="9985" width="4.7109375" style="10" customWidth="1"/>
    <col min="9986" max="9986" width="22.42578125" style="10" customWidth="1"/>
    <col min="9987" max="9987" width="2.28515625" style="10" customWidth="1"/>
    <col min="9988" max="9989" width="14.85546875" style="10" customWidth="1"/>
    <col min="9990" max="9990" width="16.5703125" style="10" customWidth="1"/>
    <col min="9991" max="9991" width="11.5703125" style="10" customWidth="1"/>
    <col min="9992" max="9992" width="3.5703125" style="10" customWidth="1"/>
    <col min="9993" max="9993" width="21.5703125" style="10" customWidth="1"/>
    <col min="9994" max="9994" width="14.85546875" style="10" customWidth="1"/>
    <col min="9995" max="9995" width="16.5703125" style="10" customWidth="1"/>
    <col min="9996" max="9998" width="11.42578125" style="10"/>
    <col min="9999" max="9999" width="11.85546875" style="10" bestFit="1" customWidth="1"/>
    <col min="10000" max="10240" width="11.42578125" style="10"/>
    <col min="10241" max="10241" width="4.7109375" style="10" customWidth="1"/>
    <col min="10242" max="10242" width="22.42578125" style="10" customWidth="1"/>
    <col min="10243" max="10243" width="2.28515625" style="10" customWidth="1"/>
    <col min="10244" max="10245" width="14.85546875" style="10" customWidth="1"/>
    <col min="10246" max="10246" width="16.5703125" style="10" customWidth="1"/>
    <col min="10247" max="10247" width="11.5703125" style="10" customWidth="1"/>
    <col min="10248" max="10248" width="3.5703125" style="10" customWidth="1"/>
    <col min="10249" max="10249" width="21.5703125" style="10" customWidth="1"/>
    <col min="10250" max="10250" width="14.85546875" style="10" customWidth="1"/>
    <col min="10251" max="10251" width="16.5703125" style="10" customWidth="1"/>
    <col min="10252" max="10254" width="11.42578125" style="10"/>
    <col min="10255" max="10255" width="11.85546875" style="10" bestFit="1" customWidth="1"/>
    <col min="10256" max="10496" width="11.42578125" style="10"/>
    <col min="10497" max="10497" width="4.7109375" style="10" customWidth="1"/>
    <col min="10498" max="10498" width="22.42578125" style="10" customWidth="1"/>
    <col min="10499" max="10499" width="2.28515625" style="10" customWidth="1"/>
    <col min="10500" max="10501" width="14.85546875" style="10" customWidth="1"/>
    <col min="10502" max="10502" width="16.5703125" style="10" customWidth="1"/>
    <col min="10503" max="10503" width="11.5703125" style="10" customWidth="1"/>
    <col min="10504" max="10504" width="3.5703125" style="10" customWidth="1"/>
    <col min="10505" max="10505" width="21.5703125" style="10" customWidth="1"/>
    <col min="10506" max="10506" width="14.85546875" style="10" customWidth="1"/>
    <col min="10507" max="10507" width="16.5703125" style="10" customWidth="1"/>
    <col min="10508" max="10510" width="11.42578125" style="10"/>
    <col min="10511" max="10511" width="11.85546875" style="10" bestFit="1" customWidth="1"/>
    <col min="10512" max="10752" width="11.42578125" style="10"/>
    <col min="10753" max="10753" width="4.7109375" style="10" customWidth="1"/>
    <col min="10754" max="10754" width="22.42578125" style="10" customWidth="1"/>
    <col min="10755" max="10755" width="2.28515625" style="10" customWidth="1"/>
    <col min="10756" max="10757" width="14.85546875" style="10" customWidth="1"/>
    <col min="10758" max="10758" width="16.5703125" style="10" customWidth="1"/>
    <col min="10759" max="10759" width="11.5703125" style="10" customWidth="1"/>
    <col min="10760" max="10760" width="3.5703125" style="10" customWidth="1"/>
    <col min="10761" max="10761" width="21.5703125" style="10" customWidth="1"/>
    <col min="10762" max="10762" width="14.85546875" style="10" customWidth="1"/>
    <col min="10763" max="10763" width="16.5703125" style="10" customWidth="1"/>
    <col min="10764" max="10766" width="11.42578125" style="10"/>
    <col min="10767" max="10767" width="11.85546875" style="10" bestFit="1" customWidth="1"/>
    <col min="10768" max="11008" width="11.42578125" style="10"/>
    <col min="11009" max="11009" width="4.7109375" style="10" customWidth="1"/>
    <col min="11010" max="11010" width="22.42578125" style="10" customWidth="1"/>
    <col min="11011" max="11011" width="2.28515625" style="10" customWidth="1"/>
    <col min="11012" max="11013" width="14.85546875" style="10" customWidth="1"/>
    <col min="11014" max="11014" width="16.5703125" style="10" customWidth="1"/>
    <col min="11015" max="11015" width="11.5703125" style="10" customWidth="1"/>
    <col min="11016" max="11016" width="3.5703125" style="10" customWidth="1"/>
    <col min="11017" max="11017" width="21.5703125" style="10" customWidth="1"/>
    <col min="11018" max="11018" width="14.85546875" style="10" customWidth="1"/>
    <col min="11019" max="11019" width="16.5703125" style="10" customWidth="1"/>
    <col min="11020" max="11022" width="11.42578125" style="10"/>
    <col min="11023" max="11023" width="11.85546875" style="10" bestFit="1" customWidth="1"/>
    <col min="11024" max="11264" width="11.42578125" style="10"/>
    <col min="11265" max="11265" width="4.7109375" style="10" customWidth="1"/>
    <col min="11266" max="11266" width="22.42578125" style="10" customWidth="1"/>
    <col min="11267" max="11267" width="2.28515625" style="10" customWidth="1"/>
    <col min="11268" max="11269" width="14.85546875" style="10" customWidth="1"/>
    <col min="11270" max="11270" width="16.5703125" style="10" customWidth="1"/>
    <col min="11271" max="11271" width="11.5703125" style="10" customWidth="1"/>
    <col min="11272" max="11272" width="3.5703125" style="10" customWidth="1"/>
    <col min="11273" max="11273" width="21.5703125" style="10" customWidth="1"/>
    <col min="11274" max="11274" width="14.85546875" style="10" customWidth="1"/>
    <col min="11275" max="11275" width="16.5703125" style="10" customWidth="1"/>
    <col min="11276" max="11278" width="11.42578125" style="10"/>
    <col min="11279" max="11279" width="11.85546875" style="10" bestFit="1" customWidth="1"/>
    <col min="11280" max="11520" width="11.42578125" style="10"/>
    <col min="11521" max="11521" width="4.7109375" style="10" customWidth="1"/>
    <col min="11522" max="11522" width="22.42578125" style="10" customWidth="1"/>
    <col min="11523" max="11523" width="2.28515625" style="10" customWidth="1"/>
    <col min="11524" max="11525" width="14.85546875" style="10" customWidth="1"/>
    <col min="11526" max="11526" width="16.5703125" style="10" customWidth="1"/>
    <col min="11527" max="11527" width="11.5703125" style="10" customWidth="1"/>
    <col min="11528" max="11528" width="3.5703125" style="10" customWidth="1"/>
    <col min="11529" max="11529" width="21.5703125" style="10" customWidth="1"/>
    <col min="11530" max="11530" width="14.85546875" style="10" customWidth="1"/>
    <col min="11531" max="11531" width="16.5703125" style="10" customWidth="1"/>
    <col min="11532" max="11534" width="11.42578125" style="10"/>
    <col min="11535" max="11535" width="11.85546875" style="10" bestFit="1" customWidth="1"/>
    <col min="11536" max="11776" width="11.42578125" style="10"/>
    <col min="11777" max="11777" width="4.7109375" style="10" customWidth="1"/>
    <col min="11778" max="11778" width="22.42578125" style="10" customWidth="1"/>
    <col min="11779" max="11779" width="2.28515625" style="10" customWidth="1"/>
    <col min="11780" max="11781" width="14.85546875" style="10" customWidth="1"/>
    <col min="11782" max="11782" width="16.5703125" style="10" customWidth="1"/>
    <col min="11783" max="11783" width="11.5703125" style="10" customWidth="1"/>
    <col min="11784" max="11784" width="3.5703125" style="10" customWidth="1"/>
    <col min="11785" max="11785" width="21.5703125" style="10" customWidth="1"/>
    <col min="11786" max="11786" width="14.85546875" style="10" customWidth="1"/>
    <col min="11787" max="11787" width="16.5703125" style="10" customWidth="1"/>
    <col min="11788" max="11790" width="11.42578125" style="10"/>
    <col min="11791" max="11791" width="11.85546875" style="10" bestFit="1" customWidth="1"/>
    <col min="11792" max="12032" width="11.42578125" style="10"/>
    <col min="12033" max="12033" width="4.7109375" style="10" customWidth="1"/>
    <col min="12034" max="12034" width="22.42578125" style="10" customWidth="1"/>
    <col min="12035" max="12035" width="2.28515625" style="10" customWidth="1"/>
    <col min="12036" max="12037" width="14.85546875" style="10" customWidth="1"/>
    <col min="12038" max="12038" width="16.5703125" style="10" customWidth="1"/>
    <col min="12039" max="12039" width="11.5703125" style="10" customWidth="1"/>
    <col min="12040" max="12040" width="3.5703125" style="10" customWidth="1"/>
    <col min="12041" max="12041" width="21.5703125" style="10" customWidth="1"/>
    <col min="12042" max="12042" width="14.85546875" style="10" customWidth="1"/>
    <col min="12043" max="12043" width="16.5703125" style="10" customWidth="1"/>
    <col min="12044" max="12046" width="11.42578125" style="10"/>
    <col min="12047" max="12047" width="11.85546875" style="10" bestFit="1" customWidth="1"/>
    <col min="12048" max="12288" width="11.42578125" style="10"/>
    <col min="12289" max="12289" width="4.7109375" style="10" customWidth="1"/>
    <col min="12290" max="12290" width="22.42578125" style="10" customWidth="1"/>
    <col min="12291" max="12291" width="2.28515625" style="10" customWidth="1"/>
    <col min="12292" max="12293" width="14.85546875" style="10" customWidth="1"/>
    <col min="12294" max="12294" width="16.5703125" style="10" customWidth="1"/>
    <col min="12295" max="12295" width="11.5703125" style="10" customWidth="1"/>
    <col min="12296" max="12296" width="3.5703125" style="10" customWidth="1"/>
    <col min="12297" max="12297" width="21.5703125" style="10" customWidth="1"/>
    <col min="12298" max="12298" width="14.85546875" style="10" customWidth="1"/>
    <col min="12299" max="12299" width="16.5703125" style="10" customWidth="1"/>
    <col min="12300" max="12302" width="11.42578125" style="10"/>
    <col min="12303" max="12303" width="11.85546875" style="10" bestFit="1" customWidth="1"/>
    <col min="12304" max="12544" width="11.42578125" style="10"/>
    <col min="12545" max="12545" width="4.7109375" style="10" customWidth="1"/>
    <col min="12546" max="12546" width="22.42578125" style="10" customWidth="1"/>
    <col min="12547" max="12547" width="2.28515625" style="10" customWidth="1"/>
    <col min="12548" max="12549" width="14.85546875" style="10" customWidth="1"/>
    <col min="12550" max="12550" width="16.5703125" style="10" customWidth="1"/>
    <col min="12551" max="12551" width="11.5703125" style="10" customWidth="1"/>
    <col min="12552" max="12552" width="3.5703125" style="10" customWidth="1"/>
    <col min="12553" max="12553" width="21.5703125" style="10" customWidth="1"/>
    <col min="12554" max="12554" width="14.85546875" style="10" customWidth="1"/>
    <col min="12555" max="12555" width="16.5703125" style="10" customWidth="1"/>
    <col min="12556" max="12558" width="11.42578125" style="10"/>
    <col min="12559" max="12559" width="11.85546875" style="10" bestFit="1" customWidth="1"/>
    <col min="12560" max="12800" width="11.42578125" style="10"/>
    <col min="12801" max="12801" width="4.7109375" style="10" customWidth="1"/>
    <col min="12802" max="12802" width="22.42578125" style="10" customWidth="1"/>
    <col min="12803" max="12803" width="2.28515625" style="10" customWidth="1"/>
    <col min="12804" max="12805" width="14.85546875" style="10" customWidth="1"/>
    <col min="12806" max="12806" width="16.5703125" style="10" customWidth="1"/>
    <col min="12807" max="12807" width="11.5703125" style="10" customWidth="1"/>
    <col min="12808" max="12808" width="3.5703125" style="10" customWidth="1"/>
    <col min="12809" max="12809" width="21.5703125" style="10" customWidth="1"/>
    <col min="12810" max="12810" width="14.85546875" style="10" customWidth="1"/>
    <col min="12811" max="12811" width="16.5703125" style="10" customWidth="1"/>
    <col min="12812" max="12814" width="11.42578125" style="10"/>
    <col min="12815" max="12815" width="11.85546875" style="10" bestFit="1" customWidth="1"/>
    <col min="12816" max="13056" width="11.42578125" style="10"/>
    <col min="13057" max="13057" width="4.7109375" style="10" customWidth="1"/>
    <col min="13058" max="13058" width="22.42578125" style="10" customWidth="1"/>
    <col min="13059" max="13059" width="2.28515625" style="10" customWidth="1"/>
    <col min="13060" max="13061" width="14.85546875" style="10" customWidth="1"/>
    <col min="13062" max="13062" width="16.5703125" style="10" customWidth="1"/>
    <col min="13063" max="13063" width="11.5703125" style="10" customWidth="1"/>
    <col min="13064" max="13064" width="3.5703125" style="10" customWidth="1"/>
    <col min="13065" max="13065" width="21.5703125" style="10" customWidth="1"/>
    <col min="13066" max="13066" width="14.85546875" style="10" customWidth="1"/>
    <col min="13067" max="13067" width="16.5703125" style="10" customWidth="1"/>
    <col min="13068" max="13070" width="11.42578125" style="10"/>
    <col min="13071" max="13071" width="11.85546875" style="10" bestFit="1" customWidth="1"/>
    <col min="13072" max="13312" width="11.42578125" style="10"/>
    <col min="13313" max="13313" width="4.7109375" style="10" customWidth="1"/>
    <col min="13314" max="13314" width="22.42578125" style="10" customWidth="1"/>
    <col min="13315" max="13315" width="2.28515625" style="10" customWidth="1"/>
    <col min="13316" max="13317" width="14.85546875" style="10" customWidth="1"/>
    <col min="13318" max="13318" width="16.5703125" style="10" customWidth="1"/>
    <col min="13319" max="13319" width="11.5703125" style="10" customWidth="1"/>
    <col min="13320" max="13320" width="3.5703125" style="10" customWidth="1"/>
    <col min="13321" max="13321" width="21.5703125" style="10" customWidth="1"/>
    <col min="13322" max="13322" width="14.85546875" style="10" customWidth="1"/>
    <col min="13323" max="13323" width="16.5703125" style="10" customWidth="1"/>
    <col min="13324" max="13326" width="11.42578125" style="10"/>
    <col min="13327" max="13327" width="11.85546875" style="10" bestFit="1" customWidth="1"/>
    <col min="13328" max="13568" width="11.42578125" style="10"/>
    <col min="13569" max="13569" width="4.7109375" style="10" customWidth="1"/>
    <col min="13570" max="13570" width="22.42578125" style="10" customWidth="1"/>
    <col min="13571" max="13571" width="2.28515625" style="10" customWidth="1"/>
    <col min="13572" max="13573" width="14.85546875" style="10" customWidth="1"/>
    <col min="13574" max="13574" width="16.5703125" style="10" customWidth="1"/>
    <col min="13575" max="13575" width="11.5703125" style="10" customWidth="1"/>
    <col min="13576" max="13576" width="3.5703125" style="10" customWidth="1"/>
    <col min="13577" max="13577" width="21.5703125" style="10" customWidth="1"/>
    <col min="13578" max="13578" width="14.85546875" style="10" customWidth="1"/>
    <col min="13579" max="13579" width="16.5703125" style="10" customWidth="1"/>
    <col min="13580" max="13582" width="11.42578125" style="10"/>
    <col min="13583" max="13583" width="11.85546875" style="10" bestFit="1" customWidth="1"/>
    <col min="13584" max="13824" width="11.42578125" style="10"/>
    <col min="13825" max="13825" width="4.7109375" style="10" customWidth="1"/>
    <col min="13826" max="13826" width="22.42578125" style="10" customWidth="1"/>
    <col min="13827" max="13827" width="2.28515625" style="10" customWidth="1"/>
    <col min="13828" max="13829" width="14.85546875" style="10" customWidth="1"/>
    <col min="13830" max="13830" width="16.5703125" style="10" customWidth="1"/>
    <col min="13831" max="13831" width="11.5703125" style="10" customWidth="1"/>
    <col min="13832" max="13832" width="3.5703125" style="10" customWidth="1"/>
    <col min="13833" max="13833" width="21.5703125" style="10" customWidth="1"/>
    <col min="13834" max="13834" width="14.85546875" style="10" customWidth="1"/>
    <col min="13835" max="13835" width="16.5703125" style="10" customWidth="1"/>
    <col min="13836" max="13838" width="11.42578125" style="10"/>
    <col min="13839" max="13839" width="11.85546875" style="10" bestFit="1" customWidth="1"/>
    <col min="13840" max="14080" width="11.42578125" style="10"/>
    <col min="14081" max="14081" width="4.7109375" style="10" customWidth="1"/>
    <col min="14082" max="14082" width="22.42578125" style="10" customWidth="1"/>
    <col min="14083" max="14083" width="2.28515625" style="10" customWidth="1"/>
    <col min="14084" max="14085" width="14.85546875" style="10" customWidth="1"/>
    <col min="14086" max="14086" width="16.5703125" style="10" customWidth="1"/>
    <col min="14087" max="14087" width="11.5703125" style="10" customWidth="1"/>
    <col min="14088" max="14088" width="3.5703125" style="10" customWidth="1"/>
    <col min="14089" max="14089" width="21.5703125" style="10" customWidth="1"/>
    <col min="14090" max="14090" width="14.85546875" style="10" customWidth="1"/>
    <col min="14091" max="14091" width="16.5703125" style="10" customWidth="1"/>
    <col min="14092" max="14094" width="11.42578125" style="10"/>
    <col min="14095" max="14095" width="11.85546875" style="10" bestFit="1" customWidth="1"/>
    <col min="14096" max="14336" width="11.42578125" style="10"/>
    <col min="14337" max="14337" width="4.7109375" style="10" customWidth="1"/>
    <col min="14338" max="14338" width="22.42578125" style="10" customWidth="1"/>
    <col min="14339" max="14339" width="2.28515625" style="10" customWidth="1"/>
    <col min="14340" max="14341" width="14.85546875" style="10" customWidth="1"/>
    <col min="14342" max="14342" width="16.5703125" style="10" customWidth="1"/>
    <col min="14343" max="14343" width="11.5703125" style="10" customWidth="1"/>
    <col min="14344" max="14344" width="3.5703125" style="10" customWidth="1"/>
    <col min="14345" max="14345" width="21.5703125" style="10" customWidth="1"/>
    <col min="14346" max="14346" width="14.85546875" style="10" customWidth="1"/>
    <col min="14347" max="14347" width="16.5703125" style="10" customWidth="1"/>
    <col min="14348" max="14350" width="11.42578125" style="10"/>
    <col min="14351" max="14351" width="11.85546875" style="10" bestFit="1" customWidth="1"/>
    <col min="14352" max="14592" width="11.42578125" style="10"/>
    <col min="14593" max="14593" width="4.7109375" style="10" customWidth="1"/>
    <col min="14594" max="14594" width="22.42578125" style="10" customWidth="1"/>
    <col min="14595" max="14595" width="2.28515625" style="10" customWidth="1"/>
    <col min="14596" max="14597" width="14.85546875" style="10" customWidth="1"/>
    <col min="14598" max="14598" width="16.5703125" style="10" customWidth="1"/>
    <col min="14599" max="14599" width="11.5703125" style="10" customWidth="1"/>
    <col min="14600" max="14600" width="3.5703125" style="10" customWidth="1"/>
    <col min="14601" max="14601" width="21.5703125" style="10" customWidth="1"/>
    <col min="14602" max="14602" width="14.85546875" style="10" customWidth="1"/>
    <col min="14603" max="14603" width="16.5703125" style="10" customWidth="1"/>
    <col min="14604" max="14606" width="11.42578125" style="10"/>
    <col min="14607" max="14607" width="11.85546875" style="10" bestFit="1" customWidth="1"/>
    <col min="14608" max="14848" width="11.42578125" style="10"/>
    <col min="14849" max="14849" width="4.7109375" style="10" customWidth="1"/>
    <col min="14850" max="14850" width="22.42578125" style="10" customWidth="1"/>
    <col min="14851" max="14851" width="2.28515625" style="10" customWidth="1"/>
    <col min="14852" max="14853" width="14.85546875" style="10" customWidth="1"/>
    <col min="14854" max="14854" width="16.5703125" style="10" customWidth="1"/>
    <col min="14855" max="14855" width="11.5703125" style="10" customWidth="1"/>
    <col min="14856" max="14856" width="3.5703125" style="10" customWidth="1"/>
    <col min="14857" max="14857" width="21.5703125" style="10" customWidth="1"/>
    <col min="14858" max="14858" width="14.85546875" style="10" customWidth="1"/>
    <col min="14859" max="14859" width="16.5703125" style="10" customWidth="1"/>
    <col min="14860" max="14862" width="11.42578125" style="10"/>
    <col min="14863" max="14863" width="11.85546875" style="10" bestFit="1" customWidth="1"/>
    <col min="14864" max="15104" width="11.42578125" style="10"/>
    <col min="15105" max="15105" width="4.7109375" style="10" customWidth="1"/>
    <col min="15106" max="15106" width="22.42578125" style="10" customWidth="1"/>
    <col min="15107" max="15107" width="2.28515625" style="10" customWidth="1"/>
    <col min="15108" max="15109" width="14.85546875" style="10" customWidth="1"/>
    <col min="15110" max="15110" width="16.5703125" style="10" customWidth="1"/>
    <col min="15111" max="15111" width="11.5703125" style="10" customWidth="1"/>
    <col min="15112" max="15112" width="3.5703125" style="10" customWidth="1"/>
    <col min="15113" max="15113" width="21.5703125" style="10" customWidth="1"/>
    <col min="15114" max="15114" width="14.85546875" style="10" customWidth="1"/>
    <col min="15115" max="15115" width="16.5703125" style="10" customWidth="1"/>
    <col min="15116" max="15118" width="11.42578125" style="10"/>
    <col min="15119" max="15119" width="11.85546875" style="10" bestFit="1" customWidth="1"/>
    <col min="15120" max="15360" width="11.42578125" style="10"/>
    <col min="15361" max="15361" width="4.7109375" style="10" customWidth="1"/>
    <col min="15362" max="15362" width="22.42578125" style="10" customWidth="1"/>
    <col min="15363" max="15363" width="2.28515625" style="10" customWidth="1"/>
    <col min="15364" max="15365" width="14.85546875" style="10" customWidth="1"/>
    <col min="15366" max="15366" width="16.5703125" style="10" customWidth="1"/>
    <col min="15367" max="15367" width="11.5703125" style="10" customWidth="1"/>
    <col min="15368" max="15368" width="3.5703125" style="10" customWidth="1"/>
    <col min="15369" max="15369" width="21.5703125" style="10" customWidth="1"/>
    <col min="15370" max="15370" width="14.85546875" style="10" customWidth="1"/>
    <col min="15371" max="15371" width="16.5703125" style="10" customWidth="1"/>
    <col min="15372" max="15374" width="11.42578125" style="10"/>
    <col min="15375" max="15375" width="11.85546875" style="10" bestFit="1" customWidth="1"/>
    <col min="15376" max="15616" width="11.42578125" style="10"/>
    <col min="15617" max="15617" width="4.7109375" style="10" customWidth="1"/>
    <col min="15618" max="15618" width="22.42578125" style="10" customWidth="1"/>
    <col min="15619" max="15619" width="2.28515625" style="10" customWidth="1"/>
    <col min="15620" max="15621" width="14.85546875" style="10" customWidth="1"/>
    <col min="15622" max="15622" width="16.5703125" style="10" customWidth="1"/>
    <col min="15623" max="15623" width="11.5703125" style="10" customWidth="1"/>
    <col min="15624" max="15624" width="3.5703125" style="10" customWidth="1"/>
    <col min="15625" max="15625" width="21.5703125" style="10" customWidth="1"/>
    <col min="15626" max="15626" width="14.85546875" style="10" customWidth="1"/>
    <col min="15627" max="15627" width="16.5703125" style="10" customWidth="1"/>
    <col min="15628" max="15630" width="11.42578125" style="10"/>
    <col min="15631" max="15631" width="11.85546875" style="10" bestFit="1" customWidth="1"/>
    <col min="15632" max="15872" width="11.42578125" style="10"/>
    <col min="15873" max="15873" width="4.7109375" style="10" customWidth="1"/>
    <col min="15874" max="15874" width="22.42578125" style="10" customWidth="1"/>
    <col min="15875" max="15875" width="2.28515625" style="10" customWidth="1"/>
    <col min="15876" max="15877" width="14.85546875" style="10" customWidth="1"/>
    <col min="15878" max="15878" width="16.5703125" style="10" customWidth="1"/>
    <col min="15879" max="15879" width="11.5703125" style="10" customWidth="1"/>
    <col min="15880" max="15880" width="3.5703125" style="10" customWidth="1"/>
    <col min="15881" max="15881" width="21.5703125" style="10" customWidth="1"/>
    <col min="15882" max="15882" width="14.85546875" style="10" customWidth="1"/>
    <col min="15883" max="15883" width="16.5703125" style="10" customWidth="1"/>
    <col min="15884" max="15886" width="11.42578125" style="10"/>
    <col min="15887" max="15887" width="11.85546875" style="10" bestFit="1" customWidth="1"/>
    <col min="15888" max="16128" width="11.42578125" style="10"/>
    <col min="16129" max="16129" width="4.7109375" style="10" customWidth="1"/>
    <col min="16130" max="16130" width="22.42578125" style="10" customWidth="1"/>
    <col min="16131" max="16131" width="2.28515625" style="10" customWidth="1"/>
    <col min="16132" max="16133" width="14.85546875" style="10" customWidth="1"/>
    <col min="16134" max="16134" width="16.5703125" style="10" customWidth="1"/>
    <col min="16135" max="16135" width="11.5703125" style="10" customWidth="1"/>
    <col min="16136" max="16136" width="3.5703125" style="10" customWidth="1"/>
    <col min="16137" max="16137" width="21.5703125" style="10" customWidth="1"/>
    <col min="16138" max="16138" width="14.85546875" style="10" customWidth="1"/>
    <col min="16139" max="16139" width="16.5703125" style="10" customWidth="1"/>
    <col min="16140" max="16142" width="11.42578125" style="10"/>
    <col min="16143" max="16143" width="11.85546875" style="10" bestFit="1" customWidth="1"/>
    <col min="16144" max="16384" width="11.42578125" style="10"/>
  </cols>
  <sheetData>
    <row r="1" spans="2:19" ht="17.100000000000001" customHeight="1" x14ac:dyDescent="0.35"/>
    <row r="2" spans="2:19" ht="17.100000000000001" customHeight="1" x14ac:dyDescent="0.35"/>
    <row r="3" spans="2:19" ht="17.100000000000001" customHeight="1" x14ac:dyDescent="0.35"/>
    <row r="4" spans="2:19" ht="17.100000000000001" customHeight="1" x14ac:dyDescent="0.35"/>
    <row r="5" spans="2:19" s="1" customFormat="1" ht="30" customHeight="1" x14ac:dyDescent="0.25">
      <c r="B5" s="814" t="s">
        <v>528</v>
      </c>
      <c r="C5" s="814"/>
      <c r="D5" s="814"/>
      <c r="E5" s="814"/>
      <c r="F5" s="814"/>
      <c r="G5" s="814"/>
      <c r="H5" s="814"/>
      <c r="I5" s="814"/>
      <c r="J5" s="814"/>
      <c r="K5" s="814"/>
    </row>
    <row r="6" spans="2:19" s="1" customFormat="1" ht="69.95" customHeight="1" x14ac:dyDescent="0.25">
      <c r="B6" s="821" t="s">
        <v>954</v>
      </c>
      <c r="C6" s="821"/>
      <c r="D6" s="821"/>
      <c r="E6" s="821"/>
      <c r="F6" s="821"/>
      <c r="G6" s="821"/>
      <c r="H6" s="821"/>
      <c r="I6" s="821"/>
      <c r="J6" s="821"/>
      <c r="K6" s="821"/>
      <c r="L6" s="306"/>
    </row>
    <row r="7" spans="2:19" s="2" customFormat="1" ht="21.75" customHeight="1" x14ac:dyDescent="0.25">
      <c r="B7" s="723" t="s">
        <v>461</v>
      </c>
      <c r="C7" s="723"/>
      <c r="D7" s="723"/>
      <c r="E7" s="723"/>
      <c r="F7" s="723"/>
      <c r="G7" s="723"/>
      <c r="H7" s="723"/>
      <c r="I7" s="723"/>
      <c r="J7" s="723"/>
      <c r="K7" s="723"/>
      <c r="L7" s="85" t="s">
        <v>102</v>
      </c>
    </row>
    <row r="8" spans="2:19" s="2" customFormat="1" ht="21.75" customHeight="1" x14ac:dyDescent="0.35">
      <c r="B8" s="723" t="s">
        <v>463</v>
      </c>
      <c r="C8" s="723"/>
      <c r="D8" s="723"/>
      <c r="E8" s="723"/>
      <c r="F8" s="723"/>
      <c r="G8" s="723" t="s">
        <v>464</v>
      </c>
      <c r="H8" s="723"/>
      <c r="I8" s="723"/>
      <c r="J8" s="723"/>
      <c r="K8" s="723"/>
      <c r="L8" s="281"/>
      <c r="N8" s="274"/>
      <c r="O8" s="274"/>
      <c r="P8" s="274"/>
      <c r="Q8" s="274"/>
      <c r="R8" s="274"/>
      <c r="S8" s="274"/>
    </row>
    <row r="9" spans="2:19" s="2" customFormat="1" ht="21.75" customHeight="1" x14ac:dyDescent="0.25">
      <c r="B9" s="724" t="s">
        <v>358</v>
      </c>
      <c r="C9" s="724"/>
      <c r="D9" s="724"/>
      <c r="E9" s="724"/>
      <c r="F9" s="506" t="s">
        <v>529</v>
      </c>
      <c r="G9" s="724" t="s">
        <v>358</v>
      </c>
      <c r="H9" s="724"/>
      <c r="I9" s="724"/>
      <c r="J9" s="724"/>
      <c r="K9" s="506" t="s">
        <v>529</v>
      </c>
      <c r="L9" s="281"/>
      <c r="N9" s="274"/>
      <c r="O9" s="274"/>
      <c r="P9" s="274"/>
      <c r="Q9" s="274"/>
      <c r="R9" s="274"/>
      <c r="S9" s="274"/>
    </row>
    <row r="10" spans="2:19" s="307" customFormat="1" ht="15" customHeight="1" x14ac:dyDescent="0.35">
      <c r="B10" s="327" t="s">
        <v>0</v>
      </c>
      <c r="C10" s="328"/>
      <c r="D10" s="328"/>
      <c r="E10" s="500">
        <f>SUM(E11:E27)</f>
        <v>1171184</v>
      </c>
      <c r="F10" s="332">
        <f>SUM(F11:F27)</f>
        <v>1</v>
      </c>
      <c r="G10" s="600" t="s">
        <v>0</v>
      </c>
      <c r="H10" s="334"/>
      <c r="I10" s="335"/>
      <c r="J10" s="567">
        <f>SUM(J11:J31)</f>
        <v>1141321</v>
      </c>
      <c r="K10" s="332">
        <f>SUM(K11:K31)</f>
        <v>0.99999999999999989</v>
      </c>
      <c r="N10" s="308"/>
      <c r="O10" s="308"/>
      <c r="P10" s="308"/>
      <c r="Q10" s="308"/>
      <c r="R10" s="308"/>
      <c r="S10" s="308"/>
    </row>
    <row r="11" spans="2:19" s="309" customFormat="1" ht="15" customHeight="1" x14ac:dyDescent="0.25">
      <c r="B11" s="333" t="s">
        <v>438</v>
      </c>
      <c r="C11" s="601" t="s">
        <v>2</v>
      </c>
      <c r="D11" s="602" t="s">
        <v>530</v>
      </c>
      <c r="E11" s="336">
        <v>205485</v>
      </c>
      <c r="F11" s="337">
        <f>+E11/$E$10</f>
        <v>0.17545065506359375</v>
      </c>
      <c r="G11" s="338" t="s">
        <v>530</v>
      </c>
      <c r="H11" s="334" t="s">
        <v>2</v>
      </c>
      <c r="I11" s="335" t="s">
        <v>438</v>
      </c>
      <c r="J11" s="336">
        <v>204987</v>
      </c>
      <c r="K11" s="337">
        <f>+J11/$J$10</f>
        <v>0.17960503661984664</v>
      </c>
      <c r="N11" s="310"/>
      <c r="O11" s="310"/>
      <c r="P11" s="310"/>
      <c r="Q11" s="310"/>
      <c r="R11" s="310"/>
      <c r="S11" s="310"/>
    </row>
    <row r="12" spans="2:19" s="309" customFormat="1" ht="15" customHeight="1" x14ac:dyDescent="0.25">
      <c r="B12" s="333" t="s">
        <v>472</v>
      </c>
      <c r="C12" s="601" t="s">
        <v>2</v>
      </c>
      <c r="D12" s="602" t="s">
        <v>530</v>
      </c>
      <c r="E12" s="568">
        <v>199089</v>
      </c>
      <c r="F12" s="337">
        <f t="shared" ref="F12:F27" si="0">+E12/$E$10</f>
        <v>0.16998951488408312</v>
      </c>
      <c r="G12" s="338" t="s">
        <v>530</v>
      </c>
      <c r="H12" s="334" t="s">
        <v>2</v>
      </c>
      <c r="I12" s="335" t="s">
        <v>472</v>
      </c>
      <c r="J12" s="336">
        <v>189300</v>
      </c>
      <c r="K12" s="337">
        <f t="shared" ref="K12:K31" si="1">+J12/$J$10</f>
        <v>0.16586043716009782</v>
      </c>
      <c r="N12" s="310"/>
      <c r="O12" s="310"/>
      <c r="P12" s="310"/>
      <c r="Q12" s="310"/>
      <c r="R12" s="310"/>
      <c r="S12" s="310"/>
    </row>
    <row r="13" spans="2:19" s="309" customFormat="1" ht="15" customHeight="1" x14ac:dyDescent="0.35">
      <c r="B13" s="333" t="s">
        <v>481</v>
      </c>
      <c r="C13" s="601" t="s">
        <v>2</v>
      </c>
      <c r="D13" s="602" t="s">
        <v>530</v>
      </c>
      <c r="E13" s="336">
        <v>136681</v>
      </c>
      <c r="F13" s="337">
        <f t="shared" si="0"/>
        <v>0.11670326780420498</v>
      </c>
      <c r="G13" s="338" t="s">
        <v>530</v>
      </c>
      <c r="H13" s="334" t="s">
        <v>2</v>
      </c>
      <c r="I13" s="335" t="s">
        <v>482</v>
      </c>
      <c r="J13" s="336">
        <v>127461</v>
      </c>
      <c r="K13" s="337">
        <f t="shared" si="1"/>
        <v>0.11167848484344019</v>
      </c>
    </row>
    <row r="14" spans="2:19" s="309" customFormat="1" ht="15" customHeight="1" x14ac:dyDescent="0.35">
      <c r="B14" s="333" t="s">
        <v>482</v>
      </c>
      <c r="C14" s="601" t="s">
        <v>2</v>
      </c>
      <c r="D14" s="602" t="s">
        <v>530</v>
      </c>
      <c r="E14" s="336">
        <v>127303</v>
      </c>
      <c r="F14" s="337">
        <f t="shared" si="0"/>
        <v>0.10869598628396562</v>
      </c>
      <c r="G14" s="338" t="s">
        <v>530</v>
      </c>
      <c r="H14" s="334" t="s">
        <v>2</v>
      </c>
      <c r="I14" s="335" t="s">
        <v>481</v>
      </c>
      <c r="J14" s="336">
        <v>124250</v>
      </c>
      <c r="K14" s="337">
        <f t="shared" si="1"/>
        <v>0.10886507827333415</v>
      </c>
      <c r="N14" s="311"/>
    </row>
    <row r="15" spans="2:19" s="309" customFormat="1" ht="15" customHeight="1" x14ac:dyDescent="0.35">
      <c r="B15" s="333" t="s">
        <v>483</v>
      </c>
      <c r="C15" s="601" t="s">
        <v>2</v>
      </c>
      <c r="D15" s="602" t="s">
        <v>530</v>
      </c>
      <c r="E15" s="336">
        <v>106860</v>
      </c>
      <c r="F15" s="337">
        <f t="shared" si="0"/>
        <v>9.1241000560116942E-2</v>
      </c>
      <c r="G15" s="338" t="s">
        <v>530</v>
      </c>
      <c r="H15" s="334" t="s">
        <v>2</v>
      </c>
      <c r="I15" s="335" t="s">
        <v>483</v>
      </c>
      <c r="J15" s="336">
        <v>106628</v>
      </c>
      <c r="K15" s="337">
        <f t="shared" si="1"/>
        <v>9.3425074978906023E-2</v>
      </c>
      <c r="N15" s="311"/>
    </row>
    <row r="16" spans="2:19" s="309" customFormat="1" ht="15" customHeight="1" x14ac:dyDescent="0.25">
      <c r="B16" s="333" t="s">
        <v>433</v>
      </c>
      <c r="C16" s="601" t="s">
        <v>2</v>
      </c>
      <c r="D16" s="602" t="s">
        <v>530</v>
      </c>
      <c r="E16" s="336">
        <v>72443</v>
      </c>
      <c r="F16" s="337">
        <f t="shared" si="0"/>
        <v>6.1854499378406806E-2</v>
      </c>
      <c r="G16" s="338" t="s">
        <v>530</v>
      </c>
      <c r="H16" s="334" t="s">
        <v>2</v>
      </c>
      <c r="I16" s="335" t="s">
        <v>433</v>
      </c>
      <c r="J16" s="336">
        <v>77544</v>
      </c>
      <c r="K16" s="337">
        <f t="shared" si="1"/>
        <v>6.7942322974868602E-2</v>
      </c>
      <c r="M16" s="311"/>
      <c r="N16" s="312"/>
      <c r="O16" s="311"/>
    </row>
    <row r="17" spans="2:19" s="309" customFormat="1" ht="15" customHeight="1" x14ac:dyDescent="0.35">
      <c r="B17" s="333" t="s">
        <v>471</v>
      </c>
      <c r="C17" s="601" t="s">
        <v>2</v>
      </c>
      <c r="D17" s="602" t="s">
        <v>530</v>
      </c>
      <c r="E17" s="336">
        <v>63859</v>
      </c>
      <c r="F17" s="337">
        <f t="shared" si="0"/>
        <v>5.4525164278200519E-2</v>
      </c>
      <c r="G17" s="338" t="s">
        <v>530</v>
      </c>
      <c r="H17" s="334" t="s">
        <v>2</v>
      </c>
      <c r="I17" s="335" t="s">
        <v>471</v>
      </c>
      <c r="J17" s="336">
        <v>64472</v>
      </c>
      <c r="K17" s="337">
        <f t="shared" si="1"/>
        <v>5.6488928180590738E-2</v>
      </c>
      <c r="N17" s="311"/>
    </row>
    <row r="18" spans="2:19" s="309" customFormat="1" ht="15" customHeight="1" x14ac:dyDescent="0.35">
      <c r="B18" s="333" t="s">
        <v>478</v>
      </c>
      <c r="C18" s="601" t="s">
        <v>2</v>
      </c>
      <c r="D18" s="602" t="s">
        <v>530</v>
      </c>
      <c r="E18" s="336">
        <v>58531</v>
      </c>
      <c r="F18" s="337">
        <f t="shared" si="0"/>
        <v>4.9975921802210416E-2</v>
      </c>
      <c r="G18" s="338" t="s">
        <v>530</v>
      </c>
      <c r="H18" s="334" t="s">
        <v>2</v>
      </c>
      <c r="I18" s="335" t="s">
        <v>478</v>
      </c>
      <c r="J18" s="336">
        <v>59924</v>
      </c>
      <c r="K18" s="337">
        <f t="shared" si="1"/>
        <v>5.2504072035825154E-2</v>
      </c>
      <c r="N18" s="310"/>
      <c r="O18" s="310"/>
      <c r="P18" s="310"/>
      <c r="Q18" s="310"/>
      <c r="R18" s="310"/>
      <c r="S18" s="310"/>
    </row>
    <row r="19" spans="2:19" s="309" customFormat="1" ht="15" customHeight="1" x14ac:dyDescent="0.25">
      <c r="B19" s="333" t="s">
        <v>469</v>
      </c>
      <c r="C19" s="601" t="s">
        <v>2</v>
      </c>
      <c r="D19" s="602" t="s">
        <v>530</v>
      </c>
      <c r="E19" s="336">
        <v>58339</v>
      </c>
      <c r="F19" s="337">
        <f t="shared" si="0"/>
        <v>4.9811985136408971E-2</v>
      </c>
      <c r="G19" s="338" t="s">
        <v>530</v>
      </c>
      <c r="H19" s="334" t="s">
        <v>2</v>
      </c>
      <c r="I19" s="335" t="s">
        <v>469</v>
      </c>
      <c r="J19" s="336">
        <v>43073</v>
      </c>
      <c r="K19" s="337">
        <f t="shared" si="1"/>
        <v>3.7739601742191722E-2</v>
      </c>
      <c r="N19" s="310"/>
      <c r="O19" s="310"/>
      <c r="P19" s="310"/>
      <c r="Q19" s="310"/>
      <c r="R19" s="310"/>
      <c r="S19" s="310"/>
    </row>
    <row r="20" spans="2:19" s="309" customFormat="1" ht="15" customHeight="1" x14ac:dyDescent="0.35">
      <c r="B20" s="333" t="s">
        <v>479</v>
      </c>
      <c r="C20" s="601" t="s">
        <v>2</v>
      </c>
      <c r="D20" s="602" t="s">
        <v>530</v>
      </c>
      <c r="E20" s="336">
        <v>42319</v>
      </c>
      <c r="F20" s="337">
        <f t="shared" si="0"/>
        <v>3.6133519583600872E-2</v>
      </c>
      <c r="G20" s="338" t="s">
        <v>530</v>
      </c>
      <c r="H20" s="334" t="s">
        <v>2</v>
      </c>
      <c r="I20" s="335" t="s">
        <v>479</v>
      </c>
      <c r="J20" s="336">
        <v>42436</v>
      </c>
      <c r="K20" s="337">
        <f t="shared" si="1"/>
        <v>3.7181476552170689E-2</v>
      </c>
      <c r="N20" s="310"/>
      <c r="O20" s="310"/>
      <c r="P20" s="310"/>
      <c r="Q20" s="310"/>
      <c r="R20" s="310"/>
      <c r="S20" s="310"/>
    </row>
    <row r="21" spans="2:19" s="309" customFormat="1" ht="15" customHeight="1" x14ac:dyDescent="0.35">
      <c r="B21" s="333" t="s">
        <v>413</v>
      </c>
      <c r="C21" s="601" t="s">
        <v>2</v>
      </c>
      <c r="D21" s="602" t="s">
        <v>530</v>
      </c>
      <c r="E21" s="336">
        <v>35802</v>
      </c>
      <c r="F21" s="337">
        <f t="shared" si="0"/>
        <v>3.0569065151163269E-2</v>
      </c>
      <c r="G21" s="338" t="s">
        <v>530</v>
      </c>
      <c r="H21" s="334" t="s">
        <v>2</v>
      </c>
      <c r="I21" s="335" t="s">
        <v>413</v>
      </c>
      <c r="J21" s="336">
        <v>39117</v>
      </c>
      <c r="K21" s="337">
        <f t="shared" si="1"/>
        <v>3.4273442791291846E-2</v>
      </c>
    </row>
    <row r="22" spans="2:19" s="309" customFormat="1" ht="15" customHeight="1" x14ac:dyDescent="0.25">
      <c r="B22" s="333" t="s">
        <v>801</v>
      </c>
      <c r="C22" s="601" t="s">
        <v>2</v>
      </c>
      <c r="D22" s="602" t="s">
        <v>530</v>
      </c>
      <c r="E22" s="336">
        <v>19983</v>
      </c>
      <c r="F22" s="337">
        <f t="shared" si="0"/>
        <v>1.7062220795366057E-2</v>
      </c>
      <c r="G22" s="338" t="s">
        <v>530</v>
      </c>
      <c r="H22" s="334" t="s">
        <v>2</v>
      </c>
      <c r="I22" s="335" t="s">
        <v>485</v>
      </c>
      <c r="J22" s="336">
        <v>17903</v>
      </c>
      <c r="K22" s="337">
        <f t="shared" si="1"/>
        <v>1.5686209225975866E-2</v>
      </c>
    </row>
    <row r="23" spans="2:19" s="309" customFormat="1" ht="15" customHeight="1" x14ac:dyDescent="0.25">
      <c r="B23" s="333" t="s">
        <v>485</v>
      </c>
      <c r="C23" s="601" t="s">
        <v>2</v>
      </c>
      <c r="D23" s="602" t="s">
        <v>530</v>
      </c>
      <c r="E23" s="336">
        <v>19052</v>
      </c>
      <c r="F23" s="337">
        <f t="shared" si="0"/>
        <v>1.6267298733589258E-2</v>
      </c>
      <c r="G23" s="338" t="s">
        <v>530</v>
      </c>
      <c r="H23" s="334" t="s">
        <v>2</v>
      </c>
      <c r="I23" s="335" t="s">
        <v>801</v>
      </c>
      <c r="J23" s="336">
        <v>17241</v>
      </c>
      <c r="K23" s="337">
        <f t="shared" si="1"/>
        <v>1.510617959364631E-2</v>
      </c>
      <c r="N23" s="310"/>
      <c r="O23" s="310"/>
      <c r="P23" s="310"/>
      <c r="Q23" s="310"/>
      <c r="R23" s="310"/>
      <c r="S23" s="310"/>
    </row>
    <row r="24" spans="2:19" s="309" customFormat="1" ht="15" customHeight="1" x14ac:dyDescent="0.35">
      <c r="B24" s="333" t="s">
        <v>486</v>
      </c>
      <c r="C24" s="601" t="s">
        <v>2</v>
      </c>
      <c r="D24" s="602" t="s">
        <v>530</v>
      </c>
      <c r="E24" s="336">
        <v>15895</v>
      </c>
      <c r="F24" s="337">
        <f t="shared" si="0"/>
        <v>1.3571735952676949E-2</v>
      </c>
      <c r="G24" s="338" t="s">
        <v>530</v>
      </c>
      <c r="H24" s="334" t="s">
        <v>2</v>
      </c>
      <c r="I24" s="335" t="s">
        <v>486</v>
      </c>
      <c r="J24" s="336">
        <v>14997</v>
      </c>
      <c r="K24" s="337">
        <f t="shared" si="1"/>
        <v>1.3140036852033739E-2</v>
      </c>
      <c r="N24" s="310"/>
      <c r="O24" s="310"/>
      <c r="P24" s="310"/>
      <c r="Q24" s="310"/>
      <c r="R24" s="310"/>
      <c r="S24" s="310"/>
    </row>
    <row r="25" spans="2:19" s="309" customFormat="1" ht="15" customHeight="1" x14ac:dyDescent="0.35">
      <c r="B25" s="333" t="s">
        <v>484</v>
      </c>
      <c r="C25" s="601" t="s">
        <v>2</v>
      </c>
      <c r="D25" s="602" t="s">
        <v>530</v>
      </c>
      <c r="E25" s="336">
        <v>5384</v>
      </c>
      <c r="F25" s="337">
        <f t="shared" si="0"/>
        <v>4.5970573368488638E-3</v>
      </c>
      <c r="G25" s="338" t="s">
        <v>530</v>
      </c>
      <c r="H25" s="334" t="s">
        <v>2</v>
      </c>
      <c r="I25" s="335" t="s">
        <v>484</v>
      </c>
      <c r="J25" s="336">
        <v>5028</v>
      </c>
      <c r="K25" s="337">
        <f t="shared" si="1"/>
        <v>4.4054214370891276E-3</v>
      </c>
      <c r="N25" s="310"/>
      <c r="O25" s="310"/>
      <c r="P25" s="310"/>
      <c r="Q25" s="310"/>
      <c r="R25" s="310"/>
      <c r="S25" s="310"/>
    </row>
    <row r="26" spans="2:19" s="309" customFormat="1" ht="15" customHeight="1" x14ac:dyDescent="0.25">
      <c r="B26" s="333" t="s">
        <v>759</v>
      </c>
      <c r="C26" s="601" t="s">
        <v>2</v>
      </c>
      <c r="D26" s="602" t="s">
        <v>530</v>
      </c>
      <c r="E26" s="336">
        <v>2678</v>
      </c>
      <c r="F26" s="337">
        <f t="shared" si="0"/>
        <v>2.2865749532097433E-3</v>
      </c>
      <c r="G26" s="338" t="s">
        <v>530</v>
      </c>
      <c r="H26" s="334" t="s">
        <v>2</v>
      </c>
      <c r="I26" s="335" t="s">
        <v>473</v>
      </c>
      <c r="J26" s="336">
        <v>2147</v>
      </c>
      <c r="K26" s="337">
        <f t="shared" si="1"/>
        <v>1.8811535054555203E-3</v>
      </c>
      <c r="N26" s="310"/>
      <c r="O26" s="310"/>
      <c r="P26" s="310"/>
      <c r="Q26" s="310"/>
      <c r="R26" s="310"/>
      <c r="S26" s="310"/>
    </row>
    <row r="27" spans="2:19" s="309" customFormat="1" ht="15" customHeight="1" x14ac:dyDescent="0.25">
      <c r="B27" s="333" t="s">
        <v>477</v>
      </c>
      <c r="C27" s="601" t="s">
        <v>2</v>
      </c>
      <c r="D27" s="602" t="s">
        <v>530</v>
      </c>
      <c r="E27" s="336">
        <v>1481</v>
      </c>
      <c r="F27" s="337">
        <f t="shared" si="0"/>
        <v>1.2645323023538573E-3</v>
      </c>
      <c r="G27" s="338" t="s">
        <v>530</v>
      </c>
      <c r="H27" s="334" t="s">
        <v>2</v>
      </c>
      <c r="I27" s="335" t="s">
        <v>760</v>
      </c>
      <c r="J27" s="336">
        <v>1739</v>
      </c>
      <c r="K27" s="337">
        <f t="shared" si="1"/>
        <v>1.5236730069805077E-3</v>
      </c>
    </row>
    <row r="28" spans="2:19" s="309" customFormat="1" ht="15" customHeight="1" x14ac:dyDescent="0.25">
      <c r="B28" s="333"/>
      <c r="C28" s="601"/>
      <c r="D28" s="602"/>
      <c r="E28" s="336"/>
      <c r="F28" s="337"/>
      <c r="G28" s="338" t="s">
        <v>530</v>
      </c>
      <c r="H28" s="334" t="s">
        <v>2</v>
      </c>
      <c r="I28" s="335" t="s">
        <v>477</v>
      </c>
      <c r="J28" s="336">
        <v>1328</v>
      </c>
      <c r="K28" s="337">
        <f t="shared" si="1"/>
        <v>1.1635639754284729E-3</v>
      </c>
    </row>
    <row r="29" spans="2:19" s="309" customFormat="1" ht="15" customHeight="1" x14ac:dyDescent="0.25">
      <c r="B29" s="333"/>
      <c r="C29" s="601"/>
      <c r="D29" s="602"/>
      <c r="E29" s="336"/>
      <c r="F29" s="337"/>
      <c r="G29" s="338" t="s">
        <v>530</v>
      </c>
      <c r="H29" s="334" t="s">
        <v>2</v>
      </c>
      <c r="I29" s="335" t="s">
        <v>759</v>
      </c>
      <c r="J29" s="336">
        <v>1261</v>
      </c>
      <c r="K29" s="337">
        <f t="shared" si="1"/>
        <v>1.1048600700416446E-3</v>
      </c>
    </row>
    <row r="30" spans="2:19" s="309" customFormat="1" ht="15" customHeight="1" x14ac:dyDescent="0.25">
      <c r="B30" s="333"/>
      <c r="C30" s="601"/>
      <c r="D30" s="602"/>
      <c r="E30" s="336"/>
      <c r="F30" s="337"/>
      <c r="G30" s="338" t="s">
        <v>530</v>
      </c>
      <c r="H30" s="334" t="s">
        <v>2</v>
      </c>
      <c r="I30" s="335" t="s">
        <v>470</v>
      </c>
      <c r="J30" s="336">
        <v>293</v>
      </c>
      <c r="K30" s="337">
        <f t="shared" si="1"/>
        <v>2.5672006385583023E-4</v>
      </c>
    </row>
    <row r="31" spans="2:19" s="309" customFormat="1" ht="15" customHeight="1" x14ac:dyDescent="0.25">
      <c r="B31" s="333"/>
      <c r="C31" s="601"/>
      <c r="D31" s="602"/>
      <c r="E31" s="336"/>
      <c r="F31" s="337"/>
      <c r="G31" s="338" t="s">
        <v>530</v>
      </c>
      <c r="H31" s="334" t="s">
        <v>2</v>
      </c>
      <c r="I31" s="335" t="s">
        <v>476</v>
      </c>
      <c r="J31" s="336">
        <v>192</v>
      </c>
      <c r="K31" s="337">
        <f t="shared" si="1"/>
        <v>1.6822611692941775E-4</v>
      </c>
      <c r="N31" s="310"/>
      <c r="O31" s="310"/>
      <c r="P31" s="310"/>
      <c r="Q31" s="310"/>
      <c r="R31" s="310"/>
      <c r="S31" s="310"/>
    </row>
    <row r="32" spans="2:19" s="309" customFormat="1" ht="13.5" x14ac:dyDescent="0.25">
      <c r="B32" s="377"/>
      <c r="C32" s="603"/>
      <c r="D32" s="514"/>
      <c r="E32" s="565"/>
      <c r="F32" s="603"/>
      <c r="G32" s="514"/>
      <c r="H32" s="377"/>
      <c r="I32" s="377"/>
      <c r="J32" s="565"/>
      <c r="K32" s="603"/>
      <c r="N32" s="310"/>
      <c r="O32" s="310"/>
      <c r="P32" s="310"/>
      <c r="Q32" s="310"/>
      <c r="R32" s="310"/>
      <c r="S32" s="310"/>
    </row>
    <row r="33" spans="2:11" s="15" customFormat="1" ht="14.25" x14ac:dyDescent="0.25">
      <c r="B33" s="77" t="s">
        <v>75</v>
      </c>
      <c r="C33" s="77"/>
      <c r="D33" s="77"/>
      <c r="E33" s="2"/>
      <c r="F33" s="2"/>
      <c r="G33" s="272"/>
      <c r="H33" s="2"/>
      <c r="I33" s="509"/>
      <c r="J33" s="2"/>
      <c r="K33" s="2"/>
    </row>
    <row r="34" spans="2:11" s="15" customFormat="1" ht="14.25" x14ac:dyDescent="0.25">
      <c r="B34" s="77" t="s">
        <v>845</v>
      </c>
      <c r="C34" s="77"/>
      <c r="D34" s="77"/>
      <c r="E34" s="2"/>
      <c r="F34" s="2"/>
      <c r="G34" s="272"/>
      <c r="H34" s="2"/>
      <c r="I34" s="509"/>
      <c r="J34" s="2"/>
      <c r="K34" s="2"/>
    </row>
    <row r="35" spans="2:11" s="2" customFormat="1" ht="13.5" x14ac:dyDescent="0.25">
      <c r="B35" s="509"/>
      <c r="G35" s="272"/>
      <c r="I35" s="509"/>
    </row>
    <row r="36" spans="2:11" s="2" customFormat="1" ht="13.5" x14ac:dyDescent="0.25">
      <c r="B36" s="281"/>
      <c r="G36" s="272"/>
      <c r="I36" s="281"/>
    </row>
  </sheetData>
  <mergeCells count="7">
    <mergeCell ref="B9:E9"/>
    <mergeCell ref="G9:J9"/>
    <mergeCell ref="B5:K5"/>
    <mergeCell ref="B6:K6"/>
    <mergeCell ref="B7:K7"/>
    <mergeCell ref="B8:F8"/>
    <mergeCell ref="G8:K8"/>
  </mergeCells>
  <hyperlinks>
    <hyperlink ref="L7" location="ÍNDICE!B45" display="ÍNDICE"/>
  </hyperlinks>
  <pageMargins left="0.7" right="0.7" top="0.75" bottom="0.75" header="0.3" footer="0.3"/>
  <pageSetup paperSize="9"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8"/>
  <sheetViews>
    <sheetView showGridLines="0" zoomScale="80" zoomScaleNormal="80" workbookViewId="0">
      <selection activeCell="B7" sqref="B7:K7"/>
    </sheetView>
  </sheetViews>
  <sheetFormatPr baseColWidth="10" defaultColWidth="10.7109375" defaultRowHeight="16.5" x14ac:dyDescent="0.25"/>
  <cols>
    <col min="1" max="1" width="4.7109375" style="10" customWidth="1"/>
    <col min="2" max="2" width="27" style="247" customWidth="1"/>
    <col min="3" max="3" width="3.7109375" style="247" customWidth="1"/>
    <col min="4" max="4" width="13.42578125" style="247" customWidth="1"/>
    <col min="5" max="5" width="13.140625" style="247" customWidth="1"/>
    <col min="6" max="6" width="17.42578125" style="247" customWidth="1"/>
    <col min="7" max="7" width="13.42578125" style="247" customWidth="1"/>
    <col min="8" max="8" width="2.7109375" style="247" customWidth="1"/>
    <col min="9" max="9" width="27" style="247" customWidth="1"/>
    <col min="10" max="10" width="13.140625" style="247" customWidth="1"/>
    <col min="11" max="11" width="17.42578125" style="247" customWidth="1"/>
    <col min="12" max="256" width="11.42578125" style="10"/>
    <col min="257" max="257" width="4.7109375" style="10" customWidth="1"/>
    <col min="258" max="258" width="27" style="10" customWidth="1"/>
    <col min="259" max="259" width="3.7109375" style="10" customWidth="1"/>
    <col min="260" max="260" width="13.42578125" style="10" customWidth="1"/>
    <col min="261" max="261" width="13.140625" style="10" customWidth="1"/>
    <col min="262" max="262" width="17.42578125" style="10" customWidth="1"/>
    <col min="263" max="263" width="13.42578125" style="10" customWidth="1"/>
    <col min="264" max="264" width="2.7109375" style="10" customWidth="1"/>
    <col min="265" max="265" width="27" style="10" customWidth="1"/>
    <col min="266" max="266" width="13.140625" style="10" customWidth="1"/>
    <col min="267" max="267" width="17.42578125" style="10" customWidth="1"/>
    <col min="268" max="512" width="11.42578125" style="10"/>
    <col min="513" max="513" width="4.7109375" style="10" customWidth="1"/>
    <col min="514" max="514" width="27" style="10" customWidth="1"/>
    <col min="515" max="515" width="3.7109375" style="10" customWidth="1"/>
    <col min="516" max="516" width="13.42578125" style="10" customWidth="1"/>
    <col min="517" max="517" width="13.140625" style="10" customWidth="1"/>
    <col min="518" max="518" width="17.42578125" style="10" customWidth="1"/>
    <col min="519" max="519" width="13.42578125" style="10" customWidth="1"/>
    <col min="520" max="520" width="2.7109375" style="10" customWidth="1"/>
    <col min="521" max="521" width="27" style="10" customWidth="1"/>
    <col min="522" max="522" width="13.140625" style="10" customWidth="1"/>
    <col min="523" max="523" width="17.42578125" style="10" customWidth="1"/>
    <col min="524" max="768" width="11.42578125" style="10"/>
    <col min="769" max="769" width="4.7109375" style="10" customWidth="1"/>
    <col min="770" max="770" width="27" style="10" customWidth="1"/>
    <col min="771" max="771" width="3.7109375" style="10" customWidth="1"/>
    <col min="772" max="772" width="13.42578125" style="10" customWidth="1"/>
    <col min="773" max="773" width="13.140625" style="10" customWidth="1"/>
    <col min="774" max="774" width="17.42578125" style="10" customWidth="1"/>
    <col min="775" max="775" width="13.42578125" style="10" customWidth="1"/>
    <col min="776" max="776" width="2.7109375" style="10" customWidth="1"/>
    <col min="777" max="777" width="27" style="10" customWidth="1"/>
    <col min="778" max="778" width="13.140625" style="10" customWidth="1"/>
    <col min="779" max="779" width="17.42578125" style="10" customWidth="1"/>
    <col min="780" max="1024" width="11.42578125" style="10"/>
    <col min="1025" max="1025" width="4.7109375" style="10" customWidth="1"/>
    <col min="1026" max="1026" width="27" style="10" customWidth="1"/>
    <col min="1027" max="1027" width="3.7109375" style="10" customWidth="1"/>
    <col min="1028" max="1028" width="13.42578125" style="10" customWidth="1"/>
    <col min="1029" max="1029" width="13.140625" style="10" customWidth="1"/>
    <col min="1030" max="1030" width="17.42578125" style="10" customWidth="1"/>
    <col min="1031" max="1031" width="13.42578125" style="10" customWidth="1"/>
    <col min="1032" max="1032" width="2.7109375" style="10" customWidth="1"/>
    <col min="1033" max="1033" width="27" style="10" customWidth="1"/>
    <col min="1034" max="1034" width="13.140625" style="10" customWidth="1"/>
    <col min="1035" max="1035" width="17.42578125" style="10" customWidth="1"/>
    <col min="1036" max="1280" width="11.42578125" style="10"/>
    <col min="1281" max="1281" width="4.7109375" style="10" customWidth="1"/>
    <col min="1282" max="1282" width="27" style="10" customWidth="1"/>
    <col min="1283" max="1283" width="3.7109375" style="10" customWidth="1"/>
    <col min="1284" max="1284" width="13.42578125" style="10" customWidth="1"/>
    <col min="1285" max="1285" width="13.140625" style="10" customWidth="1"/>
    <col min="1286" max="1286" width="17.42578125" style="10" customWidth="1"/>
    <col min="1287" max="1287" width="13.42578125" style="10" customWidth="1"/>
    <col min="1288" max="1288" width="2.7109375" style="10" customWidth="1"/>
    <col min="1289" max="1289" width="27" style="10" customWidth="1"/>
    <col min="1290" max="1290" width="13.140625" style="10" customWidth="1"/>
    <col min="1291" max="1291" width="17.42578125" style="10" customWidth="1"/>
    <col min="1292" max="1536" width="11.42578125" style="10"/>
    <col min="1537" max="1537" width="4.7109375" style="10" customWidth="1"/>
    <col min="1538" max="1538" width="27" style="10" customWidth="1"/>
    <col min="1539" max="1539" width="3.7109375" style="10" customWidth="1"/>
    <col min="1540" max="1540" width="13.42578125" style="10" customWidth="1"/>
    <col min="1541" max="1541" width="13.140625" style="10" customWidth="1"/>
    <col min="1542" max="1542" width="17.42578125" style="10" customWidth="1"/>
    <col min="1543" max="1543" width="13.42578125" style="10" customWidth="1"/>
    <col min="1544" max="1544" width="2.7109375" style="10" customWidth="1"/>
    <col min="1545" max="1545" width="27" style="10" customWidth="1"/>
    <col min="1546" max="1546" width="13.140625" style="10" customWidth="1"/>
    <col min="1547" max="1547" width="17.42578125" style="10" customWidth="1"/>
    <col min="1548" max="1792" width="11.42578125" style="10"/>
    <col min="1793" max="1793" width="4.7109375" style="10" customWidth="1"/>
    <col min="1794" max="1794" width="27" style="10" customWidth="1"/>
    <col min="1795" max="1795" width="3.7109375" style="10" customWidth="1"/>
    <col min="1796" max="1796" width="13.42578125" style="10" customWidth="1"/>
    <col min="1797" max="1797" width="13.140625" style="10" customWidth="1"/>
    <col min="1798" max="1798" width="17.42578125" style="10" customWidth="1"/>
    <col min="1799" max="1799" width="13.42578125" style="10" customWidth="1"/>
    <col min="1800" max="1800" width="2.7109375" style="10" customWidth="1"/>
    <col min="1801" max="1801" width="27" style="10" customWidth="1"/>
    <col min="1802" max="1802" width="13.140625" style="10" customWidth="1"/>
    <col min="1803" max="1803" width="17.42578125" style="10" customWidth="1"/>
    <col min="1804" max="2048" width="11.42578125" style="10"/>
    <col min="2049" max="2049" width="4.7109375" style="10" customWidth="1"/>
    <col min="2050" max="2050" width="27" style="10" customWidth="1"/>
    <col min="2051" max="2051" width="3.7109375" style="10" customWidth="1"/>
    <col min="2052" max="2052" width="13.42578125" style="10" customWidth="1"/>
    <col min="2053" max="2053" width="13.140625" style="10" customWidth="1"/>
    <col min="2054" max="2054" width="17.42578125" style="10" customWidth="1"/>
    <col min="2055" max="2055" width="13.42578125" style="10" customWidth="1"/>
    <col min="2056" max="2056" width="2.7109375" style="10" customWidth="1"/>
    <col min="2057" max="2057" width="27" style="10" customWidth="1"/>
    <col min="2058" max="2058" width="13.140625" style="10" customWidth="1"/>
    <col min="2059" max="2059" width="17.42578125" style="10" customWidth="1"/>
    <col min="2060" max="2304" width="11.42578125" style="10"/>
    <col min="2305" max="2305" width="4.7109375" style="10" customWidth="1"/>
    <col min="2306" max="2306" width="27" style="10" customWidth="1"/>
    <col min="2307" max="2307" width="3.7109375" style="10" customWidth="1"/>
    <col min="2308" max="2308" width="13.42578125" style="10" customWidth="1"/>
    <col min="2309" max="2309" width="13.140625" style="10" customWidth="1"/>
    <col min="2310" max="2310" width="17.42578125" style="10" customWidth="1"/>
    <col min="2311" max="2311" width="13.42578125" style="10" customWidth="1"/>
    <col min="2312" max="2312" width="2.7109375" style="10" customWidth="1"/>
    <col min="2313" max="2313" width="27" style="10" customWidth="1"/>
    <col min="2314" max="2314" width="13.140625" style="10" customWidth="1"/>
    <col min="2315" max="2315" width="17.42578125" style="10" customWidth="1"/>
    <col min="2316" max="2560" width="11.42578125" style="10"/>
    <col min="2561" max="2561" width="4.7109375" style="10" customWidth="1"/>
    <col min="2562" max="2562" width="27" style="10" customWidth="1"/>
    <col min="2563" max="2563" width="3.7109375" style="10" customWidth="1"/>
    <col min="2564" max="2564" width="13.42578125" style="10" customWidth="1"/>
    <col min="2565" max="2565" width="13.140625" style="10" customWidth="1"/>
    <col min="2566" max="2566" width="17.42578125" style="10" customWidth="1"/>
    <col min="2567" max="2567" width="13.42578125" style="10" customWidth="1"/>
    <col min="2568" max="2568" width="2.7109375" style="10" customWidth="1"/>
    <col min="2569" max="2569" width="27" style="10" customWidth="1"/>
    <col min="2570" max="2570" width="13.140625" style="10" customWidth="1"/>
    <col min="2571" max="2571" width="17.42578125" style="10" customWidth="1"/>
    <col min="2572" max="2816" width="11.42578125" style="10"/>
    <col min="2817" max="2817" width="4.7109375" style="10" customWidth="1"/>
    <col min="2818" max="2818" width="27" style="10" customWidth="1"/>
    <col min="2819" max="2819" width="3.7109375" style="10" customWidth="1"/>
    <col min="2820" max="2820" width="13.42578125" style="10" customWidth="1"/>
    <col min="2821" max="2821" width="13.140625" style="10" customWidth="1"/>
    <col min="2822" max="2822" width="17.42578125" style="10" customWidth="1"/>
    <col min="2823" max="2823" width="13.42578125" style="10" customWidth="1"/>
    <col min="2824" max="2824" width="2.7109375" style="10" customWidth="1"/>
    <col min="2825" max="2825" width="27" style="10" customWidth="1"/>
    <col min="2826" max="2826" width="13.140625" style="10" customWidth="1"/>
    <col min="2827" max="2827" width="17.42578125" style="10" customWidth="1"/>
    <col min="2828" max="3072" width="11.42578125" style="10"/>
    <col min="3073" max="3073" width="4.7109375" style="10" customWidth="1"/>
    <col min="3074" max="3074" width="27" style="10" customWidth="1"/>
    <col min="3075" max="3075" width="3.7109375" style="10" customWidth="1"/>
    <col min="3076" max="3076" width="13.42578125" style="10" customWidth="1"/>
    <col min="3077" max="3077" width="13.140625" style="10" customWidth="1"/>
    <col min="3078" max="3078" width="17.42578125" style="10" customWidth="1"/>
    <col min="3079" max="3079" width="13.42578125" style="10" customWidth="1"/>
    <col min="3080" max="3080" width="2.7109375" style="10" customWidth="1"/>
    <col min="3081" max="3081" width="27" style="10" customWidth="1"/>
    <col min="3082" max="3082" width="13.140625" style="10" customWidth="1"/>
    <col min="3083" max="3083" width="17.42578125" style="10" customWidth="1"/>
    <col min="3084" max="3328" width="11.42578125" style="10"/>
    <col min="3329" max="3329" width="4.7109375" style="10" customWidth="1"/>
    <col min="3330" max="3330" width="27" style="10" customWidth="1"/>
    <col min="3331" max="3331" width="3.7109375" style="10" customWidth="1"/>
    <col min="3332" max="3332" width="13.42578125" style="10" customWidth="1"/>
    <col min="3333" max="3333" width="13.140625" style="10" customWidth="1"/>
    <col min="3334" max="3334" width="17.42578125" style="10" customWidth="1"/>
    <col min="3335" max="3335" width="13.42578125" style="10" customWidth="1"/>
    <col min="3336" max="3336" width="2.7109375" style="10" customWidth="1"/>
    <col min="3337" max="3337" width="27" style="10" customWidth="1"/>
    <col min="3338" max="3338" width="13.140625" style="10" customWidth="1"/>
    <col min="3339" max="3339" width="17.42578125" style="10" customWidth="1"/>
    <col min="3340" max="3584" width="11.42578125" style="10"/>
    <col min="3585" max="3585" width="4.7109375" style="10" customWidth="1"/>
    <col min="3586" max="3586" width="27" style="10" customWidth="1"/>
    <col min="3587" max="3587" width="3.7109375" style="10" customWidth="1"/>
    <col min="3588" max="3588" width="13.42578125" style="10" customWidth="1"/>
    <col min="3589" max="3589" width="13.140625" style="10" customWidth="1"/>
    <col min="3590" max="3590" width="17.42578125" style="10" customWidth="1"/>
    <col min="3591" max="3591" width="13.42578125" style="10" customWidth="1"/>
    <col min="3592" max="3592" width="2.7109375" style="10" customWidth="1"/>
    <col min="3593" max="3593" width="27" style="10" customWidth="1"/>
    <col min="3594" max="3594" width="13.140625" style="10" customWidth="1"/>
    <col min="3595" max="3595" width="17.42578125" style="10" customWidth="1"/>
    <col min="3596" max="3840" width="11.42578125" style="10"/>
    <col min="3841" max="3841" width="4.7109375" style="10" customWidth="1"/>
    <col min="3842" max="3842" width="27" style="10" customWidth="1"/>
    <col min="3843" max="3843" width="3.7109375" style="10" customWidth="1"/>
    <col min="3844" max="3844" width="13.42578125" style="10" customWidth="1"/>
    <col min="3845" max="3845" width="13.140625" style="10" customWidth="1"/>
    <col min="3846" max="3846" width="17.42578125" style="10" customWidth="1"/>
    <col min="3847" max="3847" width="13.42578125" style="10" customWidth="1"/>
    <col min="3848" max="3848" width="2.7109375" style="10" customWidth="1"/>
    <col min="3849" max="3849" width="27" style="10" customWidth="1"/>
    <col min="3850" max="3850" width="13.140625" style="10" customWidth="1"/>
    <col min="3851" max="3851" width="17.42578125" style="10" customWidth="1"/>
    <col min="3852" max="4096" width="11.42578125" style="10"/>
    <col min="4097" max="4097" width="4.7109375" style="10" customWidth="1"/>
    <col min="4098" max="4098" width="27" style="10" customWidth="1"/>
    <col min="4099" max="4099" width="3.7109375" style="10" customWidth="1"/>
    <col min="4100" max="4100" width="13.42578125" style="10" customWidth="1"/>
    <col min="4101" max="4101" width="13.140625" style="10" customWidth="1"/>
    <col min="4102" max="4102" width="17.42578125" style="10" customWidth="1"/>
    <col min="4103" max="4103" width="13.42578125" style="10" customWidth="1"/>
    <col min="4104" max="4104" width="2.7109375" style="10" customWidth="1"/>
    <col min="4105" max="4105" width="27" style="10" customWidth="1"/>
    <col min="4106" max="4106" width="13.140625" style="10" customWidth="1"/>
    <col min="4107" max="4107" width="17.42578125" style="10" customWidth="1"/>
    <col min="4108" max="4352" width="11.42578125" style="10"/>
    <col min="4353" max="4353" width="4.7109375" style="10" customWidth="1"/>
    <col min="4354" max="4354" width="27" style="10" customWidth="1"/>
    <col min="4355" max="4355" width="3.7109375" style="10" customWidth="1"/>
    <col min="4356" max="4356" width="13.42578125" style="10" customWidth="1"/>
    <col min="4357" max="4357" width="13.140625" style="10" customWidth="1"/>
    <col min="4358" max="4358" width="17.42578125" style="10" customWidth="1"/>
    <col min="4359" max="4359" width="13.42578125" style="10" customWidth="1"/>
    <col min="4360" max="4360" width="2.7109375" style="10" customWidth="1"/>
    <col min="4361" max="4361" width="27" style="10" customWidth="1"/>
    <col min="4362" max="4362" width="13.140625" style="10" customWidth="1"/>
    <col min="4363" max="4363" width="17.42578125" style="10" customWidth="1"/>
    <col min="4364" max="4608" width="11.42578125" style="10"/>
    <col min="4609" max="4609" width="4.7109375" style="10" customWidth="1"/>
    <col min="4610" max="4610" width="27" style="10" customWidth="1"/>
    <col min="4611" max="4611" width="3.7109375" style="10" customWidth="1"/>
    <col min="4612" max="4612" width="13.42578125" style="10" customWidth="1"/>
    <col min="4613" max="4613" width="13.140625" style="10" customWidth="1"/>
    <col min="4614" max="4614" width="17.42578125" style="10" customWidth="1"/>
    <col min="4615" max="4615" width="13.42578125" style="10" customWidth="1"/>
    <col min="4616" max="4616" width="2.7109375" style="10" customWidth="1"/>
    <col min="4617" max="4617" width="27" style="10" customWidth="1"/>
    <col min="4618" max="4618" width="13.140625" style="10" customWidth="1"/>
    <col min="4619" max="4619" width="17.42578125" style="10" customWidth="1"/>
    <col min="4620" max="4864" width="11.42578125" style="10"/>
    <col min="4865" max="4865" width="4.7109375" style="10" customWidth="1"/>
    <col min="4866" max="4866" width="27" style="10" customWidth="1"/>
    <col min="4867" max="4867" width="3.7109375" style="10" customWidth="1"/>
    <col min="4868" max="4868" width="13.42578125" style="10" customWidth="1"/>
    <col min="4869" max="4869" width="13.140625" style="10" customWidth="1"/>
    <col min="4870" max="4870" width="17.42578125" style="10" customWidth="1"/>
    <col min="4871" max="4871" width="13.42578125" style="10" customWidth="1"/>
    <col min="4872" max="4872" width="2.7109375" style="10" customWidth="1"/>
    <col min="4873" max="4873" width="27" style="10" customWidth="1"/>
    <col min="4874" max="4874" width="13.140625" style="10" customWidth="1"/>
    <col min="4875" max="4875" width="17.42578125" style="10" customWidth="1"/>
    <col min="4876" max="5120" width="11.42578125" style="10"/>
    <col min="5121" max="5121" width="4.7109375" style="10" customWidth="1"/>
    <col min="5122" max="5122" width="27" style="10" customWidth="1"/>
    <col min="5123" max="5123" width="3.7109375" style="10" customWidth="1"/>
    <col min="5124" max="5124" width="13.42578125" style="10" customWidth="1"/>
    <col min="5125" max="5125" width="13.140625" style="10" customWidth="1"/>
    <col min="5126" max="5126" width="17.42578125" style="10" customWidth="1"/>
    <col min="5127" max="5127" width="13.42578125" style="10" customWidth="1"/>
    <col min="5128" max="5128" width="2.7109375" style="10" customWidth="1"/>
    <col min="5129" max="5129" width="27" style="10" customWidth="1"/>
    <col min="5130" max="5130" width="13.140625" style="10" customWidth="1"/>
    <col min="5131" max="5131" width="17.42578125" style="10" customWidth="1"/>
    <col min="5132" max="5376" width="11.42578125" style="10"/>
    <col min="5377" max="5377" width="4.7109375" style="10" customWidth="1"/>
    <col min="5378" max="5378" width="27" style="10" customWidth="1"/>
    <col min="5379" max="5379" width="3.7109375" style="10" customWidth="1"/>
    <col min="5380" max="5380" width="13.42578125" style="10" customWidth="1"/>
    <col min="5381" max="5381" width="13.140625" style="10" customWidth="1"/>
    <col min="5382" max="5382" width="17.42578125" style="10" customWidth="1"/>
    <col min="5383" max="5383" width="13.42578125" style="10" customWidth="1"/>
    <col min="5384" max="5384" width="2.7109375" style="10" customWidth="1"/>
    <col min="5385" max="5385" width="27" style="10" customWidth="1"/>
    <col min="5386" max="5386" width="13.140625" style="10" customWidth="1"/>
    <col min="5387" max="5387" width="17.42578125" style="10" customWidth="1"/>
    <col min="5388" max="5632" width="11.42578125" style="10"/>
    <col min="5633" max="5633" width="4.7109375" style="10" customWidth="1"/>
    <col min="5634" max="5634" width="27" style="10" customWidth="1"/>
    <col min="5635" max="5635" width="3.7109375" style="10" customWidth="1"/>
    <col min="5636" max="5636" width="13.42578125" style="10" customWidth="1"/>
    <col min="5637" max="5637" width="13.140625" style="10" customWidth="1"/>
    <col min="5638" max="5638" width="17.42578125" style="10" customWidth="1"/>
    <col min="5639" max="5639" width="13.42578125" style="10" customWidth="1"/>
    <col min="5640" max="5640" width="2.7109375" style="10" customWidth="1"/>
    <col min="5641" max="5641" width="27" style="10" customWidth="1"/>
    <col min="5642" max="5642" width="13.140625" style="10" customWidth="1"/>
    <col min="5643" max="5643" width="17.42578125" style="10" customWidth="1"/>
    <col min="5644" max="5888" width="11.42578125" style="10"/>
    <col min="5889" max="5889" width="4.7109375" style="10" customWidth="1"/>
    <col min="5890" max="5890" width="27" style="10" customWidth="1"/>
    <col min="5891" max="5891" width="3.7109375" style="10" customWidth="1"/>
    <col min="5892" max="5892" width="13.42578125" style="10" customWidth="1"/>
    <col min="5893" max="5893" width="13.140625" style="10" customWidth="1"/>
    <col min="5894" max="5894" width="17.42578125" style="10" customWidth="1"/>
    <col min="5895" max="5895" width="13.42578125" style="10" customWidth="1"/>
    <col min="5896" max="5896" width="2.7109375" style="10" customWidth="1"/>
    <col min="5897" max="5897" width="27" style="10" customWidth="1"/>
    <col min="5898" max="5898" width="13.140625" style="10" customWidth="1"/>
    <col min="5899" max="5899" width="17.42578125" style="10" customWidth="1"/>
    <col min="5900" max="6144" width="11.42578125" style="10"/>
    <col min="6145" max="6145" width="4.7109375" style="10" customWidth="1"/>
    <col min="6146" max="6146" width="27" style="10" customWidth="1"/>
    <col min="6147" max="6147" width="3.7109375" style="10" customWidth="1"/>
    <col min="6148" max="6148" width="13.42578125" style="10" customWidth="1"/>
    <col min="6149" max="6149" width="13.140625" style="10" customWidth="1"/>
    <col min="6150" max="6150" width="17.42578125" style="10" customWidth="1"/>
    <col min="6151" max="6151" width="13.42578125" style="10" customWidth="1"/>
    <col min="6152" max="6152" width="2.7109375" style="10" customWidth="1"/>
    <col min="6153" max="6153" width="27" style="10" customWidth="1"/>
    <col min="6154" max="6154" width="13.140625" style="10" customWidth="1"/>
    <col min="6155" max="6155" width="17.42578125" style="10" customWidth="1"/>
    <col min="6156" max="6400" width="11.42578125" style="10"/>
    <col min="6401" max="6401" width="4.7109375" style="10" customWidth="1"/>
    <col min="6402" max="6402" width="27" style="10" customWidth="1"/>
    <col min="6403" max="6403" width="3.7109375" style="10" customWidth="1"/>
    <col min="6404" max="6404" width="13.42578125" style="10" customWidth="1"/>
    <col min="6405" max="6405" width="13.140625" style="10" customWidth="1"/>
    <col min="6406" max="6406" width="17.42578125" style="10" customWidth="1"/>
    <col min="6407" max="6407" width="13.42578125" style="10" customWidth="1"/>
    <col min="6408" max="6408" width="2.7109375" style="10" customWidth="1"/>
    <col min="6409" max="6409" width="27" style="10" customWidth="1"/>
    <col min="6410" max="6410" width="13.140625" style="10" customWidth="1"/>
    <col min="6411" max="6411" width="17.42578125" style="10" customWidth="1"/>
    <col min="6412" max="6656" width="11.42578125" style="10"/>
    <col min="6657" max="6657" width="4.7109375" style="10" customWidth="1"/>
    <col min="6658" max="6658" width="27" style="10" customWidth="1"/>
    <col min="6659" max="6659" width="3.7109375" style="10" customWidth="1"/>
    <col min="6660" max="6660" width="13.42578125" style="10" customWidth="1"/>
    <col min="6661" max="6661" width="13.140625" style="10" customWidth="1"/>
    <col min="6662" max="6662" width="17.42578125" style="10" customWidth="1"/>
    <col min="6663" max="6663" width="13.42578125" style="10" customWidth="1"/>
    <col min="6664" max="6664" width="2.7109375" style="10" customWidth="1"/>
    <col min="6665" max="6665" width="27" style="10" customWidth="1"/>
    <col min="6666" max="6666" width="13.140625" style="10" customWidth="1"/>
    <col min="6667" max="6667" width="17.42578125" style="10" customWidth="1"/>
    <col min="6668" max="6912" width="11.42578125" style="10"/>
    <col min="6913" max="6913" width="4.7109375" style="10" customWidth="1"/>
    <col min="6914" max="6914" width="27" style="10" customWidth="1"/>
    <col min="6915" max="6915" width="3.7109375" style="10" customWidth="1"/>
    <col min="6916" max="6916" width="13.42578125" style="10" customWidth="1"/>
    <col min="6917" max="6917" width="13.140625" style="10" customWidth="1"/>
    <col min="6918" max="6918" width="17.42578125" style="10" customWidth="1"/>
    <col min="6919" max="6919" width="13.42578125" style="10" customWidth="1"/>
    <col min="6920" max="6920" width="2.7109375" style="10" customWidth="1"/>
    <col min="6921" max="6921" width="27" style="10" customWidth="1"/>
    <col min="6922" max="6922" width="13.140625" style="10" customWidth="1"/>
    <col min="6923" max="6923" width="17.42578125" style="10" customWidth="1"/>
    <col min="6924" max="7168" width="11.42578125" style="10"/>
    <col min="7169" max="7169" width="4.7109375" style="10" customWidth="1"/>
    <col min="7170" max="7170" width="27" style="10" customWidth="1"/>
    <col min="7171" max="7171" width="3.7109375" style="10" customWidth="1"/>
    <col min="7172" max="7172" width="13.42578125" style="10" customWidth="1"/>
    <col min="7173" max="7173" width="13.140625" style="10" customWidth="1"/>
    <col min="7174" max="7174" width="17.42578125" style="10" customWidth="1"/>
    <col min="7175" max="7175" width="13.42578125" style="10" customWidth="1"/>
    <col min="7176" max="7176" width="2.7109375" style="10" customWidth="1"/>
    <col min="7177" max="7177" width="27" style="10" customWidth="1"/>
    <col min="7178" max="7178" width="13.140625" style="10" customWidth="1"/>
    <col min="7179" max="7179" width="17.42578125" style="10" customWidth="1"/>
    <col min="7180" max="7424" width="11.42578125" style="10"/>
    <col min="7425" max="7425" width="4.7109375" style="10" customWidth="1"/>
    <col min="7426" max="7426" width="27" style="10" customWidth="1"/>
    <col min="7427" max="7427" width="3.7109375" style="10" customWidth="1"/>
    <col min="7428" max="7428" width="13.42578125" style="10" customWidth="1"/>
    <col min="7429" max="7429" width="13.140625" style="10" customWidth="1"/>
    <col min="7430" max="7430" width="17.42578125" style="10" customWidth="1"/>
    <col min="7431" max="7431" width="13.42578125" style="10" customWidth="1"/>
    <col min="7432" max="7432" width="2.7109375" style="10" customWidth="1"/>
    <col min="7433" max="7433" width="27" style="10" customWidth="1"/>
    <col min="7434" max="7434" width="13.140625" style="10" customWidth="1"/>
    <col min="7435" max="7435" width="17.42578125" style="10" customWidth="1"/>
    <col min="7436" max="7680" width="11.42578125" style="10"/>
    <col min="7681" max="7681" width="4.7109375" style="10" customWidth="1"/>
    <col min="7682" max="7682" width="27" style="10" customWidth="1"/>
    <col min="7683" max="7683" width="3.7109375" style="10" customWidth="1"/>
    <col min="7684" max="7684" width="13.42578125" style="10" customWidth="1"/>
    <col min="7685" max="7685" width="13.140625" style="10" customWidth="1"/>
    <col min="7686" max="7686" width="17.42578125" style="10" customWidth="1"/>
    <col min="7687" max="7687" width="13.42578125" style="10" customWidth="1"/>
    <col min="7688" max="7688" width="2.7109375" style="10" customWidth="1"/>
    <col min="7689" max="7689" width="27" style="10" customWidth="1"/>
    <col min="7690" max="7690" width="13.140625" style="10" customWidth="1"/>
    <col min="7691" max="7691" width="17.42578125" style="10" customWidth="1"/>
    <col min="7692" max="7936" width="11.42578125" style="10"/>
    <col min="7937" max="7937" width="4.7109375" style="10" customWidth="1"/>
    <col min="7938" max="7938" width="27" style="10" customWidth="1"/>
    <col min="7939" max="7939" width="3.7109375" style="10" customWidth="1"/>
    <col min="7940" max="7940" width="13.42578125" style="10" customWidth="1"/>
    <col min="7941" max="7941" width="13.140625" style="10" customWidth="1"/>
    <col min="7942" max="7942" width="17.42578125" style="10" customWidth="1"/>
    <col min="7943" max="7943" width="13.42578125" style="10" customWidth="1"/>
    <col min="7944" max="7944" width="2.7109375" style="10" customWidth="1"/>
    <col min="7945" max="7945" width="27" style="10" customWidth="1"/>
    <col min="7946" max="7946" width="13.140625" style="10" customWidth="1"/>
    <col min="7947" max="7947" width="17.42578125" style="10" customWidth="1"/>
    <col min="7948" max="8192" width="11.42578125" style="10"/>
    <col min="8193" max="8193" width="4.7109375" style="10" customWidth="1"/>
    <col min="8194" max="8194" width="27" style="10" customWidth="1"/>
    <col min="8195" max="8195" width="3.7109375" style="10" customWidth="1"/>
    <col min="8196" max="8196" width="13.42578125" style="10" customWidth="1"/>
    <col min="8197" max="8197" width="13.140625" style="10" customWidth="1"/>
    <col min="8198" max="8198" width="17.42578125" style="10" customWidth="1"/>
    <col min="8199" max="8199" width="13.42578125" style="10" customWidth="1"/>
    <col min="8200" max="8200" width="2.7109375" style="10" customWidth="1"/>
    <col min="8201" max="8201" width="27" style="10" customWidth="1"/>
    <col min="8202" max="8202" width="13.140625" style="10" customWidth="1"/>
    <col min="8203" max="8203" width="17.42578125" style="10" customWidth="1"/>
    <col min="8204" max="8448" width="11.42578125" style="10"/>
    <col min="8449" max="8449" width="4.7109375" style="10" customWidth="1"/>
    <col min="8450" max="8450" width="27" style="10" customWidth="1"/>
    <col min="8451" max="8451" width="3.7109375" style="10" customWidth="1"/>
    <col min="8452" max="8452" width="13.42578125" style="10" customWidth="1"/>
    <col min="8453" max="8453" width="13.140625" style="10" customWidth="1"/>
    <col min="8454" max="8454" width="17.42578125" style="10" customWidth="1"/>
    <col min="8455" max="8455" width="13.42578125" style="10" customWidth="1"/>
    <col min="8456" max="8456" width="2.7109375" style="10" customWidth="1"/>
    <col min="8457" max="8457" width="27" style="10" customWidth="1"/>
    <col min="8458" max="8458" width="13.140625" style="10" customWidth="1"/>
    <col min="8459" max="8459" width="17.42578125" style="10" customWidth="1"/>
    <col min="8460" max="8704" width="11.42578125" style="10"/>
    <col min="8705" max="8705" width="4.7109375" style="10" customWidth="1"/>
    <col min="8706" max="8706" width="27" style="10" customWidth="1"/>
    <col min="8707" max="8707" width="3.7109375" style="10" customWidth="1"/>
    <col min="8708" max="8708" width="13.42578125" style="10" customWidth="1"/>
    <col min="8709" max="8709" width="13.140625" style="10" customWidth="1"/>
    <col min="8710" max="8710" width="17.42578125" style="10" customWidth="1"/>
    <col min="8711" max="8711" width="13.42578125" style="10" customWidth="1"/>
    <col min="8712" max="8712" width="2.7109375" style="10" customWidth="1"/>
    <col min="8713" max="8713" width="27" style="10" customWidth="1"/>
    <col min="8714" max="8714" width="13.140625" style="10" customWidth="1"/>
    <col min="8715" max="8715" width="17.42578125" style="10" customWidth="1"/>
    <col min="8716" max="8960" width="11.42578125" style="10"/>
    <col min="8961" max="8961" width="4.7109375" style="10" customWidth="1"/>
    <col min="8962" max="8962" width="27" style="10" customWidth="1"/>
    <col min="8963" max="8963" width="3.7109375" style="10" customWidth="1"/>
    <col min="8964" max="8964" width="13.42578125" style="10" customWidth="1"/>
    <col min="8965" max="8965" width="13.140625" style="10" customWidth="1"/>
    <col min="8966" max="8966" width="17.42578125" style="10" customWidth="1"/>
    <col min="8967" max="8967" width="13.42578125" style="10" customWidth="1"/>
    <col min="8968" max="8968" width="2.7109375" style="10" customWidth="1"/>
    <col min="8969" max="8969" width="27" style="10" customWidth="1"/>
    <col min="8970" max="8970" width="13.140625" style="10" customWidth="1"/>
    <col min="8971" max="8971" width="17.42578125" style="10" customWidth="1"/>
    <col min="8972" max="9216" width="11.42578125" style="10"/>
    <col min="9217" max="9217" width="4.7109375" style="10" customWidth="1"/>
    <col min="9218" max="9218" width="27" style="10" customWidth="1"/>
    <col min="9219" max="9219" width="3.7109375" style="10" customWidth="1"/>
    <col min="9220" max="9220" width="13.42578125" style="10" customWidth="1"/>
    <col min="9221" max="9221" width="13.140625" style="10" customWidth="1"/>
    <col min="9222" max="9222" width="17.42578125" style="10" customWidth="1"/>
    <col min="9223" max="9223" width="13.42578125" style="10" customWidth="1"/>
    <col min="9224" max="9224" width="2.7109375" style="10" customWidth="1"/>
    <col min="9225" max="9225" width="27" style="10" customWidth="1"/>
    <col min="9226" max="9226" width="13.140625" style="10" customWidth="1"/>
    <col min="9227" max="9227" width="17.42578125" style="10" customWidth="1"/>
    <col min="9228" max="9472" width="11.42578125" style="10"/>
    <col min="9473" max="9473" width="4.7109375" style="10" customWidth="1"/>
    <col min="9474" max="9474" width="27" style="10" customWidth="1"/>
    <col min="9475" max="9475" width="3.7109375" style="10" customWidth="1"/>
    <col min="9476" max="9476" width="13.42578125" style="10" customWidth="1"/>
    <col min="9477" max="9477" width="13.140625" style="10" customWidth="1"/>
    <col min="9478" max="9478" width="17.42578125" style="10" customWidth="1"/>
    <col min="9479" max="9479" width="13.42578125" style="10" customWidth="1"/>
    <col min="9480" max="9480" width="2.7109375" style="10" customWidth="1"/>
    <col min="9481" max="9481" width="27" style="10" customWidth="1"/>
    <col min="9482" max="9482" width="13.140625" style="10" customWidth="1"/>
    <col min="9483" max="9483" width="17.42578125" style="10" customWidth="1"/>
    <col min="9484" max="9728" width="11.42578125" style="10"/>
    <col min="9729" max="9729" width="4.7109375" style="10" customWidth="1"/>
    <col min="9730" max="9730" width="27" style="10" customWidth="1"/>
    <col min="9731" max="9731" width="3.7109375" style="10" customWidth="1"/>
    <col min="9732" max="9732" width="13.42578125" style="10" customWidth="1"/>
    <col min="9733" max="9733" width="13.140625" style="10" customWidth="1"/>
    <col min="9734" max="9734" width="17.42578125" style="10" customWidth="1"/>
    <col min="9735" max="9735" width="13.42578125" style="10" customWidth="1"/>
    <col min="9736" max="9736" width="2.7109375" style="10" customWidth="1"/>
    <col min="9737" max="9737" width="27" style="10" customWidth="1"/>
    <col min="9738" max="9738" width="13.140625" style="10" customWidth="1"/>
    <col min="9739" max="9739" width="17.42578125" style="10" customWidth="1"/>
    <col min="9740" max="9984" width="11.42578125" style="10"/>
    <col min="9985" max="9985" width="4.7109375" style="10" customWidth="1"/>
    <col min="9986" max="9986" width="27" style="10" customWidth="1"/>
    <col min="9987" max="9987" width="3.7109375" style="10" customWidth="1"/>
    <col min="9988" max="9988" width="13.42578125" style="10" customWidth="1"/>
    <col min="9989" max="9989" width="13.140625" style="10" customWidth="1"/>
    <col min="9990" max="9990" width="17.42578125" style="10" customWidth="1"/>
    <col min="9991" max="9991" width="13.42578125" style="10" customWidth="1"/>
    <col min="9992" max="9992" width="2.7109375" style="10" customWidth="1"/>
    <col min="9993" max="9993" width="27" style="10" customWidth="1"/>
    <col min="9994" max="9994" width="13.140625" style="10" customWidth="1"/>
    <col min="9995" max="9995" width="17.42578125" style="10" customWidth="1"/>
    <col min="9996" max="10240" width="11.42578125" style="10"/>
    <col min="10241" max="10241" width="4.7109375" style="10" customWidth="1"/>
    <col min="10242" max="10242" width="27" style="10" customWidth="1"/>
    <col min="10243" max="10243" width="3.7109375" style="10" customWidth="1"/>
    <col min="10244" max="10244" width="13.42578125" style="10" customWidth="1"/>
    <col min="10245" max="10245" width="13.140625" style="10" customWidth="1"/>
    <col min="10246" max="10246" width="17.42578125" style="10" customWidth="1"/>
    <col min="10247" max="10247" width="13.42578125" style="10" customWidth="1"/>
    <col min="10248" max="10248" width="2.7109375" style="10" customWidth="1"/>
    <col min="10249" max="10249" width="27" style="10" customWidth="1"/>
    <col min="10250" max="10250" width="13.140625" style="10" customWidth="1"/>
    <col min="10251" max="10251" width="17.42578125" style="10" customWidth="1"/>
    <col min="10252" max="10496" width="11.42578125" style="10"/>
    <col min="10497" max="10497" width="4.7109375" style="10" customWidth="1"/>
    <col min="10498" max="10498" width="27" style="10" customWidth="1"/>
    <col min="10499" max="10499" width="3.7109375" style="10" customWidth="1"/>
    <col min="10500" max="10500" width="13.42578125" style="10" customWidth="1"/>
    <col min="10501" max="10501" width="13.140625" style="10" customWidth="1"/>
    <col min="10502" max="10502" width="17.42578125" style="10" customWidth="1"/>
    <col min="10503" max="10503" width="13.42578125" style="10" customWidth="1"/>
    <col min="10504" max="10504" width="2.7109375" style="10" customWidth="1"/>
    <col min="10505" max="10505" width="27" style="10" customWidth="1"/>
    <col min="10506" max="10506" width="13.140625" style="10" customWidth="1"/>
    <col min="10507" max="10507" width="17.42578125" style="10" customWidth="1"/>
    <col min="10508" max="10752" width="11.42578125" style="10"/>
    <col min="10753" max="10753" width="4.7109375" style="10" customWidth="1"/>
    <col min="10754" max="10754" width="27" style="10" customWidth="1"/>
    <col min="10755" max="10755" width="3.7109375" style="10" customWidth="1"/>
    <col min="10756" max="10756" width="13.42578125" style="10" customWidth="1"/>
    <col min="10757" max="10757" width="13.140625" style="10" customWidth="1"/>
    <col min="10758" max="10758" width="17.42578125" style="10" customWidth="1"/>
    <col min="10759" max="10759" width="13.42578125" style="10" customWidth="1"/>
    <col min="10760" max="10760" width="2.7109375" style="10" customWidth="1"/>
    <col min="10761" max="10761" width="27" style="10" customWidth="1"/>
    <col min="10762" max="10762" width="13.140625" style="10" customWidth="1"/>
    <col min="10763" max="10763" width="17.42578125" style="10" customWidth="1"/>
    <col min="10764" max="11008" width="11.42578125" style="10"/>
    <col min="11009" max="11009" width="4.7109375" style="10" customWidth="1"/>
    <col min="11010" max="11010" width="27" style="10" customWidth="1"/>
    <col min="11011" max="11011" width="3.7109375" style="10" customWidth="1"/>
    <col min="11012" max="11012" width="13.42578125" style="10" customWidth="1"/>
    <col min="11013" max="11013" width="13.140625" style="10" customWidth="1"/>
    <col min="11014" max="11014" width="17.42578125" style="10" customWidth="1"/>
    <col min="11015" max="11015" width="13.42578125" style="10" customWidth="1"/>
    <col min="11016" max="11016" width="2.7109375" style="10" customWidth="1"/>
    <col min="11017" max="11017" width="27" style="10" customWidth="1"/>
    <col min="11018" max="11018" width="13.140625" style="10" customWidth="1"/>
    <col min="11019" max="11019" width="17.42578125" style="10" customWidth="1"/>
    <col min="11020" max="11264" width="11.42578125" style="10"/>
    <col min="11265" max="11265" width="4.7109375" style="10" customWidth="1"/>
    <col min="11266" max="11266" width="27" style="10" customWidth="1"/>
    <col min="11267" max="11267" width="3.7109375" style="10" customWidth="1"/>
    <col min="11268" max="11268" width="13.42578125" style="10" customWidth="1"/>
    <col min="11269" max="11269" width="13.140625" style="10" customWidth="1"/>
    <col min="11270" max="11270" width="17.42578125" style="10" customWidth="1"/>
    <col min="11271" max="11271" width="13.42578125" style="10" customWidth="1"/>
    <col min="11272" max="11272" width="2.7109375" style="10" customWidth="1"/>
    <col min="11273" max="11273" width="27" style="10" customWidth="1"/>
    <col min="11274" max="11274" width="13.140625" style="10" customWidth="1"/>
    <col min="11275" max="11275" width="17.42578125" style="10" customWidth="1"/>
    <col min="11276" max="11520" width="11.42578125" style="10"/>
    <col min="11521" max="11521" width="4.7109375" style="10" customWidth="1"/>
    <col min="11522" max="11522" width="27" style="10" customWidth="1"/>
    <col min="11523" max="11523" width="3.7109375" style="10" customWidth="1"/>
    <col min="11524" max="11524" width="13.42578125" style="10" customWidth="1"/>
    <col min="11525" max="11525" width="13.140625" style="10" customWidth="1"/>
    <col min="11526" max="11526" width="17.42578125" style="10" customWidth="1"/>
    <col min="11527" max="11527" width="13.42578125" style="10" customWidth="1"/>
    <col min="11528" max="11528" width="2.7109375" style="10" customWidth="1"/>
    <col min="11529" max="11529" width="27" style="10" customWidth="1"/>
    <col min="11530" max="11530" width="13.140625" style="10" customWidth="1"/>
    <col min="11531" max="11531" width="17.42578125" style="10" customWidth="1"/>
    <col min="11532" max="11776" width="11.42578125" style="10"/>
    <col min="11777" max="11777" width="4.7109375" style="10" customWidth="1"/>
    <col min="11778" max="11778" width="27" style="10" customWidth="1"/>
    <col min="11779" max="11779" width="3.7109375" style="10" customWidth="1"/>
    <col min="11780" max="11780" width="13.42578125" style="10" customWidth="1"/>
    <col min="11781" max="11781" width="13.140625" style="10" customWidth="1"/>
    <col min="11782" max="11782" width="17.42578125" style="10" customWidth="1"/>
    <col min="11783" max="11783" width="13.42578125" style="10" customWidth="1"/>
    <col min="11784" max="11784" width="2.7109375" style="10" customWidth="1"/>
    <col min="11785" max="11785" width="27" style="10" customWidth="1"/>
    <col min="11786" max="11786" width="13.140625" style="10" customWidth="1"/>
    <col min="11787" max="11787" width="17.42578125" style="10" customWidth="1"/>
    <col min="11788" max="12032" width="11.42578125" style="10"/>
    <col min="12033" max="12033" width="4.7109375" style="10" customWidth="1"/>
    <col min="12034" max="12034" width="27" style="10" customWidth="1"/>
    <col min="12035" max="12035" width="3.7109375" style="10" customWidth="1"/>
    <col min="12036" max="12036" width="13.42578125" style="10" customWidth="1"/>
    <col min="12037" max="12037" width="13.140625" style="10" customWidth="1"/>
    <col min="12038" max="12038" width="17.42578125" style="10" customWidth="1"/>
    <col min="12039" max="12039" width="13.42578125" style="10" customWidth="1"/>
    <col min="12040" max="12040" width="2.7109375" style="10" customWidth="1"/>
    <col min="12041" max="12041" width="27" style="10" customWidth="1"/>
    <col min="12042" max="12042" width="13.140625" style="10" customWidth="1"/>
    <col min="12043" max="12043" width="17.42578125" style="10" customWidth="1"/>
    <col min="12044" max="12288" width="11.42578125" style="10"/>
    <col min="12289" max="12289" width="4.7109375" style="10" customWidth="1"/>
    <col min="12290" max="12290" width="27" style="10" customWidth="1"/>
    <col min="12291" max="12291" width="3.7109375" style="10" customWidth="1"/>
    <col min="12292" max="12292" width="13.42578125" style="10" customWidth="1"/>
    <col min="12293" max="12293" width="13.140625" style="10" customWidth="1"/>
    <col min="12294" max="12294" width="17.42578125" style="10" customWidth="1"/>
    <col min="12295" max="12295" width="13.42578125" style="10" customWidth="1"/>
    <col min="12296" max="12296" width="2.7109375" style="10" customWidth="1"/>
    <col min="12297" max="12297" width="27" style="10" customWidth="1"/>
    <col min="12298" max="12298" width="13.140625" style="10" customWidth="1"/>
    <col min="12299" max="12299" width="17.42578125" style="10" customWidth="1"/>
    <col min="12300" max="12544" width="11.42578125" style="10"/>
    <col min="12545" max="12545" width="4.7109375" style="10" customWidth="1"/>
    <col min="12546" max="12546" width="27" style="10" customWidth="1"/>
    <col min="12547" max="12547" width="3.7109375" style="10" customWidth="1"/>
    <col min="12548" max="12548" width="13.42578125" style="10" customWidth="1"/>
    <col min="12549" max="12549" width="13.140625" style="10" customWidth="1"/>
    <col min="12550" max="12550" width="17.42578125" style="10" customWidth="1"/>
    <col min="12551" max="12551" width="13.42578125" style="10" customWidth="1"/>
    <col min="12552" max="12552" width="2.7109375" style="10" customWidth="1"/>
    <col min="12553" max="12553" width="27" style="10" customWidth="1"/>
    <col min="12554" max="12554" width="13.140625" style="10" customWidth="1"/>
    <col min="12555" max="12555" width="17.42578125" style="10" customWidth="1"/>
    <col min="12556" max="12800" width="11.42578125" style="10"/>
    <col min="12801" max="12801" width="4.7109375" style="10" customWidth="1"/>
    <col min="12802" max="12802" width="27" style="10" customWidth="1"/>
    <col min="12803" max="12803" width="3.7109375" style="10" customWidth="1"/>
    <col min="12804" max="12804" width="13.42578125" style="10" customWidth="1"/>
    <col min="12805" max="12805" width="13.140625" style="10" customWidth="1"/>
    <col min="12806" max="12806" width="17.42578125" style="10" customWidth="1"/>
    <col min="12807" max="12807" width="13.42578125" style="10" customWidth="1"/>
    <col min="12808" max="12808" width="2.7109375" style="10" customWidth="1"/>
    <col min="12809" max="12809" width="27" style="10" customWidth="1"/>
    <col min="12810" max="12810" width="13.140625" style="10" customWidth="1"/>
    <col min="12811" max="12811" width="17.42578125" style="10" customWidth="1"/>
    <col min="12812" max="13056" width="11.42578125" style="10"/>
    <col min="13057" max="13057" width="4.7109375" style="10" customWidth="1"/>
    <col min="13058" max="13058" width="27" style="10" customWidth="1"/>
    <col min="13059" max="13059" width="3.7109375" style="10" customWidth="1"/>
    <col min="13060" max="13060" width="13.42578125" style="10" customWidth="1"/>
    <col min="13061" max="13061" width="13.140625" style="10" customWidth="1"/>
    <col min="13062" max="13062" width="17.42578125" style="10" customWidth="1"/>
    <col min="13063" max="13063" width="13.42578125" style="10" customWidth="1"/>
    <col min="13064" max="13064" width="2.7109375" style="10" customWidth="1"/>
    <col min="13065" max="13065" width="27" style="10" customWidth="1"/>
    <col min="13066" max="13066" width="13.140625" style="10" customWidth="1"/>
    <col min="13067" max="13067" width="17.42578125" style="10" customWidth="1"/>
    <col min="13068" max="13312" width="11.42578125" style="10"/>
    <col min="13313" max="13313" width="4.7109375" style="10" customWidth="1"/>
    <col min="13314" max="13314" width="27" style="10" customWidth="1"/>
    <col min="13315" max="13315" width="3.7109375" style="10" customWidth="1"/>
    <col min="13316" max="13316" width="13.42578125" style="10" customWidth="1"/>
    <col min="13317" max="13317" width="13.140625" style="10" customWidth="1"/>
    <col min="13318" max="13318" width="17.42578125" style="10" customWidth="1"/>
    <col min="13319" max="13319" width="13.42578125" style="10" customWidth="1"/>
    <col min="13320" max="13320" width="2.7109375" style="10" customWidth="1"/>
    <col min="13321" max="13321" width="27" style="10" customWidth="1"/>
    <col min="13322" max="13322" width="13.140625" style="10" customWidth="1"/>
    <col min="13323" max="13323" width="17.42578125" style="10" customWidth="1"/>
    <col min="13324" max="13568" width="11.42578125" style="10"/>
    <col min="13569" max="13569" width="4.7109375" style="10" customWidth="1"/>
    <col min="13570" max="13570" width="27" style="10" customWidth="1"/>
    <col min="13571" max="13571" width="3.7109375" style="10" customWidth="1"/>
    <col min="13572" max="13572" width="13.42578125" style="10" customWidth="1"/>
    <col min="13573" max="13573" width="13.140625" style="10" customWidth="1"/>
    <col min="13574" max="13574" width="17.42578125" style="10" customWidth="1"/>
    <col min="13575" max="13575" width="13.42578125" style="10" customWidth="1"/>
    <col min="13576" max="13576" width="2.7109375" style="10" customWidth="1"/>
    <col min="13577" max="13577" width="27" style="10" customWidth="1"/>
    <col min="13578" max="13578" width="13.140625" style="10" customWidth="1"/>
    <col min="13579" max="13579" width="17.42578125" style="10" customWidth="1"/>
    <col min="13580" max="13824" width="11.42578125" style="10"/>
    <col min="13825" max="13825" width="4.7109375" style="10" customWidth="1"/>
    <col min="13826" max="13826" width="27" style="10" customWidth="1"/>
    <col min="13827" max="13827" width="3.7109375" style="10" customWidth="1"/>
    <col min="13828" max="13828" width="13.42578125" style="10" customWidth="1"/>
    <col min="13829" max="13829" width="13.140625" style="10" customWidth="1"/>
    <col min="13830" max="13830" width="17.42578125" style="10" customWidth="1"/>
    <col min="13831" max="13831" width="13.42578125" style="10" customWidth="1"/>
    <col min="13832" max="13832" width="2.7109375" style="10" customWidth="1"/>
    <col min="13833" max="13833" width="27" style="10" customWidth="1"/>
    <col min="13834" max="13834" width="13.140625" style="10" customWidth="1"/>
    <col min="13835" max="13835" width="17.42578125" style="10" customWidth="1"/>
    <col min="13836" max="14080" width="11.42578125" style="10"/>
    <col min="14081" max="14081" width="4.7109375" style="10" customWidth="1"/>
    <col min="14082" max="14082" width="27" style="10" customWidth="1"/>
    <col min="14083" max="14083" width="3.7109375" style="10" customWidth="1"/>
    <col min="14084" max="14084" width="13.42578125" style="10" customWidth="1"/>
    <col min="14085" max="14085" width="13.140625" style="10" customWidth="1"/>
    <col min="14086" max="14086" width="17.42578125" style="10" customWidth="1"/>
    <col min="14087" max="14087" width="13.42578125" style="10" customWidth="1"/>
    <col min="14088" max="14088" width="2.7109375" style="10" customWidth="1"/>
    <col min="14089" max="14089" width="27" style="10" customWidth="1"/>
    <col min="14090" max="14090" width="13.140625" style="10" customWidth="1"/>
    <col min="14091" max="14091" width="17.42578125" style="10" customWidth="1"/>
    <col min="14092" max="14336" width="11.42578125" style="10"/>
    <col min="14337" max="14337" width="4.7109375" style="10" customWidth="1"/>
    <col min="14338" max="14338" width="27" style="10" customWidth="1"/>
    <col min="14339" max="14339" width="3.7109375" style="10" customWidth="1"/>
    <col min="14340" max="14340" width="13.42578125" style="10" customWidth="1"/>
    <col min="14341" max="14341" width="13.140625" style="10" customWidth="1"/>
    <col min="14342" max="14342" width="17.42578125" style="10" customWidth="1"/>
    <col min="14343" max="14343" width="13.42578125" style="10" customWidth="1"/>
    <col min="14344" max="14344" width="2.7109375" style="10" customWidth="1"/>
    <col min="14345" max="14345" width="27" style="10" customWidth="1"/>
    <col min="14346" max="14346" width="13.140625" style="10" customWidth="1"/>
    <col min="14347" max="14347" width="17.42578125" style="10" customWidth="1"/>
    <col min="14348" max="14592" width="11.42578125" style="10"/>
    <col min="14593" max="14593" width="4.7109375" style="10" customWidth="1"/>
    <col min="14594" max="14594" width="27" style="10" customWidth="1"/>
    <col min="14595" max="14595" width="3.7109375" style="10" customWidth="1"/>
    <col min="14596" max="14596" width="13.42578125" style="10" customWidth="1"/>
    <col min="14597" max="14597" width="13.140625" style="10" customWidth="1"/>
    <col min="14598" max="14598" width="17.42578125" style="10" customWidth="1"/>
    <col min="14599" max="14599" width="13.42578125" style="10" customWidth="1"/>
    <col min="14600" max="14600" width="2.7109375" style="10" customWidth="1"/>
    <col min="14601" max="14601" width="27" style="10" customWidth="1"/>
    <col min="14602" max="14602" width="13.140625" style="10" customWidth="1"/>
    <col min="14603" max="14603" width="17.42578125" style="10" customWidth="1"/>
    <col min="14604" max="14848" width="11.42578125" style="10"/>
    <col min="14849" max="14849" width="4.7109375" style="10" customWidth="1"/>
    <col min="14850" max="14850" width="27" style="10" customWidth="1"/>
    <col min="14851" max="14851" width="3.7109375" style="10" customWidth="1"/>
    <col min="14852" max="14852" width="13.42578125" style="10" customWidth="1"/>
    <col min="14853" max="14853" width="13.140625" style="10" customWidth="1"/>
    <col min="14854" max="14854" width="17.42578125" style="10" customWidth="1"/>
    <col min="14855" max="14855" width="13.42578125" style="10" customWidth="1"/>
    <col min="14856" max="14856" width="2.7109375" style="10" customWidth="1"/>
    <col min="14857" max="14857" width="27" style="10" customWidth="1"/>
    <col min="14858" max="14858" width="13.140625" style="10" customWidth="1"/>
    <col min="14859" max="14859" width="17.42578125" style="10" customWidth="1"/>
    <col min="14860" max="15104" width="11.42578125" style="10"/>
    <col min="15105" max="15105" width="4.7109375" style="10" customWidth="1"/>
    <col min="15106" max="15106" width="27" style="10" customWidth="1"/>
    <col min="15107" max="15107" width="3.7109375" style="10" customWidth="1"/>
    <col min="15108" max="15108" width="13.42578125" style="10" customWidth="1"/>
    <col min="15109" max="15109" width="13.140625" style="10" customWidth="1"/>
    <col min="15110" max="15110" width="17.42578125" style="10" customWidth="1"/>
    <col min="15111" max="15111" width="13.42578125" style="10" customWidth="1"/>
    <col min="15112" max="15112" width="2.7109375" style="10" customWidth="1"/>
    <col min="15113" max="15113" width="27" style="10" customWidth="1"/>
    <col min="15114" max="15114" width="13.140625" style="10" customWidth="1"/>
    <col min="15115" max="15115" width="17.42578125" style="10" customWidth="1"/>
    <col min="15116" max="15360" width="11.42578125" style="10"/>
    <col min="15361" max="15361" width="4.7109375" style="10" customWidth="1"/>
    <col min="15362" max="15362" width="27" style="10" customWidth="1"/>
    <col min="15363" max="15363" width="3.7109375" style="10" customWidth="1"/>
    <col min="15364" max="15364" width="13.42578125" style="10" customWidth="1"/>
    <col min="15365" max="15365" width="13.140625" style="10" customWidth="1"/>
    <col min="15366" max="15366" width="17.42578125" style="10" customWidth="1"/>
    <col min="15367" max="15367" width="13.42578125" style="10" customWidth="1"/>
    <col min="15368" max="15368" width="2.7109375" style="10" customWidth="1"/>
    <col min="15369" max="15369" width="27" style="10" customWidth="1"/>
    <col min="15370" max="15370" width="13.140625" style="10" customWidth="1"/>
    <col min="15371" max="15371" width="17.42578125" style="10" customWidth="1"/>
    <col min="15372" max="15616" width="11.42578125" style="10"/>
    <col min="15617" max="15617" width="4.7109375" style="10" customWidth="1"/>
    <col min="15618" max="15618" width="27" style="10" customWidth="1"/>
    <col min="15619" max="15619" width="3.7109375" style="10" customWidth="1"/>
    <col min="15620" max="15620" width="13.42578125" style="10" customWidth="1"/>
    <col min="15621" max="15621" width="13.140625" style="10" customWidth="1"/>
    <col min="15622" max="15622" width="17.42578125" style="10" customWidth="1"/>
    <col min="15623" max="15623" width="13.42578125" style="10" customWidth="1"/>
    <col min="15624" max="15624" width="2.7109375" style="10" customWidth="1"/>
    <col min="15625" max="15625" width="27" style="10" customWidth="1"/>
    <col min="15626" max="15626" width="13.140625" style="10" customWidth="1"/>
    <col min="15627" max="15627" width="17.42578125" style="10" customWidth="1"/>
    <col min="15628" max="15872" width="11.42578125" style="10"/>
    <col min="15873" max="15873" width="4.7109375" style="10" customWidth="1"/>
    <col min="15874" max="15874" width="27" style="10" customWidth="1"/>
    <col min="15875" max="15875" width="3.7109375" style="10" customWidth="1"/>
    <col min="15876" max="15876" width="13.42578125" style="10" customWidth="1"/>
    <col min="15877" max="15877" width="13.140625" style="10" customWidth="1"/>
    <col min="15878" max="15878" width="17.42578125" style="10" customWidth="1"/>
    <col min="15879" max="15879" width="13.42578125" style="10" customWidth="1"/>
    <col min="15880" max="15880" width="2.7109375" style="10" customWidth="1"/>
    <col min="15881" max="15881" width="27" style="10" customWidth="1"/>
    <col min="15882" max="15882" width="13.140625" style="10" customWidth="1"/>
    <col min="15883" max="15883" width="17.42578125" style="10" customWidth="1"/>
    <col min="15884" max="16128" width="11.42578125" style="10"/>
    <col min="16129" max="16129" width="4.7109375" style="10" customWidth="1"/>
    <col min="16130" max="16130" width="27" style="10" customWidth="1"/>
    <col min="16131" max="16131" width="3.7109375" style="10" customWidth="1"/>
    <col min="16132" max="16132" width="13.42578125" style="10" customWidth="1"/>
    <col min="16133" max="16133" width="13.140625" style="10" customWidth="1"/>
    <col min="16134" max="16134" width="17.42578125" style="10" customWidth="1"/>
    <col min="16135" max="16135" width="13.42578125" style="10" customWidth="1"/>
    <col min="16136" max="16136" width="2.7109375" style="10" customWidth="1"/>
    <col min="16137" max="16137" width="27" style="10" customWidth="1"/>
    <col min="16138" max="16138" width="13.140625" style="10" customWidth="1"/>
    <col min="16139" max="16139" width="17.42578125" style="10" customWidth="1"/>
    <col min="16140" max="16384" width="11.42578125" style="10"/>
  </cols>
  <sheetData>
    <row r="1" spans="1:13" ht="17.100000000000001" customHeight="1" x14ac:dyDescent="0.35"/>
    <row r="2" spans="1:13" ht="17.100000000000001" customHeight="1" x14ac:dyDescent="0.35"/>
    <row r="3" spans="1:13" ht="17.100000000000001" customHeight="1" x14ac:dyDescent="0.35"/>
    <row r="4" spans="1:13" ht="17.100000000000001" customHeight="1" x14ac:dyDescent="0.35"/>
    <row r="5" spans="1:13" s="1" customFormat="1" ht="26.25" customHeight="1" x14ac:dyDescent="0.25">
      <c r="B5" s="826" t="s">
        <v>531</v>
      </c>
      <c r="C5" s="826"/>
      <c r="D5" s="826"/>
      <c r="E5" s="826"/>
      <c r="F5" s="826"/>
      <c r="G5" s="826"/>
      <c r="H5" s="826"/>
      <c r="I5" s="826"/>
      <c r="J5" s="826"/>
      <c r="K5" s="826"/>
    </row>
    <row r="6" spans="1:13" s="1" customFormat="1" ht="63" customHeight="1" x14ac:dyDescent="0.25">
      <c r="B6" s="837" t="s">
        <v>956</v>
      </c>
      <c r="C6" s="837"/>
      <c r="D6" s="837"/>
      <c r="E6" s="837"/>
      <c r="F6" s="837"/>
      <c r="G6" s="837"/>
      <c r="H6" s="837"/>
      <c r="I6" s="837"/>
      <c r="J6" s="837"/>
      <c r="K6" s="837"/>
      <c r="L6" s="306"/>
      <c r="M6" s="306"/>
    </row>
    <row r="7" spans="1:13" ht="24.75" customHeight="1" x14ac:dyDescent="0.25">
      <c r="B7" s="838" t="s">
        <v>946</v>
      </c>
      <c r="C7" s="838"/>
      <c r="D7" s="838"/>
      <c r="E7" s="838"/>
      <c r="F7" s="838"/>
      <c r="G7" s="838"/>
      <c r="H7" s="838"/>
      <c r="I7" s="838"/>
      <c r="J7" s="838"/>
      <c r="K7" s="838"/>
      <c r="L7" s="85" t="s">
        <v>102</v>
      </c>
      <c r="M7" s="304"/>
    </row>
    <row r="8" spans="1:13" ht="24.75" customHeight="1" x14ac:dyDescent="0.35">
      <c r="B8" s="723" t="s">
        <v>463</v>
      </c>
      <c r="C8" s="723"/>
      <c r="D8" s="723"/>
      <c r="E8" s="723"/>
      <c r="F8" s="723"/>
      <c r="G8" s="723" t="s">
        <v>464</v>
      </c>
      <c r="H8" s="723"/>
      <c r="I8" s="723"/>
      <c r="J8" s="723"/>
      <c r="K8" s="723"/>
      <c r="L8" s="314"/>
      <c r="M8" s="304"/>
    </row>
    <row r="9" spans="1:13" ht="24.75" customHeight="1" x14ac:dyDescent="0.25">
      <c r="B9" s="729" t="s">
        <v>358</v>
      </c>
      <c r="C9" s="729"/>
      <c r="D9" s="729"/>
      <c r="E9" s="724"/>
      <c r="F9" s="506" t="s">
        <v>532</v>
      </c>
      <c r="G9" s="724" t="s">
        <v>358</v>
      </c>
      <c r="H9" s="724"/>
      <c r="I9" s="724"/>
      <c r="J9" s="724"/>
      <c r="K9" s="506" t="s">
        <v>532</v>
      </c>
      <c r="L9" s="315"/>
      <c r="M9" s="304"/>
    </row>
    <row r="10" spans="1:13" s="272" customFormat="1" ht="15" customHeight="1" x14ac:dyDescent="0.35">
      <c r="A10" s="313"/>
      <c r="B10" s="327" t="s">
        <v>462</v>
      </c>
      <c r="C10" s="334"/>
      <c r="D10" s="335"/>
      <c r="E10" s="500">
        <f>SUM(E11:E28)</f>
        <v>992501</v>
      </c>
      <c r="F10" s="332">
        <f>SUM(F11:F28)</f>
        <v>1</v>
      </c>
      <c r="G10" s="327" t="s">
        <v>462</v>
      </c>
      <c r="H10" s="328"/>
      <c r="I10" s="329"/>
      <c r="J10" s="500">
        <f>SUM(J11:J28)</f>
        <v>1059482</v>
      </c>
      <c r="K10" s="332">
        <f>SUM(K11:K28)</f>
        <v>1.0000000000000002</v>
      </c>
      <c r="L10" s="316"/>
      <c r="M10" s="281"/>
    </row>
    <row r="11" spans="1:13" s="301" customFormat="1" ht="15" customHeight="1" x14ac:dyDescent="0.25">
      <c r="A11" s="317"/>
      <c r="B11" s="333" t="s">
        <v>438</v>
      </c>
      <c r="C11" s="334" t="s">
        <v>2</v>
      </c>
      <c r="D11" s="335" t="s">
        <v>533</v>
      </c>
      <c r="E11" s="336">
        <v>224415</v>
      </c>
      <c r="F11" s="337">
        <f>+E11/$E$10</f>
        <v>0.22611060341500916</v>
      </c>
      <c r="G11" s="338" t="s">
        <v>533</v>
      </c>
      <c r="H11" s="334" t="s">
        <v>2</v>
      </c>
      <c r="I11" s="335" t="s">
        <v>438</v>
      </c>
      <c r="J11" s="336">
        <v>226191</v>
      </c>
      <c r="K11" s="337">
        <f>+J11/$J$10</f>
        <v>0.21349206499024995</v>
      </c>
      <c r="L11" s="318"/>
    </row>
    <row r="12" spans="1:13" s="301" customFormat="1" ht="15" customHeight="1" x14ac:dyDescent="0.25">
      <c r="A12" s="317"/>
      <c r="B12" s="333" t="s">
        <v>472</v>
      </c>
      <c r="C12" s="334" t="s">
        <v>2</v>
      </c>
      <c r="D12" s="335" t="s">
        <v>533</v>
      </c>
      <c r="E12" s="336">
        <v>136016</v>
      </c>
      <c r="F12" s="337">
        <f t="shared" ref="F12:F28" si="0">+E12/$E$10</f>
        <v>0.13704369063607996</v>
      </c>
      <c r="G12" s="338" t="s">
        <v>533</v>
      </c>
      <c r="H12" s="334" t="s">
        <v>2</v>
      </c>
      <c r="I12" s="335" t="s">
        <v>472</v>
      </c>
      <c r="J12" s="336">
        <v>143641</v>
      </c>
      <c r="K12" s="337">
        <f t="shared" ref="K12:K28" si="1">+J12/$J$10</f>
        <v>0.13557663084412949</v>
      </c>
      <c r="L12" s="318"/>
    </row>
    <row r="13" spans="1:13" s="301" customFormat="1" ht="15" customHeight="1" x14ac:dyDescent="0.35">
      <c r="A13" s="317"/>
      <c r="B13" s="333" t="s">
        <v>483</v>
      </c>
      <c r="C13" s="334" t="s">
        <v>2</v>
      </c>
      <c r="D13" s="335" t="s">
        <v>533</v>
      </c>
      <c r="E13" s="336">
        <v>116174</v>
      </c>
      <c r="F13" s="337">
        <f t="shared" si="0"/>
        <v>0.1170517712324723</v>
      </c>
      <c r="G13" s="338" t="s">
        <v>533</v>
      </c>
      <c r="H13" s="334" t="s">
        <v>2</v>
      </c>
      <c r="I13" s="335" t="s">
        <v>483</v>
      </c>
      <c r="J13" s="336">
        <v>121278</v>
      </c>
      <c r="K13" s="337">
        <f t="shared" si="1"/>
        <v>0.11446914624316411</v>
      </c>
      <c r="L13" s="318"/>
    </row>
    <row r="14" spans="1:13" s="301" customFormat="1" ht="15" customHeight="1" x14ac:dyDescent="0.35">
      <c r="A14" s="317"/>
      <c r="B14" s="333" t="s">
        <v>478</v>
      </c>
      <c r="C14" s="334" t="s">
        <v>2</v>
      </c>
      <c r="D14" s="335" t="s">
        <v>533</v>
      </c>
      <c r="E14" s="336">
        <v>104351</v>
      </c>
      <c r="F14" s="337">
        <f t="shared" si="0"/>
        <v>0.10513944066555096</v>
      </c>
      <c r="G14" s="338" t="s">
        <v>533</v>
      </c>
      <c r="H14" s="334" t="s">
        <v>2</v>
      </c>
      <c r="I14" s="335" t="s">
        <v>478</v>
      </c>
      <c r="J14" s="336">
        <v>109856</v>
      </c>
      <c r="K14" s="337">
        <f t="shared" si="1"/>
        <v>0.10368840622115336</v>
      </c>
      <c r="L14" s="318"/>
    </row>
    <row r="15" spans="1:13" s="301" customFormat="1" ht="15" customHeight="1" x14ac:dyDescent="0.35">
      <c r="A15" s="317"/>
      <c r="B15" s="333" t="s">
        <v>481</v>
      </c>
      <c r="C15" s="334" t="s">
        <v>2</v>
      </c>
      <c r="D15" s="335" t="s">
        <v>533</v>
      </c>
      <c r="E15" s="336">
        <v>90289</v>
      </c>
      <c r="F15" s="337">
        <f t="shared" si="0"/>
        <v>9.097119297612799E-2</v>
      </c>
      <c r="G15" s="338" t="s">
        <v>533</v>
      </c>
      <c r="H15" s="334" t="s">
        <v>2</v>
      </c>
      <c r="I15" s="335" t="s">
        <v>481</v>
      </c>
      <c r="J15" s="336">
        <v>93136</v>
      </c>
      <c r="K15" s="337">
        <f t="shared" si="1"/>
        <v>8.7907109323235311E-2</v>
      </c>
      <c r="L15" s="318"/>
    </row>
    <row r="16" spans="1:13" s="301" customFormat="1" ht="15" customHeight="1" x14ac:dyDescent="0.35">
      <c r="A16" s="317"/>
      <c r="B16" s="333" t="s">
        <v>484</v>
      </c>
      <c r="C16" s="334" t="s">
        <v>2</v>
      </c>
      <c r="D16" s="335" t="s">
        <v>533</v>
      </c>
      <c r="E16" s="336">
        <v>78542</v>
      </c>
      <c r="F16" s="337">
        <f t="shared" si="0"/>
        <v>7.9135436639358556E-2</v>
      </c>
      <c r="G16" s="338" t="s">
        <v>533</v>
      </c>
      <c r="H16" s="334" t="s">
        <v>2</v>
      </c>
      <c r="I16" s="335" t="s">
        <v>482</v>
      </c>
      <c r="J16" s="336">
        <v>81995</v>
      </c>
      <c r="K16" s="337">
        <f t="shared" si="1"/>
        <v>7.7391593250286467E-2</v>
      </c>
      <c r="L16" s="318"/>
    </row>
    <row r="17" spans="1:12" s="301" customFormat="1" ht="15" customHeight="1" x14ac:dyDescent="0.35">
      <c r="A17" s="317"/>
      <c r="B17" s="333" t="s">
        <v>482</v>
      </c>
      <c r="C17" s="334" t="s">
        <v>2</v>
      </c>
      <c r="D17" s="335" t="s">
        <v>533</v>
      </c>
      <c r="E17" s="336">
        <v>61995</v>
      </c>
      <c r="F17" s="337">
        <f t="shared" si="0"/>
        <v>6.2463413135100114E-2</v>
      </c>
      <c r="G17" s="338" t="s">
        <v>533</v>
      </c>
      <c r="H17" s="334" t="s">
        <v>2</v>
      </c>
      <c r="I17" s="335" t="s">
        <v>484</v>
      </c>
      <c r="J17" s="336">
        <v>77826</v>
      </c>
      <c r="K17" s="337">
        <f t="shared" si="1"/>
        <v>7.3456651457976641E-2</v>
      </c>
      <c r="L17" s="318"/>
    </row>
    <row r="18" spans="1:12" s="301" customFormat="1" ht="15" customHeight="1" x14ac:dyDescent="0.25">
      <c r="A18" s="317"/>
      <c r="B18" s="333" t="s">
        <v>469</v>
      </c>
      <c r="C18" s="334" t="s">
        <v>2</v>
      </c>
      <c r="D18" s="335" t="s">
        <v>533</v>
      </c>
      <c r="E18" s="336">
        <v>44152</v>
      </c>
      <c r="F18" s="337">
        <f t="shared" si="0"/>
        <v>4.4485597495619651E-2</v>
      </c>
      <c r="G18" s="338" t="s">
        <v>533</v>
      </c>
      <c r="H18" s="334" t="s">
        <v>2</v>
      </c>
      <c r="I18" s="335" t="s">
        <v>469</v>
      </c>
      <c r="J18" s="336">
        <v>62196</v>
      </c>
      <c r="K18" s="337">
        <f t="shared" si="1"/>
        <v>5.8704159202327175E-2</v>
      </c>
      <c r="L18" s="318"/>
    </row>
    <row r="19" spans="1:12" s="301" customFormat="1" ht="15" customHeight="1" x14ac:dyDescent="0.35">
      <c r="A19" s="317"/>
      <c r="B19" s="333" t="s">
        <v>485</v>
      </c>
      <c r="C19" s="334" t="s">
        <v>2</v>
      </c>
      <c r="D19" s="335" t="s">
        <v>533</v>
      </c>
      <c r="E19" s="336">
        <v>38512</v>
      </c>
      <c r="F19" s="337">
        <f t="shared" si="0"/>
        <v>3.8802983573820074E-2</v>
      </c>
      <c r="G19" s="338" t="s">
        <v>533</v>
      </c>
      <c r="H19" s="334" t="s">
        <v>2</v>
      </c>
      <c r="I19" s="335" t="s">
        <v>485</v>
      </c>
      <c r="J19" s="336">
        <v>41775</v>
      </c>
      <c r="K19" s="337">
        <f t="shared" si="1"/>
        <v>3.9429645808045817E-2</v>
      </c>
      <c r="L19" s="318"/>
    </row>
    <row r="20" spans="1:12" s="301" customFormat="1" ht="15" customHeight="1" x14ac:dyDescent="0.35">
      <c r="A20" s="317"/>
      <c r="B20" s="333" t="s">
        <v>413</v>
      </c>
      <c r="C20" s="334" t="s">
        <v>2</v>
      </c>
      <c r="D20" s="335" t="s">
        <v>533</v>
      </c>
      <c r="E20" s="336">
        <v>33186</v>
      </c>
      <c r="F20" s="337">
        <f t="shared" si="0"/>
        <v>3.3436742129227072E-2</v>
      </c>
      <c r="G20" s="338" t="s">
        <v>533</v>
      </c>
      <c r="H20" s="334" t="s">
        <v>2</v>
      </c>
      <c r="I20" s="335" t="s">
        <v>413</v>
      </c>
      <c r="J20" s="336">
        <v>37779</v>
      </c>
      <c r="K20" s="337">
        <f t="shared" si="1"/>
        <v>3.5657991358041007E-2</v>
      </c>
      <c r="L20" s="318"/>
    </row>
    <row r="21" spans="1:12" s="301" customFormat="1" ht="15" customHeight="1" x14ac:dyDescent="0.25">
      <c r="A21" s="317"/>
      <c r="B21" s="333" t="s">
        <v>433</v>
      </c>
      <c r="C21" s="334" t="s">
        <v>2</v>
      </c>
      <c r="D21" s="335" t="s">
        <v>533</v>
      </c>
      <c r="E21" s="336">
        <v>25486</v>
      </c>
      <c r="F21" s="337">
        <f t="shared" si="0"/>
        <v>2.5678563548046804E-2</v>
      </c>
      <c r="G21" s="338" t="s">
        <v>533</v>
      </c>
      <c r="H21" s="334" t="s">
        <v>2</v>
      </c>
      <c r="I21" s="335" t="s">
        <v>474</v>
      </c>
      <c r="J21" s="336">
        <v>25805</v>
      </c>
      <c r="K21" s="337">
        <f t="shared" si="1"/>
        <v>2.4356242012606159E-2</v>
      </c>
      <c r="L21" s="318"/>
    </row>
    <row r="22" spans="1:12" s="301" customFormat="1" ht="15" customHeight="1" x14ac:dyDescent="0.25">
      <c r="A22" s="317"/>
      <c r="B22" s="333" t="s">
        <v>474</v>
      </c>
      <c r="C22" s="334" t="s">
        <v>2</v>
      </c>
      <c r="D22" s="335" t="s">
        <v>533</v>
      </c>
      <c r="E22" s="336">
        <v>24162</v>
      </c>
      <c r="F22" s="337">
        <f t="shared" si="0"/>
        <v>2.4344559854347754E-2</v>
      </c>
      <c r="G22" s="338" t="s">
        <v>533</v>
      </c>
      <c r="H22" s="334" t="s">
        <v>2</v>
      </c>
      <c r="I22" s="335" t="s">
        <v>433</v>
      </c>
      <c r="J22" s="336">
        <v>18888</v>
      </c>
      <c r="K22" s="337">
        <f t="shared" si="1"/>
        <v>1.7827579892815547E-2</v>
      </c>
      <c r="L22" s="318"/>
    </row>
    <row r="23" spans="1:12" s="301" customFormat="1" ht="15" customHeight="1" x14ac:dyDescent="0.35">
      <c r="A23" s="317"/>
      <c r="B23" s="333" t="s">
        <v>475</v>
      </c>
      <c r="C23" s="334" t="s">
        <v>2</v>
      </c>
      <c r="D23" s="335" t="s">
        <v>533</v>
      </c>
      <c r="E23" s="336">
        <v>8373</v>
      </c>
      <c r="F23" s="337">
        <f t="shared" si="0"/>
        <v>8.436263540288624E-3</v>
      </c>
      <c r="G23" s="338" t="s">
        <v>533</v>
      </c>
      <c r="H23" s="334" t="s">
        <v>2</v>
      </c>
      <c r="I23" s="335" t="s">
        <v>475</v>
      </c>
      <c r="J23" s="336">
        <v>8537</v>
      </c>
      <c r="K23" s="337">
        <f t="shared" si="1"/>
        <v>8.0577112211439178E-3</v>
      </c>
      <c r="L23" s="318"/>
    </row>
    <row r="24" spans="1:12" s="301" customFormat="1" ht="15" customHeight="1" x14ac:dyDescent="0.25">
      <c r="A24" s="317"/>
      <c r="B24" s="333" t="s">
        <v>761</v>
      </c>
      <c r="C24" s="334" t="s">
        <v>2</v>
      </c>
      <c r="D24" s="335" t="s">
        <v>533</v>
      </c>
      <c r="E24" s="336">
        <v>5423</v>
      </c>
      <c r="F24" s="337">
        <f t="shared" si="0"/>
        <v>5.4639743436026766E-3</v>
      </c>
      <c r="G24" s="338" t="s">
        <v>533</v>
      </c>
      <c r="H24" s="334" t="s">
        <v>2</v>
      </c>
      <c r="I24" s="335" t="s">
        <v>761</v>
      </c>
      <c r="J24" s="336">
        <v>8485</v>
      </c>
      <c r="K24" s="337">
        <f t="shared" si="1"/>
        <v>8.0086306327054168E-3</v>
      </c>
      <c r="L24" s="318"/>
    </row>
    <row r="25" spans="1:12" s="301" customFormat="1" ht="15" customHeight="1" x14ac:dyDescent="0.35">
      <c r="A25" s="317"/>
      <c r="B25" s="333" t="s">
        <v>477</v>
      </c>
      <c r="C25" s="334" t="s">
        <v>2</v>
      </c>
      <c r="D25" s="335" t="s">
        <v>533</v>
      </c>
      <c r="E25" s="336">
        <v>1346</v>
      </c>
      <c r="F25" s="337">
        <f t="shared" si="0"/>
        <v>1.356169918216707E-3</v>
      </c>
      <c r="G25" s="338" t="s">
        <v>533</v>
      </c>
      <c r="H25" s="334" t="s">
        <v>2</v>
      </c>
      <c r="I25" s="335" t="s">
        <v>477</v>
      </c>
      <c r="J25" s="336">
        <v>1054</v>
      </c>
      <c r="K25" s="337">
        <f t="shared" si="1"/>
        <v>9.9482577334961803E-4</v>
      </c>
      <c r="L25" s="318"/>
    </row>
    <row r="26" spans="1:12" s="301" customFormat="1" ht="15" customHeight="1" x14ac:dyDescent="0.35">
      <c r="A26" s="317"/>
      <c r="B26" s="333" t="s">
        <v>480</v>
      </c>
      <c r="C26" s="334" t="s">
        <v>2</v>
      </c>
      <c r="D26" s="335" t="s">
        <v>533</v>
      </c>
      <c r="E26" s="336">
        <v>72</v>
      </c>
      <c r="F26" s="337">
        <f t="shared" si="0"/>
        <v>7.2544007512334994E-5</v>
      </c>
      <c r="G26" s="338" t="s">
        <v>533</v>
      </c>
      <c r="H26" s="334" t="s">
        <v>2</v>
      </c>
      <c r="I26" s="335" t="s">
        <v>480</v>
      </c>
      <c r="J26" s="336">
        <v>710</v>
      </c>
      <c r="K26" s="337">
        <f t="shared" si="1"/>
        <v>6.7013880367953397E-4</v>
      </c>
      <c r="L26" s="318"/>
    </row>
    <row r="27" spans="1:12" s="301" customFormat="1" ht="15" customHeight="1" x14ac:dyDescent="0.35">
      <c r="A27" s="317"/>
      <c r="B27" s="333" t="s">
        <v>470</v>
      </c>
      <c r="C27" s="334" t="s">
        <v>2</v>
      </c>
      <c r="D27" s="335" t="s">
        <v>533</v>
      </c>
      <c r="E27" s="336">
        <v>5</v>
      </c>
      <c r="F27" s="337">
        <f t="shared" si="0"/>
        <v>5.0377782994677083E-6</v>
      </c>
      <c r="G27" s="338" t="s">
        <v>533</v>
      </c>
      <c r="H27" s="334" t="s">
        <v>2</v>
      </c>
      <c r="I27" s="335" t="s">
        <v>760</v>
      </c>
      <c r="J27" s="336">
        <v>328</v>
      </c>
      <c r="K27" s="337">
        <f t="shared" si="1"/>
        <v>3.0958525015054527E-4</v>
      </c>
      <c r="L27" s="318"/>
    </row>
    <row r="28" spans="1:12" s="301" customFormat="1" ht="15" customHeight="1" x14ac:dyDescent="0.35">
      <c r="A28" s="317"/>
      <c r="B28" s="333" t="s">
        <v>760</v>
      </c>
      <c r="C28" s="334" t="s">
        <v>2</v>
      </c>
      <c r="D28" s="335" t="s">
        <v>533</v>
      </c>
      <c r="E28" s="336">
        <v>2</v>
      </c>
      <c r="F28" s="337">
        <f t="shared" si="0"/>
        <v>2.0151113197870834E-6</v>
      </c>
      <c r="G28" s="338" t="s">
        <v>533</v>
      </c>
      <c r="H28" s="334" t="s">
        <v>2</v>
      </c>
      <c r="I28" s="335" t="s">
        <v>470</v>
      </c>
      <c r="J28" s="336">
        <v>2</v>
      </c>
      <c r="K28" s="337">
        <f t="shared" si="1"/>
        <v>1.8877149399423492E-6</v>
      </c>
      <c r="L28" s="318"/>
    </row>
    <row r="29" spans="1:12" s="301" customFormat="1" ht="12.6" x14ac:dyDescent="0.35">
      <c r="A29" s="317"/>
      <c r="B29" s="377"/>
      <c r="C29" s="377"/>
      <c r="D29" s="377"/>
      <c r="E29" s="565"/>
      <c r="F29" s="603"/>
      <c r="G29" s="514"/>
      <c r="H29" s="377"/>
      <c r="I29" s="377"/>
      <c r="J29" s="565"/>
      <c r="K29" s="603"/>
      <c r="L29" s="318"/>
    </row>
    <row r="30" spans="1:12" s="2" customFormat="1" ht="14.25" x14ac:dyDescent="0.25">
      <c r="A30" s="15"/>
      <c r="B30" s="604" t="s">
        <v>849</v>
      </c>
      <c r="C30" s="77"/>
      <c r="D30" s="77"/>
      <c r="E30" s="79"/>
      <c r="F30" s="79"/>
      <c r="G30" s="79"/>
      <c r="H30" s="79"/>
      <c r="I30" s="79"/>
      <c r="J30" s="79"/>
      <c r="K30" s="605"/>
      <c r="L30" s="15"/>
    </row>
    <row r="31" spans="1:12" s="2" customFormat="1" ht="14.25" x14ac:dyDescent="0.25">
      <c r="A31" s="15"/>
      <c r="B31" s="606" t="s">
        <v>850</v>
      </c>
      <c r="C31" s="77"/>
      <c r="D31" s="77"/>
      <c r="L31" s="15"/>
    </row>
    <row r="32" spans="1:12" s="2" customFormat="1" ht="12.6" x14ac:dyDescent="0.35">
      <c r="A32" s="15"/>
      <c r="L32" s="15"/>
    </row>
    <row r="33" spans="1:12" ht="13.5" x14ac:dyDescent="0.35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15"/>
    </row>
    <row r="34" spans="1:12" ht="13.5" x14ac:dyDescent="0.35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15"/>
    </row>
    <row r="35" spans="1:12" x14ac:dyDescent="0.25">
      <c r="A35" s="15"/>
      <c r="B35" s="2"/>
      <c r="C35" s="2"/>
      <c r="D35" s="2"/>
      <c r="E35" s="2"/>
      <c r="F35" s="2"/>
      <c r="G35" s="2"/>
      <c r="H35" s="2"/>
      <c r="I35" s="2"/>
      <c r="J35" s="2"/>
      <c r="K35" s="2"/>
      <c r="L35" s="15"/>
    </row>
    <row r="36" spans="1:12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</row>
    <row r="37" spans="1:12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</row>
    <row r="38" spans="1:12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</row>
    <row r="39" spans="1:12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</row>
    <row r="40" spans="1:12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</row>
    <row r="41" spans="1:12" x14ac:dyDescent="0.25">
      <c r="B41" s="10"/>
      <c r="C41" s="10"/>
      <c r="D41" s="10"/>
      <c r="E41" s="10"/>
      <c r="F41" s="10"/>
      <c r="G41" s="10"/>
      <c r="H41" s="10"/>
      <c r="I41" s="10"/>
      <c r="J41" s="10"/>
      <c r="K41" s="10"/>
    </row>
    <row r="42" spans="1:12" x14ac:dyDescent="0.25"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spans="1:12" x14ac:dyDescent="0.25">
      <c r="B43" s="10"/>
      <c r="C43" s="10"/>
      <c r="D43" s="10"/>
      <c r="E43" s="10"/>
      <c r="F43" s="10"/>
      <c r="G43" s="10"/>
      <c r="H43" s="10"/>
      <c r="I43" s="10"/>
      <c r="J43" s="10"/>
      <c r="K43" s="10"/>
    </row>
    <row r="44" spans="1:12" x14ac:dyDescent="0.25">
      <c r="B44" s="10"/>
      <c r="C44" s="10"/>
      <c r="D44" s="10"/>
      <c r="E44" s="10"/>
      <c r="F44" s="10"/>
      <c r="G44" s="10"/>
      <c r="H44" s="10"/>
      <c r="I44" s="10"/>
      <c r="J44" s="10"/>
      <c r="K44" s="10"/>
    </row>
    <row r="45" spans="1:12" x14ac:dyDescent="0.25">
      <c r="B45" s="10"/>
      <c r="C45" s="10"/>
      <c r="D45" s="10"/>
      <c r="E45" s="10"/>
      <c r="F45" s="10"/>
      <c r="G45" s="10"/>
      <c r="H45" s="10"/>
      <c r="I45" s="10"/>
      <c r="J45" s="10"/>
      <c r="K45" s="10"/>
    </row>
    <row r="46" spans="1:12" x14ac:dyDescent="0.25">
      <c r="B46" s="10"/>
      <c r="C46" s="10"/>
      <c r="D46" s="10"/>
      <c r="E46" s="10"/>
      <c r="F46" s="10"/>
      <c r="G46" s="10"/>
      <c r="H46" s="10"/>
      <c r="I46" s="10"/>
      <c r="J46" s="10"/>
      <c r="K46" s="10"/>
    </row>
    <row r="47" spans="1:12" x14ac:dyDescent="0.25">
      <c r="B47" s="10"/>
      <c r="C47" s="10"/>
      <c r="D47" s="10"/>
      <c r="E47" s="10"/>
      <c r="F47" s="10"/>
      <c r="G47" s="10"/>
      <c r="H47" s="10"/>
      <c r="I47" s="10"/>
      <c r="J47" s="10"/>
      <c r="K47" s="10"/>
    </row>
    <row r="48" spans="1:12" x14ac:dyDescent="0.25">
      <c r="B48" s="10"/>
      <c r="C48" s="10"/>
      <c r="D48" s="10"/>
      <c r="E48" s="10"/>
      <c r="F48" s="10"/>
      <c r="G48" s="10"/>
      <c r="H48" s="10"/>
      <c r="I48" s="10"/>
      <c r="J48" s="10"/>
      <c r="K48" s="10"/>
    </row>
    <row r="49" spans="2:11" x14ac:dyDescent="0.25">
      <c r="B49" s="10"/>
      <c r="C49" s="10"/>
      <c r="D49" s="10"/>
      <c r="E49" s="10"/>
      <c r="F49" s="10"/>
      <c r="G49" s="10"/>
      <c r="H49" s="10"/>
      <c r="I49" s="10"/>
      <c r="J49" s="10"/>
      <c r="K49" s="10"/>
    </row>
    <row r="50" spans="2:11" x14ac:dyDescent="0.25">
      <c r="B50" s="10"/>
      <c r="C50" s="10"/>
      <c r="D50" s="10"/>
      <c r="E50" s="10"/>
      <c r="F50" s="10"/>
      <c r="G50" s="10"/>
      <c r="H50" s="10"/>
      <c r="I50" s="10"/>
      <c r="J50" s="10"/>
      <c r="K50" s="10"/>
    </row>
    <row r="51" spans="2:11" x14ac:dyDescent="0.25">
      <c r="B51" s="10"/>
      <c r="C51" s="10"/>
      <c r="D51" s="10"/>
      <c r="E51" s="10"/>
      <c r="F51" s="10"/>
      <c r="G51" s="10"/>
      <c r="H51" s="10"/>
      <c r="I51" s="10"/>
      <c r="J51" s="10"/>
      <c r="K51" s="10"/>
    </row>
    <row r="52" spans="2:11" x14ac:dyDescent="0.25">
      <c r="B52" s="10"/>
      <c r="C52" s="10"/>
      <c r="D52" s="10"/>
      <c r="E52" s="10"/>
      <c r="F52" s="10"/>
      <c r="G52" s="10"/>
      <c r="H52" s="10"/>
      <c r="I52" s="10"/>
      <c r="J52" s="10"/>
      <c r="K52" s="10"/>
    </row>
    <row r="53" spans="2:11" x14ac:dyDescent="0.25">
      <c r="B53" s="10"/>
      <c r="C53" s="10"/>
      <c r="D53" s="10"/>
      <c r="E53" s="10"/>
      <c r="F53" s="10"/>
      <c r="G53" s="10"/>
      <c r="H53" s="10"/>
      <c r="I53" s="10"/>
      <c r="J53" s="10"/>
      <c r="K53" s="10"/>
    </row>
    <row r="54" spans="2:11" x14ac:dyDescent="0.25">
      <c r="B54" s="10"/>
      <c r="C54" s="10"/>
      <c r="D54" s="10"/>
      <c r="E54" s="10"/>
      <c r="F54" s="10"/>
      <c r="G54" s="10"/>
      <c r="H54" s="10"/>
      <c r="I54" s="10"/>
      <c r="J54" s="10"/>
      <c r="K54" s="10"/>
    </row>
    <row r="55" spans="2:11" x14ac:dyDescent="0.25">
      <c r="B55" s="10"/>
      <c r="C55" s="10"/>
      <c r="D55" s="10"/>
      <c r="E55" s="10"/>
      <c r="F55" s="10"/>
      <c r="G55" s="10"/>
      <c r="H55" s="10"/>
      <c r="I55" s="10"/>
      <c r="J55" s="10"/>
      <c r="K55" s="10"/>
    </row>
    <row r="56" spans="2:11" x14ac:dyDescent="0.25">
      <c r="B56" s="10"/>
      <c r="C56" s="10"/>
      <c r="D56" s="10"/>
      <c r="E56" s="10"/>
      <c r="F56" s="10"/>
      <c r="G56" s="10"/>
      <c r="H56" s="10"/>
      <c r="I56" s="10"/>
      <c r="J56" s="10"/>
      <c r="K56" s="10"/>
    </row>
    <row r="57" spans="2:11" x14ac:dyDescent="0.25">
      <c r="B57" s="10"/>
      <c r="C57" s="10"/>
      <c r="D57" s="10"/>
      <c r="E57" s="10"/>
      <c r="F57" s="10"/>
      <c r="G57" s="10"/>
      <c r="H57" s="10"/>
      <c r="I57" s="10"/>
      <c r="J57" s="10"/>
      <c r="K57" s="10"/>
    </row>
    <row r="58" spans="2:11" x14ac:dyDescent="0.25">
      <c r="B58" s="10"/>
      <c r="C58" s="10"/>
      <c r="D58" s="10"/>
      <c r="E58" s="10"/>
      <c r="F58" s="10"/>
      <c r="G58" s="10"/>
      <c r="H58" s="10"/>
      <c r="I58" s="10"/>
      <c r="J58" s="10"/>
      <c r="K58" s="10"/>
    </row>
    <row r="59" spans="2:11" x14ac:dyDescent="0.25">
      <c r="B59" s="10"/>
      <c r="C59" s="10"/>
      <c r="D59" s="10"/>
      <c r="E59" s="10"/>
      <c r="F59" s="10"/>
      <c r="G59" s="10"/>
      <c r="H59" s="10"/>
      <c r="I59" s="10"/>
      <c r="J59" s="10"/>
      <c r="K59" s="10"/>
    </row>
    <row r="60" spans="2:11" x14ac:dyDescent="0.25">
      <c r="B60" s="10"/>
      <c r="C60" s="10"/>
      <c r="D60" s="10"/>
      <c r="E60" s="10"/>
      <c r="F60" s="10"/>
      <c r="G60" s="10"/>
      <c r="H60" s="10"/>
      <c r="I60" s="10"/>
      <c r="J60" s="10"/>
      <c r="K60" s="10"/>
    </row>
    <row r="61" spans="2:11" x14ac:dyDescent="0.25">
      <c r="B61" s="10"/>
      <c r="C61" s="10"/>
      <c r="D61" s="10"/>
      <c r="E61" s="10"/>
      <c r="F61" s="10"/>
      <c r="G61" s="10"/>
      <c r="H61" s="10"/>
      <c r="I61" s="10"/>
      <c r="J61" s="10"/>
      <c r="K61" s="10"/>
    </row>
    <row r="62" spans="2:11" x14ac:dyDescent="0.25">
      <c r="B62" s="10"/>
      <c r="C62" s="10"/>
      <c r="D62" s="10"/>
      <c r="E62" s="10"/>
      <c r="F62" s="10"/>
      <c r="G62" s="10"/>
      <c r="H62" s="10"/>
      <c r="I62" s="10"/>
      <c r="J62" s="10"/>
      <c r="K62" s="10"/>
    </row>
    <row r="63" spans="2:11" x14ac:dyDescent="0.25">
      <c r="B63" s="10"/>
      <c r="C63" s="10"/>
      <c r="D63" s="10"/>
      <c r="E63" s="10"/>
      <c r="F63" s="10"/>
      <c r="G63" s="10"/>
      <c r="H63" s="10"/>
      <c r="I63" s="10"/>
      <c r="J63" s="10"/>
      <c r="K63" s="10"/>
    </row>
    <row r="64" spans="2:11" x14ac:dyDescent="0.25">
      <c r="B64" s="10"/>
      <c r="C64" s="10"/>
      <c r="D64" s="10"/>
      <c r="E64" s="10"/>
      <c r="F64" s="10"/>
      <c r="G64" s="10"/>
      <c r="H64" s="10"/>
      <c r="I64" s="10"/>
      <c r="J64" s="10"/>
      <c r="K64" s="10"/>
    </row>
    <row r="65" spans="2:11" x14ac:dyDescent="0.25">
      <c r="B65" s="10"/>
      <c r="C65" s="10"/>
      <c r="D65" s="10"/>
      <c r="E65" s="10"/>
      <c r="F65" s="10"/>
      <c r="G65" s="10"/>
      <c r="H65" s="10"/>
      <c r="I65" s="10"/>
      <c r="J65" s="10"/>
      <c r="K65" s="10"/>
    </row>
    <row r="66" spans="2:11" x14ac:dyDescent="0.25">
      <c r="B66" s="10"/>
      <c r="C66" s="10"/>
      <c r="D66" s="10"/>
      <c r="E66" s="10"/>
      <c r="F66" s="10"/>
      <c r="G66" s="10"/>
      <c r="H66" s="10"/>
      <c r="I66" s="10"/>
      <c r="J66" s="10"/>
      <c r="K66" s="10"/>
    </row>
    <row r="67" spans="2:11" x14ac:dyDescent="0.25">
      <c r="B67" s="10"/>
      <c r="C67" s="10"/>
      <c r="D67" s="10"/>
      <c r="E67" s="10"/>
      <c r="F67" s="10"/>
      <c r="G67" s="10"/>
      <c r="H67" s="10"/>
      <c r="I67" s="10"/>
      <c r="J67" s="10"/>
      <c r="K67" s="10"/>
    </row>
    <row r="68" spans="2:11" x14ac:dyDescent="0.25">
      <c r="B68" s="10"/>
      <c r="C68" s="10"/>
      <c r="D68" s="10"/>
      <c r="E68" s="10"/>
      <c r="F68" s="10"/>
      <c r="G68" s="10"/>
      <c r="H68" s="10"/>
      <c r="I68" s="10"/>
      <c r="J68" s="10"/>
      <c r="K68" s="10"/>
    </row>
    <row r="69" spans="2:11" x14ac:dyDescent="0.25">
      <c r="B69" s="10"/>
      <c r="C69" s="10"/>
      <c r="D69" s="10"/>
      <c r="E69" s="10"/>
      <c r="F69" s="10"/>
      <c r="G69" s="10"/>
      <c r="H69" s="10"/>
      <c r="I69" s="10"/>
      <c r="J69" s="10"/>
      <c r="K69" s="10"/>
    </row>
    <row r="70" spans="2:11" x14ac:dyDescent="0.25">
      <c r="B70" s="10"/>
      <c r="C70" s="10"/>
      <c r="D70" s="10"/>
      <c r="E70" s="10"/>
      <c r="F70" s="10"/>
      <c r="G70" s="10"/>
      <c r="H70" s="10"/>
      <c r="I70" s="10"/>
      <c r="J70" s="10"/>
      <c r="K70" s="10"/>
    </row>
    <row r="71" spans="2:11" x14ac:dyDescent="0.25">
      <c r="B71" s="10"/>
      <c r="C71" s="10"/>
      <c r="D71" s="10"/>
      <c r="E71" s="10"/>
      <c r="F71" s="10"/>
      <c r="G71" s="10"/>
      <c r="H71" s="10"/>
      <c r="I71" s="10"/>
      <c r="J71" s="10"/>
      <c r="K71" s="10"/>
    </row>
    <row r="72" spans="2:11" x14ac:dyDescent="0.25">
      <c r="B72" s="10"/>
      <c r="C72" s="10"/>
      <c r="D72" s="10"/>
      <c r="E72" s="10"/>
      <c r="F72" s="10"/>
      <c r="G72" s="10"/>
      <c r="H72" s="10"/>
      <c r="I72" s="10"/>
      <c r="J72" s="10"/>
      <c r="K72" s="10"/>
    </row>
    <row r="73" spans="2:11" x14ac:dyDescent="0.25">
      <c r="B73" s="10"/>
      <c r="C73" s="10"/>
      <c r="D73" s="10"/>
      <c r="E73" s="10"/>
      <c r="F73" s="10"/>
      <c r="G73" s="10"/>
      <c r="H73" s="10"/>
      <c r="I73" s="10"/>
      <c r="J73" s="10"/>
      <c r="K73" s="10"/>
    </row>
    <row r="74" spans="2:11" x14ac:dyDescent="0.25">
      <c r="B74" s="10"/>
      <c r="C74" s="10"/>
      <c r="D74" s="10"/>
      <c r="E74" s="10"/>
      <c r="F74" s="10"/>
      <c r="G74" s="10"/>
      <c r="H74" s="10"/>
      <c r="I74" s="10"/>
      <c r="J74" s="10"/>
      <c r="K74" s="10"/>
    </row>
    <row r="75" spans="2:11" x14ac:dyDescent="0.25">
      <c r="B75" s="10"/>
      <c r="C75" s="10"/>
      <c r="D75" s="10"/>
      <c r="E75" s="10"/>
      <c r="F75" s="10"/>
      <c r="G75" s="10"/>
      <c r="H75" s="10"/>
      <c r="I75" s="10"/>
      <c r="J75" s="10"/>
      <c r="K75" s="10"/>
    </row>
    <row r="76" spans="2:11" x14ac:dyDescent="0.25">
      <c r="B76" s="10"/>
      <c r="C76" s="10"/>
      <c r="D76" s="10"/>
      <c r="E76" s="10"/>
      <c r="F76" s="10"/>
      <c r="G76" s="10"/>
      <c r="H76" s="10"/>
      <c r="I76" s="10"/>
      <c r="J76" s="10"/>
      <c r="K76" s="10"/>
    </row>
    <row r="77" spans="2:11" x14ac:dyDescent="0.25">
      <c r="B77" s="10"/>
      <c r="C77" s="10"/>
      <c r="D77" s="10"/>
      <c r="E77" s="10"/>
      <c r="F77" s="10"/>
      <c r="G77" s="10"/>
      <c r="H77" s="10"/>
      <c r="I77" s="10"/>
      <c r="J77" s="10"/>
      <c r="K77" s="10"/>
    </row>
    <row r="78" spans="2:11" x14ac:dyDescent="0.25">
      <c r="B78" s="10"/>
      <c r="C78" s="10"/>
      <c r="D78" s="10"/>
      <c r="E78" s="10"/>
      <c r="F78" s="10"/>
      <c r="G78" s="10"/>
      <c r="H78" s="10"/>
      <c r="I78" s="10"/>
      <c r="J78" s="10"/>
      <c r="K78" s="10"/>
    </row>
    <row r="79" spans="2:11" x14ac:dyDescent="0.25">
      <c r="B79" s="10"/>
      <c r="C79" s="10"/>
      <c r="D79" s="10"/>
      <c r="E79" s="10"/>
      <c r="F79" s="10"/>
      <c r="G79" s="10"/>
      <c r="H79" s="10"/>
      <c r="I79" s="10"/>
      <c r="J79" s="10"/>
      <c r="K79" s="10"/>
    </row>
    <row r="80" spans="2:11" x14ac:dyDescent="0.25">
      <c r="B80" s="10"/>
      <c r="C80" s="10"/>
      <c r="D80" s="10"/>
      <c r="E80" s="10"/>
      <c r="F80" s="10"/>
      <c r="G80" s="10"/>
      <c r="H80" s="10"/>
      <c r="I80" s="10"/>
      <c r="J80" s="10"/>
      <c r="K80" s="10"/>
    </row>
    <row r="81" spans="2:11" x14ac:dyDescent="0.25">
      <c r="B81" s="10"/>
      <c r="C81" s="10"/>
      <c r="D81" s="10"/>
      <c r="E81" s="10"/>
      <c r="F81" s="10"/>
      <c r="G81" s="10"/>
      <c r="H81" s="10"/>
      <c r="I81" s="10"/>
      <c r="J81" s="10"/>
      <c r="K81" s="10"/>
    </row>
    <row r="82" spans="2:11" x14ac:dyDescent="0.25">
      <c r="B82" s="10"/>
      <c r="C82" s="10"/>
      <c r="D82" s="10"/>
      <c r="E82" s="10"/>
      <c r="F82" s="10"/>
      <c r="G82" s="10"/>
      <c r="H82" s="10"/>
      <c r="I82" s="10"/>
      <c r="J82" s="10"/>
      <c r="K82" s="10"/>
    </row>
    <row r="83" spans="2:11" x14ac:dyDescent="0.25">
      <c r="B83" s="10"/>
      <c r="C83" s="10"/>
      <c r="D83" s="10"/>
      <c r="E83" s="10"/>
      <c r="F83" s="10"/>
      <c r="G83" s="10"/>
      <c r="H83" s="10"/>
      <c r="I83" s="10"/>
      <c r="J83" s="10"/>
      <c r="K83" s="10"/>
    </row>
    <row r="84" spans="2:11" x14ac:dyDescent="0.25">
      <c r="B84" s="10"/>
      <c r="C84" s="10"/>
      <c r="D84" s="10"/>
      <c r="E84" s="10"/>
      <c r="F84" s="10"/>
      <c r="G84" s="10"/>
      <c r="H84" s="10"/>
      <c r="I84" s="10"/>
      <c r="J84" s="10"/>
      <c r="K84" s="10"/>
    </row>
    <row r="85" spans="2:11" x14ac:dyDescent="0.25">
      <c r="B85" s="10"/>
      <c r="C85" s="10"/>
      <c r="D85" s="10"/>
      <c r="E85" s="10"/>
      <c r="F85" s="10"/>
      <c r="G85" s="10"/>
      <c r="H85" s="10"/>
      <c r="I85" s="10"/>
      <c r="J85" s="10"/>
      <c r="K85" s="10"/>
    </row>
    <row r="86" spans="2:11" x14ac:dyDescent="0.25">
      <c r="B86" s="10"/>
      <c r="C86" s="10"/>
      <c r="D86" s="10"/>
      <c r="E86" s="10"/>
      <c r="F86" s="10"/>
      <c r="G86" s="10"/>
      <c r="H86" s="10"/>
      <c r="I86" s="10"/>
      <c r="J86" s="10"/>
      <c r="K86" s="10"/>
    </row>
    <row r="87" spans="2:11" x14ac:dyDescent="0.25">
      <c r="B87" s="10"/>
      <c r="C87" s="10"/>
      <c r="D87" s="10"/>
      <c r="E87" s="10"/>
      <c r="F87" s="10"/>
      <c r="G87" s="10"/>
      <c r="H87" s="10"/>
      <c r="I87" s="10"/>
      <c r="J87" s="10"/>
      <c r="K87" s="10"/>
    </row>
    <row r="88" spans="2:11" x14ac:dyDescent="0.25">
      <c r="B88" s="10"/>
      <c r="C88" s="10"/>
      <c r="D88" s="10"/>
      <c r="E88" s="10"/>
      <c r="F88" s="10"/>
      <c r="G88" s="10"/>
      <c r="H88" s="10"/>
      <c r="I88" s="10"/>
      <c r="J88" s="10"/>
      <c r="K88" s="10"/>
    </row>
    <row r="89" spans="2:11" x14ac:dyDescent="0.25">
      <c r="B89" s="10"/>
      <c r="C89" s="10"/>
      <c r="D89" s="10"/>
      <c r="E89" s="10"/>
      <c r="F89" s="10"/>
      <c r="G89" s="10"/>
      <c r="H89" s="10"/>
      <c r="I89" s="10"/>
      <c r="J89" s="10"/>
      <c r="K89" s="10"/>
    </row>
    <row r="90" spans="2:11" x14ac:dyDescent="0.25">
      <c r="B90" s="10"/>
      <c r="C90" s="10"/>
      <c r="D90" s="10"/>
      <c r="E90" s="10"/>
      <c r="F90" s="10"/>
      <c r="G90" s="10"/>
      <c r="H90" s="10"/>
      <c r="I90" s="10"/>
      <c r="J90" s="10"/>
      <c r="K90" s="10"/>
    </row>
    <row r="91" spans="2:11" x14ac:dyDescent="0.25">
      <c r="B91" s="10"/>
      <c r="C91" s="10"/>
      <c r="D91" s="10"/>
      <c r="E91" s="10"/>
      <c r="F91" s="10"/>
      <c r="G91" s="10"/>
      <c r="H91" s="10"/>
      <c r="I91" s="10"/>
      <c r="J91" s="10"/>
      <c r="K91" s="10"/>
    </row>
    <row r="92" spans="2:11" x14ac:dyDescent="0.25">
      <c r="B92" s="10"/>
      <c r="C92" s="10"/>
      <c r="D92" s="10"/>
      <c r="E92" s="10"/>
      <c r="F92" s="10"/>
      <c r="G92" s="10"/>
      <c r="H92" s="10"/>
      <c r="I92" s="10"/>
      <c r="J92" s="10"/>
      <c r="K92" s="10"/>
    </row>
    <row r="93" spans="2:11" x14ac:dyDescent="0.25">
      <c r="B93" s="10"/>
      <c r="C93" s="10"/>
      <c r="D93" s="10"/>
      <c r="E93" s="10"/>
      <c r="F93" s="10"/>
      <c r="G93" s="10"/>
      <c r="H93" s="10"/>
      <c r="I93" s="10"/>
      <c r="J93" s="10"/>
      <c r="K93" s="10"/>
    </row>
    <row r="94" spans="2:11" x14ac:dyDescent="0.25">
      <c r="B94" s="10"/>
      <c r="C94" s="10"/>
      <c r="D94" s="10"/>
      <c r="E94" s="10"/>
      <c r="F94" s="10"/>
      <c r="G94" s="10"/>
      <c r="H94" s="10"/>
      <c r="I94" s="10"/>
      <c r="J94" s="10"/>
      <c r="K94" s="10"/>
    </row>
    <row r="95" spans="2:11" x14ac:dyDescent="0.25">
      <c r="B95" s="10"/>
      <c r="C95" s="10"/>
      <c r="D95" s="10"/>
      <c r="E95" s="10"/>
      <c r="F95" s="10"/>
      <c r="G95" s="10"/>
      <c r="H95" s="10"/>
      <c r="I95" s="10"/>
      <c r="J95" s="10"/>
      <c r="K95" s="10"/>
    </row>
    <row r="96" spans="2:11" x14ac:dyDescent="0.25">
      <c r="B96" s="10"/>
      <c r="C96" s="10"/>
      <c r="D96" s="10"/>
      <c r="E96" s="10"/>
      <c r="F96" s="10"/>
      <c r="G96" s="10"/>
      <c r="H96" s="10"/>
      <c r="I96" s="10"/>
      <c r="J96" s="10"/>
      <c r="K96" s="10"/>
    </row>
    <row r="97" spans="2:11" x14ac:dyDescent="0.25">
      <c r="B97" s="10"/>
      <c r="C97" s="10"/>
      <c r="D97" s="10"/>
      <c r="E97" s="10"/>
      <c r="F97" s="10"/>
      <c r="G97" s="10"/>
      <c r="H97" s="10"/>
      <c r="I97" s="10"/>
      <c r="J97" s="10"/>
      <c r="K97" s="10"/>
    </row>
    <row r="98" spans="2:11" x14ac:dyDescent="0.25">
      <c r="B98" s="10"/>
      <c r="C98" s="10"/>
      <c r="D98" s="10"/>
      <c r="E98" s="10"/>
      <c r="F98" s="10"/>
      <c r="G98" s="10"/>
      <c r="H98" s="10"/>
      <c r="I98" s="10"/>
      <c r="J98" s="10"/>
      <c r="K98" s="10"/>
    </row>
    <row r="99" spans="2:11" x14ac:dyDescent="0.25">
      <c r="B99" s="10"/>
      <c r="C99" s="10"/>
      <c r="D99" s="10"/>
      <c r="E99" s="10"/>
      <c r="F99" s="10"/>
      <c r="G99" s="10"/>
      <c r="H99" s="10"/>
      <c r="I99" s="10"/>
      <c r="J99" s="10"/>
      <c r="K99" s="10"/>
    </row>
    <row r="100" spans="2:11" x14ac:dyDescent="0.25">
      <c r="B100" s="10"/>
      <c r="C100" s="10"/>
      <c r="D100" s="10"/>
      <c r="E100" s="10"/>
      <c r="F100" s="10"/>
      <c r="G100" s="10"/>
      <c r="H100" s="10"/>
      <c r="I100" s="10"/>
      <c r="J100" s="10"/>
      <c r="K100" s="10"/>
    </row>
    <row r="101" spans="2:11" x14ac:dyDescent="0.25">
      <c r="B101" s="10"/>
      <c r="C101" s="10"/>
      <c r="D101" s="10"/>
      <c r="E101" s="10"/>
      <c r="F101" s="10"/>
      <c r="G101" s="10"/>
      <c r="H101" s="10"/>
      <c r="I101" s="10"/>
      <c r="J101" s="10"/>
      <c r="K101" s="10"/>
    </row>
    <row r="102" spans="2:11" x14ac:dyDescent="0.25">
      <c r="B102" s="10"/>
      <c r="C102" s="10"/>
      <c r="D102" s="10"/>
      <c r="E102" s="10"/>
      <c r="F102" s="10"/>
      <c r="G102" s="10"/>
      <c r="H102" s="10"/>
      <c r="I102" s="10"/>
      <c r="J102" s="10"/>
      <c r="K102" s="10"/>
    </row>
    <row r="103" spans="2:11" x14ac:dyDescent="0.25">
      <c r="B103" s="10"/>
      <c r="C103" s="10"/>
      <c r="D103" s="10"/>
      <c r="E103" s="10"/>
      <c r="F103" s="10"/>
      <c r="G103" s="10"/>
      <c r="H103" s="10"/>
      <c r="I103" s="10"/>
      <c r="J103" s="10"/>
      <c r="K103" s="10"/>
    </row>
    <row r="104" spans="2:11" x14ac:dyDescent="0.25">
      <c r="B104" s="10"/>
      <c r="C104" s="10"/>
      <c r="D104" s="10"/>
      <c r="E104" s="10"/>
      <c r="F104" s="10"/>
      <c r="G104" s="10"/>
      <c r="H104" s="10"/>
      <c r="I104" s="10"/>
      <c r="J104" s="10"/>
      <c r="K104" s="10"/>
    </row>
    <row r="105" spans="2:11" x14ac:dyDescent="0.25">
      <c r="B105" s="10"/>
      <c r="C105" s="10"/>
      <c r="D105" s="10"/>
      <c r="E105" s="10"/>
      <c r="F105" s="10"/>
      <c r="G105" s="10"/>
      <c r="H105" s="10"/>
      <c r="I105" s="10"/>
      <c r="J105" s="10"/>
      <c r="K105" s="10"/>
    </row>
    <row r="106" spans="2:11" x14ac:dyDescent="0.25">
      <c r="B106" s="10"/>
      <c r="C106" s="10"/>
      <c r="D106" s="10"/>
      <c r="E106" s="10"/>
      <c r="F106" s="10"/>
      <c r="G106" s="10"/>
      <c r="H106" s="10"/>
      <c r="I106" s="10"/>
      <c r="J106" s="10"/>
      <c r="K106" s="10"/>
    </row>
    <row r="107" spans="2:11" x14ac:dyDescent="0.25">
      <c r="B107" s="10"/>
      <c r="C107" s="10"/>
      <c r="D107" s="10"/>
      <c r="E107" s="10"/>
      <c r="F107" s="10"/>
      <c r="G107" s="10"/>
      <c r="H107" s="10"/>
      <c r="I107" s="10"/>
      <c r="J107" s="10"/>
      <c r="K107" s="10"/>
    </row>
    <row r="108" spans="2:11" x14ac:dyDescent="0.25">
      <c r="B108" s="10"/>
      <c r="C108" s="10"/>
      <c r="D108" s="10"/>
      <c r="E108" s="10"/>
      <c r="F108" s="10"/>
      <c r="G108" s="10"/>
      <c r="H108" s="10"/>
      <c r="I108" s="10"/>
      <c r="J108" s="10"/>
      <c r="K108" s="10"/>
    </row>
    <row r="109" spans="2:11" x14ac:dyDescent="0.25">
      <c r="B109" s="10"/>
      <c r="C109" s="10"/>
      <c r="D109" s="10"/>
      <c r="E109" s="10"/>
      <c r="F109" s="10"/>
      <c r="G109" s="10"/>
      <c r="H109" s="10"/>
      <c r="I109" s="10"/>
      <c r="J109" s="10"/>
      <c r="K109" s="10"/>
    </row>
    <row r="110" spans="2:11" x14ac:dyDescent="0.25">
      <c r="B110" s="10"/>
      <c r="C110" s="10"/>
      <c r="D110" s="10"/>
      <c r="E110" s="10"/>
      <c r="F110" s="10"/>
      <c r="G110" s="10"/>
      <c r="H110" s="10"/>
      <c r="I110" s="10"/>
      <c r="J110" s="10"/>
      <c r="K110" s="10"/>
    </row>
    <row r="111" spans="2:11" x14ac:dyDescent="0.25">
      <c r="B111" s="10"/>
      <c r="C111" s="10"/>
      <c r="D111" s="10"/>
      <c r="E111" s="10"/>
      <c r="F111" s="10"/>
      <c r="G111" s="10"/>
      <c r="H111" s="10"/>
      <c r="I111" s="10"/>
      <c r="J111" s="10"/>
      <c r="K111" s="10"/>
    </row>
    <row r="112" spans="2:11" x14ac:dyDescent="0.25">
      <c r="B112" s="10"/>
      <c r="C112" s="10"/>
      <c r="D112" s="10"/>
      <c r="E112" s="10"/>
      <c r="F112" s="10"/>
      <c r="G112" s="10"/>
      <c r="H112" s="10"/>
      <c r="I112" s="10"/>
      <c r="J112" s="10"/>
      <c r="K112" s="10"/>
    </row>
    <row r="113" spans="2:11" x14ac:dyDescent="0.25">
      <c r="B113" s="10"/>
      <c r="C113" s="10"/>
      <c r="D113" s="10"/>
      <c r="E113" s="10"/>
      <c r="F113" s="10"/>
      <c r="G113" s="10"/>
      <c r="H113" s="10"/>
      <c r="I113" s="10"/>
      <c r="J113" s="10"/>
      <c r="K113" s="10"/>
    </row>
    <row r="114" spans="2:11" x14ac:dyDescent="0.25">
      <c r="B114" s="10"/>
      <c r="C114" s="10"/>
      <c r="D114" s="10"/>
      <c r="E114" s="10"/>
      <c r="F114" s="10"/>
      <c r="G114" s="10"/>
      <c r="H114" s="10"/>
      <c r="I114" s="10"/>
      <c r="J114" s="10"/>
      <c r="K114" s="10"/>
    </row>
    <row r="115" spans="2:11" x14ac:dyDescent="0.25">
      <c r="B115" s="10"/>
      <c r="C115" s="10"/>
      <c r="D115" s="10"/>
      <c r="E115" s="10"/>
      <c r="F115" s="10"/>
      <c r="G115" s="10"/>
      <c r="H115" s="10"/>
      <c r="I115" s="10"/>
      <c r="J115" s="10"/>
      <c r="K115" s="10"/>
    </row>
    <row r="116" spans="2:11" x14ac:dyDescent="0.25">
      <c r="B116" s="10"/>
      <c r="C116" s="10"/>
      <c r="D116" s="10"/>
      <c r="E116" s="10"/>
      <c r="F116" s="10"/>
      <c r="G116" s="10"/>
      <c r="H116" s="10"/>
      <c r="I116" s="10"/>
      <c r="J116" s="10"/>
      <c r="K116" s="10"/>
    </row>
    <row r="117" spans="2:11" x14ac:dyDescent="0.25">
      <c r="B117" s="10"/>
      <c r="C117" s="10"/>
      <c r="D117" s="10"/>
      <c r="E117" s="10"/>
      <c r="F117" s="10"/>
      <c r="G117" s="10"/>
      <c r="H117" s="10"/>
      <c r="I117" s="10"/>
      <c r="J117" s="10"/>
      <c r="K117" s="10"/>
    </row>
    <row r="118" spans="2:11" x14ac:dyDescent="0.25">
      <c r="B118" s="10"/>
      <c r="C118" s="10"/>
      <c r="D118" s="10"/>
      <c r="E118" s="10"/>
      <c r="F118" s="10"/>
      <c r="G118" s="10"/>
      <c r="H118" s="10"/>
      <c r="I118" s="10"/>
      <c r="J118" s="10"/>
      <c r="K118" s="10"/>
    </row>
    <row r="119" spans="2:11" x14ac:dyDescent="0.25">
      <c r="B119" s="10"/>
      <c r="C119" s="10"/>
      <c r="D119" s="10"/>
      <c r="E119" s="10"/>
      <c r="F119" s="10"/>
      <c r="G119" s="10"/>
      <c r="H119" s="10"/>
      <c r="I119" s="10"/>
      <c r="J119" s="10"/>
      <c r="K119" s="10"/>
    </row>
    <row r="120" spans="2:11" x14ac:dyDescent="0.25">
      <c r="B120" s="10"/>
      <c r="C120" s="10"/>
      <c r="D120" s="10"/>
      <c r="E120" s="10"/>
      <c r="F120" s="10"/>
      <c r="G120" s="10"/>
      <c r="H120" s="10"/>
      <c r="I120" s="10"/>
      <c r="J120" s="10"/>
      <c r="K120" s="10"/>
    </row>
    <row r="121" spans="2:11" x14ac:dyDescent="0.25">
      <c r="B121" s="10"/>
      <c r="C121" s="10"/>
      <c r="D121" s="10"/>
      <c r="E121" s="10"/>
      <c r="F121" s="10"/>
      <c r="G121" s="10"/>
      <c r="H121" s="10"/>
      <c r="I121" s="10"/>
      <c r="J121" s="10"/>
      <c r="K121" s="10"/>
    </row>
    <row r="122" spans="2:11" x14ac:dyDescent="0.25">
      <c r="B122" s="10"/>
      <c r="C122" s="10"/>
      <c r="D122" s="10"/>
      <c r="E122" s="10"/>
      <c r="F122" s="10"/>
      <c r="G122" s="10"/>
      <c r="H122" s="10"/>
      <c r="I122" s="10"/>
      <c r="J122" s="10"/>
      <c r="K122" s="10"/>
    </row>
    <row r="123" spans="2:11" x14ac:dyDescent="0.25">
      <c r="B123" s="10"/>
      <c r="C123" s="10"/>
      <c r="D123" s="10"/>
      <c r="E123" s="10"/>
      <c r="F123" s="10"/>
      <c r="G123" s="10"/>
      <c r="H123" s="10"/>
      <c r="I123" s="10"/>
      <c r="J123" s="10"/>
      <c r="K123" s="10"/>
    </row>
    <row r="124" spans="2:11" x14ac:dyDescent="0.25">
      <c r="B124" s="10"/>
      <c r="C124" s="10"/>
      <c r="D124" s="10"/>
      <c r="E124" s="10"/>
      <c r="F124" s="10"/>
      <c r="G124" s="10"/>
      <c r="H124" s="10"/>
      <c r="I124" s="10"/>
      <c r="J124" s="10"/>
      <c r="K124" s="10"/>
    </row>
    <row r="125" spans="2:11" x14ac:dyDescent="0.25">
      <c r="B125" s="10"/>
      <c r="C125" s="10"/>
      <c r="D125" s="10"/>
      <c r="E125" s="10"/>
      <c r="F125" s="10"/>
      <c r="G125" s="10"/>
      <c r="H125" s="10"/>
      <c r="I125" s="10"/>
      <c r="J125" s="10"/>
      <c r="K125" s="10"/>
    </row>
    <row r="126" spans="2:11" x14ac:dyDescent="0.25">
      <c r="B126" s="10"/>
      <c r="C126" s="10"/>
      <c r="D126" s="10"/>
      <c r="E126" s="10"/>
      <c r="F126" s="10"/>
      <c r="G126" s="10"/>
      <c r="H126" s="10"/>
      <c r="I126" s="10"/>
      <c r="J126" s="10"/>
      <c r="K126" s="10"/>
    </row>
    <row r="127" spans="2:11" x14ac:dyDescent="0.25">
      <c r="B127" s="10"/>
      <c r="C127" s="10"/>
      <c r="D127" s="10"/>
      <c r="E127" s="10"/>
      <c r="F127" s="10"/>
      <c r="G127" s="10"/>
      <c r="H127" s="10"/>
      <c r="I127" s="10"/>
      <c r="J127" s="10"/>
      <c r="K127" s="10"/>
    </row>
    <row r="128" spans="2:11" x14ac:dyDescent="0.25">
      <c r="B128" s="10"/>
      <c r="C128" s="10"/>
      <c r="D128" s="10"/>
      <c r="E128" s="10"/>
      <c r="F128" s="10"/>
      <c r="G128" s="10"/>
      <c r="H128" s="10"/>
      <c r="I128" s="10"/>
      <c r="J128" s="10"/>
      <c r="K128" s="10"/>
    </row>
    <row r="129" spans="2:11" x14ac:dyDescent="0.25">
      <c r="B129" s="10"/>
      <c r="C129" s="10"/>
      <c r="D129" s="10"/>
      <c r="E129" s="10"/>
      <c r="F129" s="10"/>
      <c r="G129" s="10"/>
      <c r="H129" s="10"/>
      <c r="I129" s="10"/>
      <c r="J129" s="10"/>
      <c r="K129" s="10"/>
    </row>
    <row r="130" spans="2:11" x14ac:dyDescent="0.25">
      <c r="B130" s="10"/>
      <c r="C130" s="10"/>
      <c r="D130" s="10"/>
      <c r="E130" s="10"/>
      <c r="F130" s="10"/>
      <c r="G130" s="10"/>
      <c r="H130" s="10"/>
      <c r="I130" s="10"/>
      <c r="J130" s="10"/>
      <c r="K130" s="10"/>
    </row>
    <row r="131" spans="2:11" x14ac:dyDescent="0.25">
      <c r="B131" s="10"/>
      <c r="C131" s="10"/>
      <c r="D131" s="10"/>
      <c r="E131" s="10"/>
      <c r="F131" s="10"/>
      <c r="G131" s="10"/>
      <c r="H131" s="10"/>
      <c r="I131" s="10"/>
      <c r="J131" s="10"/>
      <c r="K131" s="10"/>
    </row>
    <row r="132" spans="2:11" x14ac:dyDescent="0.25">
      <c r="B132" s="10"/>
      <c r="C132" s="10"/>
      <c r="D132" s="10"/>
      <c r="E132" s="10"/>
      <c r="F132" s="10"/>
      <c r="G132" s="10"/>
      <c r="H132" s="10"/>
      <c r="I132" s="10"/>
      <c r="J132" s="10"/>
      <c r="K132" s="10"/>
    </row>
    <row r="133" spans="2:11" x14ac:dyDescent="0.25">
      <c r="B133" s="10"/>
      <c r="C133" s="10"/>
      <c r="D133" s="10"/>
      <c r="E133" s="10"/>
      <c r="F133" s="10"/>
      <c r="G133" s="10"/>
      <c r="H133" s="10"/>
      <c r="I133" s="10"/>
      <c r="J133" s="10"/>
      <c r="K133" s="10"/>
    </row>
    <row r="134" spans="2:11" x14ac:dyDescent="0.25">
      <c r="B134" s="10"/>
      <c r="C134" s="10"/>
      <c r="D134" s="10"/>
      <c r="E134" s="10"/>
      <c r="F134" s="10"/>
      <c r="G134" s="10"/>
      <c r="H134" s="10"/>
      <c r="I134" s="10"/>
      <c r="J134" s="10"/>
      <c r="K134" s="10"/>
    </row>
    <row r="135" spans="2:11" x14ac:dyDescent="0.25">
      <c r="B135" s="10"/>
      <c r="C135" s="10"/>
      <c r="D135" s="10"/>
      <c r="E135" s="10"/>
      <c r="F135" s="10"/>
      <c r="G135" s="10"/>
      <c r="H135" s="10"/>
      <c r="I135" s="10"/>
      <c r="J135" s="10"/>
      <c r="K135" s="10"/>
    </row>
    <row r="136" spans="2:11" x14ac:dyDescent="0.25">
      <c r="B136" s="10"/>
      <c r="C136" s="10"/>
      <c r="D136" s="10"/>
      <c r="E136" s="10"/>
      <c r="F136" s="10"/>
      <c r="G136" s="10"/>
      <c r="H136" s="10"/>
      <c r="I136" s="10"/>
      <c r="J136" s="10"/>
      <c r="K136" s="10"/>
    </row>
    <row r="137" spans="2:11" x14ac:dyDescent="0.25">
      <c r="B137" s="10"/>
      <c r="C137" s="10"/>
      <c r="D137" s="10"/>
      <c r="E137" s="10"/>
      <c r="F137" s="10"/>
      <c r="G137" s="10"/>
      <c r="H137" s="10"/>
      <c r="I137" s="10"/>
      <c r="J137" s="10"/>
      <c r="K137" s="10"/>
    </row>
    <row r="138" spans="2:11" x14ac:dyDescent="0.25">
      <c r="B138" s="10"/>
      <c r="C138" s="10"/>
      <c r="D138" s="10"/>
      <c r="E138" s="10"/>
      <c r="F138" s="10"/>
      <c r="G138" s="10"/>
      <c r="H138" s="10"/>
      <c r="I138" s="10"/>
      <c r="J138" s="10"/>
      <c r="K138" s="10"/>
    </row>
    <row r="139" spans="2:11" x14ac:dyDescent="0.25">
      <c r="B139" s="10"/>
      <c r="C139" s="10"/>
      <c r="D139" s="10"/>
      <c r="E139" s="10"/>
      <c r="F139" s="10"/>
      <c r="G139" s="10"/>
      <c r="H139" s="10"/>
      <c r="I139" s="10"/>
      <c r="J139" s="10"/>
      <c r="K139" s="10"/>
    </row>
    <row r="140" spans="2:11" x14ac:dyDescent="0.25">
      <c r="B140" s="10"/>
      <c r="C140" s="10"/>
      <c r="D140" s="10"/>
      <c r="E140" s="10"/>
      <c r="F140" s="10"/>
      <c r="G140" s="10"/>
      <c r="H140" s="10"/>
      <c r="I140" s="10"/>
      <c r="J140" s="10"/>
      <c r="K140" s="10"/>
    </row>
    <row r="141" spans="2:11" x14ac:dyDescent="0.25">
      <c r="B141" s="10"/>
      <c r="C141" s="10"/>
      <c r="D141" s="10"/>
      <c r="E141" s="10"/>
      <c r="F141" s="10"/>
      <c r="G141" s="10"/>
      <c r="H141" s="10"/>
      <c r="I141" s="10"/>
      <c r="J141" s="10"/>
      <c r="K141" s="10"/>
    </row>
    <row r="142" spans="2:11" x14ac:dyDescent="0.25">
      <c r="B142" s="10"/>
      <c r="C142" s="10"/>
      <c r="D142" s="10"/>
      <c r="E142" s="10"/>
      <c r="F142" s="10"/>
      <c r="G142" s="10"/>
      <c r="H142" s="10"/>
      <c r="I142" s="10"/>
      <c r="J142" s="10"/>
      <c r="K142" s="10"/>
    </row>
    <row r="143" spans="2:11" x14ac:dyDescent="0.25">
      <c r="B143" s="10"/>
      <c r="C143" s="10"/>
      <c r="D143" s="10"/>
      <c r="E143" s="10"/>
      <c r="F143" s="10"/>
      <c r="G143" s="10"/>
      <c r="H143" s="10"/>
      <c r="I143" s="10"/>
      <c r="J143" s="10"/>
      <c r="K143" s="10"/>
    </row>
    <row r="144" spans="2:11" x14ac:dyDescent="0.25">
      <c r="B144" s="10"/>
      <c r="C144" s="10"/>
      <c r="D144" s="10"/>
      <c r="E144" s="10"/>
      <c r="F144" s="10"/>
      <c r="G144" s="10"/>
      <c r="H144" s="10"/>
      <c r="I144" s="10"/>
      <c r="J144" s="10"/>
      <c r="K144" s="10"/>
    </row>
    <row r="145" spans="2:11" x14ac:dyDescent="0.25">
      <c r="B145" s="10"/>
      <c r="C145" s="10"/>
      <c r="D145" s="10"/>
      <c r="E145" s="10"/>
      <c r="F145" s="10"/>
      <c r="G145" s="10"/>
      <c r="H145" s="10"/>
      <c r="I145" s="10"/>
      <c r="J145" s="10"/>
      <c r="K145" s="10"/>
    </row>
    <row r="146" spans="2:11" x14ac:dyDescent="0.25">
      <c r="B146" s="10"/>
      <c r="C146" s="10"/>
      <c r="D146" s="10"/>
      <c r="E146" s="10"/>
      <c r="F146" s="10"/>
      <c r="G146" s="10"/>
      <c r="H146" s="10"/>
      <c r="I146" s="10"/>
      <c r="J146" s="10"/>
      <c r="K146" s="10"/>
    </row>
    <row r="147" spans="2:11" x14ac:dyDescent="0.25">
      <c r="B147" s="10"/>
      <c r="C147" s="10"/>
      <c r="D147" s="10"/>
      <c r="E147" s="10"/>
      <c r="F147" s="10"/>
      <c r="G147" s="10"/>
      <c r="H147" s="10"/>
      <c r="I147" s="10"/>
      <c r="J147" s="10"/>
      <c r="K147" s="10"/>
    </row>
    <row r="148" spans="2:11" x14ac:dyDescent="0.25">
      <c r="B148" s="10"/>
      <c r="C148" s="10"/>
      <c r="D148" s="10"/>
      <c r="E148" s="10"/>
      <c r="F148" s="10"/>
      <c r="G148" s="10"/>
      <c r="H148" s="10"/>
      <c r="I148" s="10"/>
      <c r="J148" s="10"/>
      <c r="K148" s="10"/>
    </row>
    <row r="149" spans="2:11" x14ac:dyDescent="0.25">
      <c r="B149" s="10"/>
      <c r="C149" s="10"/>
      <c r="D149" s="10"/>
      <c r="E149" s="10"/>
      <c r="F149" s="10"/>
      <c r="G149" s="10"/>
      <c r="H149" s="10"/>
      <c r="I149" s="10"/>
      <c r="J149" s="10"/>
      <c r="K149" s="10"/>
    </row>
    <row r="150" spans="2:11" x14ac:dyDescent="0.25">
      <c r="B150" s="10"/>
      <c r="C150" s="10"/>
      <c r="D150" s="10"/>
      <c r="E150" s="10"/>
      <c r="F150" s="10"/>
      <c r="G150" s="10"/>
      <c r="H150" s="10"/>
      <c r="I150" s="10"/>
      <c r="J150" s="10"/>
      <c r="K150" s="10"/>
    </row>
    <row r="151" spans="2:11" x14ac:dyDescent="0.25">
      <c r="B151" s="10"/>
      <c r="C151" s="10"/>
      <c r="D151" s="10"/>
      <c r="E151" s="10"/>
      <c r="F151" s="10"/>
      <c r="G151" s="10"/>
      <c r="H151" s="10"/>
      <c r="I151" s="10"/>
      <c r="J151" s="10"/>
      <c r="K151" s="10"/>
    </row>
    <row r="152" spans="2:11" x14ac:dyDescent="0.25">
      <c r="B152" s="10"/>
      <c r="C152" s="10"/>
      <c r="D152" s="10"/>
      <c r="E152" s="10"/>
      <c r="F152" s="10"/>
      <c r="G152" s="10"/>
      <c r="H152" s="10"/>
      <c r="I152" s="10"/>
      <c r="J152" s="10"/>
      <c r="K152" s="10"/>
    </row>
    <row r="153" spans="2:11" x14ac:dyDescent="0.25">
      <c r="B153" s="10"/>
      <c r="C153" s="10"/>
      <c r="D153" s="10"/>
      <c r="E153" s="10"/>
      <c r="F153" s="10"/>
      <c r="G153" s="10"/>
      <c r="H153" s="10"/>
      <c r="I153" s="10"/>
      <c r="J153" s="10"/>
      <c r="K153" s="10"/>
    </row>
    <row r="154" spans="2:11" x14ac:dyDescent="0.25">
      <c r="B154" s="10"/>
      <c r="C154" s="10"/>
      <c r="D154" s="10"/>
      <c r="E154" s="10"/>
      <c r="F154" s="10"/>
      <c r="G154" s="10"/>
      <c r="H154" s="10"/>
      <c r="I154" s="10"/>
      <c r="J154" s="10"/>
      <c r="K154" s="10"/>
    </row>
    <row r="155" spans="2:11" x14ac:dyDescent="0.25">
      <c r="B155" s="10"/>
      <c r="C155" s="10"/>
      <c r="D155" s="10"/>
      <c r="E155" s="10"/>
      <c r="F155" s="10"/>
      <c r="G155" s="10"/>
      <c r="H155" s="10"/>
      <c r="I155" s="10"/>
      <c r="J155" s="10"/>
      <c r="K155" s="10"/>
    </row>
    <row r="156" spans="2:11" x14ac:dyDescent="0.25">
      <c r="B156" s="10"/>
      <c r="C156" s="10"/>
      <c r="D156" s="10"/>
      <c r="E156" s="10"/>
      <c r="F156" s="10"/>
      <c r="G156" s="10"/>
      <c r="H156" s="10"/>
      <c r="I156" s="10"/>
      <c r="J156" s="10"/>
      <c r="K156" s="10"/>
    </row>
    <row r="157" spans="2:11" x14ac:dyDescent="0.25">
      <c r="B157" s="10"/>
      <c r="C157" s="10"/>
      <c r="D157" s="10"/>
      <c r="E157" s="10"/>
      <c r="F157" s="10"/>
      <c r="G157" s="10"/>
      <c r="H157" s="10"/>
      <c r="I157" s="10"/>
      <c r="J157" s="10"/>
      <c r="K157" s="10"/>
    </row>
    <row r="158" spans="2:11" x14ac:dyDescent="0.25">
      <c r="B158" s="10"/>
      <c r="C158" s="10"/>
      <c r="D158" s="10"/>
      <c r="E158" s="10"/>
      <c r="F158" s="10"/>
      <c r="G158" s="10"/>
      <c r="H158" s="10"/>
      <c r="I158" s="10"/>
      <c r="J158" s="10"/>
      <c r="K158" s="10"/>
    </row>
    <row r="159" spans="2:11" x14ac:dyDescent="0.25">
      <c r="B159" s="10"/>
      <c r="C159" s="10"/>
      <c r="D159" s="10"/>
      <c r="E159" s="10"/>
      <c r="F159" s="10"/>
      <c r="G159" s="10"/>
      <c r="H159" s="10"/>
      <c r="I159" s="10"/>
      <c r="J159" s="10"/>
      <c r="K159" s="10"/>
    </row>
    <row r="160" spans="2:11" x14ac:dyDescent="0.25">
      <c r="B160" s="10"/>
      <c r="C160" s="10"/>
      <c r="D160" s="10"/>
      <c r="E160" s="10"/>
      <c r="F160" s="10"/>
      <c r="G160" s="10"/>
      <c r="H160" s="10"/>
      <c r="I160" s="10"/>
      <c r="J160" s="10"/>
      <c r="K160" s="10"/>
    </row>
    <row r="161" spans="2:11" x14ac:dyDescent="0.25">
      <c r="B161" s="10"/>
      <c r="C161" s="10"/>
      <c r="D161" s="10"/>
      <c r="E161" s="10"/>
      <c r="F161" s="10"/>
      <c r="G161" s="10"/>
      <c r="H161" s="10"/>
      <c r="I161" s="10"/>
      <c r="J161" s="10"/>
      <c r="K161" s="10"/>
    </row>
    <row r="162" spans="2:11" x14ac:dyDescent="0.25">
      <c r="B162" s="10"/>
      <c r="C162" s="10"/>
      <c r="D162" s="10"/>
      <c r="E162" s="10"/>
      <c r="F162" s="10"/>
      <c r="G162" s="10"/>
      <c r="H162" s="10"/>
      <c r="I162" s="10"/>
      <c r="J162" s="10"/>
      <c r="K162" s="10"/>
    </row>
    <row r="163" spans="2:11" x14ac:dyDescent="0.25">
      <c r="B163" s="10"/>
      <c r="C163" s="10"/>
      <c r="D163" s="10"/>
      <c r="E163" s="10"/>
      <c r="F163" s="10"/>
      <c r="G163" s="10"/>
      <c r="H163" s="10"/>
      <c r="I163" s="10"/>
      <c r="J163" s="10"/>
      <c r="K163" s="10"/>
    </row>
    <row r="164" spans="2:11" x14ac:dyDescent="0.25">
      <c r="B164" s="10"/>
      <c r="C164" s="10"/>
      <c r="D164" s="10"/>
      <c r="E164" s="10"/>
      <c r="F164" s="10"/>
      <c r="G164" s="10"/>
      <c r="H164" s="10"/>
      <c r="I164" s="10"/>
      <c r="J164" s="10"/>
      <c r="K164" s="10"/>
    </row>
    <row r="165" spans="2:11" x14ac:dyDescent="0.25">
      <c r="B165" s="10"/>
      <c r="C165" s="10"/>
      <c r="D165" s="10"/>
      <c r="E165" s="10"/>
      <c r="F165" s="10"/>
      <c r="G165" s="10"/>
      <c r="H165" s="10"/>
      <c r="I165" s="10"/>
      <c r="J165" s="10"/>
      <c r="K165" s="10"/>
    </row>
    <row r="166" spans="2:11" x14ac:dyDescent="0.25">
      <c r="B166" s="10"/>
      <c r="C166" s="10"/>
      <c r="D166" s="10"/>
      <c r="E166" s="10"/>
      <c r="F166" s="10"/>
      <c r="G166" s="10"/>
      <c r="H166" s="10"/>
      <c r="I166" s="10"/>
      <c r="J166" s="10"/>
      <c r="K166" s="10"/>
    </row>
    <row r="167" spans="2:11" x14ac:dyDescent="0.25">
      <c r="B167" s="10"/>
      <c r="C167" s="10"/>
      <c r="D167" s="10"/>
      <c r="E167" s="10"/>
      <c r="F167" s="10"/>
      <c r="G167" s="10"/>
      <c r="H167" s="10"/>
      <c r="I167" s="10"/>
      <c r="J167" s="10"/>
      <c r="K167" s="10"/>
    </row>
    <row r="168" spans="2:11" x14ac:dyDescent="0.25">
      <c r="B168" s="10"/>
      <c r="C168" s="10"/>
      <c r="D168" s="10"/>
      <c r="E168" s="10"/>
      <c r="F168" s="10"/>
      <c r="G168" s="10"/>
      <c r="H168" s="10"/>
      <c r="I168" s="10"/>
      <c r="J168" s="10"/>
      <c r="K168" s="10"/>
    </row>
    <row r="169" spans="2:11" x14ac:dyDescent="0.25">
      <c r="B169" s="10"/>
      <c r="C169" s="10"/>
      <c r="D169" s="10"/>
      <c r="E169" s="10"/>
      <c r="F169" s="10"/>
      <c r="G169" s="10"/>
      <c r="H169" s="10"/>
      <c r="I169" s="10"/>
      <c r="J169" s="10"/>
      <c r="K169" s="10"/>
    </row>
    <row r="170" spans="2:11" x14ac:dyDescent="0.25">
      <c r="B170" s="10"/>
      <c r="C170" s="10"/>
      <c r="D170" s="10"/>
      <c r="E170" s="10"/>
      <c r="F170" s="10"/>
      <c r="G170" s="10"/>
      <c r="H170" s="10"/>
      <c r="I170" s="10"/>
      <c r="J170" s="10"/>
      <c r="K170" s="10"/>
    </row>
    <row r="171" spans="2:11" x14ac:dyDescent="0.25">
      <c r="B171" s="10"/>
      <c r="C171" s="10"/>
      <c r="D171" s="10"/>
      <c r="E171" s="10"/>
      <c r="F171" s="10"/>
      <c r="G171" s="10"/>
      <c r="H171" s="10"/>
      <c r="I171" s="10"/>
      <c r="J171" s="10"/>
      <c r="K171" s="10"/>
    </row>
    <row r="172" spans="2:11" x14ac:dyDescent="0.25">
      <c r="B172" s="10"/>
      <c r="C172" s="10"/>
      <c r="D172" s="10"/>
      <c r="E172" s="10"/>
      <c r="F172" s="10"/>
      <c r="G172" s="10"/>
      <c r="H172" s="10"/>
      <c r="I172" s="10"/>
      <c r="J172" s="10"/>
      <c r="K172" s="10"/>
    </row>
    <row r="173" spans="2:11" x14ac:dyDescent="0.25">
      <c r="B173" s="10"/>
      <c r="C173" s="10"/>
      <c r="D173" s="10"/>
      <c r="E173" s="10"/>
      <c r="F173" s="10"/>
      <c r="G173" s="10"/>
      <c r="H173" s="10"/>
      <c r="I173" s="10"/>
      <c r="J173" s="10"/>
      <c r="K173" s="10"/>
    </row>
    <row r="174" spans="2:11" x14ac:dyDescent="0.25">
      <c r="B174" s="10"/>
      <c r="C174" s="10"/>
      <c r="D174" s="10"/>
      <c r="E174" s="10"/>
      <c r="F174" s="10"/>
      <c r="G174" s="10"/>
      <c r="H174" s="10"/>
      <c r="I174" s="10"/>
      <c r="J174" s="10"/>
      <c r="K174" s="10"/>
    </row>
    <row r="175" spans="2:11" x14ac:dyDescent="0.25">
      <c r="B175" s="10"/>
      <c r="C175" s="10"/>
      <c r="D175" s="10"/>
      <c r="E175" s="10"/>
      <c r="F175" s="10"/>
      <c r="G175" s="10"/>
      <c r="H175" s="10"/>
      <c r="I175" s="10"/>
      <c r="J175" s="10"/>
      <c r="K175" s="10"/>
    </row>
    <row r="176" spans="2:11" x14ac:dyDescent="0.25">
      <c r="B176" s="10"/>
      <c r="C176" s="10"/>
      <c r="D176" s="10"/>
      <c r="E176" s="10"/>
      <c r="F176" s="10"/>
      <c r="G176" s="10"/>
      <c r="H176" s="10"/>
      <c r="I176" s="10"/>
      <c r="J176" s="10"/>
      <c r="K176" s="10"/>
    </row>
    <row r="177" spans="2:11" x14ac:dyDescent="0.25">
      <c r="B177" s="10"/>
      <c r="C177" s="10"/>
      <c r="D177" s="10"/>
      <c r="E177" s="10"/>
      <c r="F177" s="10"/>
      <c r="G177" s="10"/>
      <c r="H177" s="10"/>
      <c r="I177" s="10"/>
      <c r="J177" s="10"/>
      <c r="K177" s="10"/>
    </row>
    <row r="178" spans="2:11" x14ac:dyDescent="0.25">
      <c r="B178" s="10"/>
      <c r="C178" s="10"/>
      <c r="D178" s="10"/>
      <c r="E178" s="10"/>
      <c r="F178" s="10"/>
      <c r="G178" s="10"/>
      <c r="H178" s="10"/>
      <c r="I178" s="10"/>
      <c r="J178" s="10"/>
      <c r="K178" s="10"/>
    </row>
    <row r="179" spans="2:11" x14ac:dyDescent="0.25">
      <c r="B179" s="10"/>
      <c r="C179" s="10"/>
      <c r="D179" s="10"/>
      <c r="E179" s="10"/>
      <c r="F179" s="10"/>
      <c r="G179" s="10"/>
      <c r="H179" s="10"/>
      <c r="I179" s="10"/>
      <c r="J179" s="10"/>
      <c r="K179" s="10"/>
    </row>
    <row r="180" spans="2:11" x14ac:dyDescent="0.25">
      <c r="B180" s="10"/>
      <c r="C180" s="10"/>
      <c r="D180" s="10"/>
      <c r="E180" s="10"/>
      <c r="F180" s="10"/>
      <c r="G180" s="10"/>
      <c r="H180" s="10"/>
      <c r="I180" s="10"/>
      <c r="J180" s="10"/>
      <c r="K180" s="10"/>
    </row>
    <row r="181" spans="2:11" x14ac:dyDescent="0.25">
      <c r="B181" s="10"/>
      <c r="C181" s="10"/>
      <c r="D181" s="10"/>
      <c r="E181" s="10"/>
      <c r="F181" s="10"/>
      <c r="G181" s="10"/>
      <c r="H181" s="10"/>
      <c r="I181" s="10"/>
      <c r="J181" s="10"/>
      <c r="K181" s="10"/>
    </row>
    <row r="182" spans="2:11" x14ac:dyDescent="0.25">
      <c r="B182" s="10"/>
      <c r="C182" s="10"/>
      <c r="D182" s="10"/>
      <c r="E182" s="10"/>
      <c r="F182" s="10"/>
      <c r="G182" s="10"/>
      <c r="H182" s="10"/>
      <c r="I182" s="10"/>
      <c r="J182" s="10"/>
      <c r="K182" s="10"/>
    </row>
    <row r="183" spans="2:11" x14ac:dyDescent="0.25">
      <c r="B183" s="10"/>
      <c r="C183" s="10"/>
      <c r="D183" s="10"/>
      <c r="E183" s="10"/>
      <c r="F183" s="10"/>
      <c r="G183" s="10"/>
      <c r="H183" s="10"/>
      <c r="I183" s="10"/>
      <c r="J183" s="10"/>
      <c r="K183" s="10"/>
    </row>
    <row r="184" spans="2:11" x14ac:dyDescent="0.25">
      <c r="B184" s="10"/>
      <c r="C184" s="10"/>
      <c r="D184" s="10"/>
      <c r="E184" s="10"/>
      <c r="F184" s="10"/>
      <c r="G184" s="10"/>
      <c r="H184" s="10"/>
      <c r="I184" s="10"/>
      <c r="J184" s="10"/>
      <c r="K184" s="10"/>
    </row>
    <row r="185" spans="2:11" x14ac:dyDescent="0.25">
      <c r="B185" s="10"/>
      <c r="C185" s="10"/>
      <c r="D185" s="10"/>
      <c r="E185" s="10"/>
      <c r="F185" s="10"/>
      <c r="G185" s="10"/>
      <c r="H185" s="10"/>
      <c r="I185" s="10"/>
      <c r="J185" s="10"/>
      <c r="K185" s="10"/>
    </row>
    <row r="186" spans="2:11" x14ac:dyDescent="0.25">
      <c r="B186" s="10"/>
      <c r="C186" s="10"/>
      <c r="D186" s="10"/>
      <c r="E186" s="10"/>
      <c r="F186" s="10"/>
      <c r="G186" s="10"/>
      <c r="H186" s="10"/>
      <c r="I186" s="10"/>
      <c r="J186" s="10"/>
      <c r="K186" s="10"/>
    </row>
    <row r="187" spans="2:11" x14ac:dyDescent="0.25">
      <c r="B187" s="10"/>
      <c r="C187" s="10"/>
      <c r="D187" s="10"/>
      <c r="E187" s="10"/>
      <c r="F187" s="10"/>
      <c r="G187" s="10"/>
      <c r="H187" s="10"/>
      <c r="I187" s="10"/>
      <c r="J187" s="10"/>
      <c r="K187" s="10"/>
    </row>
    <row r="188" spans="2:11" x14ac:dyDescent="0.25">
      <c r="B188" s="10"/>
      <c r="C188" s="10"/>
      <c r="D188" s="10"/>
      <c r="E188" s="10"/>
      <c r="F188" s="10"/>
      <c r="G188" s="10"/>
      <c r="H188" s="10"/>
      <c r="I188" s="10"/>
      <c r="J188" s="10"/>
      <c r="K188" s="10"/>
    </row>
    <row r="189" spans="2:11" x14ac:dyDescent="0.25">
      <c r="B189" s="10"/>
      <c r="C189" s="10"/>
      <c r="D189" s="10"/>
      <c r="E189" s="10"/>
      <c r="F189" s="10"/>
      <c r="G189" s="10"/>
      <c r="H189" s="10"/>
      <c r="I189" s="10"/>
      <c r="J189" s="10"/>
      <c r="K189" s="10"/>
    </row>
    <row r="190" spans="2:11" x14ac:dyDescent="0.25">
      <c r="B190" s="10"/>
      <c r="C190" s="10"/>
      <c r="D190" s="10"/>
      <c r="E190" s="10"/>
      <c r="F190" s="10"/>
      <c r="G190" s="10"/>
      <c r="H190" s="10"/>
      <c r="I190" s="10"/>
      <c r="J190" s="10"/>
      <c r="K190" s="10"/>
    </row>
    <row r="191" spans="2:11" x14ac:dyDescent="0.25">
      <c r="B191" s="10"/>
      <c r="C191" s="10"/>
      <c r="D191" s="10"/>
      <c r="E191" s="10"/>
      <c r="F191" s="10"/>
      <c r="G191" s="10"/>
      <c r="H191" s="10"/>
      <c r="I191" s="10"/>
      <c r="J191" s="10"/>
      <c r="K191" s="10"/>
    </row>
    <row r="192" spans="2:11" x14ac:dyDescent="0.25">
      <c r="B192" s="10"/>
      <c r="C192" s="10"/>
      <c r="D192" s="10"/>
      <c r="E192" s="10"/>
      <c r="F192" s="10"/>
      <c r="G192" s="10"/>
      <c r="H192" s="10"/>
      <c r="I192" s="10"/>
      <c r="J192" s="10"/>
      <c r="K192" s="10"/>
    </row>
    <row r="193" spans="2:11" x14ac:dyDescent="0.25">
      <c r="B193" s="10"/>
      <c r="C193" s="10"/>
      <c r="D193" s="10"/>
      <c r="E193" s="10"/>
      <c r="F193" s="10"/>
      <c r="G193" s="10"/>
      <c r="H193" s="10"/>
      <c r="I193" s="10"/>
      <c r="J193" s="10"/>
      <c r="K193" s="10"/>
    </row>
    <row r="194" spans="2:11" x14ac:dyDescent="0.25">
      <c r="B194" s="10"/>
      <c r="C194" s="10"/>
      <c r="D194" s="10"/>
      <c r="E194" s="10"/>
      <c r="F194" s="10"/>
      <c r="G194" s="10"/>
      <c r="H194" s="10"/>
      <c r="I194" s="10"/>
      <c r="J194" s="10"/>
      <c r="K194" s="10"/>
    </row>
    <row r="195" spans="2:11" x14ac:dyDescent="0.25">
      <c r="B195" s="10"/>
      <c r="C195" s="10"/>
      <c r="D195" s="10"/>
      <c r="E195" s="10"/>
      <c r="F195" s="10"/>
      <c r="G195" s="10"/>
      <c r="H195" s="10"/>
      <c r="I195" s="10"/>
      <c r="J195" s="10"/>
      <c r="K195" s="10"/>
    </row>
    <row r="196" spans="2:11" x14ac:dyDescent="0.25">
      <c r="B196" s="10"/>
      <c r="C196" s="10"/>
      <c r="D196" s="10"/>
      <c r="E196" s="10"/>
      <c r="F196" s="10"/>
      <c r="G196" s="10"/>
      <c r="H196" s="10"/>
      <c r="I196" s="10"/>
      <c r="J196" s="10"/>
      <c r="K196" s="10"/>
    </row>
    <row r="197" spans="2:11" x14ac:dyDescent="0.25">
      <c r="B197" s="10"/>
      <c r="C197" s="10"/>
      <c r="D197" s="10"/>
      <c r="E197" s="10"/>
      <c r="F197" s="10"/>
      <c r="G197" s="10"/>
      <c r="H197" s="10"/>
      <c r="I197" s="10"/>
      <c r="J197" s="10"/>
      <c r="K197" s="10"/>
    </row>
    <row r="198" spans="2:11" x14ac:dyDescent="0.25">
      <c r="B198" s="10"/>
      <c r="C198" s="10"/>
      <c r="D198" s="10"/>
      <c r="E198" s="10"/>
      <c r="F198" s="10"/>
      <c r="G198" s="10"/>
      <c r="H198" s="10"/>
      <c r="I198" s="10"/>
      <c r="J198" s="10"/>
      <c r="K198" s="10"/>
    </row>
    <row r="199" spans="2:11" x14ac:dyDescent="0.25">
      <c r="B199" s="10"/>
      <c r="C199" s="10"/>
      <c r="D199" s="10"/>
      <c r="E199" s="10"/>
      <c r="F199" s="10"/>
      <c r="G199" s="10"/>
      <c r="H199" s="10"/>
      <c r="I199" s="10"/>
      <c r="J199" s="10"/>
      <c r="K199" s="10"/>
    </row>
    <row r="200" spans="2:11" x14ac:dyDescent="0.25">
      <c r="B200" s="10"/>
      <c r="C200" s="10"/>
      <c r="D200" s="10"/>
      <c r="E200" s="10"/>
      <c r="F200" s="10"/>
      <c r="G200" s="10"/>
      <c r="H200" s="10"/>
      <c r="I200" s="10"/>
      <c r="J200" s="10"/>
      <c r="K200" s="10"/>
    </row>
    <row r="201" spans="2:11" x14ac:dyDescent="0.25">
      <c r="B201" s="10"/>
      <c r="C201" s="10"/>
      <c r="D201" s="10"/>
      <c r="E201" s="10"/>
      <c r="F201" s="10"/>
      <c r="G201" s="10"/>
      <c r="H201" s="10"/>
      <c r="I201" s="10"/>
      <c r="J201" s="10"/>
      <c r="K201" s="10"/>
    </row>
    <row r="202" spans="2:11" x14ac:dyDescent="0.25">
      <c r="B202" s="10"/>
      <c r="C202" s="10"/>
      <c r="D202" s="10"/>
      <c r="E202" s="10"/>
      <c r="F202" s="10"/>
      <c r="G202" s="10"/>
      <c r="H202" s="10"/>
      <c r="I202" s="10"/>
      <c r="J202" s="10"/>
      <c r="K202" s="10"/>
    </row>
    <row r="203" spans="2:11" x14ac:dyDescent="0.25">
      <c r="B203" s="10"/>
      <c r="C203" s="10"/>
      <c r="D203" s="10"/>
      <c r="E203" s="10"/>
      <c r="F203" s="10"/>
      <c r="G203" s="10"/>
      <c r="H203" s="10"/>
      <c r="I203" s="10"/>
      <c r="J203" s="10"/>
      <c r="K203" s="10"/>
    </row>
    <row r="204" spans="2:11" x14ac:dyDescent="0.25">
      <c r="B204" s="10"/>
      <c r="C204" s="10"/>
      <c r="D204" s="10"/>
      <c r="E204" s="10"/>
      <c r="F204" s="10"/>
      <c r="G204" s="10"/>
      <c r="H204" s="10"/>
      <c r="I204" s="10"/>
      <c r="J204" s="10"/>
      <c r="K204" s="10"/>
    </row>
    <row r="205" spans="2:11" x14ac:dyDescent="0.25">
      <c r="B205" s="10"/>
      <c r="C205" s="10"/>
      <c r="D205" s="10"/>
      <c r="E205" s="10"/>
      <c r="F205" s="10"/>
      <c r="G205" s="10"/>
      <c r="H205" s="10"/>
      <c r="I205" s="10"/>
      <c r="J205" s="10"/>
      <c r="K205" s="10"/>
    </row>
    <row r="206" spans="2:11" x14ac:dyDescent="0.25">
      <c r="B206" s="10"/>
      <c r="C206" s="10"/>
      <c r="D206" s="10"/>
      <c r="E206" s="10"/>
      <c r="F206" s="10"/>
      <c r="G206" s="10"/>
      <c r="H206" s="10"/>
      <c r="I206" s="10"/>
      <c r="J206" s="10"/>
      <c r="K206" s="10"/>
    </row>
    <row r="207" spans="2:11" x14ac:dyDescent="0.25">
      <c r="B207" s="10"/>
      <c r="C207" s="10"/>
      <c r="D207" s="10"/>
      <c r="E207" s="10"/>
      <c r="F207" s="10"/>
      <c r="G207" s="10"/>
      <c r="H207" s="10"/>
      <c r="I207" s="10"/>
      <c r="J207" s="10"/>
      <c r="K207" s="10"/>
    </row>
    <row r="208" spans="2:11" x14ac:dyDescent="0.25">
      <c r="B208" s="10"/>
      <c r="C208" s="10"/>
      <c r="D208" s="10"/>
      <c r="E208" s="10"/>
      <c r="F208" s="10"/>
      <c r="G208" s="10"/>
      <c r="H208" s="10"/>
      <c r="I208" s="10"/>
      <c r="J208" s="10"/>
      <c r="K208" s="10"/>
    </row>
    <row r="209" spans="2:11" x14ac:dyDescent="0.25">
      <c r="B209" s="10"/>
      <c r="C209" s="10"/>
      <c r="D209" s="10"/>
      <c r="E209" s="10"/>
      <c r="F209" s="10"/>
      <c r="G209" s="10"/>
      <c r="H209" s="10"/>
      <c r="I209" s="10"/>
      <c r="J209" s="10"/>
      <c r="K209" s="10"/>
    </row>
    <row r="210" spans="2:11" x14ac:dyDescent="0.25">
      <c r="B210" s="10"/>
      <c r="C210" s="10"/>
      <c r="D210" s="10"/>
      <c r="E210" s="10"/>
      <c r="F210" s="10"/>
      <c r="G210" s="10"/>
      <c r="H210" s="10"/>
      <c r="I210" s="10"/>
      <c r="J210" s="10"/>
      <c r="K210" s="10"/>
    </row>
    <row r="211" spans="2:11" x14ac:dyDescent="0.25">
      <c r="B211" s="10"/>
      <c r="C211" s="10"/>
      <c r="D211" s="10"/>
      <c r="E211" s="10"/>
      <c r="F211" s="10"/>
      <c r="G211" s="10"/>
      <c r="H211" s="10"/>
      <c r="I211" s="10"/>
      <c r="J211" s="10"/>
      <c r="K211" s="10"/>
    </row>
    <row r="212" spans="2:11" x14ac:dyDescent="0.25">
      <c r="B212" s="10"/>
      <c r="C212" s="10"/>
      <c r="D212" s="10"/>
      <c r="E212" s="10"/>
      <c r="F212" s="10"/>
      <c r="G212" s="10"/>
      <c r="H212" s="10"/>
      <c r="I212" s="10"/>
      <c r="J212" s="10"/>
      <c r="K212" s="10"/>
    </row>
    <row r="213" spans="2:11" x14ac:dyDescent="0.25">
      <c r="B213" s="10"/>
      <c r="C213" s="10"/>
      <c r="D213" s="10"/>
      <c r="E213" s="10"/>
      <c r="F213" s="10"/>
      <c r="G213" s="10"/>
      <c r="H213" s="10"/>
      <c r="I213" s="10"/>
      <c r="J213" s="10"/>
      <c r="K213" s="10"/>
    </row>
    <row r="214" spans="2:11" x14ac:dyDescent="0.25">
      <c r="B214" s="10"/>
      <c r="C214" s="10"/>
      <c r="D214" s="10"/>
      <c r="E214" s="10"/>
      <c r="F214" s="10"/>
      <c r="G214" s="10"/>
      <c r="H214" s="10"/>
      <c r="I214" s="10"/>
      <c r="J214" s="10"/>
      <c r="K214" s="10"/>
    </row>
    <row r="215" spans="2:11" x14ac:dyDescent="0.25">
      <c r="B215" s="10"/>
      <c r="C215" s="10"/>
      <c r="D215" s="10"/>
      <c r="E215" s="10"/>
      <c r="F215" s="10"/>
      <c r="G215" s="10"/>
      <c r="H215" s="10"/>
      <c r="I215" s="10"/>
      <c r="J215" s="10"/>
      <c r="K215" s="10"/>
    </row>
    <row r="216" spans="2:11" x14ac:dyDescent="0.25">
      <c r="B216" s="10"/>
      <c r="C216" s="10"/>
      <c r="D216" s="10"/>
      <c r="E216" s="10"/>
      <c r="F216" s="10"/>
      <c r="G216" s="10"/>
      <c r="H216" s="10"/>
      <c r="I216" s="10"/>
      <c r="J216" s="10"/>
      <c r="K216" s="10"/>
    </row>
    <row r="217" spans="2:11" x14ac:dyDescent="0.25">
      <c r="B217" s="10"/>
      <c r="C217" s="10"/>
      <c r="D217" s="10"/>
      <c r="E217" s="10"/>
      <c r="F217" s="10"/>
      <c r="G217" s="10"/>
      <c r="H217" s="10"/>
      <c r="I217" s="10"/>
      <c r="J217" s="10"/>
      <c r="K217" s="10"/>
    </row>
    <row r="218" spans="2:11" x14ac:dyDescent="0.25">
      <c r="B218" s="10"/>
      <c r="C218" s="10"/>
      <c r="D218" s="10"/>
      <c r="E218" s="10"/>
      <c r="F218" s="10"/>
      <c r="G218" s="10"/>
      <c r="H218" s="10"/>
      <c r="I218" s="10"/>
      <c r="J218" s="10"/>
      <c r="K218" s="10"/>
    </row>
    <row r="219" spans="2:11" x14ac:dyDescent="0.25">
      <c r="B219" s="10"/>
      <c r="C219" s="10"/>
      <c r="D219" s="10"/>
      <c r="E219" s="10"/>
      <c r="F219" s="10"/>
      <c r="G219" s="10"/>
      <c r="H219" s="10"/>
      <c r="I219" s="10"/>
      <c r="J219" s="10"/>
      <c r="K219" s="10"/>
    </row>
    <row r="220" spans="2:11" x14ac:dyDescent="0.25">
      <c r="B220" s="10"/>
      <c r="C220" s="10"/>
      <c r="D220" s="10"/>
      <c r="E220" s="10"/>
      <c r="F220" s="10"/>
      <c r="G220" s="10"/>
      <c r="H220" s="10"/>
      <c r="I220" s="10"/>
      <c r="J220" s="10"/>
      <c r="K220" s="10"/>
    </row>
    <row r="221" spans="2:11" x14ac:dyDescent="0.25">
      <c r="B221" s="10"/>
      <c r="C221" s="10"/>
      <c r="D221" s="10"/>
      <c r="E221" s="10"/>
      <c r="F221" s="10"/>
      <c r="G221" s="10"/>
      <c r="H221" s="10"/>
      <c r="I221" s="10"/>
      <c r="J221" s="10"/>
      <c r="K221" s="10"/>
    </row>
    <row r="222" spans="2:11" x14ac:dyDescent="0.25">
      <c r="B222" s="10"/>
      <c r="C222" s="10"/>
      <c r="D222" s="10"/>
      <c r="E222" s="10"/>
      <c r="F222" s="10"/>
      <c r="G222" s="10"/>
      <c r="H222" s="10"/>
      <c r="I222" s="10"/>
      <c r="J222" s="10"/>
      <c r="K222" s="10"/>
    </row>
    <row r="223" spans="2:11" x14ac:dyDescent="0.25">
      <c r="B223" s="10"/>
      <c r="C223" s="10"/>
      <c r="D223" s="10"/>
      <c r="E223" s="10"/>
      <c r="F223" s="10"/>
      <c r="G223" s="10"/>
      <c r="H223" s="10"/>
      <c r="I223" s="10"/>
      <c r="J223" s="10"/>
      <c r="K223" s="10"/>
    </row>
    <row r="224" spans="2:11" x14ac:dyDescent="0.25">
      <c r="B224" s="10"/>
      <c r="C224" s="10"/>
      <c r="D224" s="10"/>
      <c r="E224" s="10"/>
      <c r="F224" s="10"/>
      <c r="G224" s="10"/>
      <c r="H224" s="10"/>
      <c r="I224" s="10"/>
      <c r="J224" s="10"/>
      <c r="K224" s="10"/>
    </row>
    <row r="225" spans="2:11" x14ac:dyDescent="0.25">
      <c r="B225" s="10"/>
      <c r="C225" s="10"/>
      <c r="D225" s="10"/>
      <c r="E225" s="10"/>
      <c r="F225" s="10"/>
      <c r="G225" s="10"/>
      <c r="H225" s="10"/>
      <c r="I225" s="10"/>
      <c r="J225" s="10"/>
      <c r="K225" s="10"/>
    </row>
    <row r="226" spans="2:11" x14ac:dyDescent="0.25">
      <c r="B226" s="10"/>
      <c r="C226" s="10"/>
      <c r="D226" s="10"/>
      <c r="E226" s="10"/>
      <c r="F226" s="10"/>
      <c r="G226" s="10"/>
      <c r="H226" s="10"/>
      <c r="I226" s="10"/>
      <c r="J226" s="10"/>
      <c r="K226" s="10"/>
    </row>
    <row r="227" spans="2:11" x14ac:dyDescent="0.25">
      <c r="B227" s="10"/>
      <c r="C227" s="10"/>
      <c r="D227" s="10"/>
      <c r="E227" s="10"/>
      <c r="F227" s="10"/>
      <c r="G227" s="10"/>
      <c r="H227" s="10"/>
      <c r="I227" s="10"/>
      <c r="J227" s="10"/>
      <c r="K227" s="10"/>
    </row>
    <row r="228" spans="2:11" x14ac:dyDescent="0.25">
      <c r="B228" s="10"/>
      <c r="C228" s="10"/>
      <c r="D228" s="10"/>
      <c r="E228" s="10"/>
      <c r="F228" s="10"/>
      <c r="G228" s="10"/>
      <c r="H228" s="10"/>
      <c r="I228" s="10"/>
      <c r="J228" s="10"/>
      <c r="K228" s="10"/>
    </row>
    <row r="229" spans="2:11" x14ac:dyDescent="0.25">
      <c r="B229" s="10"/>
      <c r="C229" s="10"/>
      <c r="D229" s="10"/>
      <c r="E229" s="10"/>
      <c r="F229" s="10"/>
      <c r="G229" s="10"/>
      <c r="H229" s="10"/>
      <c r="I229" s="10"/>
      <c r="J229" s="10"/>
      <c r="K229" s="10"/>
    </row>
    <row r="230" spans="2:11" x14ac:dyDescent="0.25">
      <c r="B230" s="10"/>
      <c r="C230" s="10"/>
      <c r="D230" s="10"/>
      <c r="E230" s="10"/>
      <c r="F230" s="10"/>
      <c r="G230" s="10"/>
      <c r="H230" s="10"/>
      <c r="I230" s="10"/>
      <c r="J230" s="10"/>
      <c r="K230" s="10"/>
    </row>
    <row r="231" spans="2:11" x14ac:dyDescent="0.25">
      <c r="B231" s="10"/>
      <c r="C231" s="10"/>
      <c r="D231" s="10"/>
      <c r="E231" s="10"/>
      <c r="F231" s="10"/>
      <c r="G231" s="10"/>
      <c r="H231" s="10"/>
      <c r="I231" s="10"/>
      <c r="J231" s="10"/>
      <c r="K231" s="10"/>
    </row>
    <row r="232" spans="2:11" x14ac:dyDescent="0.25">
      <c r="B232" s="10"/>
      <c r="C232" s="10"/>
      <c r="D232" s="10"/>
      <c r="E232" s="10"/>
      <c r="F232" s="10"/>
      <c r="G232" s="10"/>
      <c r="H232" s="10"/>
      <c r="I232" s="10"/>
      <c r="J232" s="10"/>
      <c r="K232" s="10"/>
    </row>
    <row r="233" spans="2:11" x14ac:dyDescent="0.25">
      <c r="B233" s="10"/>
      <c r="C233" s="10"/>
      <c r="D233" s="10"/>
      <c r="E233" s="10"/>
      <c r="F233" s="10"/>
      <c r="G233" s="10"/>
      <c r="H233" s="10"/>
      <c r="I233" s="10"/>
      <c r="J233" s="10"/>
      <c r="K233" s="10"/>
    </row>
    <row r="234" spans="2:11" x14ac:dyDescent="0.25">
      <c r="B234" s="10"/>
      <c r="C234" s="10"/>
      <c r="D234" s="10"/>
      <c r="E234" s="10"/>
      <c r="F234" s="10"/>
      <c r="G234" s="10"/>
      <c r="H234" s="10"/>
      <c r="I234" s="10"/>
      <c r="J234" s="10"/>
      <c r="K234" s="10"/>
    </row>
    <row r="235" spans="2:11" x14ac:dyDescent="0.25">
      <c r="B235" s="10"/>
      <c r="C235" s="10"/>
      <c r="D235" s="10"/>
      <c r="E235" s="10"/>
      <c r="F235" s="10"/>
      <c r="G235" s="10"/>
      <c r="H235" s="10"/>
      <c r="I235" s="10"/>
      <c r="J235" s="10"/>
      <c r="K235" s="10"/>
    </row>
    <row r="236" spans="2:11" x14ac:dyDescent="0.25">
      <c r="B236" s="10"/>
      <c r="C236" s="10"/>
      <c r="D236" s="10"/>
      <c r="E236" s="10"/>
      <c r="F236" s="10"/>
      <c r="G236" s="10"/>
      <c r="H236" s="10"/>
      <c r="I236" s="10"/>
      <c r="J236" s="10"/>
      <c r="K236" s="10"/>
    </row>
    <row r="237" spans="2:11" x14ac:dyDescent="0.25">
      <c r="B237" s="10"/>
      <c r="C237" s="10"/>
      <c r="D237" s="10"/>
      <c r="E237" s="10"/>
      <c r="F237" s="10"/>
      <c r="G237" s="10"/>
      <c r="H237" s="10"/>
      <c r="I237" s="10"/>
      <c r="J237" s="10"/>
      <c r="K237" s="10"/>
    </row>
    <row r="238" spans="2:11" x14ac:dyDescent="0.25">
      <c r="B238" s="10"/>
      <c r="C238" s="10"/>
      <c r="D238" s="10"/>
      <c r="E238" s="10"/>
      <c r="F238" s="10"/>
      <c r="G238" s="10"/>
      <c r="H238" s="10"/>
      <c r="I238" s="10"/>
      <c r="J238" s="10"/>
      <c r="K238" s="10"/>
    </row>
    <row r="239" spans="2:11" x14ac:dyDescent="0.25">
      <c r="B239" s="10"/>
      <c r="C239" s="10"/>
      <c r="D239" s="10"/>
      <c r="E239" s="10"/>
      <c r="F239" s="10"/>
      <c r="G239" s="10"/>
      <c r="H239" s="10"/>
      <c r="I239" s="10"/>
      <c r="J239" s="10"/>
      <c r="K239" s="10"/>
    </row>
    <row r="240" spans="2:11" x14ac:dyDescent="0.25">
      <c r="B240" s="10"/>
      <c r="C240" s="10"/>
      <c r="D240" s="10"/>
      <c r="E240" s="10"/>
      <c r="F240" s="10"/>
      <c r="G240" s="10"/>
      <c r="H240" s="10"/>
      <c r="I240" s="10"/>
      <c r="J240" s="10"/>
      <c r="K240" s="10"/>
    </row>
    <row r="241" spans="2:11" x14ac:dyDescent="0.25">
      <c r="B241" s="10"/>
      <c r="C241" s="10"/>
      <c r="D241" s="10"/>
      <c r="E241" s="10"/>
      <c r="F241" s="10"/>
      <c r="G241" s="10"/>
      <c r="H241" s="10"/>
      <c r="I241" s="10"/>
      <c r="J241" s="10"/>
      <c r="K241" s="10"/>
    </row>
    <row r="242" spans="2:11" x14ac:dyDescent="0.25">
      <c r="B242" s="10"/>
      <c r="C242" s="10"/>
      <c r="D242" s="10"/>
      <c r="E242" s="10"/>
      <c r="F242" s="10"/>
      <c r="G242" s="10"/>
      <c r="H242" s="10"/>
      <c r="I242" s="10"/>
      <c r="J242" s="10"/>
      <c r="K242" s="10"/>
    </row>
    <row r="243" spans="2:11" x14ac:dyDescent="0.25">
      <c r="B243" s="10"/>
      <c r="C243" s="10"/>
      <c r="D243" s="10"/>
      <c r="E243" s="10"/>
      <c r="F243" s="10"/>
      <c r="G243" s="10"/>
      <c r="H243" s="10"/>
      <c r="I243" s="10"/>
      <c r="J243" s="10"/>
      <c r="K243" s="10"/>
    </row>
    <row r="244" spans="2:11" x14ac:dyDescent="0.25">
      <c r="B244" s="10"/>
      <c r="C244" s="10"/>
      <c r="D244" s="10"/>
      <c r="E244" s="10"/>
      <c r="F244" s="10"/>
      <c r="G244" s="10"/>
      <c r="H244" s="10"/>
      <c r="I244" s="10"/>
      <c r="J244" s="10"/>
      <c r="K244" s="10"/>
    </row>
    <row r="245" spans="2:11" x14ac:dyDescent="0.25">
      <c r="B245" s="10"/>
      <c r="C245" s="10"/>
      <c r="D245" s="10"/>
      <c r="E245" s="10"/>
      <c r="F245" s="10"/>
      <c r="G245" s="10"/>
      <c r="H245" s="10"/>
      <c r="I245" s="10"/>
      <c r="J245" s="10"/>
      <c r="K245" s="10"/>
    </row>
    <row r="246" spans="2:11" x14ac:dyDescent="0.25">
      <c r="B246" s="10"/>
      <c r="C246" s="10"/>
      <c r="D246" s="10"/>
      <c r="E246" s="10"/>
      <c r="F246" s="10"/>
      <c r="G246" s="10"/>
      <c r="H246" s="10"/>
      <c r="I246" s="10"/>
      <c r="J246" s="10"/>
      <c r="K246" s="10"/>
    </row>
    <row r="247" spans="2:11" x14ac:dyDescent="0.25">
      <c r="B247" s="10"/>
      <c r="C247" s="10"/>
      <c r="D247" s="10"/>
      <c r="E247" s="10"/>
      <c r="F247" s="10"/>
      <c r="G247" s="10"/>
      <c r="H247" s="10"/>
      <c r="I247" s="10"/>
      <c r="J247" s="10"/>
      <c r="K247" s="10"/>
    </row>
    <row r="248" spans="2:11" x14ac:dyDescent="0.25">
      <c r="B248" s="10"/>
      <c r="C248" s="10"/>
      <c r="D248" s="10"/>
      <c r="E248" s="10"/>
      <c r="F248" s="10"/>
      <c r="G248" s="10"/>
      <c r="H248" s="10"/>
      <c r="I248" s="10"/>
      <c r="J248" s="10"/>
      <c r="K248" s="10"/>
    </row>
    <row r="249" spans="2:11" x14ac:dyDescent="0.25">
      <c r="B249" s="10"/>
      <c r="C249" s="10"/>
      <c r="D249" s="10"/>
      <c r="E249" s="10"/>
      <c r="F249" s="10"/>
      <c r="G249" s="10"/>
      <c r="H249" s="10"/>
      <c r="I249" s="10"/>
      <c r="J249" s="10"/>
      <c r="K249" s="10"/>
    </row>
    <row r="250" spans="2:11" x14ac:dyDescent="0.25">
      <c r="B250" s="10"/>
      <c r="C250" s="10"/>
      <c r="D250" s="10"/>
      <c r="E250" s="10"/>
      <c r="F250" s="10"/>
      <c r="G250" s="10"/>
      <c r="H250" s="10"/>
      <c r="I250" s="10"/>
      <c r="J250" s="10"/>
      <c r="K250" s="10"/>
    </row>
    <row r="251" spans="2:11" x14ac:dyDescent="0.25">
      <c r="B251" s="10"/>
      <c r="C251" s="10"/>
      <c r="D251" s="10"/>
      <c r="E251" s="10"/>
      <c r="F251" s="10"/>
      <c r="G251" s="10"/>
      <c r="H251" s="10"/>
      <c r="I251" s="10"/>
      <c r="J251" s="10"/>
      <c r="K251" s="10"/>
    </row>
    <row r="252" spans="2:11" x14ac:dyDescent="0.25">
      <c r="B252" s="10"/>
      <c r="C252" s="10"/>
      <c r="D252" s="10"/>
      <c r="E252" s="10"/>
      <c r="F252" s="10"/>
      <c r="G252" s="10"/>
      <c r="H252" s="10"/>
      <c r="I252" s="10"/>
      <c r="J252" s="10"/>
      <c r="K252" s="10"/>
    </row>
    <row r="253" spans="2:11" x14ac:dyDescent="0.25">
      <c r="B253" s="10"/>
      <c r="C253" s="10"/>
      <c r="D253" s="10"/>
      <c r="E253" s="10"/>
      <c r="F253" s="10"/>
      <c r="G253" s="10"/>
      <c r="H253" s="10"/>
      <c r="I253" s="10"/>
      <c r="J253" s="10"/>
      <c r="K253" s="10"/>
    </row>
    <row r="254" spans="2:11" x14ac:dyDescent="0.25">
      <c r="B254" s="10"/>
      <c r="C254" s="10"/>
      <c r="D254" s="10"/>
      <c r="E254" s="10"/>
      <c r="F254" s="10"/>
      <c r="G254" s="10"/>
      <c r="H254" s="10"/>
      <c r="I254" s="10"/>
      <c r="J254" s="10"/>
      <c r="K254" s="10"/>
    </row>
    <row r="255" spans="2:11" x14ac:dyDescent="0.25">
      <c r="B255" s="10"/>
      <c r="C255" s="10"/>
      <c r="D255" s="10"/>
      <c r="E255" s="10"/>
      <c r="F255" s="10"/>
      <c r="G255" s="10"/>
      <c r="H255" s="10"/>
      <c r="I255" s="10"/>
      <c r="J255" s="10"/>
      <c r="K255" s="10"/>
    </row>
    <row r="256" spans="2:11" x14ac:dyDescent="0.25">
      <c r="B256" s="10"/>
      <c r="C256" s="10"/>
      <c r="D256" s="10"/>
      <c r="E256" s="10"/>
      <c r="F256" s="10"/>
      <c r="G256" s="10"/>
      <c r="H256" s="10"/>
      <c r="I256" s="10"/>
      <c r="J256" s="10"/>
      <c r="K256" s="10"/>
    </row>
    <row r="257" spans="2:11" x14ac:dyDescent="0.25">
      <c r="B257" s="10"/>
      <c r="C257" s="10"/>
      <c r="D257" s="10"/>
      <c r="E257" s="10"/>
      <c r="F257" s="10"/>
      <c r="G257" s="10"/>
      <c r="H257" s="10"/>
      <c r="I257" s="10"/>
      <c r="J257" s="10"/>
      <c r="K257" s="10"/>
    </row>
    <row r="258" spans="2:11" x14ac:dyDescent="0.25">
      <c r="B258" s="10"/>
      <c r="C258" s="10"/>
      <c r="D258" s="10"/>
      <c r="E258" s="10"/>
      <c r="F258" s="10"/>
      <c r="G258" s="10"/>
      <c r="H258" s="10"/>
      <c r="I258" s="10"/>
      <c r="J258" s="10"/>
      <c r="K258" s="10"/>
    </row>
    <row r="259" spans="2:11" x14ac:dyDescent="0.25">
      <c r="B259" s="10"/>
      <c r="C259" s="10"/>
      <c r="D259" s="10"/>
      <c r="E259" s="10"/>
      <c r="F259" s="10"/>
      <c r="G259" s="10"/>
      <c r="H259" s="10"/>
      <c r="I259" s="10"/>
      <c r="J259" s="10"/>
      <c r="K259" s="10"/>
    </row>
    <row r="260" spans="2:11" x14ac:dyDescent="0.25">
      <c r="B260" s="10"/>
      <c r="C260" s="10"/>
      <c r="D260" s="10"/>
      <c r="E260" s="10"/>
      <c r="F260" s="10"/>
      <c r="G260" s="10"/>
      <c r="H260" s="10"/>
      <c r="I260" s="10"/>
      <c r="J260" s="10"/>
      <c r="K260" s="10"/>
    </row>
    <row r="261" spans="2:11" x14ac:dyDescent="0.25">
      <c r="B261" s="10"/>
      <c r="C261" s="10"/>
      <c r="D261" s="10"/>
      <c r="E261" s="10"/>
      <c r="F261" s="10"/>
      <c r="G261" s="10"/>
      <c r="H261" s="10"/>
      <c r="I261" s="10"/>
      <c r="J261" s="10"/>
      <c r="K261" s="10"/>
    </row>
    <row r="262" spans="2:11" x14ac:dyDescent="0.25">
      <c r="B262" s="10"/>
      <c r="C262" s="10"/>
      <c r="D262" s="10"/>
      <c r="E262" s="10"/>
      <c r="F262" s="10"/>
      <c r="G262" s="10"/>
      <c r="H262" s="10"/>
      <c r="I262" s="10"/>
      <c r="J262" s="10"/>
      <c r="K262" s="10"/>
    </row>
    <row r="263" spans="2:11" x14ac:dyDescent="0.25">
      <c r="B263" s="10"/>
      <c r="C263" s="10"/>
      <c r="D263" s="10"/>
      <c r="E263" s="10"/>
      <c r="F263" s="10"/>
      <c r="G263" s="10"/>
      <c r="H263" s="10"/>
      <c r="I263" s="10"/>
      <c r="J263" s="10"/>
      <c r="K263" s="10"/>
    </row>
    <row r="264" spans="2:11" x14ac:dyDescent="0.25">
      <c r="B264" s="10"/>
      <c r="C264" s="10"/>
      <c r="D264" s="10"/>
      <c r="E264" s="10"/>
      <c r="F264" s="10"/>
      <c r="G264" s="10"/>
      <c r="H264" s="10"/>
      <c r="I264" s="10"/>
      <c r="J264" s="10"/>
      <c r="K264" s="10"/>
    </row>
    <row r="265" spans="2:11" x14ac:dyDescent="0.25">
      <c r="B265" s="10"/>
      <c r="C265" s="10"/>
      <c r="D265" s="10"/>
      <c r="E265" s="10"/>
      <c r="F265" s="10"/>
      <c r="G265" s="10"/>
      <c r="H265" s="10"/>
      <c r="I265" s="10"/>
      <c r="J265" s="10"/>
      <c r="K265" s="10"/>
    </row>
    <row r="266" spans="2:11" x14ac:dyDescent="0.25">
      <c r="B266" s="10"/>
      <c r="C266" s="10"/>
      <c r="D266" s="10"/>
      <c r="E266" s="10"/>
      <c r="F266" s="10"/>
      <c r="G266" s="10"/>
      <c r="H266" s="10"/>
      <c r="I266" s="10"/>
      <c r="J266" s="10"/>
      <c r="K266" s="10"/>
    </row>
    <row r="267" spans="2:11" x14ac:dyDescent="0.25">
      <c r="B267" s="10"/>
      <c r="C267" s="10"/>
      <c r="D267" s="10"/>
      <c r="E267" s="10"/>
      <c r="F267" s="10"/>
      <c r="G267" s="10"/>
      <c r="H267" s="10"/>
      <c r="I267" s="10"/>
      <c r="J267" s="10"/>
      <c r="K267" s="10"/>
    </row>
    <row r="268" spans="2:11" x14ac:dyDescent="0.25">
      <c r="B268" s="10"/>
      <c r="C268" s="10"/>
      <c r="D268" s="10"/>
      <c r="E268" s="10"/>
      <c r="F268" s="10"/>
      <c r="G268" s="10"/>
      <c r="H268" s="10"/>
      <c r="I268" s="10"/>
      <c r="J268" s="10"/>
      <c r="K268" s="10"/>
    </row>
    <row r="269" spans="2:11" x14ac:dyDescent="0.25">
      <c r="B269" s="10"/>
      <c r="C269" s="10"/>
      <c r="D269" s="10"/>
      <c r="E269" s="10"/>
      <c r="F269" s="10"/>
      <c r="G269" s="10"/>
      <c r="H269" s="10"/>
      <c r="I269" s="10"/>
      <c r="J269" s="10"/>
      <c r="K269" s="10"/>
    </row>
    <row r="270" spans="2:11" x14ac:dyDescent="0.25">
      <c r="B270" s="10"/>
      <c r="C270" s="10"/>
      <c r="D270" s="10"/>
      <c r="E270" s="10"/>
      <c r="F270" s="10"/>
      <c r="G270" s="10"/>
      <c r="H270" s="10"/>
      <c r="I270" s="10"/>
      <c r="J270" s="10"/>
      <c r="K270" s="10"/>
    </row>
    <row r="271" spans="2:11" x14ac:dyDescent="0.25">
      <c r="B271" s="10"/>
      <c r="C271" s="10"/>
      <c r="D271" s="10"/>
      <c r="E271" s="10"/>
      <c r="F271" s="10"/>
      <c r="G271" s="10"/>
      <c r="H271" s="10"/>
      <c r="I271" s="10"/>
      <c r="J271" s="10"/>
      <c r="K271" s="10"/>
    </row>
    <row r="272" spans="2:11" x14ac:dyDescent="0.25">
      <c r="B272" s="10"/>
      <c r="C272" s="10"/>
      <c r="D272" s="10"/>
      <c r="E272" s="10"/>
      <c r="F272" s="10"/>
      <c r="G272" s="10"/>
      <c r="H272" s="10"/>
      <c r="I272" s="10"/>
      <c r="J272" s="10"/>
      <c r="K272" s="10"/>
    </row>
    <row r="273" spans="2:11" x14ac:dyDescent="0.25">
      <c r="B273" s="10"/>
      <c r="C273" s="10"/>
      <c r="D273" s="10"/>
      <c r="E273" s="10"/>
      <c r="F273" s="10"/>
      <c r="G273" s="10"/>
      <c r="H273" s="10"/>
      <c r="I273" s="10"/>
      <c r="J273" s="10"/>
      <c r="K273" s="10"/>
    </row>
    <row r="274" spans="2:11" x14ac:dyDescent="0.25">
      <c r="B274" s="10"/>
      <c r="C274" s="10"/>
      <c r="D274" s="10"/>
      <c r="E274" s="10"/>
      <c r="F274" s="10"/>
      <c r="G274" s="10"/>
      <c r="H274" s="10"/>
      <c r="I274" s="10"/>
      <c r="J274" s="10"/>
      <c r="K274" s="10"/>
    </row>
    <row r="275" spans="2:11" x14ac:dyDescent="0.25">
      <c r="B275" s="10"/>
      <c r="C275" s="10"/>
      <c r="D275" s="10"/>
      <c r="E275" s="10"/>
      <c r="F275" s="10"/>
      <c r="G275" s="10"/>
      <c r="H275" s="10"/>
      <c r="I275" s="10"/>
      <c r="J275" s="10"/>
      <c r="K275" s="10"/>
    </row>
    <row r="276" spans="2:11" x14ac:dyDescent="0.25">
      <c r="B276" s="10"/>
      <c r="C276" s="10"/>
      <c r="D276" s="10"/>
      <c r="E276" s="10"/>
      <c r="F276" s="10"/>
      <c r="G276" s="10"/>
      <c r="H276" s="10"/>
      <c r="I276" s="10"/>
      <c r="J276" s="10"/>
      <c r="K276" s="10"/>
    </row>
    <row r="277" spans="2:11" x14ac:dyDescent="0.25">
      <c r="B277" s="10"/>
      <c r="C277" s="10"/>
      <c r="D277" s="10"/>
      <c r="E277" s="10"/>
      <c r="F277" s="10"/>
      <c r="G277" s="10"/>
      <c r="H277" s="10"/>
      <c r="I277" s="10"/>
      <c r="J277" s="10"/>
      <c r="K277" s="10"/>
    </row>
    <row r="278" spans="2:11" x14ac:dyDescent="0.25">
      <c r="B278" s="10"/>
      <c r="C278" s="10"/>
      <c r="D278" s="10"/>
      <c r="E278" s="10"/>
      <c r="F278" s="10"/>
      <c r="G278" s="10"/>
      <c r="H278" s="10"/>
      <c r="I278" s="10"/>
      <c r="J278" s="10"/>
      <c r="K278" s="10"/>
    </row>
    <row r="279" spans="2:11" x14ac:dyDescent="0.25">
      <c r="B279" s="10"/>
      <c r="C279" s="10"/>
      <c r="D279" s="10"/>
      <c r="E279" s="10"/>
      <c r="F279" s="10"/>
      <c r="G279" s="10"/>
      <c r="H279" s="10"/>
      <c r="I279" s="10"/>
      <c r="J279" s="10"/>
      <c r="K279" s="10"/>
    </row>
    <row r="280" spans="2:11" x14ac:dyDescent="0.25">
      <c r="B280" s="10"/>
      <c r="C280" s="10"/>
      <c r="D280" s="10"/>
      <c r="E280" s="10"/>
      <c r="F280" s="10"/>
      <c r="G280" s="10"/>
      <c r="H280" s="10"/>
      <c r="I280" s="10"/>
      <c r="J280" s="10"/>
      <c r="K280" s="10"/>
    </row>
    <row r="281" spans="2:11" x14ac:dyDescent="0.25">
      <c r="B281" s="10"/>
      <c r="C281" s="10"/>
      <c r="D281" s="10"/>
      <c r="E281" s="10"/>
      <c r="F281" s="10"/>
      <c r="G281" s="10"/>
      <c r="H281" s="10"/>
      <c r="I281" s="10"/>
      <c r="J281" s="10"/>
      <c r="K281" s="10"/>
    </row>
    <row r="282" spans="2:11" x14ac:dyDescent="0.25">
      <c r="B282" s="10"/>
      <c r="C282" s="10"/>
      <c r="D282" s="10"/>
      <c r="E282" s="10"/>
      <c r="F282" s="10"/>
      <c r="G282" s="10"/>
      <c r="H282" s="10"/>
      <c r="I282" s="10"/>
      <c r="J282" s="10"/>
      <c r="K282" s="10"/>
    </row>
    <row r="283" spans="2:11" x14ac:dyDescent="0.25">
      <c r="B283" s="10"/>
      <c r="C283" s="10"/>
      <c r="D283" s="10"/>
      <c r="E283" s="10"/>
      <c r="F283" s="10"/>
      <c r="G283" s="10"/>
      <c r="H283" s="10"/>
      <c r="I283" s="10"/>
      <c r="J283" s="10"/>
      <c r="K283" s="10"/>
    </row>
    <row r="284" spans="2:11" x14ac:dyDescent="0.25">
      <c r="B284" s="10"/>
      <c r="C284" s="10"/>
      <c r="D284" s="10"/>
      <c r="E284" s="10"/>
      <c r="F284" s="10"/>
      <c r="G284" s="10"/>
      <c r="H284" s="10"/>
      <c r="I284" s="10"/>
      <c r="J284" s="10"/>
      <c r="K284" s="10"/>
    </row>
    <row r="285" spans="2:11" x14ac:dyDescent="0.25">
      <c r="B285" s="10"/>
      <c r="C285" s="10"/>
      <c r="D285" s="10"/>
      <c r="E285" s="10"/>
      <c r="F285" s="10"/>
      <c r="G285" s="10"/>
      <c r="H285" s="10"/>
      <c r="I285" s="10"/>
      <c r="J285" s="10"/>
      <c r="K285" s="10"/>
    </row>
    <row r="286" spans="2:11" x14ac:dyDescent="0.25">
      <c r="B286" s="10"/>
      <c r="C286" s="10"/>
      <c r="D286" s="10"/>
      <c r="E286" s="10"/>
      <c r="F286" s="10"/>
      <c r="G286" s="10"/>
      <c r="H286" s="10"/>
      <c r="I286" s="10"/>
      <c r="J286" s="10"/>
      <c r="K286" s="10"/>
    </row>
    <row r="287" spans="2:11" x14ac:dyDescent="0.25">
      <c r="B287" s="10"/>
      <c r="C287" s="10"/>
      <c r="D287" s="10"/>
      <c r="E287" s="10"/>
      <c r="F287" s="10"/>
      <c r="G287" s="10"/>
      <c r="H287" s="10"/>
      <c r="I287" s="10"/>
      <c r="J287" s="10"/>
      <c r="K287" s="10"/>
    </row>
    <row r="288" spans="2:11" x14ac:dyDescent="0.25">
      <c r="B288" s="10"/>
      <c r="C288" s="10"/>
      <c r="D288" s="10"/>
      <c r="E288" s="10"/>
      <c r="F288" s="10"/>
      <c r="G288" s="10"/>
      <c r="H288" s="10"/>
      <c r="I288" s="10"/>
      <c r="J288" s="10"/>
      <c r="K288" s="10"/>
    </row>
    <row r="289" spans="2:11" x14ac:dyDescent="0.25">
      <c r="B289" s="10"/>
      <c r="C289" s="10"/>
      <c r="D289" s="10"/>
      <c r="E289" s="10"/>
      <c r="F289" s="10"/>
      <c r="G289" s="10"/>
      <c r="H289" s="10"/>
      <c r="I289" s="10"/>
      <c r="J289" s="10"/>
      <c r="K289" s="10"/>
    </row>
    <row r="290" spans="2:11" x14ac:dyDescent="0.25">
      <c r="B290" s="10"/>
      <c r="C290" s="10"/>
      <c r="D290" s="10"/>
      <c r="E290" s="10"/>
      <c r="F290" s="10"/>
      <c r="G290" s="10"/>
      <c r="H290" s="10"/>
      <c r="I290" s="10"/>
      <c r="J290" s="10"/>
      <c r="K290" s="10"/>
    </row>
    <row r="291" spans="2:11" x14ac:dyDescent="0.25">
      <c r="B291" s="10"/>
      <c r="C291" s="10"/>
      <c r="D291" s="10"/>
      <c r="E291" s="10"/>
      <c r="F291" s="10"/>
      <c r="G291" s="10"/>
      <c r="H291" s="10"/>
      <c r="I291" s="10"/>
      <c r="J291" s="10"/>
      <c r="K291" s="10"/>
    </row>
    <row r="292" spans="2:11" x14ac:dyDescent="0.25">
      <c r="B292" s="10"/>
      <c r="C292" s="10"/>
      <c r="D292" s="10"/>
      <c r="E292" s="10"/>
      <c r="F292" s="10"/>
      <c r="G292" s="10"/>
      <c r="H292" s="10"/>
      <c r="I292" s="10"/>
      <c r="J292" s="10"/>
      <c r="K292" s="10"/>
    </row>
    <row r="293" spans="2:11" x14ac:dyDescent="0.25">
      <c r="B293" s="10"/>
      <c r="C293" s="10"/>
      <c r="D293" s="10"/>
      <c r="E293" s="10"/>
      <c r="F293" s="10"/>
      <c r="G293" s="10"/>
      <c r="H293" s="10"/>
      <c r="I293" s="10"/>
      <c r="J293" s="10"/>
      <c r="K293" s="10"/>
    </row>
    <row r="294" spans="2:11" x14ac:dyDescent="0.25">
      <c r="B294" s="10"/>
      <c r="C294" s="10"/>
      <c r="D294" s="10"/>
      <c r="E294" s="10"/>
      <c r="F294" s="10"/>
      <c r="G294" s="10"/>
      <c r="H294" s="10"/>
      <c r="I294" s="10"/>
      <c r="J294" s="10"/>
      <c r="K294" s="10"/>
    </row>
    <row r="295" spans="2:11" x14ac:dyDescent="0.25">
      <c r="B295" s="10"/>
      <c r="C295" s="10"/>
      <c r="D295" s="10"/>
      <c r="E295" s="10"/>
      <c r="F295" s="10"/>
      <c r="G295" s="10"/>
      <c r="H295" s="10"/>
      <c r="I295" s="10"/>
      <c r="J295" s="10"/>
      <c r="K295" s="10"/>
    </row>
    <row r="296" spans="2:11" x14ac:dyDescent="0.25">
      <c r="B296" s="10"/>
      <c r="C296" s="10"/>
      <c r="D296" s="10"/>
      <c r="E296" s="10"/>
      <c r="F296" s="10"/>
      <c r="G296" s="10"/>
      <c r="H296" s="10"/>
      <c r="I296" s="10"/>
      <c r="J296" s="10"/>
      <c r="K296" s="10"/>
    </row>
    <row r="297" spans="2:11" x14ac:dyDescent="0.25">
      <c r="B297" s="10"/>
      <c r="C297" s="10"/>
      <c r="D297" s="10"/>
      <c r="E297" s="10"/>
      <c r="F297" s="10"/>
      <c r="G297" s="10"/>
      <c r="H297" s="10"/>
      <c r="I297" s="10"/>
      <c r="J297" s="10"/>
      <c r="K297" s="10"/>
    </row>
    <row r="298" spans="2:11" x14ac:dyDescent="0.25">
      <c r="B298" s="10"/>
      <c r="C298" s="10"/>
      <c r="D298" s="10"/>
      <c r="E298" s="10"/>
      <c r="F298" s="10"/>
      <c r="G298" s="10"/>
      <c r="H298" s="10"/>
      <c r="I298" s="10"/>
      <c r="J298" s="10"/>
      <c r="K298" s="10"/>
    </row>
    <row r="299" spans="2:11" x14ac:dyDescent="0.25">
      <c r="B299" s="10"/>
      <c r="C299" s="10"/>
      <c r="D299" s="10"/>
      <c r="E299" s="10"/>
      <c r="F299" s="10"/>
      <c r="G299" s="10"/>
      <c r="H299" s="10"/>
      <c r="I299" s="10"/>
      <c r="J299" s="10"/>
      <c r="K299" s="10"/>
    </row>
    <row r="300" spans="2:11" x14ac:dyDescent="0.25">
      <c r="B300" s="10"/>
      <c r="C300" s="10"/>
      <c r="D300" s="10"/>
      <c r="E300" s="10"/>
      <c r="F300" s="10"/>
      <c r="G300" s="10"/>
      <c r="H300" s="10"/>
      <c r="I300" s="10"/>
      <c r="J300" s="10"/>
      <c r="K300" s="10"/>
    </row>
    <row r="301" spans="2:11" x14ac:dyDescent="0.25">
      <c r="B301" s="10"/>
      <c r="C301" s="10"/>
      <c r="D301" s="10"/>
      <c r="E301" s="10"/>
      <c r="F301" s="10"/>
      <c r="G301" s="10"/>
      <c r="H301" s="10"/>
      <c r="I301" s="10"/>
      <c r="J301" s="10"/>
      <c r="K301" s="10"/>
    </row>
    <row r="302" spans="2:11" x14ac:dyDescent="0.25">
      <c r="B302" s="10"/>
      <c r="C302" s="10"/>
      <c r="D302" s="10"/>
      <c r="E302" s="10"/>
      <c r="F302" s="10"/>
      <c r="G302" s="10"/>
      <c r="H302" s="10"/>
      <c r="I302" s="10"/>
      <c r="J302" s="10"/>
      <c r="K302" s="10"/>
    </row>
    <row r="303" spans="2:11" x14ac:dyDescent="0.25">
      <c r="B303" s="10"/>
      <c r="C303" s="10"/>
      <c r="D303" s="10"/>
      <c r="E303" s="10"/>
      <c r="F303" s="10"/>
      <c r="G303" s="10"/>
      <c r="H303" s="10"/>
      <c r="I303" s="10"/>
      <c r="J303" s="10"/>
      <c r="K303" s="10"/>
    </row>
    <row r="304" spans="2:11" x14ac:dyDescent="0.25">
      <c r="B304" s="10"/>
      <c r="C304" s="10"/>
      <c r="D304" s="10"/>
      <c r="E304" s="10"/>
      <c r="F304" s="10"/>
      <c r="G304" s="10"/>
      <c r="H304" s="10"/>
      <c r="I304" s="10"/>
      <c r="J304" s="10"/>
      <c r="K304" s="10"/>
    </row>
    <row r="305" spans="2:11" x14ac:dyDescent="0.25">
      <c r="B305" s="10"/>
      <c r="C305" s="10"/>
      <c r="D305" s="10"/>
      <c r="E305" s="10"/>
      <c r="F305" s="10"/>
      <c r="G305" s="10"/>
      <c r="H305" s="10"/>
      <c r="I305" s="10"/>
      <c r="J305" s="10"/>
      <c r="K305" s="10"/>
    </row>
    <row r="306" spans="2:11" x14ac:dyDescent="0.25">
      <c r="B306" s="10"/>
      <c r="C306" s="10"/>
      <c r="D306" s="10"/>
      <c r="E306" s="10"/>
      <c r="F306" s="10"/>
      <c r="G306" s="10"/>
      <c r="H306" s="10"/>
      <c r="I306" s="10"/>
      <c r="J306" s="10"/>
      <c r="K306" s="10"/>
    </row>
    <row r="307" spans="2:11" x14ac:dyDescent="0.25">
      <c r="B307" s="10"/>
      <c r="C307" s="10"/>
      <c r="D307" s="10"/>
      <c r="E307" s="10"/>
      <c r="F307" s="10"/>
      <c r="G307" s="10"/>
      <c r="H307" s="10"/>
      <c r="I307" s="10"/>
      <c r="J307" s="10"/>
      <c r="K307" s="10"/>
    </row>
    <row r="308" spans="2:11" x14ac:dyDescent="0.25">
      <c r="B308" s="10"/>
      <c r="C308" s="10"/>
      <c r="D308" s="10"/>
      <c r="E308" s="10"/>
      <c r="F308" s="10"/>
      <c r="G308" s="10"/>
      <c r="H308" s="10"/>
      <c r="I308" s="10"/>
      <c r="J308" s="10"/>
      <c r="K308" s="10"/>
    </row>
    <row r="309" spans="2:11" x14ac:dyDescent="0.25">
      <c r="B309" s="10"/>
      <c r="C309" s="10"/>
      <c r="D309" s="10"/>
      <c r="E309" s="10"/>
      <c r="F309" s="10"/>
      <c r="G309" s="10"/>
      <c r="H309" s="10"/>
      <c r="I309" s="10"/>
      <c r="J309" s="10"/>
      <c r="K309" s="10"/>
    </row>
    <row r="310" spans="2:11" x14ac:dyDescent="0.25">
      <c r="B310" s="10"/>
      <c r="C310" s="10"/>
      <c r="D310" s="10"/>
      <c r="E310" s="10"/>
      <c r="F310" s="10"/>
      <c r="G310" s="10"/>
      <c r="H310" s="10"/>
      <c r="I310" s="10"/>
      <c r="J310" s="10"/>
      <c r="K310" s="10"/>
    </row>
    <row r="311" spans="2:11" x14ac:dyDescent="0.25">
      <c r="B311" s="10"/>
      <c r="C311" s="10"/>
      <c r="D311" s="10"/>
      <c r="E311" s="10"/>
      <c r="F311" s="10"/>
      <c r="G311" s="10"/>
      <c r="H311" s="10"/>
      <c r="I311" s="10"/>
      <c r="J311" s="10"/>
      <c r="K311" s="10"/>
    </row>
    <row r="312" spans="2:11" x14ac:dyDescent="0.25">
      <c r="B312" s="10"/>
      <c r="C312" s="10"/>
      <c r="D312" s="10"/>
      <c r="E312" s="10"/>
      <c r="F312" s="10"/>
      <c r="G312" s="10"/>
      <c r="H312" s="10"/>
      <c r="I312" s="10"/>
      <c r="J312" s="10"/>
      <c r="K312" s="10"/>
    </row>
    <row r="313" spans="2:11" x14ac:dyDescent="0.25">
      <c r="B313" s="10"/>
      <c r="C313" s="10"/>
      <c r="D313" s="10"/>
      <c r="E313" s="10"/>
      <c r="F313" s="10"/>
      <c r="G313" s="10"/>
      <c r="H313" s="10"/>
      <c r="I313" s="10"/>
      <c r="J313" s="10"/>
      <c r="K313" s="10"/>
    </row>
    <row r="314" spans="2:11" x14ac:dyDescent="0.25">
      <c r="B314" s="10"/>
      <c r="C314" s="10"/>
      <c r="D314" s="10"/>
      <c r="E314" s="10"/>
      <c r="F314" s="10"/>
      <c r="G314" s="10"/>
      <c r="H314" s="10"/>
      <c r="I314" s="10"/>
      <c r="J314" s="10"/>
      <c r="K314" s="10"/>
    </row>
    <row r="315" spans="2:11" x14ac:dyDescent="0.25">
      <c r="B315" s="10"/>
      <c r="C315" s="10"/>
      <c r="D315" s="10"/>
      <c r="E315" s="10"/>
      <c r="F315" s="10"/>
      <c r="G315" s="10"/>
      <c r="H315" s="10"/>
      <c r="I315" s="10"/>
      <c r="J315" s="10"/>
      <c r="K315" s="10"/>
    </row>
    <row r="316" spans="2:11" x14ac:dyDescent="0.25">
      <c r="B316" s="10"/>
      <c r="C316" s="10"/>
      <c r="D316" s="10"/>
      <c r="E316" s="10"/>
      <c r="F316" s="10"/>
      <c r="G316" s="10"/>
      <c r="H316" s="10"/>
      <c r="I316" s="10"/>
      <c r="J316" s="10"/>
      <c r="K316" s="10"/>
    </row>
    <row r="317" spans="2:11" x14ac:dyDescent="0.25">
      <c r="B317" s="10"/>
      <c r="C317" s="10"/>
      <c r="D317" s="10"/>
      <c r="E317" s="10"/>
      <c r="F317" s="10"/>
      <c r="G317" s="10"/>
      <c r="H317" s="10"/>
      <c r="I317" s="10"/>
      <c r="J317" s="10"/>
      <c r="K317" s="10"/>
    </row>
    <row r="318" spans="2:11" x14ac:dyDescent="0.25">
      <c r="B318" s="10"/>
      <c r="C318" s="10"/>
      <c r="D318" s="10"/>
      <c r="E318" s="10"/>
      <c r="F318" s="10"/>
      <c r="G318" s="10"/>
      <c r="H318" s="10"/>
      <c r="I318" s="10"/>
      <c r="J318" s="10"/>
      <c r="K318" s="10"/>
    </row>
    <row r="319" spans="2:11" x14ac:dyDescent="0.25">
      <c r="B319" s="10"/>
      <c r="C319" s="10"/>
      <c r="D319" s="10"/>
      <c r="E319" s="10"/>
      <c r="F319" s="10"/>
      <c r="G319" s="10"/>
      <c r="H319" s="10"/>
      <c r="I319" s="10"/>
      <c r="J319" s="10"/>
      <c r="K319" s="10"/>
    </row>
    <row r="320" spans="2:11" x14ac:dyDescent="0.25">
      <c r="B320" s="10"/>
      <c r="C320" s="10"/>
      <c r="D320" s="10"/>
      <c r="E320" s="10"/>
      <c r="F320" s="10"/>
      <c r="G320" s="10"/>
      <c r="H320" s="10"/>
      <c r="I320" s="10"/>
      <c r="J320" s="10"/>
      <c r="K320" s="10"/>
    </row>
    <row r="321" spans="2:11" x14ac:dyDescent="0.25">
      <c r="B321" s="10"/>
      <c r="C321" s="10"/>
      <c r="D321" s="10"/>
      <c r="E321" s="10"/>
      <c r="F321" s="10"/>
      <c r="G321" s="10"/>
      <c r="H321" s="10"/>
      <c r="I321" s="10"/>
      <c r="J321" s="10"/>
      <c r="K321" s="10"/>
    </row>
    <row r="322" spans="2:11" x14ac:dyDescent="0.25">
      <c r="B322" s="10"/>
      <c r="C322" s="10"/>
      <c r="D322" s="10"/>
      <c r="E322" s="10"/>
      <c r="F322" s="10"/>
      <c r="G322" s="10"/>
      <c r="H322" s="10"/>
      <c r="I322" s="10"/>
      <c r="J322" s="10"/>
      <c r="K322" s="10"/>
    </row>
    <row r="323" spans="2:11" x14ac:dyDescent="0.25">
      <c r="B323" s="10"/>
      <c r="C323" s="10"/>
      <c r="D323" s="10"/>
      <c r="E323" s="10"/>
      <c r="F323" s="10"/>
      <c r="G323" s="10"/>
      <c r="H323" s="10"/>
      <c r="I323" s="10"/>
      <c r="J323" s="10"/>
      <c r="K323" s="10"/>
    </row>
    <row r="324" spans="2:11" x14ac:dyDescent="0.25">
      <c r="B324" s="10"/>
      <c r="C324" s="10"/>
      <c r="D324" s="10"/>
      <c r="E324" s="10"/>
      <c r="F324" s="10"/>
      <c r="G324" s="10"/>
      <c r="H324" s="10"/>
      <c r="I324" s="10"/>
      <c r="J324" s="10"/>
      <c r="K324" s="10"/>
    </row>
    <row r="325" spans="2:11" x14ac:dyDescent="0.25">
      <c r="B325" s="10"/>
      <c r="C325" s="10"/>
      <c r="D325" s="10"/>
      <c r="E325" s="10"/>
      <c r="F325" s="10"/>
      <c r="G325" s="10"/>
      <c r="H325" s="10"/>
      <c r="I325" s="10"/>
      <c r="J325" s="10"/>
      <c r="K325" s="10"/>
    </row>
    <row r="326" spans="2:11" x14ac:dyDescent="0.25">
      <c r="B326" s="10"/>
      <c r="C326" s="10"/>
      <c r="D326" s="10"/>
      <c r="E326" s="10"/>
      <c r="F326" s="10"/>
      <c r="G326" s="10"/>
      <c r="H326" s="10"/>
      <c r="I326" s="10"/>
      <c r="J326" s="10"/>
      <c r="K326" s="10"/>
    </row>
    <row r="327" spans="2:11" x14ac:dyDescent="0.25">
      <c r="B327" s="10"/>
      <c r="C327" s="10"/>
      <c r="D327" s="10"/>
      <c r="E327" s="10"/>
      <c r="F327" s="10"/>
      <c r="G327" s="10"/>
      <c r="H327" s="10"/>
      <c r="I327" s="10"/>
      <c r="J327" s="10"/>
      <c r="K327" s="10"/>
    </row>
    <row r="328" spans="2:11" x14ac:dyDescent="0.25">
      <c r="B328" s="10"/>
      <c r="C328" s="10"/>
      <c r="D328" s="10"/>
      <c r="E328" s="10"/>
      <c r="F328" s="10"/>
      <c r="G328" s="10"/>
      <c r="H328" s="10"/>
      <c r="I328" s="10"/>
      <c r="J328" s="10"/>
      <c r="K328" s="10"/>
    </row>
    <row r="329" spans="2:11" x14ac:dyDescent="0.25">
      <c r="B329" s="10"/>
      <c r="C329" s="10"/>
      <c r="D329" s="10"/>
      <c r="E329" s="10"/>
      <c r="F329" s="10"/>
      <c r="G329" s="10"/>
      <c r="H329" s="10"/>
      <c r="I329" s="10"/>
      <c r="J329" s="10"/>
      <c r="K329" s="10"/>
    </row>
    <row r="330" spans="2:11" x14ac:dyDescent="0.25">
      <c r="B330" s="10"/>
      <c r="C330" s="10"/>
      <c r="D330" s="10"/>
      <c r="E330" s="10"/>
      <c r="F330" s="10"/>
      <c r="G330" s="10"/>
      <c r="H330" s="10"/>
      <c r="I330" s="10"/>
      <c r="J330" s="10"/>
      <c r="K330" s="10"/>
    </row>
    <row r="331" spans="2:11" x14ac:dyDescent="0.25">
      <c r="B331" s="10"/>
      <c r="C331" s="10"/>
      <c r="D331" s="10"/>
      <c r="E331" s="10"/>
      <c r="F331" s="10"/>
      <c r="G331" s="10"/>
      <c r="H331" s="10"/>
      <c r="I331" s="10"/>
      <c r="J331" s="10"/>
      <c r="K331" s="10"/>
    </row>
    <row r="332" spans="2:11" x14ac:dyDescent="0.25">
      <c r="B332" s="10"/>
      <c r="C332" s="10"/>
      <c r="D332" s="10"/>
      <c r="E332" s="10"/>
      <c r="F332" s="10"/>
      <c r="G332" s="10"/>
      <c r="H332" s="10"/>
      <c r="I332" s="10"/>
      <c r="J332" s="10"/>
      <c r="K332" s="10"/>
    </row>
    <row r="333" spans="2:11" x14ac:dyDescent="0.25">
      <c r="B333" s="10"/>
      <c r="C333" s="10"/>
      <c r="D333" s="10"/>
      <c r="E333" s="10"/>
      <c r="F333" s="10"/>
      <c r="G333" s="10"/>
      <c r="H333" s="10"/>
      <c r="I333" s="10"/>
      <c r="J333" s="10"/>
      <c r="K333" s="10"/>
    </row>
    <row r="334" spans="2:11" x14ac:dyDescent="0.25">
      <c r="B334" s="10"/>
      <c r="C334" s="10"/>
      <c r="D334" s="10"/>
      <c r="E334" s="10"/>
      <c r="F334" s="10"/>
      <c r="G334" s="10"/>
      <c r="H334" s="10"/>
      <c r="I334" s="10"/>
      <c r="J334" s="10"/>
      <c r="K334" s="10"/>
    </row>
    <row r="335" spans="2:11" x14ac:dyDescent="0.25">
      <c r="B335" s="10"/>
      <c r="C335" s="10"/>
      <c r="D335" s="10"/>
      <c r="E335" s="10"/>
      <c r="F335" s="10"/>
      <c r="G335" s="10"/>
      <c r="H335" s="10"/>
      <c r="I335" s="10"/>
      <c r="J335" s="10"/>
      <c r="K335" s="10"/>
    </row>
    <row r="336" spans="2:11" x14ac:dyDescent="0.25">
      <c r="B336" s="10"/>
      <c r="C336" s="10"/>
      <c r="D336" s="10"/>
      <c r="E336" s="10"/>
      <c r="F336" s="10"/>
      <c r="G336" s="10"/>
      <c r="H336" s="10"/>
      <c r="I336" s="10"/>
      <c r="J336" s="10"/>
      <c r="K336" s="10"/>
    </row>
    <row r="337" spans="2:11" x14ac:dyDescent="0.25">
      <c r="B337" s="10"/>
      <c r="C337" s="10"/>
      <c r="D337" s="10"/>
      <c r="E337" s="10"/>
      <c r="F337" s="10"/>
      <c r="G337" s="10"/>
      <c r="H337" s="10"/>
      <c r="I337" s="10"/>
      <c r="J337" s="10"/>
      <c r="K337" s="10"/>
    </row>
    <row r="338" spans="2:11" x14ac:dyDescent="0.25">
      <c r="B338" s="10"/>
      <c r="C338" s="10"/>
      <c r="D338" s="10"/>
      <c r="E338" s="10"/>
      <c r="F338" s="10"/>
      <c r="G338" s="10"/>
      <c r="H338" s="10"/>
      <c r="I338" s="10"/>
      <c r="J338" s="10"/>
      <c r="K338" s="10"/>
    </row>
    <row r="339" spans="2:11" x14ac:dyDescent="0.25">
      <c r="B339" s="10"/>
      <c r="C339" s="10"/>
      <c r="D339" s="10"/>
      <c r="E339" s="10"/>
      <c r="F339" s="10"/>
      <c r="G339" s="10"/>
      <c r="H339" s="10"/>
      <c r="I339" s="10"/>
      <c r="J339" s="10"/>
      <c r="K339" s="10"/>
    </row>
    <row r="340" spans="2:11" x14ac:dyDescent="0.25">
      <c r="B340" s="10"/>
      <c r="C340" s="10"/>
      <c r="D340" s="10"/>
      <c r="E340" s="10"/>
      <c r="F340" s="10"/>
      <c r="G340" s="10"/>
      <c r="H340" s="10"/>
      <c r="I340" s="10"/>
      <c r="J340" s="10"/>
      <c r="K340" s="10"/>
    </row>
    <row r="341" spans="2:11" x14ac:dyDescent="0.25">
      <c r="B341" s="10"/>
      <c r="C341" s="10"/>
      <c r="D341" s="10"/>
      <c r="E341" s="10"/>
      <c r="F341" s="10"/>
      <c r="G341" s="10"/>
      <c r="H341" s="10"/>
      <c r="I341" s="10"/>
      <c r="J341" s="10"/>
      <c r="K341" s="10"/>
    </row>
    <row r="342" spans="2:11" x14ac:dyDescent="0.25">
      <c r="B342" s="10"/>
      <c r="C342" s="10"/>
      <c r="D342" s="10"/>
      <c r="E342" s="10"/>
      <c r="F342" s="10"/>
      <c r="G342" s="10"/>
      <c r="H342" s="10"/>
      <c r="I342" s="10"/>
      <c r="J342" s="10"/>
      <c r="K342" s="10"/>
    </row>
    <row r="343" spans="2:11" x14ac:dyDescent="0.25">
      <c r="B343" s="10"/>
      <c r="C343" s="10"/>
      <c r="D343" s="10"/>
      <c r="E343" s="10"/>
      <c r="F343" s="10"/>
      <c r="G343" s="10"/>
      <c r="H343" s="10"/>
      <c r="I343" s="10"/>
      <c r="J343" s="10"/>
      <c r="K343" s="10"/>
    </row>
    <row r="344" spans="2:11" x14ac:dyDescent="0.25">
      <c r="B344" s="10"/>
      <c r="C344" s="10"/>
      <c r="D344" s="10"/>
      <c r="E344" s="10"/>
      <c r="F344" s="10"/>
      <c r="G344" s="10"/>
      <c r="H344" s="10"/>
      <c r="I344" s="10"/>
      <c r="J344" s="10"/>
      <c r="K344" s="10"/>
    </row>
    <row r="345" spans="2:11" x14ac:dyDescent="0.25">
      <c r="B345" s="10"/>
      <c r="C345" s="10"/>
      <c r="D345" s="10"/>
      <c r="E345" s="10"/>
      <c r="F345" s="10"/>
      <c r="G345" s="10"/>
      <c r="H345" s="10"/>
      <c r="I345" s="10"/>
      <c r="J345" s="10"/>
      <c r="K345" s="10"/>
    </row>
    <row r="346" spans="2:11" x14ac:dyDescent="0.25">
      <c r="B346" s="10"/>
      <c r="C346" s="10"/>
      <c r="D346" s="10"/>
      <c r="E346" s="10"/>
      <c r="F346" s="10"/>
      <c r="G346" s="10"/>
      <c r="H346" s="10"/>
      <c r="I346" s="10"/>
      <c r="J346" s="10"/>
      <c r="K346" s="10"/>
    </row>
    <row r="347" spans="2:11" x14ac:dyDescent="0.25">
      <c r="B347" s="10"/>
      <c r="C347" s="10"/>
      <c r="D347" s="10"/>
      <c r="E347" s="10"/>
      <c r="F347" s="10"/>
      <c r="G347" s="10"/>
      <c r="H347" s="10"/>
      <c r="I347" s="10"/>
      <c r="J347" s="10"/>
      <c r="K347" s="10"/>
    </row>
    <row r="348" spans="2:11" x14ac:dyDescent="0.25">
      <c r="B348" s="10"/>
      <c r="C348" s="10"/>
      <c r="D348" s="10"/>
      <c r="E348" s="10"/>
      <c r="F348" s="10"/>
      <c r="G348" s="10"/>
      <c r="H348" s="10"/>
      <c r="I348" s="10"/>
      <c r="J348" s="10"/>
      <c r="K348" s="10"/>
    </row>
    <row r="349" spans="2:11" x14ac:dyDescent="0.25">
      <c r="B349" s="10"/>
      <c r="C349" s="10"/>
      <c r="D349" s="10"/>
      <c r="E349" s="10"/>
      <c r="F349" s="10"/>
      <c r="G349" s="10"/>
      <c r="H349" s="10"/>
      <c r="I349" s="10"/>
      <c r="J349" s="10"/>
      <c r="K349" s="10"/>
    </row>
    <row r="350" spans="2:11" x14ac:dyDescent="0.25">
      <c r="B350" s="10"/>
      <c r="C350" s="10"/>
      <c r="D350" s="10"/>
      <c r="E350" s="10"/>
      <c r="F350" s="10"/>
      <c r="G350" s="10"/>
      <c r="H350" s="10"/>
      <c r="I350" s="10"/>
      <c r="J350" s="10"/>
      <c r="K350" s="10"/>
    </row>
    <row r="351" spans="2:11" x14ac:dyDescent="0.25">
      <c r="B351" s="10"/>
      <c r="C351" s="10"/>
      <c r="D351" s="10"/>
      <c r="E351" s="10"/>
      <c r="F351" s="10"/>
      <c r="G351" s="10"/>
      <c r="H351" s="10"/>
      <c r="I351" s="10"/>
      <c r="J351" s="10"/>
      <c r="K351" s="10"/>
    </row>
    <row r="352" spans="2:11" x14ac:dyDescent="0.25">
      <c r="B352" s="10"/>
      <c r="C352" s="10"/>
      <c r="D352" s="10"/>
      <c r="E352" s="10"/>
      <c r="F352" s="10"/>
      <c r="G352" s="10"/>
      <c r="H352" s="10"/>
      <c r="I352" s="10"/>
      <c r="J352" s="10"/>
      <c r="K352" s="10"/>
    </row>
    <row r="353" spans="2:11" x14ac:dyDescent="0.25">
      <c r="B353" s="10"/>
      <c r="C353" s="10"/>
      <c r="D353" s="10"/>
      <c r="E353" s="10"/>
      <c r="F353" s="10"/>
      <c r="G353" s="10"/>
      <c r="H353" s="10"/>
      <c r="I353" s="10"/>
      <c r="J353" s="10"/>
      <c r="K353" s="10"/>
    </row>
    <row r="354" spans="2:11" x14ac:dyDescent="0.25">
      <c r="B354" s="10"/>
      <c r="C354" s="10"/>
      <c r="D354" s="10"/>
      <c r="E354" s="10"/>
      <c r="F354" s="10"/>
      <c r="G354" s="10"/>
      <c r="H354" s="10"/>
      <c r="I354" s="10"/>
      <c r="J354" s="10"/>
      <c r="K354" s="10"/>
    </row>
    <row r="355" spans="2:11" x14ac:dyDescent="0.25">
      <c r="B355" s="10"/>
      <c r="C355" s="10"/>
      <c r="D355" s="10"/>
      <c r="E355" s="10"/>
      <c r="F355" s="10"/>
      <c r="G355" s="10"/>
      <c r="H355" s="10"/>
      <c r="I355" s="10"/>
      <c r="J355" s="10"/>
      <c r="K355" s="10"/>
    </row>
    <row r="356" spans="2:11" x14ac:dyDescent="0.25">
      <c r="B356" s="10"/>
      <c r="C356" s="10"/>
      <c r="D356" s="10"/>
      <c r="E356" s="10"/>
      <c r="F356" s="10"/>
      <c r="G356" s="10"/>
      <c r="H356" s="10"/>
      <c r="I356" s="10"/>
      <c r="J356" s="10"/>
      <c r="K356" s="10"/>
    </row>
    <row r="357" spans="2:11" x14ac:dyDescent="0.25">
      <c r="B357" s="10"/>
      <c r="C357" s="10"/>
      <c r="D357" s="10"/>
      <c r="E357" s="10"/>
      <c r="F357" s="10"/>
      <c r="G357" s="10"/>
      <c r="H357" s="10"/>
      <c r="I357" s="10"/>
      <c r="J357" s="10"/>
      <c r="K357" s="10"/>
    </row>
    <row r="358" spans="2:11" x14ac:dyDescent="0.25">
      <c r="B358" s="10"/>
      <c r="C358" s="10"/>
      <c r="D358" s="10"/>
      <c r="E358" s="10"/>
      <c r="F358" s="10"/>
      <c r="G358" s="10"/>
      <c r="H358" s="10"/>
      <c r="I358" s="10"/>
      <c r="J358" s="10"/>
      <c r="K358" s="10"/>
    </row>
    <row r="359" spans="2:11" x14ac:dyDescent="0.25">
      <c r="B359" s="10"/>
      <c r="C359" s="10"/>
      <c r="D359" s="10"/>
      <c r="E359" s="10"/>
      <c r="F359" s="10"/>
      <c r="G359" s="10"/>
      <c r="H359" s="10"/>
      <c r="I359" s="10"/>
      <c r="J359" s="10"/>
      <c r="K359" s="10"/>
    </row>
    <row r="360" spans="2:11" x14ac:dyDescent="0.25">
      <c r="B360" s="10"/>
      <c r="C360" s="10"/>
      <c r="D360" s="10"/>
      <c r="E360" s="10"/>
      <c r="F360" s="10"/>
      <c r="G360" s="10"/>
      <c r="H360" s="10"/>
      <c r="I360" s="10"/>
      <c r="J360" s="10"/>
      <c r="K360" s="10"/>
    </row>
    <row r="361" spans="2:11" x14ac:dyDescent="0.25">
      <c r="B361" s="10"/>
      <c r="C361" s="10"/>
      <c r="D361" s="10"/>
      <c r="E361" s="10"/>
      <c r="F361" s="10"/>
      <c r="G361" s="10"/>
      <c r="H361" s="10"/>
      <c r="I361" s="10"/>
      <c r="J361" s="10"/>
      <c r="K361" s="10"/>
    </row>
    <row r="362" spans="2:11" x14ac:dyDescent="0.25">
      <c r="B362" s="10"/>
      <c r="C362" s="10"/>
      <c r="D362" s="10"/>
      <c r="E362" s="10"/>
      <c r="F362" s="10"/>
      <c r="G362" s="10"/>
      <c r="H362" s="10"/>
      <c r="I362" s="10"/>
      <c r="J362" s="10"/>
      <c r="K362" s="10"/>
    </row>
    <row r="363" spans="2:11" x14ac:dyDescent="0.25">
      <c r="B363" s="10"/>
      <c r="C363" s="10"/>
      <c r="D363" s="10"/>
      <c r="E363" s="10"/>
      <c r="F363" s="10"/>
      <c r="G363" s="10"/>
      <c r="H363" s="10"/>
      <c r="I363" s="10"/>
      <c r="J363" s="10"/>
      <c r="K363" s="10"/>
    </row>
    <row r="364" spans="2:11" x14ac:dyDescent="0.25">
      <c r="B364" s="10"/>
      <c r="C364" s="10"/>
      <c r="D364" s="10"/>
      <c r="E364" s="10"/>
      <c r="F364" s="10"/>
      <c r="G364" s="10"/>
      <c r="H364" s="10"/>
      <c r="I364" s="10"/>
      <c r="J364" s="10"/>
      <c r="K364" s="10"/>
    </row>
    <row r="365" spans="2:11" x14ac:dyDescent="0.25">
      <c r="B365" s="10"/>
      <c r="C365" s="10"/>
      <c r="D365" s="10"/>
      <c r="E365" s="10"/>
      <c r="F365" s="10"/>
      <c r="G365" s="10"/>
      <c r="H365" s="10"/>
      <c r="I365" s="10"/>
      <c r="J365" s="10"/>
      <c r="K365" s="10"/>
    </row>
    <row r="366" spans="2:11" x14ac:dyDescent="0.25">
      <c r="B366" s="10"/>
      <c r="C366" s="10"/>
      <c r="D366" s="10"/>
      <c r="E366" s="10"/>
      <c r="F366" s="10"/>
      <c r="G366" s="10"/>
      <c r="H366" s="10"/>
      <c r="I366" s="10"/>
      <c r="J366" s="10"/>
      <c r="K366" s="10"/>
    </row>
    <row r="367" spans="2:11" x14ac:dyDescent="0.25">
      <c r="B367" s="10"/>
      <c r="C367" s="10"/>
      <c r="D367" s="10"/>
      <c r="E367" s="10"/>
      <c r="F367" s="10"/>
      <c r="G367" s="10"/>
      <c r="H367" s="10"/>
      <c r="I367" s="10"/>
      <c r="J367" s="10"/>
      <c r="K367" s="10"/>
    </row>
    <row r="368" spans="2:11" x14ac:dyDescent="0.25">
      <c r="B368" s="10"/>
      <c r="C368" s="10"/>
      <c r="D368" s="10"/>
      <c r="E368" s="10"/>
      <c r="F368" s="10"/>
      <c r="G368" s="10"/>
      <c r="H368" s="10"/>
      <c r="I368" s="10"/>
      <c r="J368" s="10"/>
      <c r="K368" s="10"/>
    </row>
    <row r="369" spans="2:11" x14ac:dyDescent="0.25">
      <c r="B369" s="10"/>
      <c r="C369" s="10"/>
      <c r="D369" s="10"/>
      <c r="E369" s="10"/>
      <c r="F369" s="10"/>
      <c r="G369" s="10"/>
      <c r="H369" s="10"/>
      <c r="I369" s="10"/>
      <c r="J369" s="10"/>
      <c r="K369" s="10"/>
    </row>
    <row r="370" spans="2:11" x14ac:dyDescent="0.25">
      <c r="B370" s="10"/>
      <c r="C370" s="10"/>
      <c r="D370" s="10"/>
      <c r="E370" s="10"/>
      <c r="F370" s="10"/>
      <c r="G370" s="10"/>
      <c r="H370" s="10"/>
      <c r="I370" s="10"/>
      <c r="J370" s="10"/>
      <c r="K370" s="10"/>
    </row>
    <row r="371" spans="2:11" x14ac:dyDescent="0.25">
      <c r="B371" s="10"/>
      <c r="C371" s="10"/>
      <c r="D371" s="10"/>
      <c r="E371" s="10"/>
      <c r="F371" s="10"/>
      <c r="G371" s="10"/>
      <c r="H371" s="10"/>
      <c r="I371" s="10"/>
      <c r="J371" s="10"/>
      <c r="K371" s="10"/>
    </row>
    <row r="372" spans="2:11" x14ac:dyDescent="0.25">
      <c r="B372" s="10"/>
      <c r="C372" s="10"/>
      <c r="D372" s="10"/>
      <c r="E372" s="10"/>
      <c r="F372" s="10"/>
      <c r="G372" s="10"/>
      <c r="H372" s="10"/>
      <c r="I372" s="10"/>
      <c r="J372" s="10"/>
      <c r="K372" s="10"/>
    </row>
    <row r="373" spans="2:11" x14ac:dyDescent="0.25">
      <c r="B373" s="10"/>
      <c r="C373" s="10"/>
      <c r="D373" s="10"/>
      <c r="E373" s="10"/>
      <c r="F373" s="10"/>
      <c r="G373" s="10"/>
      <c r="H373" s="10"/>
      <c r="I373" s="10"/>
      <c r="J373" s="10"/>
      <c r="K373" s="10"/>
    </row>
    <row r="374" spans="2:11" x14ac:dyDescent="0.25">
      <c r="B374" s="10"/>
      <c r="C374" s="10"/>
      <c r="D374" s="10"/>
      <c r="E374" s="10"/>
      <c r="F374" s="10"/>
      <c r="G374" s="10"/>
      <c r="H374" s="10"/>
      <c r="I374" s="10"/>
      <c r="J374" s="10"/>
      <c r="K374" s="10"/>
    </row>
    <row r="375" spans="2:11" x14ac:dyDescent="0.25">
      <c r="B375" s="10"/>
      <c r="C375" s="10"/>
      <c r="D375" s="10"/>
      <c r="E375" s="10"/>
      <c r="F375" s="10"/>
      <c r="G375" s="10"/>
      <c r="H375" s="10"/>
      <c r="I375" s="10"/>
      <c r="J375" s="10"/>
      <c r="K375" s="10"/>
    </row>
    <row r="376" spans="2:11" x14ac:dyDescent="0.25">
      <c r="B376" s="10"/>
      <c r="C376" s="10"/>
      <c r="D376" s="10"/>
      <c r="E376" s="10"/>
      <c r="F376" s="10"/>
      <c r="G376" s="10"/>
      <c r="H376" s="10"/>
      <c r="I376" s="10"/>
      <c r="J376" s="10"/>
      <c r="K376" s="10"/>
    </row>
    <row r="377" spans="2:11" x14ac:dyDescent="0.25">
      <c r="B377" s="10"/>
      <c r="C377" s="10"/>
      <c r="D377" s="10"/>
      <c r="E377" s="10"/>
      <c r="F377" s="10"/>
      <c r="G377" s="10"/>
      <c r="H377" s="10"/>
      <c r="I377" s="10"/>
      <c r="J377" s="10"/>
      <c r="K377" s="10"/>
    </row>
    <row r="378" spans="2:11" x14ac:dyDescent="0.25">
      <c r="B378" s="10"/>
      <c r="C378" s="10"/>
      <c r="D378" s="10"/>
      <c r="E378" s="10"/>
      <c r="F378" s="10"/>
      <c r="G378" s="10"/>
      <c r="H378" s="10"/>
      <c r="I378" s="10"/>
      <c r="J378" s="10"/>
      <c r="K378" s="10"/>
    </row>
    <row r="379" spans="2:11" x14ac:dyDescent="0.25">
      <c r="B379" s="10"/>
      <c r="C379" s="10"/>
      <c r="D379" s="10"/>
      <c r="E379" s="10"/>
      <c r="F379" s="10"/>
      <c r="G379" s="10"/>
      <c r="H379" s="10"/>
      <c r="I379" s="10"/>
      <c r="J379" s="10"/>
      <c r="K379" s="10"/>
    </row>
    <row r="380" spans="2:11" x14ac:dyDescent="0.25">
      <c r="B380" s="10"/>
      <c r="C380" s="10"/>
      <c r="D380" s="10"/>
      <c r="E380" s="10"/>
      <c r="F380" s="10"/>
      <c r="G380" s="10"/>
      <c r="H380" s="10"/>
      <c r="I380" s="10"/>
      <c r="J380" s="10"/>
      <c r="K380" s="10"/>
    </row>
    <row r="381" spans="2:11" x14ac:dyDescent="0.25">
      <c r="B381" s="10"/>
      <c r="C381" s="10"/>
      <c r="D381" s="10"/>
      <c r="E381" s="10"/>
      <c r="F381" s="10"/>
      <c r="G381" s="10"/>
      <c r="H381" s="10"/>
      <c r="I381" s="10"/>
      <c r="J381" s="10"/>
      <c r="K381" s="10"/>
    </row>
    <row r="382" spans="2:11" x14ac:dyDescent="0.25">
      <c r="B382" s="10"/>
      <c r="C382" s="10"/>
      <c r="D382" s="10"/>
      <c r="E382" s="10"/>
      <c r="F382" s="10"/>
      <c r="G382" s="10"/>
      <c r="H382" s="10"/>
      <c r="I382" s="10"/>
      <c r="J382" s="10"/>
      <c r="K382" s="10"/>
    </row>
    <row r="383" spans="2:11" x14ac:dyDescent="0.25">
      <c r="B383" s="10"/>
      <c r="C383" s="10"/>
      <c r="D383" s="10"/>
      <c r="E383" s="10"/>
      <c r="F383" s="10"/>
      <c r="G383" s="10"/>
      <c r="H383" s="10"/>
      <c r="I383" s="10"/>
      <c r="J383" s="10"/>
      <c r="K383" s="10"/>
    </row>
    <row r="384" spans="2:11" x14ac:dyDescent="0.25">
      <c r="B384" s="10"/>
      <c r="C384" s="10"/>
      <c r="D384" s="10"/>
      <c r="E384" s="10"/>
      <c r="F384" s="10"/>
      <c r="G384" s="10"/>
      <c r="H384" s="10"/>
      <c r="I384" s="10"/>
      <c r="J384" s="10"/>
      <c r="K384" s="10"/>
    </row>
    <row r="385" spans="2:11" x14ac:dyDescent="0.25">
      <c r="B385" s="10"/>
      <c r="C385" s="10"/>
      <c r="D385" s="10"/>
      <c r="E385" s="10"/>
      <c r="F385" s="10"/>
      <c r="G385" s="10"/>
      <c r="H385" s="10"/>
      <c r="I385" s="10"/>
      <c r="J385" s="10"/>
      <c r="K385" s="10"/>
    </row>
    <row r="386" spans="2:11" x14ac:dyDescent="0.25">
      <c r="B386" s="10"/>
      <c r="C386" s="10"/>
      <c r="D386" s="10"/>
      <c r="E386" s="10"/>
      <c r="F386" s="10"/>
      <c r="G386" s="10"/>
      <c r="H386" s="10"/>
      <c r="I386" s="10"/>
      <c r="J386" s="10"/>
      <c r="K386" s="10"/>
    </row>
    <row r="387" spans="2:11" x14ac:dyDescent="0.25">
      <c r="B387" s="10"/>
      <c r="C387" s="10"/>
      <c r="D387" s="10"/>
      <c r="E387" s="10"/>
      <c r="F387" s="10"/>
      <c r="G387" s="10"/>
      <c r="H387" s="10"/>
      <c r="I387" s="10"/>
      <c r="J387" s="10"/>
      <c r="K387" s="10"/>
    </row>
    <row r="388" spans="2:11" x14ac:dyDescent="0.25">
      <c r="B388" s="10"/>
      <c r="C388" s="10"/>
      <c r="D388" s="10"/>
      <c r="E388" s="10"/>
      <c r="F388" s="10"/>
      <c r="G388" s="10"/>
      <c r="H388" s="10"/>
      <c r="I388" s="10"/>
      <c r="J388" s="10"/>
      <c r="K388" s="10"/>
    </row>
    <row r="389" spans="2:11" x14ac:dyDescent="0.25">
      <c r="B389" s="10"/>
      <c r="C389" s="10"/>
      <c r="D389" s="10"/>
      <c r="E389" s="10"/>
      <c r="F389" s="10"/>
      <c r="G389" s="10"/>
      <c r="H389" s="10"/>
      <c r="I389" s="10"/>
      <c r="J389" s="10"/>
      <c r="K389" s="10"/>
    </row>
    <row r="390" spans="2:11" x14ac:dyDescent="0.25">
      <c r="B390" s="10"/>
      <c r="C390" s="10"/>
      <c r="D390" s="10"/>
      <c r="E390" s="10"/>
      <c r="F390" s="10"/>
      <c r="G390" s="10"/>
      <c r="H390" s="10"/>
      <c r="I390" s="10"/>
      <c r="J390" s="10"/>
      <c r="K390" s="10"/>
    </row>
    <row r="391" spans="2:11" x14ac:dyDescent="0.25">
      <c r="B391" s="10"/>
      <c r="C391" s="10"/>
      <c r="D391" s="10"/>
      <c r="E391" s="10"/>
      <c r="F391" s="10"/>
      <c r="G391" s="10"/>
      <c r="H391" s="10"/>
      <c r="I391" s="10"/>
      <c r="J391" s="10"/>
      <c r="K391" s="10"/>
    </row>
    <row r="392" spans="2:11" x14ac:dyDescent="0.25">
      <c r="B392" s="10"/>
      <c r="C392" s="10"/>
      <c r="D392" s="10"/>
      <c r="E392" s="10"/>
      <c r="F392" s="10"/>
      <c r="G392" s="10"/>
      <c r="H392" s="10"/>
      <c r="I392" s="10"/>
      <c r="J392" s="10"/>
      <c r="K392" s="10"/>
    </row>
    <row r="393" spans="2:11" x14ac:dyDescent="0.25">
      <c r="B393" s="10"/>
      <c r="C393" s="10"/>
      <c r="D393" s="10"/>
      <c r="E393" s="10"/>
      <c r="F393" s="10"/>
      <c r="G393" s="10"/>
      <c r="H393" s="10"/>
      <c r="I393" s="10"/>
      <c r="J393" s="10"/>
      <c r="K393" s="10"/>
    </row>
    <row r="394" spans="2:11" x14ac:dyDescent="0.25">
      <c r="B394" s="10"/>
      <c r="C394" s="10"/>
      <c r="D394" s="10"/>
      <c r="E394" s="10"/>
      <c r="F394" s="10"/>
      <c r="G394" s="10"/>
      <c r="H394" s="10"/>
      <c r="I394" s="10"/>
      <c r="J394" s="10"/>
      <c r="K394" s="10"/>
    </row>
    <row r="395" spans="2:11" x14ac:dyDescent="0.25">
      <c r="B395" s="10"/>
      <c r="C395" s="10"/>
      <c r="D395" s="10"/>
      <c r="E395" s="10"/>
      <c r="F395" s="10"/>
      <c r="G395" s="10"/>
      <c r="H395" s="10"/>
      <c r="I395" s="10"/>
      <c r="J395" s="10"/>
      <c r="K395" s="10"/>
    </row>
    <row r="396" spans="2:11" x14ac:dyDescent="0.25">
      <c r="B396" s="10"/>
      <c r="C396" s="10"/>
      <c r="D396" s="10"/>
      <c r="E396" s="10"/>
      <c r="F396" s="10"/>
      <c r="G396" s="10"/>
      <c r="H396" s="10"/>
      <c r="I396" s="10"/>
      <c r="J396" s="10"/>
      <c r="K396" s="10"/>
    </row>
    <row r="397" spans="2:11" x14ac:dyDescent="0.25">
      <c r="B397" s="10"/>
      <c r="C397" s="10"/>
      <c r="D397" s="10"/>
      <c r="E397" s="10"/>
      <c r="F397" s="10"/>
      <c r="G397" s="10"/>
      <c r="H397" s="10"/>
      <c r="I397" s="10"/>
      <c r="J397" s="10"/>
      <c r="K397" s="10"/>
    </row>
    <row r="398" spans="2:11" x14ac:dyDescent="0.25">
      <c r="B398" s="10"/>
      <c r="C398" s="10"/>
      <c r="D398" s="10"/>
      <c r="E398" s="10"/>
      <c r="F398" s="10"/>
      <c r="G398" s="10"/>
      <c r="H398" s="10"/>
      <c r="I398" s="10"/>
      <c r="J398" s="10"/>
      <c r="K398" s="10"/>
    </row>
  </sheetData>
  <mergeCells count="7">
    <mergeCell ref="B9:E9"/>
    <mergeCell ref="G9:J9"/>
    <mergeCell ref="B5:K5"/>
    <mergeCell ref="B6:K6"/>
    <mergeCell ref="B7:K7"/>
    <mergeCell ref="B8:F8"/>
    <mergeCell ref="G8:K8"/>
  </mergeCells>
  <hyperlinks>
    <hyperlink ref="L7" location="ÍNDICE!B45" display="ÍNDICE"/>
  </hyperlinks>
  <pageMargins left="0.7" right="0.7" top="0.75" bottom="0.75" header="0.3" footer="0.3"/>
  <pageSetup paperSize="9"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8"/>
  <sheetViews>
    <sheetView showGridLines="0" zoomScale="85" zoomScaleNormal="85" workbookViewId="0">
      <selection activeCell="B7" sqref="B7:K9"/>
    </sheetView>
  </sheetViews>
  <sheetFormatPr baseColWidth="10" defaultColWidth="10.7109375" defaultRowHeight="15" x14ac:dyDescent="0.25"/>
  <cols>
    <col min="1" max="1" width="2.5703125" customWidth="1"/>
    <col min="2" max="2" width="14.5703125" customWidth="1"/>
    <col min="3" max="3" width="5" customWidth="1"/>
    <col min="4" max="4" width="15.85546875" customWidth="1"/>
    <col min="6" max="6" width="17.140625" customWidth="1"/>
    <col min="7" max="7" width="16.42578125" customWidth="1"/>
    <col min="8" max="8" width="3.140625" customWidth="1"/>
    <col min="11" max="11" width="21.5703125" customWidth="1"/>
  </cols>
  <sheetData>
    <row r="1" spans="2:12" ht="17.100000000000001" customHeight="1" x14ac:dyDescent="0.35"/>
    <row r="2" spans="2:12" ht="17.100000000000001" customHeight="1" x14ac:dyDescent="0.35"/>
    <row r="3" spans="2:12" ht="17.100000000000001" customHeight="1" x14ac:dyDescent="0.35"/>
    <row r="4" spans="2:12" ht="17.100000000000001" customHeight="1" x14ac:dyDescent="0.35"/>
    <row r="5" spans="2:12" ht="24" customHeight="1" x14ac:dyDescent="0.25">
      <c r="B5" s="826" t="s">
        <v>534</v>
      </c>
      <c r="C5" s="826"/>
      <c r="D5" s="826"/>
      <c r="E5" s="826"/>
      <c r="F5" s="826"/>
      <c r="G5" s="826"/>
      <c r="H5" s="826"/>
      <c r="I5" s="826"/>
      <c r="J5" s="826"/>
      <c r="K5" s="826"/>
    </row>
    <row r="6" spans="2:12" ht="76.5" customHeight="1" x14ac:dyDescent="0.25">
      <c r="B6" s="837" t="s">
        <v>958</v>
      </c>
      <c r="C6" s="837"/>
      <c r="D6" s="837"/>
      <c r="E6" s="837"/>
      <c r="F6" s="837"/>
      <c r="G6" s="837"/>
      <c r="H6" s="837"/>
      <c r="I6" s="837"/>
      <c r="J6" s="837"/>
      <c r="K6" s="837"/>
    </row>
    <row r="7" spans="2:12" ht="24.75" customHeight="1" x14ac:dyDescent="0.25">
      <c r="B7" s="838" t="s">
        <v>946</v>
      </c>
      <c r="C7" s="838"/>
      <c r="D7" s="838"/>
      <c r="E7" s="838"/>
      <c r="F7" s="838"/>
      <c r="G7" s="838"/>
      <c r="H7" s="838"/>
      <c r="I7" s="838"/>
      <c r="J7" s="838"/>
      <c r="K7" s="838"/>
      <c r="L7" s="85" t="s">
        <v>102</v>
      </c>
    </row>
    <row r="8" spans="2:12" ht="24.75" customHeight="1" x14ac:dyDescent="0.35">
      <c r="B8" s="838" t="s">
        <v>463</v>
      </c>
      <c r="C8" s="838"/>
      <c r="D8" s="838"/>
      <c r="E8" s="838"/>
      <c r="F8" s="838"/>
      <c r="G8" s="838" t="s">
        <v>464</v>
      </c>
      <c r="H8" s="838"/>
      <c r="I8" s="838"/>
      <c r="J8" s="838"/>
      <c r="K8" s="838"/>
    </row>
    <row r="9" spans="2:12" ht="24.75" customHeight="1" x14ac:dyDescent="0.25">
      <c r="B9" s="839" t="s">
        <v>358</v>
      </c>
      <c r="C9" s="839"/>
      <c r="D9" s="839"/>
      <c r="E9" s="840"/>
      <c r="F9" s="708" t="s">
        <v>532</v>
      </c>
      <c r="G9" s="840" t="s">
        <v>358</v>
      </c>
      <c r="H9" s="840"/>
      <c r="I9" s="840"/>
      <c r="J9" s="840"/>
      <c r="K9" s="708" t="s">
        <v>532</v>
      </c>
    </row>
    <row r="10" spans="2:12" ht="14.45" x14ac:dyDescent="0.35">
      <c r="B10" s="327" t="s">
        <v>462</v>
      </c>
      <c r="C10" s="334"/>
      <c r="D10" s="607"/>
      <c r="E10" s="500">
        <f>SUM(E11:E11)</f>
        <v>11290</v>
      </c>
      <c r="F10" s="332">
        <f>SUM(F11:F11)</f>
        <v>1</v>
      </c>
      <c r="G10" s="327" t="s">
        <v>462</v>
      </c>
      <c r="H10" s="328"/>
      <c r="I10" s="329"/>
      <c r="J10" s="500">
        <f>SUM(J11:J11)</f>
        <v>11295</v>
      </c>
      <c r="K10" s="332">
        <f>SUM(K11:K11)</f>
        <v>1</v>
      </c>
    </row>
    <row r="11" spans="2:12" ht="14.45" x14ac:dyDescent="0.35">
      <c r="B11" s="692" t="s">
        <v>474</v>
      </c>
      <c r="C11" s="334" t="s">
        <v>2</v>
      </c>
      <c r="D11" s="335" t="s">
        <v>1</v>
      </c>
      <c r="E11" s="336">
        <v>11290</v>
      </c>
      <c r="F11" s="337">
        <f>+E11/E10</f>
        <v>1</v>
      </c>
      <c r="G11" s="691" t="s">
        <v>1</v>
      </c>
      <c r="H11" s="334" t="s">
        <v>2</v>
      </c>
      <c r="I11" s="335" t="s">
        <v>474</v>
      </c>
      <c r="J11" s="336">
        <v>11295</v>
      </c>
      <c r="K11" s="608">
        <f>+J11/J10</f>
        <v>1</v>
      </c>
    </row>
    <row r="12" spans="2:12" ht="14.45" x14ac:dyDescent="0.35">
      <c r="B12" s="377"/>
      <c r="C12" s="377"/>
      <c r="D12" s="377"/>
      <c r="E12" s="565"/>
      <c r="F12" s="603"/>
      <c r="G12" s="514"/>
      <c r="H12" s="377"/>
      <c r="I12" s="377"/>
      <c r="J12" s="565"/>
      <c r="K12" s="603"/>
    </row>
    <row r="13" spans="2:12" x14ac:dyDescent="0.25">
      <c r="B13" s="604" t="s">
        <v>849</v>
      </c>
      <c r="C13" s="77"/>
      <c r="D13" s="77"/>
      <c r="E13" s="79"/>
      <c r="F13" s="79"/>
      <c r="G13" s="79"/>
      <c r="H13" s="79"/>
      <c r="I13" s="79"/>
      <c r="J13" s="79"/>
      <c r="K13" s="605"/>
    </row>
    <row r="14" spans="2:12" x14ac:dyDescent="0.25">
      <c r="B14" s="606" t="s">
        <v>850</v>
      </c>
      <c r="C14" s="77"/>
      <c r="D14" s="77"/>
      <c r="E14" s="2"/>
      <c r="F14" s="2"/>
      <c r="G14" s="2"/>
      <c r="H14" s="2"/>
      <c r="I14" s="2"/>
      <c r="J14" s="2"/>
      <c r="K14" s="2"/>
    </row>
    <row r="15" spans="2:12" ht="14.45" x14ac:dyDescent="0.35">
      <c r="B15" s="609"/>
      <c r="C15" s="609"/>
      <c r="D15" s="609"/>
      <c r="E15" s="609"/>
      <c r="F15" s="609"/>
      <c r="G15" s="609"/>
      <c r="H15" s="609"/>
      <c r="I15" s="609"/>
      <c r="J15" s="609"/>
      <c r="K15" s="609"/>
    </row>
    <row r="16" spans="2:12" ht="14.45" x14ac:dyDescent="0.35">
      <c r="B16" s="609"/>
      <c r="C16" s="609"/>
      <c r="D16" s="609"/>
      <c r="E16" s="609"/>
      <c r="F16" s="609"/>
      <c r="G16" s="609"/>
      <c r="H16" s="609"/>
      <c r="I16" s="609"/>
      <c r="J16" s="609"/>
      <c r="K16" s="609"/>
    </row>
    <row r="17" spans="2:11" ht="14.45" x14ac:dyDescent="0.35">
      <c r="B17" s="609"/>
      <c r="C17" s="609"/>
      <c r="D17" s="609"/>
      <c r="E17" s="609"/>
      <c r="F17" s="609"/>
      <c r="G17" s="609"/>
      <c r="H17" s="609"/>
      <c r="I17" s="609"/>
      <c r="J17" s="609"/>
      <c r="K17" s="609"/>
    </row>
    <row r="18" spans="2:11" ht="14.45" x14ac:dyDescent="0.35">
      <c r="B18" s="609"/>
      <c r="C18" s="609"/>
      <c r="D18" s="609"/>
      <c r="E18" s="609"/>
      <c r="F18" s="609"/>
      <c r="G18" s="609"/>
      <c r="H18" s="609"/>
      <c r="I18" s="609"/>
      <c r="J18" s="609"/>
      <c r="K18" s="609"/>
    </row>
  </sheetData>
  <mergeCells count="7">
    <mergeCell ref="B9:E9"/>
    <mergeCell ref="G9:J9"/>
    <mergeCell ref="B5:K5"/>
    <mergeCell ref="B6:K6"/>
    <mergeCell ref="B7:K7"/>
    <mergeCell ref="B8:F8"/>
    <mergeCell ref="G8:K8"/>
  </mergeCells>
  <hyperlinks>
    <hyperlink ref="L7" location="ÍNDICE!B45" display="ÍNDICE"/>
  </hyperlinks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399"/>
  <sheetViews>
    <sheetView showGridLines="0" zoomScaleNormal="100" zoomScalePageLayoutView="70" workbookViewId="0">
      <selection sqref="A1:XFD4"/>
    </sheetView>
  </sheetViews>
  <sheetFormatPr baseColWidth="10" defaultColWidth="10.7109375" defaultRowHeight="16.5" x14ac:dyDescent="0.25"/>
  <cols>
    <col min="1" max="1" width="4.5703125" style="247" customWidth="1"/>
    <col min="2" max="2" width="21.140625" style="319" customWidth="1"/>
    <col min="3" max="3" width="4.5703125" style="320" customWidth="1"/>
    <col min="4" max="4" width="10.140625" style="247" customWidth="1"/>
    <col min="5" max="5" width="11.42578125" style="247"/>
    <col min="6" max="6" width="18" style="247" customWidth="1"/>
    <col min="7" max="7" width="14.5703125" style="320" customWidth="1"/>
    <col min="8" max="8" width="4" style="320" customWidth="1"/>
    <col min="9" max="9" width="17.42578125" style="319" customWidth="1"/>
    <col min="10" max="10" width="13.140625" style="247" customWidth="1"/>
    <col min="11" max="11" width="18.28515625" style="321" customWidth="1"/>
    <col min="12" max="33" width="11.42578125" style="10"/>
    <col min="34" max="256" width="11.42578125" style="247"/>
    <col min="257" max="257" width="4.5703125" style="247" customWidth="1"/>
    <col min="258" max="258" width="21.140625" style="247" customWidth="1"/>
    <col min="259" max="259" width="4.5703125" style="247" customWidth="1"/>
    <col min="260" max="260" width="10.140625" style="247" customWidth="1"/>
    <col min="261" max="261" width="11.42578125" style="247"/>
    <col min="262" max="262" width="18" style="247" customWidth="1"/>
    <col min="263" max="263" width="14.5703125" style="247" customWidth="1"/>
    <col min="264" max="264" width="4" style="247" customWidth="1"/>
    <col min="265" max="265" width="17.42578125" style="247" customWidth="1"/>
    <col min="266" max="266" width="13.140625" style="247" customWidth="1"/>
    <col min="267" max="267" width="18.28515625" style="247" customWidth="1"/>
    <col min="268" max="512" width="11.42578125" style="247"/>
    <col min="513" max="513" width="4.5703125" style="247" customWidth="1"/>
    <col min="514" max="514" width="21.140625" style="247" customWidth="1"/>
    <col min="515" max="515" width="4.5703125" style="247" customWidth="1"/>
    <col min="516" max="516" width="10.140625" style="247" customWidth="1"/>
    <col min="517" max="517" width="11.42578125" style="247"/>
    <col min="518" max="518" width="18" style="247" customWidth="1"/>
    <col min="519" max="519" width="14.5703125" style="247" customWidth="1"/>
    <col min="520" max="520" width="4" style="247" customWidth="1"/>
    <col min="521" max="521" width="17.42578125" style="247" customWidth="1"/>
    <col min="522" max="522" width="13.140625" style="247" customWidth="1"/>
    <col min="523" max="523" width="18.28515625" style="247" customWidth="1"/>
    <col min="524" max="768" width="11.42578125" style="247"/>
    <col min="769" max="769" width="4.5703125" style="247" customWidth="1"/>
    <col min="770" max="770" width="21.140625" style="247" customWidth="1"/>
    <col min="771" max="771" width="4.5703125" style="247" customWidth="1"/>
    <col min="772" max="772" width="10.140625" style="247" customWidth="1"/>
    <col min="773" max="773" width="11.42578125" style="247"/>
    <col min="774" max="774" width="18" style="247" customWidth="1"/>
    <col min="775" max="775" width="14.5703125" style="247" customWidth="1"/>
    <col min="776" max="776" width="4" style="247" customWidth="1"/>
    <col min="777" max="777" width="17.42578125" style="247" customWidth="1"/>
    <col min="778" max="778" width="13.140625" style="247" customWidth="1"/>
    <col min="779" max="779" width="18.28515625" style="247" customWidth="1"/>
    <col min="780" max="1024" width="11.42578125" style="247"/>
    <col min="1025" max="1025" width="4.5703125" style="247" customWidth="1"/>
    <col min="1026" max="1026" width="21.140625" style="247" customWidth="1"/>
    <col min="1027" max="1027" width="4.5703125" style="247" customWidth="1"/>
    <col min="1028" max="1028" width="10.140625" style="247" customWidth="1"/>
    <col min="1029" max="1029" width="11.42578125" style="247"/>
    <col min="1030" max="1030" width="18" style="247" customWidth="1"/>
    <col min="1031" max="1031" width="14.5703125" style="247" customWidth="1"/>
    <col min="1032" max="1032" width="4" style="247" customWidth="1"/>
    <col min="1033" max="1033" width="17.42578125" style="247" customWidth="1"/>
    <col min="1034" max="1034" width="13.140625" style="247" customWidth="1"/>
    <col min="1035" max="1035" width="18.28515625" style="247" customWidth="1"/>
    <col min="1036" max="1280" width="11.42578125" style="247"/>
    <col min="1281" max="1281" width="4.5703125" style="247" customWidth="1"/>
    <col min="1282" max="1282" width="21.140625" style="247" customWidth="1"/>
    <col min="1283" max="1283" width="4.5703125" style="247" customWidth="1"/>
    <col min="1284" max="1284" width="10.140625" style="247" customWidth="1"/>
    <col min="1285" max="1285" width="11.42578125" style="247"/>
    <col min="1286" max="1286" width="18" style="247" customWidth="1"/>
    <col min="1287" max="1287" width="14.5703125" style="247" customWidth="1"/>
    <col min="1288" max="1288" width="4" style="247" customWidth="1"/>
    <col min="1289" max="1289" width="17.42578125" style="247" customWidth="1"/>
    <col min="1290" max="1290" width="13.140625" style="247" customWidth="1"/>
    <col min="1291" max="1291" width="18.28515625" style="247" customWidth="1"/>
    <col min="1292" max="1536" width="11.42578125" style="247"/>
    <col min="1537" max="1537" width="4.5703125" style="247" customWidth="1"/>
    <col min="1538" max="1538" width="21.140625" style="247" customWidth="1"/>
    <col min="1539" max="1539" width="4.5703125" style="247" customWidth="1"/>
    <col min="1540" max="1540" width="10.140625" style="247" customWidth="1"/>
    <col min="1541" max="1541" width="11.42578125" style="247"/>
    <col min="1542" max="1542" width="18" style="247" customWidth="1"/>
    <col min="1543" max="1543" width="14.5703125" style="247" customWidth="1"/>
    <col min="1544" max="1544" width="4" style="247" customWidth="1"/>
    <col min="1545" max="1545" width="17.42578125" style="247" customWidth="1"/>
    <col min="1546" max="1546" width="13.140625" style="247" customWidth="1"/>
    <col min="1547" max="1547" width="18.28515625" style="247" customWidth="1"/>
    <col min="1548" max="1792" width="11.42578125" style="247"/>
    <col min="1793" max="1793" width="4.5703125" style="247" customWidth="1"/>
    <col min="1794" max="1794" width="21.140625" style="247" customWidth="1"/>
    <col min="1795" max="1795" width="4.5703125" style="247" customWidth="1"/>
    <col min="1796" max="1796" width="10.140625" style="247" customWidth="1"/>
    <col min="1797" max="1797" width="11.42578125" style="247"/>
    <col min="1798" max="1798" width="18" style="247" customWidth="1"/>
    <col min="1799" max="1799" width="14.5703125" style="247" customWidth="1"/>
    <col min="1800" max="1800" width="4" style="247" customWidth="1"/>
    <col min="1801" max="1801" width="17.42578125" style="247" customWidth="1"/>
    <col min="1802" max="1802" width="13.140625" style="247" customWidth="1"/>
    <col min="1803" max="1803" width="18.28515625" style="247" customWidth="1"/>
    <col min="1804" max="2048" width="11.42578125" style="247"/>
    <col min="2049" max="2049" width="4.5703125" style="247" customWidth="1"/>
    <col min="2050" max="2050" width="21.140625" style="247" customWidth="1"/>
    <col min="2051" max="2051" width="4.5703125" style="247" customWidth="1"/>
    <col min="2052" max="2052" width="10.140625" style="247" customWidth="1"/>
    <col min="2053" max="2053" width="11.42578125" style="247"/>
    <col min="2054" max="2054" width="18" style="247" customWidth="1"/>
    <col min="2055" max="2055" width="14.5703125" style="247" customWidth="1"/>
    <col min="2056" max="2056" width="4" style="247" customWidth="1"/>
    <col min="2057" max="2057" width="17.42578125" style="247" customWidth="1"/>
    <col min="2058" max="2058" width="13.140625" style="247" customWidth="1"/>
    <col min="2059" max="2059" width="18.28515625" style="247" customWidth="1"/>
    <col min="2060" max="2304" width="11.42578125" style="247"/>
    <col min="2305" max="2305" width="4.5703125" style="247" customWidth="1"/>
    <col min="2306" max="2306" width="21.140625" style="247" customWidth="1"/>
    <col min="2307" max="2307" width="4.5703125" style="247" customWidth="1"/>
    <col min="2308" max="2308" width="10.140625" style="247" customWidth="1"/>
    <col min="2309" max="2309" width="11.42578125" style="247"/>
    <col min="2310" max="2310" width="18" style="247" customWidth="1"/>
    <col min="2311" max="2311" width="14.5703125" style="247" customWidth="1"/>
    <col min="2312" max="2312" width="4" style="247" customWidth="1"/>
    <col min="2313" max="2313" width="17.42578125" style="247" customWidth="1"/>
    <col min="2314" max="2314" width="13.140625" style="247" customWidth="1"/>
    <col min="2315" max="2315" width="18.28515625" style="247" customWidth="1"/>
    <col min="2316" max="2560" width="11.42578125" style="247"/>
    <col min="2561" max="2561" width="4.5703125" style="247" customWidth="1"/>
    <col min="2562" max="2562" width="21.140625" style="247" customWidth="1"/>
    <col min="2563" max="2563" width="4.5703125" style="247" customWidth="1"/>
    <col min="2564" max="2564" width="10.140625" style="247" customWidth="1"/>
    <col min="2565" max="2565" width="11.42578125" style="247"/>
    <col min="2566" max="2566" width="18" style="247" customWidth="1"/>
    <col min="2567" max="2567" width="14.5703125" style="247" customWidth="1"/>
    <col min="2568" max="2568" width="4" style="247" customWidth="1"/>
    <col min="2569" max="2569" width="17.42578125" style="247" customWidth="1"/>
    <col min="2570" max="2570" width="13.140625" style="247" customWidth="1"/>
    <col min="2571" max="2571" width="18.28515625" style="247" customWidth="1"/>
    <col min="2572" max="2816" width="11.42578125" style="247"/>
    <col min="2817" max="2817" width="4.5703125" style="247" customWidth="1"/>
    <col min="2818" max="2818" width="21.140625" style="247" customWidth="1"/>
    <col min="2819" max="2819" width="4.5703125" style="247" customWidth="1"/>
    <col min="2820" max="2820" width="10.140625" style="247" customWidth="1"/>
    <col min="2821" max="2821" width="11.42578125" style="247"/>
    <col min="2822" max="2822" width="18" style="247" customWidth="1"/>
    <col min="2823" max="2823" width="14.5703125" style="247" customWidth="1"/>
    <col min="2824" max="2824" width="4" style="247" customWidth="1"/>
    <col min="2825" max="2825" width="17.42578125" style="247" customWidth="1"/>
    <col min="2826" max="2826" width="13.140625" style="247" customWidth="1"/>
    <col min="2827" max="2827" width="18.28515625" style="247" customWidth="1"/>
    <col min="2828" max="3072" width="11.42578125" style="247"/>
    <col min="3073" max="3073" width="4.5703125" style="247" customWidth="1"/>
    <col min="3074" max="3074" width="21.140625" style="247" customWidth="1"/>
    <col min="3075" max="3075" width="4.5703125" style="247" customWidth="1"/>
    <col min="3076" max="3076" width="10.140625" style="247" customWidth="1"/>
    <col min="3077" max="3077" width="11.42578125" style="247"/>
    <col min="3078" max="3078" width="18" style="247" customWidth="1"/>
    <col min="3079" max="3079" width="14.5703125" style="247" customWidth="1"/>
    <col min="3080" max="3080" width="4" style="247" customWidth="1"/>
    <col min="3081" max="3081" width="17.42578125" style="247" customWidth="1"/>
    <col min="3082" max="3082" width="13.140625" style="247" customWidth="1"/>
    <col min="3083" max="3083" width="18.28515625" style="247" customWidth="1"/>
    <col min="3084" max="3328" width="11.42578125" style="247"/>
    <col min="3329" max="3329" width="4.5703125" style="247" customWidth="1"/>
    <col min="3330" max="3330" width="21.140625" style="247" customWidth="1"/>
    <col min="3331" max="3331" width="4.5703125" style="247" customWidth="1"/>
    <col min="3332" max="3332" width="10.140625" style="247" customWidth="1"/>
    <col min="3333" max="3333" width="11.42578125" style="247"/>
    <col min="3334" max="3334" width="18" style="247" customWidth="1"/>
    <col min="3335" max="3335" width="14.5703125" style="247" customWidth="1"/>
    <col min="3336" max="3336" width="4" style="247" customWidth="1"/>
    <col min="3337" max="3337" width="17.42578125" style="247" customWidth="1"/>
    <col min="3338" max="3338" width="13.140625" style="247" customWidth="1"/>
    <col min="3339" max="3339" width="18.28515625" style="247" customWidth="1"/>
    <col min="3340" max="3584" width="11.42578125" style="247"/>
    <col min="3585" max="3585" width="4.5703125" style="247" customWidth="1"/>
    <col min="3586" max="3586" width="21.140625" style="247" customWidth="1"/>
    <col min="3587" max="3587" width="4.5703125" style="247" customWidth="1"/>
    <col min="3588" max="3588" width="10.140625" style="247" customWidth="1"/>
    <col min="3589" max="3589" width="11.42578125" style="247"/>
    <col min="3590" max="3590" width="18" style="247" customWidth="1"/>
    <col min="3591" max="3591" width="14.5703125" style="247" customWidth="1"/>
    <col min="3592" max="3592" width="4" style="247" customWidth="1"/>
    <col min="3593" max="3593" width="17.42578125" style="247" customWidth="1"/>
    <col min="3594" max="3594" width="13.140625" style="247" customWidth="1"/>
    <col min="3595" max="3595" width="18.28515625" style="247" customWidth="1"/>
    <col min="3596" max="3840" width="11.42578125" style="247"/>
    <col min="3841" max="3841" width="4.5703125" style="247" customWidth="1"/>
    <col min="3842" max="3842" width="21.140625" style="247" customWidth="1"/>
    <col min="3843" max="3843" width="4.5703125" style="247" customWidth="1"/>
    <col min="3844" max="3844" width="10.140625" style="247" customWidth="1"/>
    <col min="3845" max="3845" width="11.42578125" style="247"/>
    <col min="3846" max="3846" width="18" style="247" customWidth="1"/>
    <col min="3847" max="3847" width="14.5703125" style="247" customWidth="1"/>
    <col min="3848" max="3848" width="4" style="247" customWidth="1"/>
    <col min="3849" max="3849" width="17.42578125" style="247" customWidth="1"/>
    <col min="3850" max="3850" width="13.140625" style="247" customWidth="1"/>
    <col min="3851" max="3851" width="18.28515625" style="247" customWidth="1"/>
    <col min="3852" max="4096" width="11.42578125" style="247"/>
    <col min="4097" max="4097" width="4.5703125" style="247" customWidth="1"/>
    <col min="4098" max="4098" width="21.140625" style="247" customWidth="1"/>
    <col min="4099" max="4099" width="4.5703125" style="247" customWidth="1"/>
    <col min="4100" max="4100" width="10.140625" style="247" customWidth="1"/>
    <col min="4101" max="4101" width="11.42578125" style="247"/>
    <col min="4102" max="4102" width="18" style="247" customWidth="1"/>
    <col min="4103" max="4103" width="14.5703125" style="247" customWidth="1"/>
    <col min="4104" max="4104" width="4" style="247" customWidth="1"/>
    <col min="4105" max="4105" width="17.42578125" style="247" customWidth="1"/>
    <col min="4106" max="4106" width="13.140625" style="247" customWidth="1"/>
    <col min="4107" max="4107" width="18.28515625" style="247" customWidth="1"/>
    <col min="4108" max="4352" width="11.42578125" style="247"/>
    <col min="4353" max="4353" width="4.5703125" style="247" customWidth="1"/>
    <col min="4354" max="4354" width="21.140625" style="247" customWidth="1"/>
    <col min="4355" max="4355" width="4.5703125" style="247" customWidth="1"/>
    <col min="4356" max="4356" width="10.140625" style="247" customWidth="1"/>
    <col min="4357" max="4357" width="11.42578125" style="247"/>
    <col min="4358" max="4358" width="18" style="247" customWidth="1"/>
    <col min="4359" max="4359" width="14.5703125" style="247" customWidth="1"/>
    <col min="4360" max="4360" width="4" style="247" customWidth="1"/>
    <col min="4361" max="4361" width="17.42578125" style="247" customWidth="1"/>
    <col min="4362" max="4362" width="13.140625" style="247" customWidth="1"/>
    <col min="4363" max="4363" width="18.28515625" style="247" customWidth="1"/>
    <col min="4364" max="4608" width="11.42578125" style="247"/>
    <col min="4609" max="4609" width="4.5703125" style="247" customWidth="1"/>
    <col min="4610" max="4610" width="21.140625" style="247" customWidth="1"/>
    <col min="4611" max="4611" width="4.5703125" style="247" customWidth="1"/>
    <col min="4612" max="4612" width="10.140625" style="247" customWidth="1"/>
    <col min="4613" max="4613" width="11.42578125" style="247"/>
    <col min="4614" max="4614" width="18" style="247" customWidth="1"/>
    <col min="4615" max="4615" width="14.5703125" style="247" customWidth="1"/>
    <col min="4616" max="4616" width="4" style="247" customWidth="1"/>
    <col min="4617" max="4617" width="17.42578125" style="247" customWidth="1"/>
    <col min="4618" max="4618" width="13.140625" style="247" customWidth="1"/>
    <col min="4619" max="4619" width="18.28515625" style="247" customWidth="1"/>
    <col min="4620" max="4864" width="11.42578125" style="247"/>
    <col min="4865" max="4865" width="4.5703125" style="247" customWidth="1"/>
    <col min="4866" max="4866" width="21.140625" style="247" customWidth="1"/>
    <col min="4867" max="4867" width="4.5703125" style="247" customWidth="1"/>
    <col min="4868" max="4868" width="10.140625" style="247" customWidth="1"/>
    <col min="4869" max="4869" width="11.42578125" style="247"/>
    <col min="4870" max="4870" width="18" style="247" customWidth="1"/>
    <col min="4871" max="4871" width="14.5703125" style="247" customWidth="1"/>
    <col min="4872" max="4872" width="4" style="247" customWidth="1"/>
    <col min="4873" max="4873" width="17.42578125" style="247" customWidth="1"/>
    <col min="4874" max="4874" width="13.140625" style="247" customWidth="1"/>
    <col min="4875" max="4875" width="18.28515625" style="247" customWidth="1"/>
    <col min="4876" max="5120" width="11.42578125" style="247"/>
    <col min="5121" max="5121" width="4.5703125" style="247" customWidth="1"/>
    <col min="5122" max="5122" width="21.140625" style="247" customWidth="1"/>
    <col min="5123" max="5123" width="4.5703125" style="247" customWidth="1"/>
    <col min="5124" max="5124" width="10.140625" style="247" customWidth="1"/>
    <col min="5125" max="5125" width="11.42578125" style="247"/>
    <col min="5126" max="5126" width="18" style="247" customWidth="1"/>
    <col min="5127" max="5127" width="14.5703125" style="247" customWidth="1"/>
    <col min="5128" max="5128" width="4" style="247" customWidth="1"/>
    <col min="5129" max="5129" width="17.42578125" style="247" customWidth="1"/>
    <col min="5130" max="5130" width="13.140625" style="247" customWidth="1"/>
    <col min="5131" max="5131" width="18.28515625" style="247" customWidth="1"/>
    <col min="5132" max="5376" width="11.42578125" style="247"/>
    <col min="5377" max="5377" width="4.5703125" style="247" customWidth="1"/>
    <col min="5378" max="5378" width="21.140625" style="247" customWidth="1"/>
    <col min="5379" max="5379" width="4.5703125" style="247" customWidth="1"/>
    <col min="5380" max="5380" width="10.140625" style="247" customWidth="1"/>
    <col min="5381" max="5381" width="11.42578125" style="247"/>
    <col min="5382" max="5382" width="18" style="247" customWidth="1"/>
    <col min="5383" max="5383" width="14.5703125" style="247" customWidth="1"/>
    <col min="5384" max="5384" width="4" style="247" customWidth="1"/>
    <col min="5385" max="5385" width="17.42578125" style="247" customWidth="1"/>
    <col min="5386" max="5386" width="13.140625" style="247" customWidth="1"/>
    <col min="5387" max="5387" width="18.28515625" style="247" customWidth="1"/>
    <col min="5388" max="5632" width="11.42578125" style="247"/>
    <col min="5633" max="5633" width="4.5703125" style="247" customWidth="1"/>
    <col min="5634" max="5634" width="21.140625" style="247" customWidth="1"/>
    <col min="5635" max="5635" width="4.5703125" style="247" customWidth="1"/>
    <col min="5636" max="5636" width="10.140625" style="247" customWidth="1"/>
    <col min="5637" max="5637" width="11.42578125" style="247"/>
    <col min="5638" max="5638" width="18" style="247" customWidth="1"/>
    <col min="5639" max="5639" width="14.5703125" style="247" customWidth="1"/>
    <col min="5640" max="5640" width="4" style="247" customWidth="1"/>
    <col min="5641" max="5641" width="17.42578125" style="247" customWidth="1"/>
    <col min="5642" max="5642" width="13.140625" style="247" customWidth="1"/>
    <col min="5643" max="5643" width="18.28515625" style="247" customWidth="1"/>
    <col min="5644" max="5888" width="11.42578125" style="247"/>
    <col min="5889" max="5889" width="4.5703125" style="247" customWidth="1"/>
    <col min="5890" max="5890" width="21.140625" style="247" customWidth="1"/>
    <col min="5891" max="5891" width="4.5703125" style="247" customWidth="1"/>
    <col min="5892" max="5892" width="10.140625" style="247" customWidth="1"/>
    <col min="5893" max="5893" width="11.42578125" style="247"/>
    <col min="5894" max="5894" width="18" style="247" customWidth="1"/>
    <col min="5895" max="5895" width="14.5703125" style="247" customWidth="1"/>
    <col min="5896" max="5896" width="4" style="247" customWidth="1"/>
    <col min="5897" max="5897" width="17.42578125" style="247" customWidth="1"/>
    <col min="5898" max="5898" width="13.140625" style="247" customWidth="1"/>
    <col min="5899" max="5899" width="18.28515625" style="247" customWidth="1"/>
    <col min="5900" max="6144" width="11.42578125" style="247"/>
    <col min="6145" max="6145" width="4.5703125" style="247" customWidth="1"/>
    <col min="6146" max="6146" width="21.140625" style="247" customWidth="1"/>
    <col min="6147" max="6147" width="4.5703125" style="247" customWidth="1"/>
    <col min="6148" max="6148" width="10.140625" style="247" customWidth="1"/>
    <col min="6149" max="6149" width="11.42578125" style="247"/>
    <col min="6150" max="6150" width="18" style="247" customWidth="1"/>
    <col min="6151" max="6151" width="14.5703125" style="247" customWidth="1"/>
    <col min="6152" max="6152" width="4" style="247" customWidth="1"/>
    <col min="6153" max="6153" width="17.42578125" style="247" customWidth="1"/>
    <col min="6154" max="6154" width="13.140625" style="247" customWidth="1"/>
    <col min="6155" max="6155" width="18.28515625" style="247" customWidth="1"/>
    <col min="6156" max="6400" width="11.42578125" style="247"/>
    <col min="6401" max="6401" width="4.5703125" style="247" customWidth="1"/>
    <col min="6402" max="6402" width="21.140625" style="247" customWidth="1"/>
    <col min="6403" max="6403" width="4.5703125" style="247" customWidth="1"/>
    <col min="6404" max="6404" width="10.140625" style="247" customWidth="1"/>
    <col min="6405" max="6405" width="11.42578125" style="247"/>
    <col min="6406" max="6406" width="18" style="247" customWidth="1"/>
    <col min="6407" max="6407" width="14.5703125" style="247" customWidth="1"/>
    <col min="6408" max="6408" width="4" style="247" customWidth="1"/>
    <col min="6409" max="6409" width="17.42578125" style="247" customWidth="1"/>
    <col min="6410" max="6410" width="13.140625" style="247" customWidth="1"/>
    <col min="6411" max="6411" width="18.28515625" style="247" customWidth="1"/>
    <col min="6412" max="6656" width="11.42578125" style="247"/>
    <col min="6657" max="6657" width="4.5703125" style="247" customWidth="1"/>
    <col min="6658" max="6658" width="21.140625" style="247" customWidth="1"/>
    <col min="6659" max="6659" width="4.5703125" style="247" customWidth="1"/>
    <col min="6660" max="6660" width="10.140625" style="247" customWidth="1"/>
    <col min="6661" max="6661" width="11.42578125" style="247"/>
    <col min="6662" max="6662" width="18" style="247" customWidth="1"/>
    <col min="6663" max="6663" width="14.5703125" style="247" customWidth="1"/>
    <col min="6664" max="6664" width="4" style="247" customWidth="1"/>
    <col min="6665" max="6665" width="17.42578125" style="247" customWidth="1"/>
    <col min="6666" max="6666" width="13.140625" style="247" customWidth="1"/>
    <col min="6667" max="6667" width="18.28515625" style="247" customWidth="1"/>
    <col min="6668" max="6912" width="11.42578125" style="247"/>
    <col min="6913" max="6913" width="4.5703125" style="247" customWidth="1"/>
    <col min="6914" max="6914" width="21.140625" style="247" customWidth="1"/>
    <col min="6915" max="6915" width="4.5703125" style="247" customWidth="1"/>
    <col min="6916" max="6916" width="10.140625" style="247" customWidth="1"/>
    <col min="6917" max="6917" width="11.42578125" style="247"/>
    <col min="6918" max="6918" width="18" style="247" customWidth="1"/>
    <col min="6919" max="6919" width="14.5703125" style="247" customWidth="1"/>
    <col min="6920" max="6920" width="4" style="247" customWidth="1"/>
    <col min="6921" max="6921" width="17.42578125" style="247" customWidth="1"/>
    <col min="6922" max="6922" width="13.140625" style="247" customWidth="1"/>
    <col min="6923" max="6923" width="18.28515625" style="247" customWidth="1"/>
    <col min="6924" max="7168" width="11.42578125" style="247"/>
    <col min="7169" max="7169" width="4.5703125" style="247" customWidth="1"/>
    <col min="7170" max="7170" width="21.140625" style="247" customWidth="1"/>
    <col min="7171" max="7171" width="4.5703125" style="247" customWidth="1"/>
    <col min="7172" max="7172" width="10.140625" style="247" customWidth="1"/>
    <col min="7173" max="7173" width="11.42578125" style="247"/>
    <col min="7174" max="7174" width="18" style="247" customWidth="1"/>
    <col min="7175" max="7175" width="14.5703125" style="247" customWidth="1"/>
    <col min="7176" max="7176" width="4" style="247" customWidth="1"/>
    <col min="7177" max="7177" width="17.42578125" style="247" customWidth="1"/>
    <col min="7178" max="7178" width="13.140625" style="247" customWidth="1"/>
    <col min="7179" max="7179" width="18.28515625" style="247" customWidth="1"/>
    <col min="7180" max="7424" width="11.42578125" style="247"/>
    <col min="7425" max="7425" width="4.5703125" style="247" customWidth="1"/>
    <col min="7426" max="7426" width="21.140625" style="247" customWidth="1"/>
    <col min="7427" max="7427" width="4.5703125" style="247" customWidth="1"/>
    <col min="7428" max="7428" width="10.140625" style="247" customWidth="1"/>
    <col min="7429" max="7429" width="11.42578125" style="247"/>
    <col min="7430" max="7430" width="18" style="247" customWidth="1"/>
    <col min="7431" max="7431" width="14.5703125" style="247" customWidth="1"/>
    <col min="7432" max="7432" width="4" style="247" customWidth="1"/>
    <col min="7433" max="7433" width="17.42578125" style="247" customWidth="1"/>
    <col min="7434" max="7434" width="13.140625" style="247" customWidth="1"/>
    <col min="7435" max="7435" width="18.28515625" style="247" customWidth="1"/>
    <col min="7436" max="7680" width="11.42578125" style="247"/>
    <col min="7681" max="7681" width="4.5703125" style="247" customWidth="1"/>
    <col min="7682" max="7682" width="21.140625" style="247" customWidth="1"/>
    <col min="7683" max="7683" width="4.5703125" style="247" customWidth="1"/>
    <col min="7684" max="7684" width="10.140625" style="247" customWidth="1"/>
    <col min="7685" max="7685" width="11.42578125" style="247"/>
    <col min="7686" max="7686" width="18" style="247" customWidth="1"/>
    <col min="7687" max="7687" width="14.5703125" style="247" customWidth="1"/>
    <col min="7688" max="7688" width="4" style="247" customWidth="1"/>
    <col min="7689" max="7689" width="17.42578125" style="247" customWidth="1"/>
    <col min="7690" max="7690" width="13.140625" style="247" customWidth="1"/>
    <col min="7691" max="7691" width="18.28515625" style="247" customWidth="1"/>
    <col min="7692" max="7936" width="11.42578125" style="247"/>
    <col min="7937" max="7937" width="4.5703125" style="247" customWidth="1"/>
    <col min="7938" max="7938" width="21.140625" style="247" customWidth="1"/>
    <col min="7939" max="7939" width="4.5703125" style="247" customWidth="1"/>
    <col min="7940" max="7940" width="10.140625" style="247" customWidth="1"/>
    <col min="7941" max="7941" width="11.42578125" style="247"/>
    <col min="7942" max="7942" width="18" style="247" customWidth="1"/>
    <col min="7943" max="7943" width="14.5703125" style="247" customWidth="1"/>
    <col min="7944" max="7944" width="4" style="247" customWidth="1"/>
    <col min="7945" max="7945" width="17.42578125" style="247" customWidth="1"/>
    <col min="7946" max="7946" width="13.140625" style="247" customWidth="1"/>
    <col min="7947" max="7947" width="18.28515625" style="247" customWidth="1"/>
    <col min="7948" max="8192" width="11.42578125" style="247"/>
    <col min="8193" max="8193" width="4.5703125" style="247" customWidth="1"/>
    <col min="8194" max="8194" width="21.140625" style="247" customWidth="1"/>
    <col min="8195" max="8195" width="4.5703125" style="247" customWidth="1"/>
    <col min="8196" max="8196" width="10.140625" style="247" customWidth="1"/>
    <col min="8197" max="8197" width="11.42578125" style="247"/>
    <col min="8198" max="8198" width="18" style="247" customWidth="1"/>
    <col min="8199" max="8199" width="14.5703125" style="247" customWidth="1"/>
    <col min="8200" max="8200" width="4" style="247" customWidth="1"/>
    <col min="8201" max="8201" width="17.42578125" style="247" customWidth="1"/>
    <col min="8202" max="8202" width="13.140625" style="247" customWidth="1"/>
    <col min="8203" max="8203" width="18.28515625" style="247" customWidth="1"/>
    <col min="8204" max="8448" width="11.42578125" style="247"/>
    <col min="8449" max="8449" width="4.5703125" style="247" customWidth="1"/>
    <col min="8450" max="8450" width="21.140625" style="247" customWidth="1"/>
    <col min="8451" max="8451" width="4.5703125" style="247" customWidth="1"/>
    <col min="8452" max="8452" width="10.140625" style="247" customWidth="1"/>
    <col min="8453" max="8453" width="11.42578125" style="247"/>
    <col min="8454" max="8454" width="18" style="247" customWidth="1"/>
    <col min="8455" max="8455" width="14.5703125" style="247" customWidth="1"/>
    <col min="8456" max="8456" width="4" style="247" customWidth="1"/>
    <col min="8457" max="8457" width="17.42578125" style="247" customWidth="1"/>
    <col min="8458" max="8458" width="13.140625" style="247" customWidth="1"/>
    <col min="8459" max="8459" width="18.28515625" style="247" customWidth="1"/>
    <col min="8460" max="8704" width="11.42578125" style="247"/>
    <col min="8705" max="8705" width="4.5703125" style="247" customWidth="1"/>
    <col min="8706" max="8706" width="21.140625" style="247" customWidth="1"/>
    <col min="8707" max="8707" width="4.5703125" style="247" customWidth="1"/>
    <col min="8708" max="8708" width="10.140625" style="247" customWidth="1"/>
    <col min="8709" max="8709" width="11.42578125" style="247"/>
    <col min="8710" max="8710" width="18" style="247" customWidth="1"/>
    <col min="8711" max="8711" width="14.5703125" style="247" customWidth="1"/>
    <col min="8712" max="8712" width="4" style="247" customWidth="1"/>
    <col min="8713" max="8713" width="17.42578125" style="247" customWidth="1"/>
    <col min="8714" max="8714" width="13.140625" style="247" customWidth="1"/>
    <col min="8715" max="8715" width="18.28515625" style="247" customWidth="1"/>
    <col min="8716" max="8960" width="11.42578125" style="247"/>
    <col min="8961" max="8961" width="4.5703125" style="247" customWidth="1"/>
    <col min="8962" max="8962" width="21.140625" style="247" customWidth="1"/>
    <col min="8963" max="8963" width="4.5703125" style="247" customWidth="1"/>
    <col min="8964" max="8964" width="10.140625" style="247" customWidth="1"/>
    <col min="8965" max="8965" width="11.42578125" style="247"/>
    <col min="8966" max="8966" width="18" style="247" customWidth="1"/>
    <col min="8967" max="8967" width="14.5703125" style="247" customWidth="1"/>
    <col min="8968" max="8968" width="4" style="247" customWidth="1"/>
    <col min="8969" max="8969" width="17.42578125" style="247" customWidth="1"/>
    <col min="8970" max="8970" width="13.140625" style="247" customWidth="1"/>
    <col min="8971" max="8971" width="18.28515625" style="247" customWidth="1"/>
    <col min="8972" max="9216" width="11.42578125" style="247"/>
    <col min="9217" max="9217" width="4.5703125" style="247" customWidth="1"/>
    <col min="9218" max="9218" width="21.140625" style="247" customWidth="1"/>
    <col min="9219" max="9219" width="4.5703125" style="247" customWidth="1"/>
    <col min="9220" max="9220" width="10.140625" style="247" customWidth="1"/>
    <col min="9221" max="9221" width="11.42578125" style="247"/>
    <col min="9222" max="9222" width="18" style="247" customWidth="1"/>
    <col min="9223" max="9223" width="14.5703125" style="247" customWidth="1"/>
    <col min="9224" max="9224" width="4" style="247" customWidth="1"/>
    <col min="9225" max="9225" width="17.42578125" style="247" customWidth="1"/>
    <col min="9226" max="9226" width="13.140625" style="247" customWidth="1"/>
    <col min="9227" max="9227" width="18.28515625" style="247" customWidth="1"/>
    <col min="9228" max="9472" width="11.42578125" style="247"/>
    <col min="9473" max="9473" width="4.5703125" style="247" customWidth="1"/>
    <col min="9474" max="9474" width="21.140625" style="247" customWidth="1"/>
    <col min="9475" max="9475" width="4.5703125" style="247" customWidth="1"/>
    <col min="9476" max="9476" width="10.140625" style="247" customWidth="1"/>
    <col min="9477" max="9477" width="11.42578125" style="247"/>
    <col min="9478" max="9478" width="18" style="247" customWidth="1"/>
    <col min="9479" max="9479" width="14.5703125" style="247" customWidth="1"/>
    <col min="9480" max="9480" width="4" style="247" customWidth="1"/>
    <col min="9481" max="9481" width="17.42578125" style="247" customWidth="1"/>
    <col min="9482" max="9482" width="13.140625" style="247" customWidth="1"/>
    <col min="9483" max="9483" width="18.28515625" style="247" customWidth="1"/>
    <col min="9484" max="9728" width="11.42578125" style="247"/>
    <col min="9729" max="9729" width="4.5703125" style="247" customWidth="1"/>
    <col min="9730" max="9730" width="21.140625" style="247" customWidth="1"/>
    <col min="9731" max="9731" width="4.5703125" style="247" customWidth="1"/>
    <col min="9732" max="9732" width="10.140625" style="247" customWidth="1"/>
    <col min="9733" max="9733" width="11.42578125" style="247"/>
    <col min="9734" max="9734" width="18" style="247" customWidth="1"/>
    <col min="9735" max="9735" width="14.5703125" style="247" customWidth="1"/>
    <col min="9736" max="9736" width="4" style="247" customWidth="1"/>
    <col min="9737" max="9737" width="17.42578125" style="247" customWidth="1"/>
    <col min="9738" max="9738" width="13.140625" style="247" customWidth="1"/>
    <col min="9739" max="9739" width="18.28515625" style="247" customWidth="1"/>
    <col min="9740" max="9984" width="11.42578125" style="247"/>
    <col min="9985" max="9985" width="4.5703125" style="247" customWidth="1"/>
    <col min="9986" max="9986" width="21.140625" style="247" customWidth="1"/>
    <col min="9987" max="9987" width="4.5703125" style="247" customWidth="1"/>
    <col min="9988" max="9988" width="10.140625" style="247" customWidth="1"/>
    <col min="9989" max="9989" width="11.42578125" style="247"/>
    <col min="9990" max="9990" width="18" style="247" customWidth="1"/>
    <col min="9991" max="9991" width="14.5703125" style="247" customWidth="1"/>
    <col min="9992" max="9992" width="4" style="247" customWidth="1"/>
    <col min="9993" max="9993" width="17.42578125" style="247" customWidth="1"/>
    <col min="9994" max="9994" width="13.140625" style="247" customWidth="1"/>
    <col min="9995" max="9995" width="18.28515625" style="247" customWidth="1"/>
    <col min="9996" max="10240" width="11.42578125" style="247"/>
    <col min="10241" max="10241" width="4.5703125" style="247" customWidth="1"/>
    <col min="10242" max="10242" width="21.140625" style="247" customWidth="1"/>
    <col min="10243" max="10243" width="4.5703125" style="247" customWidth="1"/>
    <col min="10244" max="10244" width="10.140625" style="247" customWidth="1"/>
    <col min="10245" max="10245" width="11.42578125" style="247"/>
    <col min="10246" max="10246" width="18" style="247" customWidth="1"/>
    <col min="10247" max="10247" width="14.5703125" style="247" customWidth="1"/>
    <col min="10248" max="10248" width="4" style="247" customWidth="1"/>
    <col min="10249" max="10249" width="17.42578125" style="247" customWidth="1"/>
    <col min="10250" max="10250" width="13.140625" style="247" customWidth="1"/>
    <col min="10251" max="10251" width="18.28515625" style="247" customWidth="1"/>
    <col min="10252" max="10496" width="11.42578125" style="247"/>
    <col min="10497" max="10497" width="4.5703125" style="247" customWidth="1"/>
    <col min="10498" max="10498" width="21.140625" style="247" customWidth="1"/>
    <col min="10499" max="10499" width="4.5703125" style="247" customWidth="1"/>
    <col min="10500" max="10500" width="10.140625" style="247" customWidth="1"/>
    <col min="10501" max="10501" width="11.42578125" style="247"/>
    <col min="10502" max="10502" width="18" style="247" customWidth="1"/>
    <col min="10503" max="10503" width="14.5703125" style="247" customWidth="1"/>
    <col min="10504" max="10504" width="4" style="247" customWidth="1"/>
    <col min="10505" max="10505" width="17.42578125" style="247" customWidth="1"/>
    <col min="10506" max="10506" width="13.140625" style="247" customWidth="1"/>
    <col min="10507" max="10507" width="18.28515625" style="247" customWidth="1"/>
    <col min="10508" max="10752" width="11.42578125" style="247"/>
    <col min="10753" max="10753" width="4.5703125" style="247" customWidth="1"/>
    <col min="10754" max="10754" width="21.140625" style="247" customWidth="1"/>
    <col min="10755" max="10755" width="4.5703125" style="247" customWidth="1"/>
    <col min="10756" max="10756" width="10.140625" style="247" customWidth="1"/>
    <col min="10757" max="10757" width="11.42578125" style="247"/>
    <col min="10758" max="10758" width="18" style="247" customWidth="1"/>
    <col min="10759" max="10759" width="14.5703125" style="247" customWidth="1"/>
    <col min="10760" max="10760" width="4" style="247" customWidth="1"/>
    <col min="10761" max="10761" width="17.42578125" style="247" customWidth="1"/>
    <col min="10762" max="10762" width="13.140625" style="247" customWidth="1"/>
    <col min="10763" max="10763" width="18.28515625" style="247" customWidth="1"/>
    <col min="10764" max="11008" width="11.42578125" style="247"/>
    <col min="11009" max="11009" width="4.5703125" style="247" customWidth="1"/>
    <col min="11010" max="11010" width="21.140625" style="247" customWidth="1"/>
    <col min="11011" max="11011" width="4.5703125" style="247" customWidth="1"/>
    <col min="11012" max="11012" width="10.140625" style="247" customWidth="1"/>
    <col min="11013" max="11013" width="11.42578125" style="247"/>
    <col min="11014" max="11014" width="18" style="247" customWidth="1"/>
    <col min="11015" max="11015" width="14.5703125" style="247" customWidth="1"/>
    <col min="11016" max="11016" width="4" style="247" customWidth="1"/>
    <col min="11017" max="11017" width="17.42578125" style="247" customWidth="1"/>
    <col min="11018" max="11018" width="13.140625" style="247" customWidth="1"/>
    <col min="11019" max="11019" width="18.28515625" style="247" customWidth="1"/>
    <col min="11020" max="11264" width="11.42578125" style="247"/>
    <col min="11265" max="11265" width="4.5703125" style="247" customWidth="1"/>
    <col min="11266" max="11266" width="21.140625" style="247" customWidth="1"/>
    <col min="11267" max="11267" width="4.5703125" style="247" customWidth="1"/>
    <col min="11268" max="11268" width="10.140625" style="247" customWidth="1"/>
    <col min="11269" max="11269" width="11.42578125" style="247"/>
    <col min="11270" max="11270" width="18" style="247" customWidth="1"/>
    <col min="11271" max="11271" width="14.5703125" style="247" customWidth="1"/>
    <col min="11272" max="11272" width="4" style="247" customWidth="1"/>
    <col min="11273" max="11273" width="17.42578125" style="247" customWidth="1"/>
    <col min="11274" max="11274" width="13.140625" style="247" customWidth="1"/>
    <col min="11275" max="11275" width="18.28515625" style="247" customWidth="1"/>
    <col min="11276" max="11520" width="11.42578125" style="247"/>
    <col min="11521" max="11521" width="4.5703125" style="247" customWidth="1"/>
    <col min="11522" max="11522" width="21.140625" style="247" customWidth="1"/>
    <col min="11523" max="11523" width="4.5703125" style="247" customWidth="1"/>
    <col min="11524" max="11524" width="10.140625" style="247" customWidth="1"/>
    <col min="11525" max="11525" width="11.42578125" style="247"/>
    <col min="11526" max="11526" width="18" style="247" customWidth="1"/>
    <col min="11527" max="11527" width="14.5703125" style="247" customWidth="1"/>
    <col min="11528" max="11528" width="4" style="247" customWidth="1"/>
    <col min="11529" max="11529" width="17.42578125" style="247" customWidth="1"/>
    <col min="11530" max="11530" width="13.140625" style="247" customWidth="1"/>
    <col min="11531" max="11531" width="18.28515625" style="247" customWidth="1"/>
    <col min="11532" max="11776" width="11.42578125" style="247"/>
    <col min="11777" max="11777" width="4.5703125" style="247" customWidth="1"/>
    <col min="11778" max="11778" width="21.140625" style="247" customWidth="1"/>
    <col min="11779" max="11779" width="4.5703125" style="247" customWidth="1"/>
    <col min="11780" max="11780" width="10.140625" style="247" customWidth="1"/>
    <col min="11781" max="11781" width="11.42578125" style="247"/>
    <col min="11782" max="11782" width="18" style="247" customWidth="1"/>
    <col min="11783" max="11783" width="14.5703125" style="247" customWidth="1"/>
    <col min="11784" max="11784" width="4" style="247" customWidth="1"/>
    <col min="11785" max="11785" width="17.42578125" style="247" customWidth="1"/>
    <col min="11786" max="11786" width="13.140625" style="247" customWidth="1"/>
    <col min="11787" max="11787" width="18.28515625" style="247" customWidth="1"/>
    <col min="11788" max="12032" width="11.42578125" style="247"/>
    <col min="12033" max="12033" width="4.5703125" style="247" customWidth="1"/>
    <col min="12034" max="12034" width="21.140625" style="247" customWidth="1"/>
    <col min="12035" max="12035" width="4.5703125" style="247" customWidth="1"/>
    <col min="12036" max="12036" width="10.140625" style="247" customWidth="1"/>
    <col min="12037" max="12037" width="11.42578125" style="247"/>
    <col min="12038" max="12038" width="18" style="247" customWidth="1"/>
    <col min="12039" max="12039" width="14.5703125" style="247" customWidth="1"/>
    <col min="12040" max="12040" width="4" style="247" customWidth="1"/>
    <col min="12041" max="12041" width="17.42578125" style="247" customWidth="1"/>
    <col min="12042" max="12042" width="13.140625" style="247" customWidth="1"/>
    <col min="12043" max="12043" width="18.28515625" style="247" customWidth="1"/>
    <col min="12044" max="12288" width="11.42578125" style="247"/>
    <col min="12289" max="12289" width="4.5703125" style="247" customWidth="1"/>
    <col min="12290" max="12290" width="21.140625" style="247" customWidth="1"/>
    <col min="12291" max="12291" width="4.5703125" style="247" customWidth="1"/>
    <col min="12292" max="12292" width="10.140625" style="247" customWidth="1"/>
    <col min="12293" max="12293" width="11.42578125" style="247"/>
    <col min="12294" max="12294" width="18" style="247" customWidth="1"/>
    <col min="12295" max="12295" width="14.5703125" style="247" customWidth="1"/>
    <col min="12296" max="12296" width="4" style="247" customWidth="1"/>
    <col min="12297" max="12297" width="17.42578125" style="247" customWidth="1"/>
    <col min="12298" max="12298" width="13.140625" style="247" customWidth="1"/>
    <col min="12299" max="12299" width="18.28515625" style="247" customWidth="1"/>
    <col min="12300" max="12544" width="11.42578125" style="247"/>
    <col min="12545" max="12545" width="4.5703125" style="247" customWidth="1"/>
    <col min="12546" max="12546" width="21.140625" style="247" customWidth="1"/>
    <col min="12547" max="12547" width="4.5703125" style="247" customWidth="1"/>
    <col min="12548" max="12548" width="10.140625" style="247" customWidth="1"/>
    <col min="12549" max="12549" width="11.42578125" style="247"/>
    <col min="12550" max="12550" width="18" style="247" customWidth="1"/>
    <col min="12551" max="12551" width="14.5703125" style="247" customWidth="1"/>
    <col min="12552" max="12552" width="4" style="247" customWidth="1"/>
    <col min="12553" max="12553" width="17.42578125" style="247" customWidth="1"/>
    <col min="12554" max="12554" width="13.140625" style="247" customWidth="1"/>
    <col min="12555" max="12555" width="18.28515625" style="247" customWidth="1"/>
    <col min="12556" max="12800" width="11.42578125" style="247"/>
    <col min="12801" max="12801" width="4.5703125" style="247" customWidth="1"/>
    <col min="12802" max="12802" width="21.140625" style="247" customWidth="1"/>
    <col min="12803" max="12803" width="4.5703125" style="247" customWidth="1"/>
    <col min="12804" max="12804" width="10.140625" style="247" customWidth="1"/>
    <col min="12805" max="12805" width="11.42578125" style="247"/>
    <col min="12806" max="12806" width="18" style="247" customWidth="1"/>
    <col min="12807" max="12807" width="14.5703125" style="247" customWidth="1"/>
    <col min="12808" max="12808" width="4" style="247" customWidth="1"/>
    <col min="12809" max="12809" width="17.42578125" style="247" customWidth="1"/>
    <col min="12810" max="12810" width="13.140625" style="247" customWidth="1"/>
    <col min="12811" max="12811" width="18.28515625" style="247" customWidth="1"/>
    <col min="12812" max="13056" width="11.42578125" style="247"/>
    <col min="13057" max="13057" width="4.5703125" style="247" customWidth="1"/>
    <col min="13058" max="13058" width="21.140625" style="247" customWidth="1"/>
    <col min="13059" max="13059" width="4.5703125" style="247" customWidth="1"/>
    <col min="13060" max="13060" width="10.140625" style="247" customWidth="1"/>
    <col min="13061" max="13061" width="11.42578125" style="247"/>
    <col min="13062" max="13062" width="18" style="247" customWidth="1"/>
    <col min="13063" max="13063" width="14.5703125" style="247" customWidth="1"/>
    <col min="13064" max="13064" width="4" style="247" customWidth="1"/>
    <col min="13065" max="13065" width="17.42578125" style="247" customWidth="1"/>
    <col min="13066" max="13066" width="13.140625" style="247" customWidth="1"/>
    <col min="13067" max="13067" width="18.28515625" style="247" customWidth="1"/>
    <col min="13068" max="13312" width="11.42578125" style="247"/>
    <col min="13313" max="13313" width="4.5703125" style="247" customWidth="1"/>
    <col min="13314" max="13314" width="21.140625" style="247" customWidth="1"/>
    <col min="13315" max="13315" width="4.5703125" style="247" customWidth="1"/>
    <col min="13316" max="13316" width="10.140625" style="247" customWidth="1"/>
    <col min="13317" max="13317" width="11.42578125" style="247"/>
    <col min="13318" max="13318" width="18" style="247" customWidth="1"/>
    <col min="13319" max="13319" width="14.5703125" style="247" customWidth="1"/>
    <col min="13320" max="13320" width="4" style="247" customWidth="1"/>
    <col min="13321" max="13321" width="17.42578125" style="247" customWidth="1"/>
    <col min="13322" max="13322" width="13.140625" style="247" customWidth="1"/>
    <col min="13323" max="13323" width="18.28515625" style="247" customWidth="1"/>
    <col min="13324" max="13568" width="11.42578125" style="247"/>
    <col min="13569" max="13569" width="4.5703125" style="247" customWidth="1"/>
    <col min="13570" max="13570" width="21.140625" style="247" customWidth="1"/>
    <col min="13571" max="13571" width="4.5703125" style="247" customWidth="1"/>
    <col min="13572" max="13572" width="10.140625" style="247" customWidth="1"/>
    <col min="13573" max="13573" width="11.42578125" style="247"/>
    <col min="13574" max="13574" width="18" style="247" customWidth="1"/>
    <col min="13575" max="13575" width="14.5703125" style="247" customWidth="1"/>
    <col min="13576" max="13576" width="4" style="247" customWidth="1"/>
    <col min="13577" max="13577" width="17.42578125" style="247" customWidth="1"/>
    <col min="13578" max="13578" width="13.140625" style="247" customWidth="1"/>
    <col min="13579" max="13579" width="18.28515625" style="247" customWidth="1"/>
    <col min="13580" max="13824" width="11.42578125" style="247"/>
    <col min="13825" max="13825" width="4.5703125" style="247" customWidth="1"/>
    <col min="13826" max="13826" width="21.140625" style="247" customWidth="1"/>
    <col min="13827" max="13827" width="4.5703125" style="247" customWidth="1"/>
    <col min="13828" max="13828" width="10.140625" style="247" customWidth="1"/>
    <col min="13829" max="13829" width="11.42578125" style="247"/>
    <col min="13830" max="13830" width="18" style="247" customWidth="1"/>
    <col min="13831" max="13831" width="14.5703125" style="247" customWidth="1"/>
    <col min="13832" max="13832" width="4" style="247" customWidth="1"/>
    <col min="13833" max="13833" width="17.42578125" style="247" customWidth="1"/>
    <col min="13834" max="13834" width="13.140625" style="247" customWidth="1"/>
    <col min="13835" max="13835" width="18.28515625" style="247" customWidth="1"/>
    <col min="13836" max="14080" width="11.42578125" style="247"/>
    <col min="14081" max="14081" width="4.5703125" style="247" customWidth="1"/>
    <col min="14082" max="14082" width="21.140625" style="247" customWidth="1"/>
    <col min="14083" max="14083" width="4.5703125" style="247" customWidth="1"/>
    <col min="14084" max="14084" width="10.140625" style="247" customWidth="1"/>
    <col min="14085" max="14085" width="11.42578125" style="247"/>
    <col min="14086" max="14086" width="18" style="247" customWidth="1"/>
    <col min="14087" max="14087" width="14.5703125" style="247" customWidth="1"/>
    <col min="14088" max="14088" width="4" style="247" customWidth="1"/>
    <col min="14089" max="14089" width="17.42578125" style="247" customWidth="1"/>
    <col min="14090" max="14090" width="13.140625" style="247" customWidth="1"/>
    <col min="14091" max="14091" width="18.28515625" style="247" customWidth="1"/>
    <col min="14092" max="14336" width="11.42578125" style="247"/>
    <col min="14337" max="14337" width="4.5703125" style="247" customWidth="1"/>
    <col min="14338" max="14338" width="21.140625" style="247" customWidth="1"/>
    <col min="14339" max="14339" width="4.5703125" style="247" customWidth="1"/>
    <col min="14340" max="14340" width="10.140625" style="247" customWidth="1"/>
    <col min="14341" max="14341" width="11.42578125" style="247"/>
    <col min="14342" max="14342" width="18" style="247" customWidth="1"/>
    <col min="14343" max="14343" width="14.5703125" style="247" customWidth="1"/>
    <col min="14344" max="14344" width="4" style="247" customWidth="1"/>
    <col min="14345" max="14345" width="17.42578125" style="247" customWidth="1"/>
    <col min="14346" max="14346" width="13.140625" style="247" customWidth="1"/>
    <col min="14347" max="14347" width="18.28515625" style="247" customWidth="1"/>
    <col min="14348" max="14592" width="11.42578125" style="247"/>
    <col min="14593" max="14593" width="4.5703125" style="247" customWidth="1"/>
    <col min="14594" max="14594" width="21.140625" style="247" customWidth="1"/>
    <col min="14595" max="14595" width="4.5703125" style="247" customWidth="1"/>
    <col min="14596" max="14596" width="10.140625" style="247" customWidth="1"/>
    <col min="14597" max="14597" width="11.42578125" style="247"/>
    <col min="14598" max="14598" width="18" style="247" customWidth="1"/>
    <col min="14599" max="14599" width="14.5703125" style="247" customWidth="1"/>
    <col min="14600" max="14600" width="4" style="247" customWidth="1"/>
    <col min="14601" max="14601" width="17.42578125" style="247" customWidth="1"/>
    <col min="14602" max="14602" width="13.140625" style="247" customWidth="1"/>
    <col min="14603" max="14603" width="18.28515625" style="247" customWidth="1"/>
    <col min="14604" max="14848" width="11.42578125" style="247"/>
    <col min="14849" max="14849" width="4.5703125" style="247" customWidth="1"/>
    <col min="14850" max="14850" width="21.140625" style="247" customWidth="1"/>
    <col min="14851" max="14851" width="4.5703125" style="247" customWidth="1"/>
    <col min="14852" max="14852" width="10.140625" style="247" customWidth="1"/>
    <col min="14853" max="14853" width="11.42578125" style="247"/>
    <col min="14854" max="14854" width="18" style="247" customWidth="1"/>
    <col min="14855" max="14855" width="14.5703125" style="247" customWidth="1"/>
    <col min="14856" max="14856" width="4" style="247" customWidth="1"/>
    <col min="14857" max="14857" width="17.42578125" style="247" customWidth="1"/>
    <col min="14858" max="14858" width="13.140625" style="247" customWidth="1"/>
    <col min="14859" max="14859" width="18.28515625" style="247" customWidth="1"/>
    <col min="14860" max="15104" width="11.42578125" style="247"/>
    <col min="15105" max="15105" width="4.5703125" style="247" customWidth="1"/>
    <col min="15106" max="15106" width="21.140625" style="247" customWidth="1"/>
    <col min="15107" max="15107" width="4.5703125" style="247" customWidth="1"/>
    <col min="15108" max="15108" width="10.140625" style="247" customWidth="1"/>
    <col min="15109" max="15109" width="11.42578125" style="247"/>
    <col min="15110" max="15110" width="18" style="247" customWidth="1"/>
    <col min="15111" max="15111" width="14.5703125" style="247" customWidth="1"/>
    <col min="15112" max="15112" width="4" style="247" customWidth="1"/>
    <col min="15113" max="15113" width="17.42578125" style="247" customWidth="1"/>
    <col min="15114" max="15114" width="13.140625" style="247" customWidth="1"/>
    <col min="15115" max="15115" width="18.28515625" style="247" customWidth="1"/>
    <col min="15116" max="15360" width="11.42578125" style="247"/>
    <col min="15361" max="15361" width="4.5703125" style="247" customWidth="1"/>
    <col min="15362" max="15362" width="21.140625" style="247" customWidth="1"/>
    <col min="15363" max="15363" width="4.5703125" style="247" customWidth="1"/>
    <col min="15364" max="15364" width="10.140625" style="247" customWidth="1"/>
    <col min="15365" max="15365" width="11.42578125" style="247"/>
    <col min="15366" max="15366" width="18" style="247" customWidth="1"/>
    <col min="15367" max="15367" width="14.5703125" style="247" customWidth="1"/>
    <col min="15368" max="15368" width="4" style="247" customWidth="1"/>
    <col min="15369" max="15369" width="17.42578125" style="247" customWidth="1"/>
    <col min="15370" max="15370" width="13.140625" style="247" customWidth="1"/>
    <col min="15371" max="15371" width="18.28515625" style="247" customWidth="1"/>
    <col min="15372" max="15616" width="11.42578125" style="247"/>
    <col min="15617" max="15617" width="4.5703125" style="247" customWidth="1"/>
    <col min="15618" max="15618" width="21.140625" style="247" customWidth="1"/>
    <col min="15619" max="15619" width="4.5703125" style="247" customWidth="1"/>
    <col min="15620" max="15620" width="10.140625" style="247" customWidth="1"/>
    <col min="15621" max="15621" width="11.42578125" style="247"/>
    <col min="15622" max="15622" width="18" style="247" customWidth="1"/>
    <col min="15623" max="15623" width="14.5703125" style="247" customWidth="1"/>
    <col min="15624" max="15624" width="4" style="247" customWidth="1"/>
    <col min="15625" max="15625" width="17.42578125" style="247" customWidth="1"/>
    <col min="15626" max="15626" width="13.140625" style="247" customWidth="1"/>
    <col min="15627" max="15627" width="18.28515625" style="247" customWidth="1"/>
    <col min="15628" max="15872" width="11.42578125" style="247"/>
    <col min="15873" max="15873" width="4.5703125" style="247" customWidth="1"/>
    <col min="15874" max="15874" width="21.140625" style="247" customWidth="1"/>
    <col min="15875" max="15875" width="4.5703125" style="247" customWidth="1"/>
    <col min="15876" max="15876" width="10.140625" style="247" customWidth="1"/>
    <col min="15877" max="15877" width="11.42578125" style="247"/>
    <col min="15878" max="15878" width="18" style="247" customWidth="1"/>
    <col min="15879" max="15879" width="14.5703125" style="247" customWidth="1"/>
    <col min="15880" max="15880" width="4" style="247" customWidth="1"/>
    <col min="15881" max="15881" width="17.42578125" style="247" customWidth="1"/>
    <col min="15882" max="15882" width="13.140625" style="247" customWidth="1"/>
    <col min="15883" max="15883" width="18.28515625" style="247" customWidth="1"/>
    <col min="15884" max="16128" width="11.42578125" style="247"/>
    <col min="16129" max="16129" width="4.5703125" style="247" customWidth="1"/>
    <col min="16130" max="16130" width="21.140625" style="247" customWidth="1"/>
    <col min="16131" max="16131" width="4.5703125" style="247" customWidth="1"/>
    <col min="16132" max="16132" width="10.140625" style="247" customWidth="1"/>
    <col min="16133" max="16133" width="11.42578125" style="247"/>
    <col min="16134" max="16134" width="18" style="247" customWidth="1"/>
    <col min="16135" max="16135" width="14.5703125" style="247" customWidth="1"/>
    <col min="16136" max="16136" width="4" style="247" customWidth="1"/>
    <col min="16137" max="16137" width="17.42578125" style="247" customWidth="1"/>
    <col min="16138" max="16138" width="13.140625" style="247" customWidth="1"/>
    <col min="16139" max="16139" width="18.28515625" style="247" customWidth="1"/>
    <col min="16140" max="16384" width="11.42578125" style="247"/>
  </cols>
  <sheetData>
    <row r="1" spans="2:33" ht="17.100000000000001" customHeight="1" x14ac:dyDescent="0.35"/>
    <row r="2" spans="2:33" ht="17.100000000000001" customHeight="1" x14ac:dyDescent="0.35"/>
    <row r="3" spans="2:33" ht="17.100000000000001" customHeight="1" x14ac:dyDescent="0.35"/>
    <row r="4" spans="2:33" ht="17.100000000000001" customHeight="1" x14ac:dyDescent="0.35"/>
    <row r="5" spans="2:33" s="296" customFormat="1" ht="30" customHeight="1" x14ac:dyDescent="0.25">
      <c r="B5" s="826" t="s">
        <v>538</v>
      </c>
      <c r="C5" s="826"/>
      <c r="D5" s="826"/>
      <c r="E5" s="826"/>
      <c r="F5" s="826"/>
      <c r="G5" s="826"/>
      <c r="H5" s="826"/>
      <c r="I5" s="826"/>
      <c r="J5" s="826"/>
      <c r="K5" s="826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2:33" s="323" customFormat="1" ht="74.25" customHeight="1" x14ac:dyDescent="0.25">
      <c r="B6" s="841" t="s">
        <v>960</v>
      </c>
      <c r="C6" s="841"/>
      <c r="D6" s="841"/>
      <c r="E6" s="841"/>
      <c r="F6" s="841"/>
      <c r="G6" s="841"/>
      <c r="H6" s="841"/>
      <c r="I6" s="841"/>
      <c r="J6" s="841"/>
      <c r="K6" s="841"/>
      <c r="L6" s="322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</row>
    <row r="7" spans="2:33" ht="23.25" customHeight="1" x14ac:dyDescent="0.25">
      <c r="B7" s="723" t="s">
        <v>504</v>
      </c>
      <c r="C7" s="723"/>
      <c r="D7" s="723"/>
      <c r="E7" s="723"/>
      <c r="F7" s="723"/>
      <c r="G7" s="723" t="s">
        <v>535</v>
      </c>
      <c r="H7" s="723"/>
      <c r="I7" s="723"/>
      <c r="J7" s="723"/>
      <c r="K7" s="723"/>
      <c r="L7" s="85" t="s">
        <v>102</v>
      </c>
    </row>
    <row r="8" spans="2:33" ht="23.25" customHeight="1" x14ac:dyDescent="0.35">
      <c r="B8" s="723" t="s">
        <v>536</v>
      </c>
      <c r="C8" s="723"/>
      <c r="D8" s="723"/>
      <c r="E8" s="723"/>
      <c r="F8" s="723"/>
      <c r="G8" s="723" t="s">
        <v>537</v>
      </c>
      <c r="H8" s="723"/>
      <c r="I8" s="723"/>
      <c r="J8" s="723"/>
      <c r="K8" s="723"/>
    </row>
    <row r="9" spans="2:33" s="10" customFormat="1" ht="23.25" customHeight="1" x14ac:dyDescent="0.25">
      <c r="B9" s="724" t="s">
        <v>358</v>
      </c>
      <c r="C9" s="724"/>
      <c r="D9" s="724"/>
      <c r="E9" s="506" t="s">
        <v>11</v>
      </c>
      <c r="F9" s="506" t="s">
        <v>529</v>
      </c>
      <c r="G9" s="724" t="s">
        <v>358</v>
      </c>
      <c r="H9" s="724"/>
      <c r="I9" s="724"/>
      <c r="J9" s="506" t="s">
        <v>11</v>
      </c>
      <c r="K9" s="506" t="s">
        <v>529</v>
      </c>
    </row>
    <row r="10" spans="2:33" s="324" customFormat="1" ht="15" customHeight="1" x14ac:dyDescent="0.35">
      <c r="B10" s="610" t="s">
        <v>0</v>
      </c>
      <c r="C10" s="611"/>
      <c r="D10" s="612"/>
      <c r="E10" s="613">
        <f>SUM(E11:E42)</f>
        <v>33488.486428571443</v>
      </c>
      <c r="F10" s="614">
        <f>SUM(F11:F42)</f>
        <v>0.99999999999999922</v>
      </c>
      <c r="G10" s="615" t="s">
        <v>0</v>
      </c>
      <c r="H10" s="611"/>
      <c r="I10" s="612"/>
      <c r="J10" s="616">
        <f>SUM(J11:J39)</f>
        <v>168522.11062499994</v>
      </c>
      <c r="K10" s="617">
        <f>SUM(K11:K39)</f>
        <v>1.0000000000000004</v>
      </c>
      <c r="L10" s="309"/>
    </row>
    <row r="11" spans="2:33" s="324" customFormat="1" ht="15" customHeight="1" x14ac:dyDescent="0.35">
      <c r="B11" s="333" t="s">
        <v>483</v>
      </c>
      <c r="C11" s="334" t="s">
        <v>2</v>
      </c>
      <c r="D11" s="335" t="s">
        <v>530</v>
      </c>
      <c r="E11" s="336">
        <v>13678.058035714288</v>
      </c>
      <c r="F11" s="337">
        <f>+E11/$E$10</f>
        <v>0.40844061629624889</v>
      </c>
      <c r="G11" s="338" t="s">
        <v>530</v>
      </c>
      <c r="H11" s="334" t="s">
        <v>2</v>
      </c>
      <c r="I11" s="335" t="s">
        <v>483</v>
      </c>
      <c r="J11" s="336">
        <v>72302.596339285723</v>
      </c>
      <c r="K11" s="337">
        <f>+J11/$J$10</f>
        <v>0.42903922856850196</v>
      </c>
      <c r="L11" s="309"/>
    </row>
    <row r="12" spans="2:33" s="324" customFormat="1" ht="15" customHeight="1" x14ac:dyDescent="0.25">
      <c r="B12" s="333" t="s">
        <v>472</v>
      </c>
      <c r="C12" s="334" t="s">
        <v>2</v>
      </c>
      <c r="D12" s="335" t="s">
        <v>530</v>
      </c>
      <c r="E12" s="336">
        <v>5657.5475000000006</v>
      </c>
      <c r="F12" s="337">
        <f t="shared" ref="F12:F42" si="0">+E12/$E$10</f>
        <v>0.16894007772095482</v>
      </c>
      <c r="G12" s="338" t="s">
        <v>530</v>
      </c>
      <c r="H12" s="334" t="s">
        <v>2</v>
      </c>
      <c r="I12" s="335" t="s">
        <v>469</v>
      </c>
      <c r="J12" s="336">
        <v>56634.16</v>
      </c>
      <c r="K12" s="337">
        <f t="shared" ref="K12:K39" si="1">+J12/$J$10</f>
        <v>0.33606367609544069</v>
      </c>
      <c r="L12" s="309"/>
    </row>
    <row r="13" spans="2:33" s="324" customFormat="1" ht="15" customHeight="1" x14ac:dyDescent="0.25">
      <c r="B13" s="333" t="s">
        <v>779</v>
      </c>
      <c r="C13" s="334" t="s">
        <v>2</v>
      </c>
      <c r="D13" s="335" t="s">
        <v>530</v>
      </c>
      <c r="E13" s="336">
        <v>3836.4002678571437</v>
      </c>
      <c r="F13" s="337">
        <f t="shared" si="0"/>
        <v>0.11455878354012541</v>
      </c>
      <c r="G13" s="338" t="s">
        <v>530</v>
      </c>
      <c r="H13" s="334" t="s">
        <v>2</v>
      </c>
      <c r="I13" s="335" t="s">
        <v>472</v>
      </c>
      <c r="J13" s="336">
        <v>9252.0233928571433</v>
      </c>
      <c r="K13" s="337">
        <f t="shared" si="1"/>
        <v>5.4900946579318613E-2</v>
      </c>
      <c r="L13" s="309"/>
    </row>
    <row r="14" spans="2:33" s="324" customFormat="1" ht="15" customHeight="1" x14ac:dyDescent="0.35">
      <c r="B14" s="333" t="s">
        <v>482</v>
      </c>
      <c r="C14" s="334" t="s">
        <v>2</v>
      </c>
      <c r="D14" s="335" t="s">
        <v>530</v>
      </c>
      <c r="E14" s="336">
        <v>2287.0424107142858</v>
      </c>
      <c r="F14" s="337">
        <f t="shared" si="0"/>
        <v>6.8293394375777014E-2</v>
      </c>
      <c r="G14" s="338" t="s">
        <v>530</v>
      </c>
      <c r="H14" s="334" t="s">
        <v>2</v>
      </c>
      <c r="I14" s="335" t="s">
        <v>778</v>
      </c>
      <c r="J14" s="336">
        <v>8363.630000000001</v>
      </c>
      <c r="K14" s="337">
        <f t="shared" si="1"/>
        <v>4.9629273980617186E-2</v>
      </c>
      <c r="L14" s="309"/>
    </row>
    <row r="15" spans="2:33" s="324" customFormat="1" ht="15" customHeight="1" x14ac:dyDescent="0.25">
      <c r="B15" s="333" t="s">
        <v>469</v>
      </c>
      <c r="C15" s="334" t="s">
        <v>2</v>
      </c>
      <c r="D15" s="335" t="s">
        <v>530</v>
      </c>
      <c r="E15" s="336">
        <v>1991.1109821428574</v>
      </c>
      <c r="F15" s="337">
        <f t="shared" si="0"/>
        <v>5.9456583276456983E-2</v>
      </c>
      <c r="G15" s="338" t="s">
        <v>530</v>
      </c>
      <c r="H15" s="334" t="s">
        <v>2</v>
      </c>
      <c r="I15" s="335" t="s">
        <v>482</v>
      </c>
      <c r="J15" s="336">
        <v>4205.2725</v>
      </c>
      <c r="K15" s="337">
        <f t="shared" si="1"/>
        <v>2.4953832374896422E-2</v>
      </c>
      <c r="L15" s="309"/>
    </row>
    <row r="16" spans="2:33" s="324" customFormat="1" ht="15" customHeight="1" x14ac:dyDescent="0.25">
      <c r="B16" s="333" t="s">
        <v>433</v>
      </c>
      <c r="C16" s="334" t="s">
        <v>2</v>
      </c>
      <c r="D16" s="335" t="s">
        <v>530</v>
      </c>
      <c r="E16" s="336">
        <v>1451.6022321428572</v>
      </c>
      <c r="F16" s="337">
        <f t="shared" si="0"/>
        <v>4.3346307550776335E-2</v>
      </c>
      <c r="G16" s="338" t="s">
        <v>530</v>
      </c>
      <c r="H16" s="334" t="s">
        <v>2</v>
      </c>
      <c r="I16" s="335" t="s">
        <v>798</v>
      </c>
      <c r="J16" s="336">
        <v>3813.5880357142864</v>
      </c>
      <c r="K16" s="337">
        <f t="shared" si="1"/>
        <v>2.2629600481330239E-2</v>
      </c>
      <c r="L16" s="309"/>
    </row>
    <row r="17" spans="2:12" s="324" customFormat="1" ht="15" customHeight="1" x14ac:dyDescent="0.35">
      <c r="B17" s="333" t="s">
        <v>473</v>
      </c>
      <c r="C17" s="334" t="s">
        <v>2</v>
      </c>
      <c r="D17" s="335" t="s">
        <v>530</v>
      </c>
      <c r="E17" s="336">
        <v>950.18392857142862</v>
      </c>
      <c r="F17" s="337">
        <f t="shared" si="0"/>
        <v>2.8373450994809913E-2</v>
      </c>
      <c r="G17" s="338" t="s">
        <v>530</v>
      </c>
      <c r="H17" s="334" t="s">
        <v>2</v>
      </c>
      <c r="I17" s="335" t="s">
        <v>776</v>
      </c>
      <c r="J17" s="336">
        <v>3639.9608928571429</v>
      </c>
      <c r="K17" s="337">
        <f t="shared" si="1"/>
        <v>2.1599307529187577E-2</v>
      </c>
      <c r="L17" s="309"/>
    </row>
    <row r="18" spans="2:12" s="324" customFormat="1" ht="15" customHeight="1" x14ac:dyDescent="0.25">
      <c r="B18" s="333" t="s">
        <v>485</v>
      </c>
      <c r="C18" s="334" t="s">
        <v>2</v>
      </c>
      <c r="D18" s="335" t="s">
        <v>530</v>
      </c>
      <c r="E18" s="336">
        <v>620.75553571428577</v>
      </c>
      <c r="F18" s="337">
        <f t="shared" si="0"/>
        <v>1.8536386738120074E-2</v>
      </c>
      <c r="G18" s="338" t="s">
        <v>530</v>
      </c>
      <c r="H18" s="334" t="s">
        <v>2</v>
      </c>
      <c r="I18" s="335" t="s">
        <v>438</v>
      </c>
      <c r="J18" s="336">
        <v>3397.0514285714285</v>
      </c>
      <c r="K18" s="337">
        <f t="shared" si="1"/>
        <v>2.0157897476911154E-2</v>
      </c>
      <c r="L18" s="309"/>
    </row>
    <row r="19" spans="2:12" s="324" customFormat="1" ht="15" customHeight="1" x14ac:dyDescent="0.35">
      <c r="B19" s="333" t="s">
        <v>481</v>
      </c>
      <c r="C19" s="334" t="s">
        <v>2</v>
      </c>
      <c r="D19" s="335" t="s">
        <v>530</v>
      </c>
      <c r="E19" s="336">
        <v>565.38919642857149</v>
      </c>
      <c r="F19" s="337">
        <f t="shared" si="0"/>
        <v>1.6883091973550562E-2</v>
      </c>
      <c r="G19" s="338" t="s">
        <v>530</v>
      </c>
      <c r="H19" s="334" t="s">
        <v>2</v>
      </c>
      <c r="I19" s="335" t="s">
        <v>431</v>
      </c>
      <c r="J19" s="336">
        <v>1343.6215178571429</v>
      </c>
      <c r="K19" s="337">
        <f t="shared" si="1"/>
        <v>7.9729687272135259E-3</v>
      </c>
      <c r="L19" s="309"/>
    </row>
    <row r="20" spans="2:12" s="324" customFormat="1" ht="15" customHeight="1" x14ac:dyDescent="0.35">
      <c r="B20" s="333" t="s">
        <v>431</v>
      </c>
      <c r="C20" s="334" t="s">
        <v>2</v>
      </c>
      <c r="D20" s="335" t="s">
        <v>530</v>
      </c>
      <c r="E20" s="336">
        <v>476.71544642857145</v>
      </c>
      <c r="F20" s="337">
        <f t="shared" si="0"/>
        <v>1.4235204312544001E-2</v>
      </c>
      <c r="G20" s="338" t="s">
        <v>530</v>
      </c>
      <c r="H20" s="334" t="s">
        <v>2</v>
      </c>
      <c r="I20" s="335" t="s">
        <v>471</v>
      </c>
      <c r="J20" s="336">
        <v>1011.2555357142859</v>
      </c>
      <c r="K20" s="337">
        <f t="shared" si="1"/>
        <v>6.0007291147958601E-3</v>
      </c>
      <c r="L20" s="309"/>
    </row>
    <row r="21" spans="2:12" s="324" customFormat="1" ht="15" customHeight="1" x14ac:dyDescent="0.25">
      <c r="B21" s="333" t="s">
        <v>801</v>
      </c>
      <c r="C21" s="334" t="s">
        <v>2</v>
      </c>
      <c r="D21" s="335" t="s">
        <v>530</v>
      </c>
      <c r="E21" s="336">
        <v>445.25741071428575</v>
      </c>
      <c r="F21" s="337">
        <f t="shared" si="0"/>
        <v>1.3295835619922331E-2</v>
      </c>
      <c r="G21" s="338" t="s">
        <v>530</v>
      </c>
      <c r="H21" s="334" t="s">
        <v>2</v>
      </c>
      <c r="I21" s="335" t="s">
        <v>509</v>
      </c>
      <c r="J21" s="336">
        <v>904.25303571428583</v>
      </c>
      <c r="K21" s="337">
        <f t="shared" si="1"/>
        <v>5.3657827590734052E-3</v>
      </c>
      <c r="L21" s="309"/>
    </row>
    <row r="22" spans="2:12" s="324" customFormat="1" ht="15" customHeight="1" x14ac:dyDescent="0.25">
      <c r="B22" s="333" t="s">
        <v>508</v>
      </c>
      <c r="C22" s="334" t="s">
        <v>2</v>
      </c>
      <c r="D22" s="335" t="s">
        <v>530</v>
      </c>
      <c r="E22" s="336">
        <v>401.46267857142857</v>
      </c>
      <c r="F22" s="337">
        <f t="shared" si="0"/>
        <v>1.198808072224225E-2</v>
      </c>
      <c r="G22" s="338" t="s">
        <v>530</v>
      </c>
      <c r="H22" s="334" t="s">
        <v>2</v>
      </c>
      <c r="I22" s="335" t="s">
        <v>433</v>
      </c>
      <c r="J22" s="336">
        <v>814.80830357142861</v>
      </c>
      <c r="K22" s="337">
        <f t="shared" si="1"/>
        <v>4.8350231346470764E-3</v>
      </c>
      <c r="L22" s="309"/>
    </row>
    <row r="23" spans="2:12" s="324" customFormat="1" ht="15" customHeight="1" x14ac:dyDescent="0.25">
      <c r="B23" s="333" t="s">
        <v>438</v>
      </c>
      <c r="C23" s="334" t="s">
        <v>2</v>
      </c>
      <c r="D23" s="335" t="s">
        <v>530</v>
      </c>
      <c r="E23" s="336">
        <v>284.5297321428572</v>
      </c>
      <c r="F23" s="337">
        <f t="shared" si="0"/>
        <v>8.4963449378262848E-3</v>
      </c>
      <c r="G23" s="338" t="s">
        <v>530</v>
      </c>
      <c r="H23" s="334" t="s">
        <v>2</v>
      </c>
      <c r="I23" s="335" t="s">
        <v>800</v>
      </c>
      <c r="J23" s="336">
        <v>774.59348214285717</v>
      </c>
      <c r="K23" s="337">
        <f t="shared" si="1"/>
        <v>4.5963908194011647E-3</v>
      </c>
      <c r="L23" s="309"/>
    </row>
    <row r="24" spans="2:12" s="324" customFormat="1" ht="15" customHeight="1" x14ac:dyDescent="0.35">
      <c r="B24" s="333" t="s">
        <v>500</v>
      </c>
      <c r="C24" s="334" t="s">
        <v>2</v>
      </c>
      <c r="D24" s="335" t="s">
        <v>530</v>
      </c>
      <c r="E24" s="336">
        <v>179.72330357142857</v>
      </c>
      <c r="F24" s="337">
        <f t="shared" si="0"/>
        <v>5.3667192142220453E-3</v>
      </c>
      <c r="G24" s="338" t="s">
        <v>530</v>
      </c>
      <c r="H24" s="334" t="s">
        <v>2</v>
      </c>
      <c r="I24" s="335" t="s">
        <v>481</v>
      </c>
      <c r="J24" s="336">
        <v>610.66401785714288</v>
      </c>
      <c r="K24" s="337">
        <f t="shared" si="1"/>
        <v>3.6236433046818962E-3</v>
      </c>
      <c r="L24" s="309"/>
    </row>
    <row r="25" spans="2:12" s="324" customFormat="1" ht="15" customHeight="1" x14ac:dyDescent="0.25">
      <c r="B25" s="333" t="s">
        <v>800</v>
      </c>
      <c r="C25" s="334" t="s">
        <v>2</v>
      </c>
      <c r="D25" s="335" t="s">
        <v>530</v>
      </c>
      <c r="E25" s="336">
        <v>168.22142857142859</v>
      </c>
      <c r="F25" s="337">
        <f t="shared" si="0"/>
        <v>5.0232616194892214E-3</v>
      </c>
      <c r="G25" s="338" t="s">
        <v>530</v>
      </c>
      <c r="H25" s="334" t="s">
        <v>2</v>
      </c>
      <c r="I25" s="335" t="s">
        <v>413</v>
      </c>
      <c r="J25" s="336">
        <v>374.60401785714294</v>
      </c>
      <c r="K25" s="337">
        <f t="shared" si="1"/>
        <v>2.2228775587241614E-3</v>
      </c>
      <c r="L25" s="309"/>
    </row>
    <row r="26" spans="2:12" s="324" customFormat="1" ht="15" customHeight="1" x14ac:dyDescent="0.25">
      <c r="B26" s="333" t="s">
        <v>486</v>
      </c>
      <c r="C26" s="334" t="s">
        <v>2</v>
      </c>
      <c r="D26" s="335" t="s">
        <v>530</v>
      </c>
      <c r="E26" s="336">
        <v>129.1645535714286</v>
      </c>
      <c r="F26" s="337">
        <f t="shared" si="0"/>
        <v>3.8569839173510393E-3</v>
      </c>
      <c r="G26" s="338" t="s">
        <v>530</v>
      </c>
      <c r="H26" s="334" t="s">
        <v>2</v>
      </c>
      <c r="I26" s="335" t="s">
        <v>484</v>
      </c>
      <c r="J26" s="336">
        <v>238.94848214285719</v>
      </c>
      <c r="K26" s="337">
        <f t="shared" si="1"/>
        <v>1.4179058240884007E-3</v>
      </c>
      <c r="L26" s="309"/>
    </row>
    <row r="27" spans="2:12" s="324" customFormat="1" ht="15" customHeight="1" x14ac:dyDescent="0.25">
      <c r="B27" s="333" t="s">
        <v>474</v>
      </c>
      <c r="C27" s="334" t="s">
        <v>2</v>
      </c>
      <c r="D27" s="335" t="s">
        <v>530</v>
      </c>
      <c r="E27" s="336">
        <v>78.606785714285721</v>
      </c>
      <c r="F27" s="337">
        <f t="shared" si="0"/>
        <v>2.3472779482568854E-3</v>
      </c>
      <c r="G27" s="338" t="s">
        <v>530</v>
      </c>
      <c r="H27" s="334" t="s">
        <v>2</v>
      </c>
      <c r="I27" s="335" t="s">
        <v>479</v>
      </c>
      <c r="J27" s="336">
        <v>209.30839285714288</v>
      </c>
      <c r="K27" s="337">
        <f t="shared" si="1"/>
        <v>1.2420233290508786E-3</v>
      </c>
      <c r="L27" s="309"/>
    </row>
    <row r="28" spans="2:12" s="324" customFormat="1" ht="15" customHeight="1" x14ac:dyDescent="0.25">
      <c r="B28" s="333" t="s">
        <v>776</v>
      </c>
      <c r="C28" s="334" t="s">
        <v>2</v>
      </c>
      <c r="D28" s="335" t="s">
        <v>530</v>
      </c>
      <c r="E28" s="336">
        <v>65.489285714285714</v>
      </c>
      <c r="F28" s="337">
        <f t="shared" si="0"/>
        <v>1.9555761605998439E-3</v>
      </c>
      <c r="G28" s="338" t="s">
        <v>530</v>
      </c>
      <c r="H28" s="334" t="s">
        <v>2</v>
      </c>
      <c r="I28" s="335" t="s">
        <v>765</v>
      </c>
      <c r="J28" s="336">
        <v>126.11205357142858</v>
      </c>
      <c r="K28" s="337">
        <f t="shared" si="1"/>
        <v>7.4834128948252142E-4</v>
      </c>
      <c r="L28" s="309"/>
    </row>
    <row r="29" spans="2:12" s="324" customFormat="1" ht="15" customHeight="1" x14ac:dyDescent="0.25">
      <c r="B29" s="333" t="s">
        <v>777</v>
      </c>
      <c r="C29" s="334" t="s">
        <v>2</v>
      </c>
      <c r="D29" s="335" t="s">
        <v>530</v>
      </c>
      <c r="E29" s="336">
        <v>45.214910714285715</v>
      </c>
      <c r="F29" s="337">
        <f t="shared" si="0"/>
        <v>1.3501628630104229E-3</v>
      </c>
      <c r="G29" s="338" t="s">
        <v>530</v>
      </c>
      <c r="H29" s="334" t="s">
        <v>2</v>
      </c>
      <c r="I29" s="335" t="s">
        <v>476</v>
      </c>
      <c r="J29" s="336">
        <v>120.30758928571429</v>
      </c>
      <c r="K29" s="337">
        <f t="shared" si="1"/>
        <v>7.1389794988638647E-4</v>
      </c>
      <c r="L29" s="309"/>
    </row>
    <row r="30" spans="2:12" s="324" customFormat="1" ht="15" customHeight="1" x14ac:dyDescent="0.25">
      <c r="B30" s="333" t="s">
        <v>471</v>
      </c>
      <c r="C30" s="334" t="s">
        <v>2</v>
      </c>
      <c r="D30" s="335" t="s">
        <v>530</v>
      </c>
      <c r="E30" s="336">
        <v>45.207053571428574</v>
      </c>
      <c r="F30" s="337">
        <f t="shared" si="0"/>
        <v>1.349928240795594E-3</v>
      </c>
      <c r="G30" s="338" t="s">
        <v>530</v>
      </c>
      <c r="H30" s="334" t="s">
        <v>2</v>
      </c>
      <c r="I30" s="335" t="s">
        <v>486</v>
      </c>
      <c r="J30" s="336">
        <v>104.72785714285715</v>
      </c>
      <c r="K30" s="337">
        <f t="shared" si="1"/>
        <v>6.2144876274366437E-4</v>
      </c>
      <c r="L30" s="309"/>
    </row>
    <row r="31" spans="2:12" s="324" customFormat="1" ht="15" customHeight="1" x14ac:dyDescent="0.25">
      <c r="B31" s="333" t="s">
        <v>798</v>
      </c>
      <c r="C31" s="334" t="s">
        <v>2</v>
      </c>
      <c r="D31" s="335" t="s">
        <v>530</v>
      </c>
      <c r="E31" s="336">
        <v>42.808660714285715</v>
      </c>
      <c r="F31" s="337">
        <f t="shared" si="0"/>
        <v>1.2783098097190371E-3</v>
      </c>
      <c r="G31" s="338" t="s">
        <v>530</v>
      </c>
      <c r="H31" s="334" t="s">
        <v>2</v>
      </c>
      <c r="I31" s="335" t="s">
        <v>507</v>
      </c>
      <c r="J31" s="336">
        <v>103.12991071428573</v>
      </c>
      <c r="K31" s="337">
        <f t="shared" si="1"/>
        <v>6.1196664539630208E-4</v>
      </c>
      <c r="L31" s="309"/>
    </row>
    <row r="32" spans="2:12" s="324" customFormat="1" ht="15" customHeight="1" x14ac:dyDescent="0.25">
      <c r="B32" s="333" t="s">
        <v>413</v>
      </c>
      <c r="C32" s="334" t="s">
        <v>2</v>
      </c>
      <c r="D32" s="335" t="s">
        <v>530</v>
      </c>
      <c r="E32" s="336">
        <v>17.294553571428573</v>
      </c>
      <c r="F32" s="337">
        <f t="shared" si="0"/>
        <v>5.1643282261551666E-4</v>
      </c>
      <c r="G32" s="338" t="s">
        <v>530</v>
      </c>
      <c r="H32" s="334" t="s">
        <v>2</v>
      </c>
      <c r="I32" s="335" t="s">
        <v>485</v>
      </c>
      <c r="J32" s="336">
        <v>71.254464285714292</v>
      </c>
      <c r="K32" s="337">
        <f t="shared" si="1"/>
        <v>4.2281967642971016E-4</v>
      </c>
      <c r="L32" s="309"/>
    </row>
    <row r="33" spans="2:12" s="324" customFormat="1" ht="15" customHeight="1" x14ac:dyDescent="0.25">
      <c r="B33" s="333" t="s">
        <v>759</v>
      </c>
      <c r="C33" s="334" t="s">
        <v>2</v>
      </c>
      <c r="D33" s="335" t="s">
        <v>530</v>
      </c>
      <c r="E33" s="336">
        <v>16.410625</v>
      </c>
      <c r="F33" s="337">
        <f t="shared" si="0"/>
        <v>4.9003782344725236E-4</v>
      </c>
      <c r="G33" s="338" t="s">
        <v>530</v>
      </c>
      <c r="H33" s="334" t="s">
        <v>2</v>
      </c>
      <c r="I33" s="335" t="s">
        <v>470</v>
      </c>
      <c r="J33" s="336">
        <v>36.600535714285719</v>
      </c>
      <c r="K33" s="337">
        <f t="shared" si="1"/>
        <v>2.171853626716689E-4</v>
      </c>
      <c r="L33" s="309"/>
    </row>
    <row r="34" spans="2:12" s="324" customFormat="1" ht="15" customHeight="1" x14ac:dyDescent="0.25">
      <c r="B34" s="333" t="s">
        <v>479</v>
      </c>
      <c r="C34" s="334" t="s">
        <v>2</v>
      </c>
      <c r="D34" s="335" t="s">
        <v>530</v>
      </c>
      <c r="E34" s="336">
        <v>15.591517857142858</v>
      </c>
      <c r="F34" s="337">
        <f t="shared" si="0"/>
        <v>4.6557845755132752E-4</v>
      </c>
      <c r="G34" s="338" t="s">
        <v>530</v>
      </c>
      <c r="H34" s="334" t="s">
        <v>2</v>
      </c>
      <c r="I34" s="335" t="s">
        <v>759</v>
      </c>
      <c r="J34" s="336">
        <v>28.992857142857147</v>
      </c>
      <c r="K34" s="337">
        <f t="shared" si="1"/>
        <v>1.7204185869338447E-4</v>
      </c>
      <c r="L34" s="309"/>
    </row>
    <row r="35" spans="2:12" s="324" customFormat="1" ht="15" customHeight="1" x14ac:dyDescent="0.25">
      <c r="B35" s="333" t="s">
        <v>484</v>
      </c>
      <c r="C35" s="334" t="s">
        <v>2</v>
      </c>
      <c r="D35" s="335" t="s">
        <v>530</v>
      </c>
      <c r="E35" s="336">
        <v>11.893750000000002</v>
      </c>
      <c r="F35" s="337">
        <f t="shared" si="0"/>
        <v>3.5515937769742219E-4</v>
      </c>
      <c r="G35" s="338" t="s">
        <v>530</v>
      </c>
      <c r="H35" s="334" t="s">
        <v>2</v>
      </c>
      <c r="I35" s="335" t="s">
        <v>801</v>
      </c>
      <c r="J35" s="336">
        <v>23.412321428571431</v>
      </c>
      <c r="K35" s="337">
        <f t="shared" si="1"/>
        <v>1.3892729768065376E-4</v>
      </c>
      <c r="L35" s="309"/>
    </row>
    <row r="36" spans="2:12" s="324" customFormat="1" ht="15" customHeight="1" x14ac:dyDescent="0.25">
      <c r="B36" s="333" t="s">
        <v>794</v>
      </c>
      <c r="C36" s="334" t="s">
        <v>2</v>
      </c>
      <c r="D36" s="335" t="s">
        <v>530</v>
      </c>
      <c r="E36" s="336">
        <v>10.391071428571431</v>
      </c>
      <c r="F36" s="337">
        <f t="shared" si="0"/>
        <v>3.1028787911137302E-4</v>
      </c>
      <c r="G36" s="338" t="s">
        <v>530</v>
      </c>
      <c r="H36" s="334" t="s">
        <v>2</v>
      </c>
      <c r="I36" s="335" t="s">
        <v>478</v>
      </c>
      <c r="J36" s="336">
        <v>10.473571428571431</v>
      </c>
      <c r="K36" s="337">
        <f t="shared" si="1"/>
        <v>6.2149538655360839E-5</v>
      </c>
      <c r="L36" s="309"/>
    </row>
    <row r="37" spans="2:12" s="324" customFormat="1" ht="15" customHeight="1" x14ac:dyDescent="0.25">
      <c r="B37" s="333" t="s">
        <v>772</v>
      </c>
      <c r="C37" s="334" t="s">
        <v>2</v>
      </c>
      <c r="D37" s="335" t="s">
        <v>530</v>
      </c>
      <c r="E37" s="336">
        <v>8.3600000000000012</v>
      </c>
      <c r="F37" s="337">
        <f t="shared" si="0"/>
        <v>2.4963803657807249E-4</v>
      </c>
      <c r="G37" s="338" t="s">
        <v>530</v>
      </c>
      <c r="H37" s="334" t="s">
        <v>2</v>
      </c>
      <c r="I37" s="335" t="s">
        <v>473</v>
      </c>
      <c r="J37" s="336">
        <v>6.2778571428571439</v>
      </c>
      <c r="K37" s="337">
        <f t="shared" si="1"/>
        <v>3.72524241452613E-5</v>
      </c>
      <c r="L37" s="309"/>
    </row>
    <row r="38" spans="2:12" s="324" customFormat="1" ht="15" customHeight="1" x14ac:dyDescent="0.25">
      <c r="B38" s="333" t="s">
        <v>774</v>
      </c>
      <c r="C38" s="334" t="s">
        <v>2</v>
      </c>
      <c r="D38" s="335" t="s">
        <v>530</v>
      </c>
      <c r="E38" s="336">
        <v>2.608571428571429</v>
      </c>
      <c r="F38" s="337">
        <f t="shared" si="0"/>
        <v>7.7894575323233142E-5</v>
      </c>
      <c r="G38" s="338" t="s">
        <v>530</v>
      </c>
      <c r="H38" s="334" t="s">
        <v>2</v>
      </c>
      <c r="I38" s="335" t="s">
        <v>760</v>
      </c>
      <c r="J38" s="336">
        <v>0.46553571428571439</v>
      </c>
      <c r="K38" s="337">
        <f t="shared" si="1"/>
        <v>2.7624607391823931E-6</v>
      </c>
      <c r="L38" s="309"/>
    </row>
    <row r="39" spans="2:12" s="324" customFormat="1" ht="15" customHeight="1" x14ac:dyDescent="0.25">
      <c r="B39" s="333" t="s">
        <v>510</v>
      </c>
      <c r="C39" s="334" t="s">
        <v>2</v>
      </c>
      <c r="D39" s="335" t="s">
        <v>530</v>
      </c>
      <c r="E39" s="336">
        <v>2.585982142857143</v>
      </c>
      <c r="F39" s="337">
        <f t="shared" si="0"/>
        <v>7.7220036455599711E-5</v>
      </c>
      <c r="G39" s="338" t="s">
        <v>530</v>
      </c>
      <c r="H39" s="334" t="s">
        <v>2</v>
      </c>
      <c r="I39" s="335" t="s">
        <v>477</v>
      </c>
      <c r="J39" s="336">
        <v>1.6696428571428574E-2</v>
      </c>
      <c r="K39" s="337">
        <f t="shared" si="1"/>
        <v>9.907559613101409E-8</v>
      </c>
      <c r="L39" s="309"/>
    </row>
    <row r="40" spans="2:12" s="324" customFormat="1" ht="15" customHeight="1" x14ac:dyDescent="0.25">
      <c r="B40" s="333" t="s">
        <v>775</v>
      </c>
      <c r="C40" s="334" t="s">
        <v>2</v>
      </c>
      <c r="D40" s="335" t="s">
        <v>530</v>
      </c>
      <c r="E40" s="336">
        <v>1.4840178571428573</v>
      </c>
      <c r="F40" s="337">
        <f t="shared" si="0"/>
        <v>4.4314270825830298E-5</v>
      </c>
      <c r="G40" s="338"/>
      <c r="H40" s="334"/>
      <c r="I40" s="335"/>
      <c r="J40" s="336"/>
      <c r="K40" s="337"/>
      <c r="L40" s="309"/>
    </row>
    <row r="41" spans="2:12" s="324" customFormat="1" ht="15" customHeight="1" x14ac:dyDescent="0.25">
      <c r="B41" s="333" t="s">
        <v>477</v>
      </c>
      <c r="C41" s="334" t="s">
        <v>2</v>
      </c>
      <c r="D41" s="335" t="s">
        <v>530</v>
      </c>
      <c r="E41" s="336">
        <v>1.0990178571428573</v>
      </c>
      <c r="F41" s="337">
        <f t="shared" si="0"/>
        <v>3.2817782299208541E-5</v>
      </c>
      <c r="G41" s="338"/>
      <c r="H41" s="334"/>
      <c r="I41" s="335"/>
      <c r="J41" s="336"/>
      <c r="K41" s="337"/>
      <c r="L41" s="309"/>
    </row>
    <row r="42" spans="2:12" s="324" customFormat="1" ht="15" customHeight="1" x14ac:dyDescent="0.25">
      <c r="B42" s="333" t="s">
        <v>773</v>
      </c>
      <c r="C42" s="334" t="s">
        <v>2</v>
      </c>
      <c r="D42" s="335" t="s">
        <v>530</v>
      </c>
      <c r="E42" s="336">
        <v>0.2759821428571429</v>
      </c>
      <c r="F42" s="337">
        <f t="shared" si="0"/>
        <v>8.2411052958691693E-6</v>
      </c>
      <c r="G42" s="338"/>
      <c r="H42" s="334"/>
      <c r="I42" s="335"/>
      <c r="J42" s="336"/>
      <c r="K42" s="337"/>
      <c r="L42" s="309"/>
    </row>
    <row r="43" spans="2:12" s="324" customFormat="1" ht="13.5" x14ac:dyDescent="0.25">
      <c r="B43" s="377"/>
      <c r="C43" s="377"/>
      <c r="D43" s="377"/>
      <c r="E43" s="565"/>
      <c r="F43" s="603"/>
      <c r="G43" s="514"/>
      <c r="H43" s="377"/>
      <c r="I43" s="377"/>
      <c r="J43" s="565"/>
      <c r="K43" s="603"/>
      <c r="L43" s="309"/>
    </row>
    <row r="44" spans="2:12" s="2" customFormat="1" ht="14.25" x14ac:dyDescent="0.25">
      <c r="B44" s="604" t="s">
        <v>849</v>
      </c>
      <c r="C44" s="77"/>
      <c r="D44" s="77"/>
      <c r="G44" s="272"/>
      <c r="H44" s="272"/>
      <c r="I44" s="509"/>
      <c r="K44" s="618"/>
      <c r="L44" s="15"/>
    </row>
    <row r="45" spans="2:12" s="2" customFormat="1" ht="14.25" x14ac:dyDescent="0.25">
      <c r="B45" s="606" t="s">
        <v>850</v>
      </c>
      <c r="C45" s="77"/>
      <c r="D45" s="77"/>
      <c r="G45" s="272"/>
      <c r="H45" s="272"/>
      <c r="I45" s="509"/>
      <c r="K45" s="618"/>
      <c r="L45" s="15"/>
    </row>
    <row r="46" spans="2:12" s="15" customFormat="1" ht="14.25" x14ac:dyDescent="0.25">
      <c r="B46" s="509"/>
      <c r="C46" s="272"/>
      <c r="D46" s="2"/>
      <c r="E46" s="2"/>
      <c r="F46" s="2"/>
      <c r="G46" s="272"/>
      <c r="H46" s="272"/>
      <c r="I46" s="509"/>
      <c r="J46" s="2"/>
      <c r="K46" s="618"/>
    </row>
    <row r="47" spans="2:12" s="10" customFormat="1" x14ac:dyDescent="0.25">
      <c r="B47" s="509"/>
      <c r="C47" s="272"/>
      <c r="D47" s="2"/>
      <c r="E47" s="2"/>
      <c r="F47" s="2"/>
      <c r="G47" s="272"/>
      <c r="H47" s="272"/>
      <c r="I47" s="509"/>
      <c r="J47" s="2"/>
      <c r="K47" s="618"/>
    </row>
    <row r="48" spans="2:12" s="10" customFormat="1" x14ac:dyDescent="0.25">
      <c r="B48" s="509"/>
      <c r="C48" s="272"/>
      <c r="D48" s="2"/>
      <c r="E48" s="2"/>
      <c r="F48" s="619"/>
      <c r="G48" s="620"/>
      <c r="H48" s="272"/>
      <c r="I48" s="509"/>
      <c r="J48" s="2"/>
      <c r="K48" s="618"/>
    </row>
    <row r="49" spans="2:11" s="10" customFormat="1" x14ac:dyDescent="0.25">
      <c r="B49" s="304"/>
      <c r="C49" s="305"/>
      <c r="H49" s="305"/>
      <c r="I49" s="304"/>
      <c r="K49" s="325"/>
    </row>
    <row r="50" spans="2:11" s="10" customFormat="1" x14ac:dyDescent="0.25">
      <c r="B50" s="304"/>
      <c r="C50" s="305"/>
      <c r="G50" s="305"/>
      <c r="H50" s="305"/>
      <c r="I50" s="304"/>
      <c r="K50" s="325"/>
    </row>
    <row r="51" spans="2:11" s="10" customFormat="1" x14ac:dyDescent="0.25">
      <c r="B51" s="304"/>
      <c r="C51" s="305"/>
      <c r="G51" s="305"/>
      <c r="H51" s="305"/>
      <c r="I51" s="304"/>
      <c r="K51" s="325"/>
    </row>
    <row r="52" spans="2:11" s="10" customFormat="1" x14ac:dyDescent="0.25">
      <c r="B52" s="304"/>
      <c r="C52" s="305"/>
      <c r="G52" s="305"/>
      <c r="H52" s="305"/>
      <c r="I52" s="304"/>
      <c r="K52" s="325"/>
    </row>
    <row r="53" spans="2:11" s="10" customFormat="1" x14ac:dyDescent="0.25">
      <c r="B53" s="304"/>
      <c r="C53" s="305"/>
      <c r="G53" s="305"/>
      <c r="H53" s="305"/>
      <c r="I53" s="304"/>
      <c r="K53" s="325"/>
    </row>
    <row r="54" spans="2:11" s="10" customFormat="1" x14ac:dyDescent="0.25">
      <c r="B54" s="304"/>
      <c r="C54" s="305"/>
      <c r="G54" s="305"/>
      <c r="H54" s="305"/>
      <c r="I54" s="304"/>
      <c r="K54" s="325"/>
    </row>
    <row r="55" spans="2:11" s="10" customFormat="1" x14ac:dyDescent="0.25">
      <c r="B55" s="304"/>
      <c r="C55" s="305"/>
      <c r="G55" s="305"/>
      <c r="H55" s="305"/>
      <c r="I55" s="304"/>
      <c r="K55" s="325"/>
    </row>
    <row r="56" spans="2:11" s="10" customFormat="1" x14ac:dyDescent="0.25">
      <c r="B56" s="304"/>
      <c r="C56" s="305"/>
      <c r="G56" s="305"/>
      <c r="H56" s="305"/>
      <c r="I56" s="304"/>
      <c r="K56" s="325"/>
    </row>
    <row r="57" spans="2:11" s="10" customFormat="1" x14ac:dyDescent="0.25">
      <c r="B57" s="304"/>
      <c r="C57" s="305"/>
      <c r="G57" s="305"/>
      <c r="H57" s="305"/>
      <c r="I57" s="304"/>
      <c r="K57" s="325"/>
    </row>
    <row r="58" spans="2:11" s="10" customFormat="1" x14ac:dyDescent="0.25">
      <c r="B58" s="304"/>
      <c r="C58" s="305"/>
      <c r="G58" s="305"/>
      <c r="H58" s="305"/>
      <c r="I58" s="304"/>
      <c r="K58" s="325"/>
    </row>
    <row r="59" spans="2:11" s="10" customFormat="1" x14ac:dyDescent="0.25">
      <c r="B59" s="304"/>
      <c r="C59" s="305"/>
      <c r="G59" s="305"/>
      <c r="H59" s="305"/>
      <c r="I59" s="304"/>
      <c r="K59" s="325"/>
    </row>
    <row r="60" spans="2:11" s="10" customFormat="1" x14ac:dyDescent="0.25">
      <c r="B60" s="304"/>
      <c r="C60" s="305"/>
      <c r="G60" s="305"/>
      <c r="H60" s="305"/>
      <c r="I60" s="304"/>
      <c r="K60" s="325"/>
    </row>
    <row r="61" spans="2:11" s="10" customFormat="1" x14ac:dyDescent="0.25">
      <c r="B61" s="304"/>
      <c r="C61" s="305"/>
      <c r="G61" s="305"/>
      <c r="H61" s="305"/>
      <c r="I61" s="304"/>
      <c r="K61" s="325"/>
    </row>
    <row r="62" spans="2:11" s="10" customFormat="1" x14ac:dyDescent="0.25">
      <c r="B62" s="304"/>
      <c r="C62" s="305"/>
      <c r="G62" s="305"/>
      <c r="H62" s="305"/>
      <c r="I62" s="304"/>
      <c r="K62" s="325"/>
    </row>
    <row r="63" spans="2:11" s="10" customFormat="1" x14ac:dyDescent="0.25">
      <c r="B63" s="304"/>
      <c r="C63" s="305"/>
      <c r="G63" s="305"/>
      <c r="H63" s="305"/>
      <c r="I63" s="304"/>
      <c r="K63" s="325"/>
    </row>
    <row r="64" spans="2:11" s="10" customFormat="1" x14ac:dyDescent="0.25">
      <c r="B64" s="304"/>
      <c r="C64" s="305"/>
      <c r="G64" s="305"/>
      <c r="H64" s="305"/>
      <c r="I64" s="304"/>
      <c r="K64" s="325"/>
    </row>
    <row r="65" spans="2:11" s="10" customFormat="1" x14ac:dyDescent="0.25">
      <c r="B65" s="304"/>
      <c r="C65" s="305"/>
      <c r="G65" s="305"/>
      <c r="H65" s="305"/>
      <c r="I65" s="304"/>
      <c r="K65" s="325"/>
    </row>
    <row r="66" spans="2:11" s="10" customFormat="1" x14ac:dyDescent="0.25">
      <c r="B66" s="304"/>
      <c r="C66" s="305"/>
      <c r="G66" s="305"/>
      <c r="H66" s="305"/>
      <c r="I66" s="304"/>
      <c r="K66" s="325"/>
    </row>
    <row r="67" spans="2:11" s="10" customFormat="1" x14ac:dyDescent="0.25">
      <c r="B67" s="304"/>
      <c r="C67" s="305"/>
      <c r="G67" s="305"/>
      <c r="H67" s="305"/>
      <c r="I67" s="304"/>
      <c r="K67" s="325"/>
    </row>
    <row r="68" spans="2:11" s="10" customFormat="1" x14ac:dyDescent="0.25">
      <c r="B68" s="304"/>
      <c r="C68" s="305"/>
      <c r="G68" s="305"/>
      <c r="H68" s="305"/>
      <c r="I68" s="304"/>
      <c r="K68" s="325"/>
    </row>
    <row r="69" spans="2:11" s="10" customFormat="1" x14ac:dyDescent="0.25">
      <c r="B69" s="304"/>
      <c r="C69" s="305"/>
      <c r="G69" s="305"/>
      <c r="H69" s="305"/>
      <c r="I69" s="304"/>
      <c r="K69" s="325"/>
    </row>
    <row r="70" spans="2:11" s="10" customFormat="1" x14ac:dyDescent="0.25">
      <c r="B70" s="304"/>
      <c r="C70" s="305"/>
      <c r="G70" s="305"/>
      <c r="H70" s="305"/>
      <c r="I70" s="304"/>
      <c r="K70" s="325"/>
    </row>
    <row r="71" spans="2:11" s="10" customFormat="1" x14ac:dyDescent="0.25">
      <c r="B71" s="304"/>
      <c r="C71" s="305"/>
      <c r="G71" s="305"/>
      <c r="H71" s="305"/>
      <c r="I71" s="304"/>
      <c r="K71" s="325"/>
    </row>
    <row r="72" spans="2:11" s="10" customFormat="1" x14ac:dyDescent="0.25">
      <c r="B72" s="304"/>
      <c r="C72" s="305"/>
      <c r="G72" s="305"/>
      <c r="H72" s="305"/>
      <c r="I72" s="304"/>
      <c r="K72" s="325"/>
    </row>
    <row r="73" spans="2:11" s="10" customFormat="1" x14ac:dyDescent="0.25">
      <c r="B73" s="304"/>
      <c r="C73" s="305"/>
      <c r="G73" s="305"/>
      <c r="H73" s="305"/>
      <c r="I73" s="304"/>
      <c r="K73" s="325"/>
    </row>
    <row r="74" spans="2:11" s="10" customFormat="1" x14ac:dyDescent="0.25">
      <c r="B74" s="304"/>
      <c r="C74" s="305"/>
      <c r="G74" s="305"/>
      <c r="H74" s="305"/>
      <c r="I74" s="304"/>
      <c r="K74" s="325"/>
    </row>
    <row r="75" spans="2:11" s="10" customFormat="1" x14ac:dyDescent="0.25">
      <c r="B75" s="304"/>
      <c r="C75" s="305"/>
      <c r="G75" s="305"/>
      <c r="H75" s="305"/>
      <c r="I75" s="304"/>
      <c r="K75" s="325"/>
    </row>
    <row r="76" spans="2:11" s="10" customFormat="1" x14ac:dyDescent="0.25">
      <c r="B76" s="304"/>
      <c r="C76" s="305"/>
      <c r="G76" s="305"/>
      <c r="H76" s="305"/>
      <c r="I76" s="304"/>
      <c r="K76" s="325"/>
    </row>
    <row r="77" spans="2:11" s="10" customFormat="1" x14ac:dyDescent="0.25">
      <c r="B77" s="304"/>
      <c r="C77" s="305"/>
      <c r="G77" s="305"/>
      <c r="H77" s="305"/>
      <c r="I77" s="304"/>
      <c r="K77" s="325"/>
    </row>
    <row r="78" spans="2:11" s="10" customFormat="1" x14ac:dyDescent="0.25">
      <c r="B78" s="304"/>
      <c r="C78" s="305"/>
      <c r="G78" s="305"/>
      <c r="H78" s="305"/>
      <c r="I78" s="304"/>
      <c r="K78" s="325"/>
    </row>
    <row r="79" spans="2:11" s="10" customFormat="1" x14ac:dyDescent="0.25">
      <c r="B79" s="304"/>
      <c r="C79" s="305"/>
      <c r="G79" s="305"/>
      <c r="H79" s="305"/>
      <c r="I79" s="304"/>
      <c r="K79" s="325"/>
    </row>
    <row r="80" spans="2:11" s="10" customFormat="1" x14ac:dyDescent="0.25">
      <c r="B80" s="304"/>
      <c r="C80" s="305"/>
      <c r="G80" s="305"/>
      <c r="H80" s="305"/>
      <c r="I80" s="304"/>
      <c r="K80" s="325"/>
    </row>
    <row r="81" spans="2:11" s="10" customFormat="1" x14ac:dyDescent="0.25">
      <c r="B81" s="304"/>
      <c r="C81" s="305"/>
      <c r="G81" s="305"/>
      <c r="H81" s="305"/>
      <c r="I81" s="304"/>
      <c r="K81" s="325"/>
    </row>
    <row r="82" spans="2:11" s="10" customFormat="1" x14ac:dyDescent="0.25">
      <c r="B82" s="304"/>
      <c r="C82" s="305"/>
      <c r="G82" s="305"/>
      <c r="H82" s="305"/>
      <c r="I82" s="304"/>
      <c r="K82" s="325"/>
    </row>
    <row r="83" spans="2:11" s="10" customFormat="1" x14ac:dyDescent="0.25">
      <c r="B83" s="304"/>
      <c r="C83" s="305"/>
      <c r="G83" s="305"/>
      <c r="H83" s="305"/>
      <c r="I83" s="304"/>
      <c r="K83" s="325"/>
    </row>
    <row r="84" spans="2:11" s="10" customFormat="1" x14ac:dyDescent="0.25">
      <c r="B84" s="304"/>
      <c r="C84" s="305"/>
      <c r="G84" s="305"/>
      <c r="H84" s="305"/>
      <c r="I84" s="304"/>
      <c r="K84" s="325"/>
    </row>
    <row r="85" spans="2:11" s="10" customFormat="1" x14ac:dyDescent="0.25">
      <c r="B85" s="304"/>
      <c r="C85" s="305"/>
      <c r="G85" s="305"/>
      <c r="H85" s="305"/>
      <c r="I85" s="304"/>
      <c r="K85" s="325"/>
    </row>
    <row r="86" spans="2:11" s="10" customFormat="1" x14ac:dyDescent="0.25">
      <c r="B86" s="304"/>
      <c r="C86" s="305"/>
      <c r="G86" s="305"/>
      <c r="H86" s="305"/>
      <c r="I86" s="304"/>
      <c r="K86" s="325"/>
    </row>
    <row r="87" spans="2:11" s="10" customFormat="1" x14ac:dyDescent="0.25">
      <c r="B87" s="304"/>
      <c r="C87" s="305"/>
      <c r="G87" s="305"/>
      <c r="H87" s="305"/>
      <c r="I87" s="304"/>
      <c r="K87" s="325"/>
    </row>
    <row r="88" spans="2:11" s="10" customFormat="1" x14ac:dyDescent="0.25">
      <c r="B88" s="304"/>
      <c r="C88" s="305"/>
      <c r="G88" s="305"/>
      <c r="H88" s="305"/>
      <c r="I88" s="304"/>
      <c r="K88" s="325"/>
    </row>
    <row r="89" spans="2:11" s="10" customFormat="1" x14ac:dyDescent="0.25">
      <c r="B89" s="304"/>
      <c r="C89" s="305"/>
      <c r="G89" s="305"/>
      <c r="H89" s="305"/>
      <c r="I89" s="304"/>
      <c r="K89" s="325"/>
    </row>
    <row r="90" spans="2:11" s="10" customFormat="1" x14ac:dyDescent="0.25">
      <c r="B90" s="304"/>
      <c r="C90" s="305"/>
      <c r="G90" s="305"/>
      <c r="H90" s="305"/>
      <c r="I90" s="304"/>
      <c r="K90" s="325"/>
    </row>
    <row r="91" spans="2:11" s="10" customFormat="1" x14ac:dyDescent="0.25">
      <c r="B91" s="304"/>
      <c r="C91" s="305"/>
      <c r="G91" s="305"/>
      <c r="H91" s="305"/>
      <c r="I91" s="304"/>
      <c r="K91" s="325"/>
    </row>
    <row r="92" spans="2:11" s="10" customFormat="1" x14ac:dyDescent="0.25">
      <c r="B92" s="304"/>
      <c r="C92" s="305"/>
      <c r="G92" s="305"/>
      <c r="H92" s="305"/>
      <c r="I92" s="304"/>
      <c r="K92" s="325"/>
    </row>
    <row r="93" spans="2:11" s="10" customFormat="1" x14ac:dyDescent="0.25">
      <c r="B93" s="304"/>
      <c r="C93" s="305"/>
      <c r="G93" s="305"/>
      <c r="H93" s="305"/>
      <c r="I93" s="304"/>
      <c r="K93" s="325"/>
    </row>
    <row r="94" spans="2:11" s="10" customFormat="1" x14ac:dyDescent="0.25">
      <c r="B94" s="304"/>
      <c r="C94" s="305"/>
      <c r="G94" s="305"/>
      <c r="H94" s="305"/>
      <c r="I94" s="304"/>
      <c r="K94" s="325"/>
    </row>
    <row r="95" spans="2:11" s="10" customFormat="1" x14ac:dyDescent="0.25">
      <c r="B95" s="304"/>
      <c r="C95" s="305"/>
      <c r="G95" s="305"/>
      <c r="H95" s="305"/>
      <c r="I95" s="304"/>
      <c r="K95" s="325"/>
    </row>
    <row r="96" spans="2:11" s="10" customFormat="1" x14ac:dyDescent="0.25">
      <c r="B96" s="304"/>
      <c r="C96" s="305"/>
      <c r="G96" s="305"/>
      <c r="H96" s="305"/>
      <c r="I96" s="304"/>
      <c r="K96" s="325"/>
    </row>
    <row r="97" spans="2:11" s="10" customFormat="1" x14ac:dyDescent="0.25">
      <c r="B97" s="304"/>
      <c r="C97" s="305"/>
      <c r="G97" s="305"/>
      <c r="H97" s="305"/>
      <c r="I97" s="304"/>
      <c r="K97" s="325"/>
    </row>
    <row r="98" spans="2:11" s="10" customFormat="1" x14ac:dyDescent="0.25">
      <c r="B98" s="304"/>
      <c r="C98" s="305"/>
      <c r="G98" s="305"/>
      <c r="H98" s="305"/>
      <c r="I98" s="304"/>
      <c r="K98" s="325"/>
    </row>
    <row r="99" spans="2:11" s="10" customFormat="1" x14ac:dyDescent="0.25">
      <c r="B99" s="304"/>
      <c r="C99" s="305"/>
      <c r="G99" s="305"/>
      <c r="H99" s="305"/>
      <c r="I99" s="304"/>
      <c r="K99" s="325"/>
    </row>
    <row r="100" spans="2:11" s="10" customFormat="1" x14ac:dyDescent="0.25">
      <c r="B100" s="304"/>
      <c r="C100" s="305"/>
      <c r="G100" s="305"/>
      <c r="H100" s="305"/>
      <c r="I100" s="304"/>
      <c r="K100" s="325"/>
    </row>
    <row r="101" spans="2:11" s="10" customFormat="1" x14ac:dyDescent="0.25">
      <c r="B101" s="304"/>
      <c r="C101" s="305"/>
      <c r="G101" s="305"/>
      <c r="H101" s="305"/>
      <c r="I101" s="304"/>
      <c r="K101" s="325"/>
    </row>
    <row r="102" spans="2:11" s="10" customFormat="1" x14ac:dyDescent="0.25">
      <c r="B102" s="304"/>
      <c r="C102" s="305"/>
      <c r="G102" s="305"/>
      <c r="H102" s="305"/>
      <c r="I102" s="304"/>
      <c r="K102" s="325"/>
    </row>
    <row r="103" spans="2:11" s="10" customFormat="1" x14ac:dyDescent="0.25">
      <c r="B103" s="304"/>
      <c r="C103" s="305"/>
      <c r="G103" s="305"/>
      <c r="H103" s="305"/>
      <c r="I103" s="304"/>
      <c r="K103" s="325"/>
    </row>
    <row r="104" spans="2:11" s="10" customFormat="1" x14ac:dyDescent="0.25">
      <c r="B104" s="304"/>
      <c r="C104" s="305"/>
      <c r="G104" s="305"/>
      <c r="H104" s="305"/>
      <c r="I104" s="304"/>
      <c r="K104" s="325"/>
    </row>
    <row r="105" spans="2:11" s="10" customFormat="1" x14ac:dyDescent="0.25">
      <c r="B105" s="304"/>
      <c r="C105" s="305"/>
      <c r="G105" s="305"/>
      <c r="H105" s="305"/>
      <c r="I105" s="304"/>
      <c r="K105" s="325"/>
    </row>
    <row r="106" spans="2:11" s="10" customFormat="1" x14ac:dyDescent="0.25">
      <c r="B106" s="304"/>
      <c r="C106" s="305"/>
      <c r="G106" s="305"/>
      <c r="H106" s="305"/>
      <c r="I106" s="304"/>
      <c r="K106" s="325"/>
    </row>
    <row r="107" spans="2:11" s="10" customFormat="1" x14ac:dyDescent="0.25">
      <c r="B107" s="304"/>
      <c r="C107" s="305"/>
      <c r="G107" s="305"/>
      <c r="H107" s="305"/>
      <c r="I107" s="304"/>
      <c r="K107" s="325"/>
    </row>
    <row r="108" spans="2:11" s="10" customFormat="1" x14ac:dyDescent="0.25">
      <c r="B108" s="304"/>
      <c r="C108" s="305"/>
      <c r="G108" s="305"/>
      <c r="H108" s="305"/>
      <c r="I108" s="304"/>
      <c r="K108" s="325"/>
    </row>
    <row r="109" spans="2:11" s="10" customFormat="1" x14ac:dyDescent="0.25">
      <c r="B109" s="304"/>
      <c r="C109" s="305"/>
      <c r="G109" s="305"/>
      <c r="H109" s="305"/>
      <c r="I109" s="304"/>
      <c r="K109" s="325"/>
    </row>
    <row r="110" spans="2:11" s="10" customFormat="1" x14ac:dyDescent="0.25">
      <c r="B110" s="304"/>
      <c r="C110" s="305"/>
      <c r="G110" s="305"/>
      <c r="H110" s="305"/>
      <c r="I110" s="304"/>
      <c r="K110" s="325"/>
    </row>
    <row r="111" spans="2:11" s="10" customFormat="1" x14ac:dyDescent="0.25">
      <c r="B111" s="304"/>
      <c r="C111" s="305"/>
      <c r="G111" s="305"/>
      <c r="H111" s="305"/>
      <c r="I111" s="304"/>
      <c r="K111" s="325"/>
    </row>
    <row r="112" spans="2:11" s="10" customFormat="1" x14ac:dyDescent="0.25">
      <c r="B112" s="304"/>
      <c r="C112" s="305"/>
      <c r="G112" s="305"/>
      <c r="H112" s="305"/>
      <c r="I112" s="304"/>
      <c r="K112" s="325"/>
    </row>
    <row r="113" spans="2:11" s="10" customFormat="1" x14ac:dyDescent="0.25">
      <c r="B113" s="304"/>
      <c r="C113" s="305"/>
      <c r="G113" s="305"/>
      <c r="H113" s="305"/>
      <c r="I113" s="304"/>
      <c r="K113" s="325"/>
    </row>
    <row r="114" spans="2:11" s="10" customFormat="1" x14ac:dyDescent="0.25">
      <c r="B114" s="304"/>
      <c r="C114" s="305"/>
      <c r="G114" s="305"/>
      <c r="H114" s="305"/>
      <c r="I114" s="304"/>
      <c r="K114" s="325"/>
    </row>
    <row r="115" spans="2:11" s="10" customFormat="1" x14ac:dyDescent="0.25">
      <c r="B115" s="304"/>
      <c r="C115" s="305"/>
      <c r="G115" s="305"/>
      <c r="H115" s="305"/>
      <c r="I115" s="304"/>
      <c r="K115" s="325"/>
    </row>
    <row r="116" spans="2:11" s="10" customFormat="1" x14ac:dyDescent="0.25">
      <c r="B116" s="304"/>
      <c r="C116" s="305"/>
      <c r="G116" s="305"/>
      <c r="H116" s="305"/>
      <c r="I116" s="304"/>
      <c r="K116" s="325"/>
    </row>
    <row r="117" spans="2:11" s="10" customFormat="1" x14ac:dyDescent="0.25">
      <c r="B117" s="304"/>
      <c r="C117" s="305"/>
      <c r="G117" s="305"/>
      <c r="H117" s="305"/>
      <c r="I117" s="304"/>
      <c r="K117" s="325"/>
    </row>
    <row r="118" spans="2:11" s="10" customFormat="1" x14ac:dyDescent="0.25">
      <c r="B118" s="304"/>
      <c r="C118" s="305"/>
      <c r="G118" s="305"/>
      <c r="H118" s="305"/>
      <c r="I118" s="304"/>
      <c r="K118" s="325"/>
    </row>
    <row r="119" spans="2:11" s="10" customFormat="1" x14ac:dyDescent="0.25">
      <c r="B119" s="304"/>
      <c r="C119" s="305"/>
      <c r="G119" s="305"/>
      <c r="H119" s="305"/>
      <c r="I119" s="304"/>
      <c r="K119" s="325"/>
    </row>
    <row r="120" spans="2:11" s="10" customFormat="1" x14ac:dyDescent="0.25">
      <c r="B120" s="304"/>
      <c r="C120" s="305"/>
      <c r="G120" s="305"/>
      <c r="H120" s="305"/>
      <c r="I120" s="304"/>
      <c r="K120" s="325"/>
    </row>
    <row r="121" spans="2:11" s="10" customFormat="1" x14ac:dyDescent="0.25">
      <c r="B121" s="304"/>
      <c r="C121" s="305"/>
      <c r="G121" s="305"/>
      <c r="H121" s="305"/>
      <c r="I121" s="304"/>
      <c r="K121" s="325"/>
    </row>
    <row r="122" spans="2:11" s="10" customFormat="1" x14ac:dyDescent="0.25">
      <c r="B122" s="304"/>
      <c r="C122" s="305"/>
      <c r="G122" s="305"/>
      <c r="H122" s="305"/>
      <c r="I122" s="304"/>
      <c r="K122" s="325"/>
    </row>
    <row r="123" spans="2:11" s="10" customFormat="1" x14ac:dyDescent="0.25">
      <c r="B123" s="304"/>
      <c r="C123" s="305"/>
      <c r="G123" s="305"/>
      <c r="H123" s="305"/>
      <c r="I123" s="304"/>
      <c r="K123" s="325"/>
    </row>
    <row r="124" spans="2:11" s="10" customFormat="1" x14ac:dyDescent="0.25">
      <c r="B124" s="304"/>
      <c r="C124" s="305"/>
      <c r="G124" s="305"/>
      <c r="H124" s="305"/>
      <c r="I124" s="304"/>
      <c r="K124" s="325"/>
    </row>
    <row r="125" spans="2:11" s="10" customFormat="1" x14ac:dyDescent="0.25">
      <c r="B125" s="304"/>
      <c r="C125" s="305"/>
      <c r="G125" s="305"/>
      <c r="H125" s="305"/>
      <c r="I125" s="304"/>
      <c r="K125" s="325"/>
    </row>
    <row r="126" spans="2:11" s="10" customFormat="1" x14ac:dyDescent="0.25">
      <c r="B126" s="304"/>
      <c r="C126" s="305"/>
      <c r="G126" s="305"/>
      <c r="H126" s="305"/>
      <c r="I126" s="304"/>
      <c r="K126" s="325"/>
    </row>
    <row r="127" spans="2:11" s="10" customFormat="1" x14ac:dyDescent="0.25">
      <c r="B127" s="304"/>
      <c r="C127" s="305"/>
      <c r="G127" s="305"/>
      <c r="H127" s="305"/>
      <c r="I127" s="304"/>
      <c r="K127" s="325"/>
    </row>
    <row r="128" spans="2:11" s="10" customFormat="1" x14ac:dyDescent="0.25">
      <c r="B128" s="304"/>
      <c r="C128" s="305"/>
      <c r="G128" s="305"/>
      <c r="H128" s="305"/>
      <c r="I128" s="304"/>
      <c r="K128" s="325"/>
    </row>
    <row r="129" spans="2:11" s="10" customFormat="1" x14ac:dyDescent="0.25">
      <c r="B129" s="304"/>
      <c r="C129" s="305"/>
      <c r="G129" s="305"/>
      <c r="H129" s="305"/>
      <c r="I129" s="304"/>
      <c r="K129" s="325"/>
    </row>
    <row r="130" spans="2:11" s="10" customFormat="1" x14ac:dyDescent="0.25">
      <c r="B130" s="304"/>
      <c r="C130" s="305"/>
      <c r="G130" s="305"/>
      <c r="H130" s="305"/>
      <c r="I130" s="304"/>
      <c r="K130" s="325"/>
    </row>
    <row r="131" spans="2:11" s="10" customFormat="1" x14ac:dyDescent="0.25">
      <c r="B131" s="304"/>
      <c r="C131" s="305"/>
      <c r="G131" s="305"/>
      <c r="H131" s="305"/>
      <c r="I131" s="304"/>
      <c r="K131" s="325"/>
    </row>
    <row r="132" spans="2:11" s="10" customFormat="1" x14ac:dyDescent="0.25">
      <c r="B132" s="304"/>
      <c r="C132" s="305"/>
      <c r="G132" s="305"/>
      <c r="H132" s="305"/>
      <c r="I132" s="304"/>
      <c r="K132" s="325"/>
    </row>
    <row r="133" spans="2:11" s="10" customFormat="1" x14ac:dyDescent="0.25">
      <c r="B133" s="304"/>
      <c r="C133" s="305"/>
      <c r="G133" s="305"/>
      <c r="H133" s="305"/>
      <c r="I133" s="304"/>
      <c r="K133" s="325"/>
    </row>
    <row r="134" spans="2:11" s="10" customFormat="1" x14ac:dyDescent="0.25">
      <c r="B134" s="304"/>
      <c r="C134" s="305"/>
      <c r="G134" s="305"/>
      <c r="H134" s="305"/>
      <c r="I134" s="304"/>
      <c r="K134" s="325"/>
    </row>
    <row r="135" spans="2:11" s="10" customFormat="1" x14ac:dyDescent="0.25">
      <c r="B135" s="304"/>
      <c r="C135" s="305"/>
      <c r="G135" s="305"/>
      <c r="H135" s="305"/>
      <c r="I135" s="304"/>
      <c r="K135" s="325"/>
    </row>
    <row r="136" spans="2:11" s="10" customFormat="1" x14ac:dyDescent="0.25">
      <c r="B136" s="304"/>
      <c r="C136" s="305"/>
      <c r="G136" s="305"/>
      <c r="H136" s="305"/>
      <c r="I136" s="304"/>
      <c r="K136" s="325"/>
    </row>
    <row r="137" spans="2:11" s="10" customFormat="1" x14ac:dyDescent="0.25">
      <c r="B137" s="304"/>
      <c r="C137" s="305"/>
      <c r="G137" s="305"/>
      <c r="H137" s="305"/>
      <c r="I137" s="304"/>
      <c r="K137" s="325"/>
    </row>
    <row r="138" spans="2:11" s="10" customFormat="1" x14ac:dyDescent="0.25">
      <c r="B138" s="304"/>
      <c r="C138" s="305"/>
      <c r="G138" s="305"/>
      <c r="H138" s="305"/>
      <c r="I138" s="304"/>
      <c r="K138" s="325"/>
    </row>
    <row r="139" spans="2:11" s="10" customFormat="1" x14ac:dyDescent="0.25">
      <c r="B139" s="304"/>
      <c r="C139" s="305"/>
      <c r="G139" s="305"/>
      <c r="H139" s="305"/>
      <c r="I139" s="304"/>
      <c r="K139" s="325"/>
    </row>
    <row r="140" spans="2:11" s="10" customFormat="1" x14ac:dyDescent="0.25">
      <c r="B140" s="304"/>
      <c r="C140" s="305"/>
      <c r="G140" s="305"/>
      <c r="H140" s="305"/>
      <c r="I140" s="304"/>
      <c r="K140" s="325"/>
    </row>
    <row r="141" spans="2:11" s="10" customFormat="1" x14ac:dyDescent="0.25">
      <c r="B141" s="304"/>
      <c r="C141" s="305"/>
      <c r="G141" s="305"/>
      <c r="H141" s="305"/>
      <c r="I141" s="304"/>
      <c r="K141" s="325"/>
    </row>
    <row r="142" spans="2:11" s="10" customFormat="1" x14ac:dyDescent="0.25">
      <c r="B142" s="304"/>
      <c r="C142" s="305"/>
      <c r="G142" s="305"/>
      <c r="H142" s="305"/>
      <c r="I142" s="304"/>
      <c r="K142" s="325"/>
    </row>
    <row r="143" spans="2:11" s="10" customFormat="1" x14ac:dyDescent="0.25">
      <c r="B143" s="304"/>
      <c r="C143" s="305"/>
      <c r="G143" s="305"/>
      <c r="H143" s="305"/>
      <c r="I143" s="304"/>
      <c r="K143" s="325"/>
    </row>
    <row r="144" spans="2:11" s="10" customFormat="1" x14ac:dyDescent="0.25">
      <c r="B144" s="304"/>
      <c r="C144" s="305"/>
      <c r="G144" s="305"/>
      <c r="H144" s="305"/>
      <c r="I144" s="304"/>
      <c r="K144" s="325"/>
    </row>
    <row r="145" spans="2:11" s="10" customFormat="1" x14ac:dyDescent="0.25">
      <c r="B145" s="304"/>
      <c r="C145" s="305"/>
      <c r="G145" s="305"/>
      <c r="H145" s="305"/>
      <c r="I145" s="304"/>
      <c r="K145" s="325"/>
    </row>
    <row r="146" spans="2:11" s="10" customFormat="1" x14ac:dyDescent="0.25">
      <c r="B146" s="304"/>
      <c r="C146" s="305"/>
      <c r="G146" s="305"/>
      <c r="H146" s="305"/>
      <c r="I146" s="304"/>
      <c r="K146" s="325"/>
    </row>
    <row r="147" spans="2:11" s="10" customFormat="1" x14ac:dyDescent="0.25">
      <c r="B147" s="304"/>
      <c r="C147" s="305"/>
      <c r="G147" s="305"/>
      <c r="H147" s="305"/>
      <c r="I147" s="304"/>
      <c r="K147" s="325"/>
    </row>
    <row r="148" spans="2:11" s="10" customFormat="1" x14ac:dyDescent="0.25">
      <c r="B148" s="304"/>
      <c r="C148" s="305"/>
      <c r="G148" s="305"/>
      <c r="H148" s="305"/>
      <c r="I148" s="304"/>
      <c r="K148" s="325"/>
    </row>
    <row r="149" spans="2:11" s="10" customFormat="1" x14ac:dyDescent="0.25">
      <c r="B149" s="304"/>
      <c r="C149" s="305"/>
      <c r="G149" s="305"/>
      <c r="H149" s="305"/>
      <c r="I149" s="304"/>
      <c r="K149" s="325"/>
    </row>
    <row r="150" spans="2:11" s="10" customFormat="1" x14ac:dyDescent="0.25">
      <c r="B150" s="304"/>
      <c r="C150" s="305"/>
      <c r="G150" s="305"/>
      <c r="H150" s="305"/>
      <c r="I150" s="304"/>
      <c r="K150" s="325"/>
    </row>
    <row r="151" spans="2:11" s="10" customFormat="1" x14ac:dyDescent="0.25">
      <c r="B151" s="304"/>
      <c r="C151" s="305"/>
      <c r="G151" s="305"/>
      <c r="H151" s="305"/>
      <c r="I151" s="304"/>
      <c r="K151" s="325"/>
    </row>
    <row r="152" spans="2:11" s="10" customFormat="1" x14ac:dyDescent="0.25">
      <c r="B152" s="304"/>
      <c r="C152" s="305"/>
      <c r="G152" s="305"/>
      <c r="H152" s="305"/>
      <c r="I152" s="304"/>
      <c r="K152" s="325"/>
    </row>
    <row r="153" spans="2:11" s="10" customFormat="1" x14ac:dyDescent="0.25">
      <c r="B153" s="304"/>
      <c r="C153" s="305"/>
      <c r="G153" s="305"/>
      <c r="H153" s="305"/>
      <c r="I153" s="304"/>
      <c r="K153" s="325"/>
    </row>
    <row r="154" spans="2:11" s="10" customFormat="1" x14ac:dyDescent="0.25">
      <c r="B154" s="304"/>
      <c r="C154" s="305"/>
      <c r="G154" s="305"/>
      <c r="H154" s="305"/>
      <c r="I154" s="304"/>
      <c r="K154" s="325"/>
    </row>
    <row r="155" spans="2:11" s="10" customFormat="1" x14ac:dyDescent="0.25">
      <c r="B155" s="304"/>
      <c r="C155" s="305"/>
      <c r="G155" s="305"/>
      <c r="H155" s="305"/>
      <c r="I155" s="304"/>
      <c r="K155" s="325"/>
    </row>
    <row r="156" spans="2:11" s="10" customFormat="1" x14ac:dyDescent="0.25">
      <c r="B156" s="304"/>
      <c r="C156" s="305"/>
      <c r="G156" s="305"/>
      <c r="H156" s="305"/>
      <c r="I156" s="304"/>
      <c r="K156" s="325"/>
    </row>
    <row r="157" spans="2:11" s="10" customFormat="1" x14ac:dyDescent="0.25">
      <c r="B157" s="304"/>
      <c r="C157" s="305"/>
      <c r="G157" s="305"/>
      <c r="H157" s="305"/>
      <c r="I157" s="304"/>
      <c r="K157" s="325"/>
    </row>
    <row r="158" spans="2:11" s="10" customFormat="1" x14ac:dyDescent="0.25">
      <c r="B158" s="304"/>
      <c r="C158" s="305"/>
      <c r="G158" s="305"/>
      <c r="H158" s="305"/>
      <c r="I158" s="304"/>
      <c r="K158" s="325"/>
    </row>
    <row r="159" spans="2:11" s="10" customFormat="1" x14ac:dyDescent="0.25">
      <c r="B159" s="304"/>
      <c r="C159" s="305"/>
      <c r="G159" s="305"/>
      <c r="H159" s="305"/>
      <c r="I159" s="304"/>
      <c r="K159" s="325"/>
    </row>
    <row r="160" spans="2:11" s="10" customFormat="1" x14ac:dyDescent="0.25">
      <c r="B160" s="304"/>
      <c r="C160" s="305"/>
      <c r="G160" s="305"/>
      <c r="H160" s="305"/>
      <c r="I160" s="304"/>
      <c r="K160" s="325"/>
    </row>
    <row r="161" spans="2:11" s="10" customFormat="1" x14ac:dyDescent="0.25">
      <c r="B161" s="304"/>
      <c r="C161" s="305"/>
      <c r="G161" s="305"/>
      <c r="H161" s="305"/>
      <c r="I161" s="304"/>
      <c r="K161" s="325"/>
    </row>
    <row r="162" spans="2:11" s="10" customFormat="1" x14ac:dyDescent="0.25">
      <c r="B162" s="304"/>
      <c r="C162" s="305"/>
      <c r="G162" s="305"/>
      <c r="H162" s="305"/>
      <c r="I162" s="304"/>
      <c r="K162" s="325"/>
    </row>
    <row r="163" spans="2:11" s="10" customFormat="1" x14ac:dyDescent="0.25">
      <c r="B163" s="304"/>
      <c r="C163" s="305"/>
      <c r="G163" s="305"/>
      <c r="H163" s="305"/>
      <c r="I163" s="304"/>
      <c r="K163" s="325"/>
    </row>
    <row r="164" spans="2:11" s="10" customFormat="1" x14ac:dyDescent="0.25">
      <c r="B164" s="304"/>
      <c r="C164" s="305"/>
      <c r="G164" s="305"/>
      <c r="H164" s="305"/>
      <c r="I164" s="304"/>
      <c r="K164" s="325"/>
    </row>
    <row r="165" spans="2:11" s="10" customFormat="1" x14ac:dyDescent="0.25">
      <c r="B165" s="304"/>
      <c r="C165" s="305"/>
      <c r="G165" s="305"/>
      <c r="H165" s="305"/>
      <c r="I165" s="304"/>
      <c r="K165" s="325"/>
    </row>
    <row r="166" spans="2:11" s="10" customFormat="1" x14ac:dyDescent="0.25">
      <c r="B166" s="304"/>
      <c r="C166" s="305"/>
      <c r="G166" s="305"/>
      <c r="H166" s="305"/>
      <c r="I166" s="304"/>
      <c r="K166" s="325"/>
    </row>
    <row r="167" spans="2:11" s="10" customFormat="1" x14ac:dyDescent="0.25">
      <c r="B167" s="304"/>
      <c r="C167" s="305"/>
      <c r="G167" s="305"/>
      <c r="H167" s="305"/>
      <c r="I167" s="304"/>
      <c r="K167" s="325"/>
    </row>
    <row r="168" spans="2:11" s="10" customFormat="1" x14ac:dyDescent="0.25">
      <c r="B168" s="304"/>
      <c r="C168" s="305"/>
      <c r="G168" s="305"/>
      <c r="H168" s="305"/>
      <c r="I168" s="304"/>
      <c r="K168" s="325"/>
    </row>
    <row r="169" spans="2:11" s="10" customFormat="1" x14ac:dyDescent="0.25">
      <c r="B169" s="304"/>
      <c r="C169" s="305"/>
      <c r="G169" s="305"/>
      <c r="H169" s="305"/>
      <c r="I169" s="304"/>
      <c r="K169" s="325"/>
    </row>
    <row r="170" spans="2:11" s="10" customFormat="1" x14ac:dyDescent="0.25">
      <c r="B170" s="304"/>
      <c r="C170" s="305"/>
      <c r="G170" s="305"/>
      <c r="H170" s="305"/>
      <c r="I170" s="304"/>
      <c r="K170" s="325"/>
    </row>
    <row r="171" spans="2:11" s="10" customFormat="1" x14ac:dyDescent="0.25">
      <c r="B171" s="304"/>
      <c r="C171" s="305"/>
      <c r="G171" s="305"/>
      <c r="H171" s="305"/>
      <c r="I171" s="304"/>
      <c r="K171" s="325"/>
    </row>
    <row r="172" spans="2:11" s="10" customFormat="1" x14ac:dyDescent="0.25">
      <c r="B172" s="304"/>
      <c r="C172" s="305"/>
      <c r="G172" s="305"/>
      <c r="H172" s="305"/>
      <c r="I172" s="304"/>
      <c r="K172" s="325"/>
    </row>
    <row r="173" spans="2:11" s="10" customFormat="1" x14ac:dyDescent="0.25">
      <c r="B173" s="304"/>
      <c r="C173" s="305"/>
      <c r="G173" s="305"/>
      <c r="H173" s="305"/>
      <c r="I173" s="304"/>
      <c r="K173" s="325"/>
    </row>
    <row r="174" spans="2:11" s="10" customFormat="1" x14ac:dyDescent="0.25">
      <c r="B174" s="304"/>
      <c r="C174" s="305"/>
      <c r="G174" s="305"/>
      <c r="H174" s="305"/>
      <c r="I174" s="304"/>
      <c r="K174" s="325"/>
    </row>
    <row r="175" spans="2:11" s="10" customFormat="1" x14ac:dyDescent="0.25">
      <c r="B175" s="304"/>
      <c r="C175" s="305"/>
      <c r="G175" s="305"/>
      <c r="H175" s="305"/>
      <c r="I175" s="304"/>
      <c r="K175" s="325"/>
    </row>
    <row r="176" spans="2:11" s="10" customFormat="1" x14ac:dyDescent="0.25">
      <c r="B176" s="304"/>
      <c r="C176" s="305"/>
      <c r="G176" s="305"/>
      <c r="H176" s="305"/>
      <c r="I176" s="304"/>
      <c r="K176" s="325"/>
    </row>
    <row r="177" spans="2:11" s="10" customFormat="1" x14ac:dyDescent="0.25">
      <c r="B177" s="304"/>
      <c r="C177" s="305"/>
      <c r="G177" s="305"/>
      <c r="H177" s="305"/>
      <c r="I177" s="304"/>
      <c r="K177" s="325"/>
    </row>
    <row r="178" spans="2:11" s="10" customFormat="1" x14ac:dyDescent="0.25">
      <c r="B178" s="304"/>
      <c r="C178" s="305"/>
      <c r="G178" s="305"/>
      <c r="H178" s="305"/>
      <c r="I178" s="304"/>
      <c r="K178" s="325"/>
    </row>
    <row r="179" spans="2:11" s="10" customFormat="1" x14ac:dyDescent="0.25">
      <c r="B179" s="304"/>
      <c r="C179" s="305"/>
      <c r="G179" s="305"/>
      <c r="H179" s="305"/>
      <c r="I179" s="304"/>
      <c r="K179" s="325"/>
    </row>
    <row r="180" spans="2:11" s="10" customFormat="1" x14ac:dyDescent="0.25">
      <c r="B180" s="304"/>
      <c r="C180" s="305"/>
      <c r="G180" s="305"/>
      <c r="H180" s="305"/>
      <c r="I180" s="304"/>
      <c r="K180" s="325"/>
    </row>
    <row r="181" spans="2:11" s="10" customFormat="1" x14ac:dyDescent="0.25">
      <c r="B181" s="304"/>
      <c r="C181" s="305"/>
      <c r="G181" s="305"/>
      <c r="H181" s="305"/>
      <c r="I181" s="304"/>
      <c r="K181" s="325"/>
    </row>
    <row r="182" spans="2:11" s="10" customFormat="1" x14ac:dyDescent="0.25">
      <c r="B182" s="304"/>
      <c r="C182" s="305"/>
      <c r="G182" s="305"/>
      <c r="H182" s="305"/>
      <c r="I182" s="304"/>
      <c r="K182" s="325"/>
    </row>
    <row r="183" spans="2:11" s="10" customFormat="1" x14ac:dyDescent="0.25">
      <c r="B183" s="304"/>
      <c r="C183" s="305"/>
      <c r="G183" s="305"/>
      <c r="H183" s="305"/>
      <c r="I183" s="304"/>
      <c r="K183" s="325"/>
    </row>
    <row r="184" spans="2:11" s="10" customFormat="1" x14ac:dyDescent="0.25">
      <c r="B184" s="304"/>
      <c r="C184" s="305"/>
      <c r="G184" s="305"/>
      <c r="H184" s="305"/>
      <c r="I184" s="304"/>
      <c r="K184" s="325"/>
    </row>
    <row r="185" spans="2:11" s="10" customFormat="1" x14ac:dyDescent="0.25">
      <c r="B185" s="304"/>
      <c r="C185" s="305"/>
      <c r="G185" s="305"/>
      <c r="H185" s="305"/>
      <c r="I185" s="304"/>
      <c r="K185" s="325"/>
    </row>
    <row r="186" spans="2:11" s="10" customFormat="1" x14ac:dyDescent="0.25">
      <c r="B186" s="304"/>
      <c r="C186" s="305"/>
      <c r="G186" s="305"/>
      <c r="H186" s="305"/>
      <c r="I186" s="304"/>
      <c r="K186" s="325"/>
    </row>
    <row r="187" spans="2:11" s="10" customFormat="1" x14ac:dyDescent="0.25">
      <c r="B187" s="304"/>
      <c r="C187" s="305"/>
      <c r="G187" s="305"/>
      <c r="H187" s="305"/>
      <c r="I187" s="304"/>
      <c r="K187" s="325"/>
    </row>
    <row r="188" spans="2:11" s="10" customFormat="1" x14ac:dyDescent="0.25">
      <c r="B188" s="304"/>
      <c r="C188" s="305"/>
      <c r="G188" s="305"/>
      <c r="H188" s="305"/>
      <c r="I188" s="304"/>
      <c r="K188" s="325"/>
    </row>
    <row r="189" spans="2:11" s="10" customFormat="1" x14ac:dyDescent="0.25">
      <c r="B189" s="304"/>
      <c r="C189" s="305"/>
      <c r="G189" s="305"/>
      <c r="H189" s="305"/>
      <c r="I189" s="304"/>
      <c r="K189" s="325"/>
    </row>
    <row r="190" spans="2:11" s="10" customFormat="1" x14ac:dyDescent="0.25">
      <c r="B190" s="304"/>
      <c r="C190" s="305"/>
      <c r="G190" s="305"/>
      <c r="H190" s="305"/>
      <c r="I190" s="304"/>
      <c r="K190" s="325"/>
    </row>
    <row r="191" spans="2:11" s="10" customFormat="1" x14ac:dyDescent="0.25">
      <c r="B191" s="304"/>
      <c r="C191" s="305"/>
      <c r="G191" s="305"/>
      <c r="H191" s="305"/>
      <c r="I191" s="304"/>
      <c r="K191" s="325"/>
    </row>
    <row r="192" spans="2:11" s="10" customFormat="1" x14ac:dyDescent="0.25">
      <c r="B192" s="304"/>
      <c r="C192" s="305"/>
      <c r="G192" s="305"/>
      <c r="H192" s="305"/>
      <c r="I192" s="304"/>
      <c r="K192" s="325"/>
    </row>
    <row r="193" spans="2:11" s="10" customFormat="1" x14ac:dyDescent="0.25">
      <c r="B193" s="304"/>
      <c r="C193" s="305"/>
      <c r="G193" s="305"/>
      <c r="H193" s="305"/>
      <c r="I193" s="304"/>
      <c r="K193" s="325"/>
    </row>
    <row r="194" spans="2:11" s="10" customFormat="1" x14ac:dyDescent="0.25">
      <c r="B194" s="304"/>
      <c r="C194" s="305"/>
      <c r="G194" s="305"/>
      <c r="H194" s="305"/>
      <c r="I194" s="304"/>
      <c r="K194" s="325"/>
    </row>
    <row r="195" spans="2:11" s="10" customFormat="1" x14ac:dyDescent="0.25">
      <c r="B195" s="304"/>
      <c r="C195" s="305"/>
      <c r="G195" s="305"/>
      <c r="H195" s="305"/>
      <c r="I195" s="304"/>
      <c r="K195" s="325"/>
    </row>
    <row r="196" spans="2:11" s="10" customFormat="1" x14ac:dyDescent="0.25">
      <c r="B196" s="304"/>
      <c r="C196" s="305"/>
      <c r="G196" s="305"/>
      <c r="H196" s="305"/>
      <c r="I196" s="304"/>
      <c r="K196" s="325"/>
    </row>
    <row r="197" spans="2:11" s="10" customFormat="1" x14ac:dyDescent="0.25">
      <c r="B197" s="304"/>
      <c r="C197" s="305"/>
      <c r="G197" s="305"/>
      <c r="H197" s="305"/>
      <c r="I197" s="304"/>
      <c r="K197" s="325"/>
    </row>
    <row r="198" spans="2:11" s="10" customFormat="1" x14ac:dyDescent="0.25">
      <c r="B198" s="304"/>
      <c r="C198" s="305"/>
      <c r="G198" s="305"/>
      <c r="H198" s="305"/>
      <c r="I198" s="304"/>
      <c r="K198" s="325"/>
    </row>
    <row r="199" spans="2:11" s="10" customFormat="1" x14ac:dyDescent="0.25">
      <c r="B199" s="304"/>
      <c r="C199" s="305"/>
      <c r="G199" s="305"/>
      <c r="H199" s="305"/>
      <c r="I199" s="304"/>
      <c r="K199" s="325"/>
    </row>
    <row r="200" spans="2:11" s="10" customFormat="1" x14ac:dyDescent="0.25">
      <c r="B200" s="304"/>
      <c r="C200" s="305"/>
      <c r="G200" s="305"/>
      <c r="H200" s="305"/>
      <c r="I200" s="304"/>
      <c r="K200" s="325"/>
    </row>
    <row r="201" spans="2:11" s="10" customFormat="1" x14ac:dyDescent="0.25">
      <c r="B201" s="304"/>
      <c r="C201" s="305"/>
      <c r="G201" s="305"/>
      <c r="H201" s="305"/>
      <c r="I201" s="304"/>
      <c r="K201" s="325"/>
    </row>
    <row r="202" spans="2:11" s="10" customFormat="1" x14ac:dyDescent="0.25">
      <c r="B202" s="304"/>
      <c r="C202" s="305"/>
      <c r="G202" s="305"/>
      <c r="H202" s="305"/>
      <c r="I202" s="304"/>
      <c r="K202" s="325"/>
    </row>
    <row r="203" spans="2:11" s="10" customFormat="1" x14ac:dyDescent="0.25">
      <c r="B203" s="304"/>
      <c r="C203" s="305"/>
      <c r="G203" s="305"/>
      <c r="H203" s="305"/>
      <c r="I203" s="304"/>
      <c r="K203" s="325"/>
    </row>
    <row r="204" spans="2:11" s="10" customFormat="1" x14ac:dyDescent="0.25">
      <c r="B204" s="304"/>
      <c r="C204" s="305"/>
      <c r="G204" s="305"/>
      <c r="H204" s="305"/>
      <c r="I204" s="304"/>
      <c r="K204" s="325"/>
    </row>
    <row r="205" spans="2:11" s="10" customFormat="1" x14ac:dyDescent="0.25">
      <c r="B205" s="304"/>
      <c r="C205" s="305"/>
      <c r="G205" s="305"/>
      <c r="H205" s="305"/>
      <c r="I205" s="304"/>
      <c r="K205" s="325"/>
    </row>
    <row r="206" spans="2:11" s="10" customFormat="1" x14ac:dyDescent="0.25">
      <c r="B206" s="304"/>
      <c r="C206" s="305"/>
      <c r="G206" s="305"/>
      <c r="H206" s="305"/>
      <c r="I206" s="304"/>
      <c r="K206" s="325"/>
    </row>
    <row r="207" spans="2:11" s="10" customFormat="1" x14ac:dyDescent="0.25">
      <c r="B207" s="304"/>
      <c r="C207" s="305"/>
      <c r="G207" s="305"/>
      <c r="H207" s="305"/>
      <c r="I207" s="304"/>
      <c r="K207" s="325"/>
    </row>
    <row r="208" spans="2:11" s="10" customFormat="1" x14ac:dyDescent="0.25">
      <c r="B208" s="304"/>
      <c r="C208" s="305"/>
      <c r="G208" s="305"/>
      <c r="H208" s="305"/>
      <c r="I208" s="304"/>
      <c r="K208" s="325"/>
    </row>
    <row r="209" spans="2:11" s="10" customFormat="1" x14ac:dyDescent="0.25">
      <c r="B209" s="304"/>
      <c r="C209" s="305"/>
      <c r="G209" s="305"/>
      <c r="H209" s="305"/>
      <c r="I209" s="304"/>
      <c r="K209" s="325"/>
    </row>
    <row r="210" spans="2:11" s="10" customFormat="1" x14ac:dyDescent="0.25">
      <c r="B210" s="304"/>
      <c r="C210" s="305"/>
      <c r="G210" s="305"/>
      <c r="H210" s="305"/>
      <c r="I210" s="304"/>
      <c r="K210" s="325"/>
    </row>
    <row r="211" spans="2:11" s="10" customFormat="1" x14ac:dyDescent="0.25">
      <c r="B211" s="304"/>
      <c r="C211" s="305"/>
      <c r="G211" s="305"/>
      <c r="H211" s="305"/>
      <c r="I211" s="304"/>
      <c r="K211" s="325"/>
    </row>
    <row r="212" spans="2:11" s="10" customFormat="1" x14ac:dyDescent="0.25">
      <c r="B212" s="304"/>
      <c r="C212" s="305"/>
      <c r="G212" s="305"/>
      <c r="H212" s="305"/>
      <c r="I212" s="304"/>
      <c r="K212" s="325"/>
    </row>
    <row r="213" spans="2:11" s="10" customFormat="1" x14ac:dyDescent="0.25">
      <c r="B213" s="304"/>
      <c r="C213" s="305"/>
      <c r="G213" s="305"/>
      <c r="H213" s="305"/>
      <c r="I213" s="304"/>
      <c r="K213" s="325"/>
    </row>
    <row r="214" spans="2:11" s="10" customFormat="1" x14ac:dyDescent="0.25">
      <c r="B214" s="304"/>
      <c r="C214" s="305"/>
      <c r="G214" s="305"/>
      <c r="H214" s="305"/>
      <c r="I214" s="304"/>
      <c r="K214" s="325"/>
    </row>
    <row r="215" spans="2:11" s="10" customFormat="1" x14ac:dyDescent="0.25">
      <c r="B215" s="304"/>
      <c r="C215" s="305"/>
      <c r="G215" s="305"/>
      <c r="H215" s="305"/>
      <c r="I215" s="304"/>
      <c r="K215" s="325"/>
    </row>
    <row r="216" spans="2:11" s="10" customFormat="1" x14ac:dyDescent="0.25">
      <c r="B216" s="304"/>
      <c r="C216" s="305"/>
      <c r="G216" s="305"/>
      <c r="H216" s="305"/>
      <c r="I216" s="304"/>
      <c r="K216" s="325"/>
    </row>
    <row r="217" spans="2:11" s="10" customFormat="1" x14ac:dyDescent="0.25">
      <c r="B217" s="304"/>
      <c r="C217" s="305"/>
      <c r="G217" s="305"/>
      <c r="H217" s="305"/>
      <c r="I217" s="304"/>
      <c r="K217" s="325"/>
    </row>
    <row r="218" spans="2:11" s="10" customFormat="1" x14ac:dyDescent="0.25">
      <c r="B218" s="304"/>
      <c r="C218" s="305"/>
      <c r="G218" s="305"/>
      <c r="H218" s="305"/>
      <c r="I218" s="304"/>
      <c r="K218" s="325"/>
    </row>
    <row r="219" spans="2:11" s="10" customFormat="1" x14ac:dyDescent="0.25">
      <c r="B219" s="304"/>
      <c r="C219" s="305"/>
      <c r="G219" s="305"/>
      <c r="H219" s="305"/>
      <c r="I219" s="304"/>
      <c r="K219" s="325"/>
    </row>
    <row r="220" spans="2:11" s="10" customFormat="1" x14ac:dyDescent="0.25">
      <c r="B220" s="304"/>
      <c r="C220" s="305"/>
      <c r="G220" s="305"/>
      <c r="H220" s="305"/>
      <c r="I220" s="304"/>
      <c r="K220" s="325"/>
    </row>
    <row r="221" spans="2:11" s="10" customFormat="1" x14ac:dyDescent="0.25">
      <c r="B221" s="304"/>
      <c r="C221" s="305"/>
      <c r="G221" s="305"/>
      <c r="H221" s="305"/>
      <c r="I221" s="304"/>
      <c r="K221" s="325"/>
    </row>
    <row r="222" spans="2:11" s="10" customFormat="1" x14ac:dyDescent="0.25">
      <c r="B222" s="304"/>
      <c r="C222" s="305"/>
      <c r="G222" s="305"/>
      <c r="H222" s="305"/>
      <c r="I222" s="304"/>
      <c r="K222" s="325"/>
    </row>
    <row r="223" spans="2:11" s="10" customFormat="1" x14ac:dyDescent="0.25">
      <c r="B223" s="304"/>
      <c r="C223" s="305"/>
      <c r="G223" s="305"/>
      <c r="H223" s="305"/>
      <c r="I223" s="304"/>
      <c r="K223" s="325"/>
    </row>
    <row r="224" spans="2:11" s="10" customFormat="1" x14ac:dyDescent="0.25">
      <c r="B224" s="304"/>
      <c r="C224" s="305"/>
      <c r="G224" s="305"/>
      <c r="H224" s="305"/>
      <c r="I224" s="304"/>
      <c r="K224" s="325"/>
    </row>
    <row r="225" spans="2:11" s="10" customFormat="1" x14ac:dyDescent="0.25">
      <c r="B225" s="304"/>
      <c r="C225" s="305"/>
      <c r="G225" s="305"/>
      <c r="H225" s="305"/>
      <c r="I225" s="304"/>
      <c r="K225" s="325"/>
    </row>
    <row r="226" spans="2:11" s="10" customFormat="1" x14ac:dyDescent="0.25">
      <c r="B226" s="304"/>
      <c r="C226" s="305"/>
      <c r="G226" s="305"/>
      <c r="H226" s="305"/>
      <c r="I226" s="304"/>
      <c r="K226" s="325"/>
    </row>
    <row r="227" spans="2:11" s="10" customFormat="1" x14ac:dyDescent="0.25">
      <c r="B227" s="304"/>
      <c r="C227" s="305"/>
      <c r="G227" s="305"/>
      <c r="H227" s="305"/>
      <c r="I227" s="304"/>
      <c r="K227" s="325"/>
    </row>
    <row r="228" spans="2:11" s="10" customFormat="1" x14ac:dyDescent="0.25">
      <c r="B228" s="304"/>
      <c r="C228" s="305"/>
      <c r="G228" s="305"/>
      <c r="H228" s="305"/>
      <c r="I228" s="304"/>
      <c r="K228" s="325"/>
    </row>
    <row r="229" spans="2:11" s="10" customFormat="1" x14ac:dyDescent="0.25">
      <c r="B229" s="304"/>
      <c r="C229" s="305"/>
      <c r="G229" s="305"/>
      <c r="H229" s="305"/>
      <c r="I229" s="304"/>
      <c r="K229" s="325"/>
    </row>
    <row r="230" spans="2:11" s="10" customFormat="1" x14ac:dyDescent="0.25">
      <c r="B230" s="304"/>
      <c r="C230" s="305"/>
      <c r="G230" s="305"/>
      <c r="H230" s="305"/>
      <c r="I230" s="304"/>
      <c r="K230" s="325"/>
    </row>
    <row r="231" spans="2:11" s="10" customFormat="1" x14ac:dyDescent="0.25">
      <c r="B231" s="304"/>
      <c r="C231" s="305"/>
      <c r="G231" s="305"/>
      <c r="H231" s="305"/>
      <c r="I231" s="304"/>
      <c r="K231" s="325"/>
    </row>
    <row r="232" spans="2:11" s="10" customFormat="1" x14ac:dyDescent="0.25">
      <c r="B232" s="304"/>
      <c r="C232" s="305"/>
      <c r="G232" s="305"/>
      <c r="H232" s="305"/>
      <c r="I232" s="304"/>
      <c r="K232" s="325"/>
    </row>
    <row r="233" spans="2:11" s="10" customFormat="1" x14ac:dyDescent="0.25">
      <c r="B233" s="304"/>
      <c r="C233" s="305"/>
      <c r="G233" s="305"/>
      <c r="H233" s="305"/>
      <c r="I233" s="304"/>
      <c r="K233" s="325"/>
    </row>
    <row r="234" spans="2:11" s="10" customFormat="1" x14ac:dyDescent="0.25">
      <c r="B234" s="304"/>
      <c r="C234" s="305"/>
      <c r="G234" s="305"/>
      <c r="H234" s="305"/>
      <c r="I234" s="304"/>
      <c r="K234" s="325"/>
    </row>
    <row r="235" spans="2:11" s="10" customFormat="1" x14ac:dyDescent="0.25">
      <c r="B235" s="304"/>
      <c r="C235" s="305"/>
      <c r="G235" s="305"/>
      <c r="H235" s="305"/>
      <c r="I235" s="304"/>
      <c r="K235" s="325"/>
    </row>
    <row r="236" spans="2:11" s="10" customFormat="1" x14ac:dyDescent="0.25">
      <c r="B236" s="304"/>
      <c r="C236" s="305"/>
      <c r="G236" s="305"/>
      <c r="H236" s="305"/>
      <c r="I236" s="304"/>
      <c r="K236" s="325"/>
    </row>
    <row r="237" spans="2:11" s="10" customFormat="1" x14ac:dyDescent="0.25">
      <c r="B237" s="304"/>
      <c r="C237" s="305"/>
      <c r="G237" s="305"/>
      <c r="H237" s="305"/>
      <c r="I237" s="304"/>
      <c r="K237" s="325"/>
    </row>
    <row r="238" spans="2:11" s="10" customFormat="1" x14ac:dyDescent="0.25">
      <c r="B238" s="304"/>
      <c r="C238" s="305"/>
      <c r="G238" s="305"/>
      <c r="H238" s="305"/>
      <c r="I238" s="304"/>
      <c r="K238" s="325"/>
    </row>
    <row r="239" spans="2:11" s="10" customFormat="1" x14ac:dyDescent="0.25">
      <c r="B239" s="304"/>
      <c r="C239" s="305"/>
      <c r="G239" s="305"/>
      <c r="H239" s="305"/>
      <c r="I239" s="304"/>
      <c r="K239" s="325"/>
    </row>
    <row r="240" spans="2:11" s="10" customFormat="1" x14ac:dyDescent="0.25">
      <c r="B240" s="304"/>
      <c r="C240" s="305"/>
      <c r="G240" s="305"/>
      <c r="H240" s="305"/>
      <c r="I240" s="304"/>
      <c r="K240" s="325"/>
    </row>
    <row r="241" spans="2:11" s="10" customFormat="1" x14ac:dyDescent="0.25">
      <c r="B241" s="304"/>
      <c r="C241" s="305"/>
      <c r="G241" s="305"/>
      <c r="H241" s="305"/>
      <c r="I241" s="304"/>
      <c r="K241" s="325"/>
    </row>
    <row r="242" spans="2:11" s="10" customFormat="1" x14ac:dyDescent="0.25">
      <c r="B242" s="304"/>
      <c r="C242" s="305"/>
      <c r="G242" s="305"/>
      <c r="H242" s="305"/>
      <c r="I242" s="304"/>
      <c r="K242" s="325"/>
    </row>
    <row r="243" spans="2:11" s="10" customFormat="1" x14ac:dyDescent="0.25">
      <c r="B243" s="304"/>
      <c r="C243" s="305"/>
      <c r="G243" s="305"/>
      <c r="H243" s="305"/>
      <c r="I243" s="304"/>
      <c r="K243" s="325"/>
    </row>
    <row r="244" spans="2:11" s="10" customFormat="1" x14ac:dyDescent="0.25">
      <c r="B244" s="304"/>
      <c r="C244" s="305"/>
      <c r="G244" s="305"/>
      <c r="H244" s="305"/>
      <c r="I244" s="304"/>
      <c r="K244" s="325"/>
    </row>
    <row r="245" spans="2:11" s="10" customFormat="1" x14ac:dyDescent="0.25">
      <c r="B245" s="304"/>
      <c r="C245" s="305"/>
      <c r="G245" s="305"/>
      <c r="H245" s="305"/>
      <c r="I245" s="304"/>
      <c r="K245" s="325"/>
    </row>
    <row r="246" spans="2:11" s="10" customFormat="1" x14ac:dyDescent="0.25">
      <c r="B246" s="304"/>
      <c r="C246" s="305"/>
      <c r="G246" s="305"/>
      <c r="H246" s="305"/>
      <c r="I246" s="304"/>
      <c r="K246" s="325"/>
    </row>
    <row r="247" spans="2:11" s="10" customFormat="1" x14ac:dyDescent="0.25">
      <c r="B247" s="304"/>
      <c r="C247" s="305"/>
      <c r="G247" s="305"/>
      <c r="H247" s="305"/>
      <c r="I247" s="304"/>
      <c r="K247" s="325"/>
    </row>
    <row r="248" spans="2:11" s="10" customFormat="1" x14ac:dyDescent="0.25">
      <c r="B248" s="304"/>
      <c r="C248" s="305"/>
      <c r="G248" s="305"/>
      <c r="H248" s="305"/>
      <c r="I248" s="304"/>
      <c r="K248" s="325"/>
    </row>
    <row r="249" spans="2:11" s="10" customFormat="1" x14ac:dyDescent="0.25">
      <c r="B249" s="304"/>
      <c r="C249" s="305"/>
      <c r="G249" s="305"/>
      <c r="H249" s="305"/>
      <c r="I249" s="304"/>
      <c r="K249" s="325"/>
    </row>
    <row r="250" spans="2:11" s="10" customFormat="1" x14ac:dyDescent="0.25">
      <c r="B250" s="304"/>
      <c r="C250" s="305"/>
      <c r="G250" s="305"/>
      <c r="H250" s="305"/>
      <c r="I250" s="304"/>
      <c r="K250" s="325"/>
    </row>
    <row r="251" spans="2:11" s="10" customFormat="1" x14ac:dyDescent="0.25">
      <c r="B251" s="304"/>
      <c r="C251" s="305"/>
      <c r="G251" s="305"/>
      <c r="H251" s="305"/>
      <c r="I251" s="304"/>
      <c r="K251" s="325"/>
    </row>
    <row r="252" spans="2:11" s="10" customFormat="1" x14ac:dyDescent="0.25">
      <c r="B252" s="304"/>
      <c r="C252" s="305"/>
      <c r="G252" s="305"/>
      <c r="H252" s="305"/>
      <c r="I252" s="304"/>
      <c r="K252" s="325"/>
    </row>
    <row r="253" spans="2:11" s="10" customFormat="1" x14ac:dyDescent="0.25">
      <c r="B253" s="304"/>
      <c r="C253" s="305"/>
      <c r="G253" s="305"/>
      <c r="H253" s="305"/>
      <c r="I253" s="304"/>
      <c r="K253" s="325"/>
    </row>
    <row r="254" spans="2:11" s="10" customFormat="1" x14ac:dyDescent="0.25">
      <c r="B254" s="304"/>
      <c r="C254" s="305"/>
      <c r="G254" s="305"/>
      <c r="H254" s="305"/>
      <c r="I254" s="304"/>
      <c r="K254" s="325"/>
    </row>
    <row r="255" spans="2:11" s="10" customFormat="1" x14ac:dyDescent="0.25">
      <c r="B255" s="304"/>
      <c r="C255" s="305"/>
      <c r="G255" s="305"/>
      <c r="H255" s="305"/>
      <c r="I255" s="304"/>
      <c r="K255" s="325"/>
    </row>
    <row r="256" spans="2:11" s="10" customFormat="1" x14ac:dyDescent="0.25">
      <c r="B256" s="304"/>
      <c r="C256" s="305"/>
      <c r="G256" s="305"/>
      <c r="H256" s="305"/>
      <c r="I256" s="304"/>
      <c r="K256" s="325"/>
    </row>
    <row r="257" spans="2:11" s="10" customFormat="1" x14ac:dyDescent="0.25">
      <c r="B257" s="304"/>
      <c r="C257" s="305"/>
      <c r="G257" s="305"/>
      <c r="H257" s="305"/>
      <c r="I257" s="304"/>
      <c r="K257" s="325"/>
    </row>
    <row r="258" spans="2:11" s="10" customFormat="1" x14ac:dyDescent="0.25">
      <c r="B258" s="304"/>
      <c r="C258" s="305"/>
      <c r="G258" s="305"/>
      <c r="H258" s="305"/>
      <c r="I258" s="304"/>
      <c r="K258" s="325"/>
    </row>
    <row r="259" spans="2:11" s="10" customFormat="1" x14ac:dyDescent="0.25">
      <c r="B259" s="304"/>
      <c r="C259" s="305"/>
      <c r="G259" s="305"/>
      <c r="H259" s="305"/>
      <c r="I259" s="304"/>
      <c r="K259" s="325"/>
    </row>
    <row r="260" spans="2:11" s="10" customFormat="1" x14ac:dyDescent="0.25">
      <c r="B260" s="304"/>
      <c r="C260" s="305"/>
      <c r="G260" s="305"/>
      <c r="H260" s="305"/>
      <c r="I260" s="304"/>
      <c r="K260" s="325"/>
    </row>
    <row r="261" spans="2:11" s="10" customFormat="1" x14ac:dyDescent="0.25">
      <c r="B261" s="304"/>
      <c r="C261" s="305"/>
      <c r="G261" s="305"/>
      <c r="H261" s="305"/>
      <c r="I261" s="304"/>
      <c r="K261" s="325"/>
    </row>
    <row r="262" spans="2:11" s="10" customFormat="1" x14ac:dyDescent="0.25">
      <c r="B262" s="304"/>
      <c r="C262" s="305"/>
      <c r="G262" s="305"/>
      <c r="H262" s="305"/>
      <c r="I262" s="304"/>
      <c r="K262" s="325"/>
    </row>
    <row r="263" spans="2:11" s="10" customFormat="1" x14ac:dyDescent="0.25">
      <c r="B263" s="304"/>
      <c r="C263" s="305"/>
      <c r="G263" s="305"/>
      <c r="H263" s="305"/>
      <c r="I263" s="304"/>
      <c r="K263" s="325"/>
    </row>
    <row r="264" spans="2:11" s="10" customFormat="1" x14ac:dyDescent="0.25">
      <c r="B264" s="304"/>
      <c r="C264" s="305"/>
      <c r="G264" s="305"/>
      <c r="H264" s="305"/>
      <c r="I264" s="304"/>
      <c r="K264" s="325"/>
    </row>
    <row r="265" spans="2:11" s="10" customFormat="1" x14ac:dyDescent="0.25">
      <c r="B265" s="304"/>
      <c r="C265" s="305"/>
      <c r="G265" s="305"/>
      <c r="H265" s="305"/>
      <c r="I265" s="304"/>
      <c r="K265" s="325"/>
    </row>
    <row r="266" spans="2:11" s="10" customFormat="1" x14ac:dyDescent="0.25">
      <c r="B266" s="304"/>
      <c r="C266" s="305"/>
      <c r="G266" s="305"/>
      <c r="H266" s="305"/>
      <c r="I266" s="304"/>
      <c r="K266" s="325"/>
    </row>
    <row r="267" spans="2:11" s="10" customFormat="1" x14ac:dyDescent="0.25">
      <c r="B267" s="304"/>
      <c r="C267" s="305"/>
      <c r="G267" s="305"/>
      <c r="H267" s="305"/>
      <c r="I267" s="304"/>
      <c r="K267" s="325"/>
    </row>
    <row r="268" spans="2:11" s="10" customFormat="1" x14ac:dyDescent="0.25">
      <c r="B268" s="304"/>
      <c r="C268" s="305"/>
      <c r="G268" s="305"/>
      <c r="H268" s="305"/>
      <c r="I268" s="304"/>
      <c r="K268" s="325"/>
    </row>
    <row r="269" spans="2:11" s="10" customFormat="1" x14ac:dyDescent="0.25">
      <c r="B269" s="304"/>
      <c r="C269" s="305"/>
      <c r="G269" s="305"/>
      <c r="H269" s="305"/>
      <c r="I269" s="304"/>
      <c r="K269" s="325"/>
    </row>
    <row r="270" spans="2:11" s="10" customFormat="1" x14ac:dyDescent="0.25">
      <c r="B270" s="304"/>
      <c r="C270" s="305"/>
      <c r="G270" s="305"/>
      <c r="H270" s="305"/>
      <c r="I270" s="304"/>
      <c r="K270" s="325"/>
    </row>
    <row r="271" spans="2:11" s="10" customFormat="1" x14ac:dyDescent="0.25">
      <c r="B271" s="304"/>
      <c r="C271" s="305"/>
      <c r="G271" s="305"/>
      <c r="H271" s="305"/>
      <c r="I271" s="304"/>
      <c r="K271" s="325"/>
    </row>
    <row r="272" spans="2:11" s="10" customFormat="1" x14ac:dyDescent="0.25">
      <c r="B272" s="304"/>
      <c r="C272" s="305"/>
      <c r="G272" s="305"/>
      <c r="H272" s="305"/>
      <c r="I272" s="304"/>
      <c r="K272" s="325"/>
    </row>
    <row r="273" spans="2:11" s="10" customFormat="1" x14ac:dyDescent="0.25">
      <c r="B273" s="304"/>
      <c r="C273" s="305"/>
      <c r="G273" s="305"/>
      <c r="H273" s="305"/>
      <c r="I273" s="304"/>
      <c r="K273" s="325"/>
    </row>
    <row r="274" spans="2:11" s="10" customFormat="1" x14ac:dyDescent="0.25">
      <c r="B274" s="304"/>
      <c r="C274" s="305"/>
      <c r="G274" s="305"/>
      <c r="H274" s="305"/>
      <c r="I274" s="304"/>
      <c r="K274" s="325"/>
    </row>
    <row r="275" spans="2:11" s="10" customFormat="1" x14ac:dyDescent="0.25">
      <c r="B275" s="304"/>
      <c r="C275" s="305"/>
      <c r="G275" s="305"/>
      <c r="H275" s="305"/>
      <c r="I275" s="304"/>
      <c r="K275" s="325"/>
    </row>
    <row r="276" spans="2:11" s="10" customFormat="1" x14ac:dyDescent="0.25">
      <c r="B276" s="304"/>
      <c r="C276" s="305"/>
      <c r="G276" s="305"/>
      <c r="H276" s="305"/>
      <c r="I276" s="304"/>
      <c r="K276" s="325"/>
    </row>
    <row r="277" spans="2:11" s="10" customFormat="1" x14ac:dyDescent="0.25">
      <c r="B277" s="304"/>
      <c r="C277" s="305"/>
      <c r="G277" s="305"/>
      <c r="H277" s="305"/>
      <c r="I277" s="304"/>
      <c r="K277" s="325"/>
    </row>
    <row r="278" spans="2:11" s="10" customFormat="1" x14ac:dyDescent="0.25">
      <c r="B278" s="304"/>
      <c r="C278" s="305"/>
      <c r="G278" s="305"/>
      <c r="H278" s="305"/>
      <c r="I278" s="304"/>
      <c r="K278" s="325"/>
    </row>
    <row r="279" spans="2:11" s="10" customFormat="1" x14ac:dyDescent="0.25">
      <c r="B279" s="304"/>
      <c r="C279" s="305"/>
      <c r="G279" s="305"/>
      <c r="H279" s="305"/>
      <c r="I279" s="304"/>
      <c r="K279" s="325"/>
    </row>
    <row r="280" spans="2:11" s="10" customFormat="1" x14ac:dyDescent="0.25">
      <c r="B280" s="304"/>
      <c r="C280" s="305"/>
      <c r="G280" s="305"/>
      <c r="H280" s="305"/>
      <c r="I280" s="304"/>
      <c r="K280" s="325"/>
    </row>
    <row r="281" spans="2:11" s="10" customFormat="1" x14ac:dyDescent="0.25">
      <c r="B281" s="304"/>
      <c r="C281" s="305"/>
      <c r="G281" s="305"/>
      <c r="H281" s="305"/>
      <c r="I281" s="304"/>
      <c r="K281" s="325"/>
    </row>
    <row r="282" spans="2:11" s="10" customFormat="1" x14ac:dyDescent="0.25">
      <c r="B282" s="304"/>
      <c r="C282" s="305"/>
      <c r="G282" s="305"/>
      <c r="H282" s="305"/>
      <c r="I282" s="304"/>
      <c r="K282" s="325"/>
    </row>
    <row r="283" spans="2:11" s="10" customFormat="1" x14ac:dyDescent="0.25">
      <c r="B283" s="304"/>
      <c r="C283" s="305"/>
      <c r="G283" s="305"/>
      <c r="H283" s="305"/>
      <c r="I283" s="304"/>
      <c r="K283" s="325"/>
    </row>
    <row r="284" spans="2:11" s="10" customFormat="1" x14ac:dyDescent="0.25">
      <c r="B284" s="304"/>
      <c r="C284" s="305"/>
      <c r="G284" s="305"/>
      <c r="H284" s="305"/>
      <c r="I284" s="304"/>
      <c r="K284" s="325"/>
    </row>
    <row r="285" spans="2:11" s="10" customFormat="1" x14ac:dyDescent="0.25">
      <c r="B285" s="304"/>
      <c r="C285" s="305"/>
      <c r="G285" s="305"/>
      <c r="H285" s="305"/>
      <c r="I285" s="304"/>
      <c r="K285" s="325"/>
    </row>
    <row r="286" spans="2:11" s="10" customFormat="1" x14ac:dyDescent="0.25">
      <c r="B286" s="304"/>
      <c r="C286" s="305"/>
      <c r="G286" s="305"/>
      <c r="H286" s="305"/>
      <c r="I286" s="304"/>
      <c r="K286" s="325"/>
    </row>
    <row r="287" spans="2:11" s="10" customFormat="1" x14ac:dyDescent="0.25">
      <c r="B287" s="304"/>
      <c r="C287" s="305"/>
      <c r="G287" s="305"/>
      <c r="H287" s="305"/>
      <c r="I287" s="304"/>
      <c r="K287" s="325"/>
    </row>
    <row r="288" spans="2:11" s="10" customFormat="1" x14ac:dyDescent="0.25">
      <c r="B288" s="304"/>
      <c r="C288" s="305"/>
      <c r="G288" s="305"/>
      <c r="H288" s="305"/>
      <c r="I288" s="304"/>
      <c r="K288" s="325"/>
    </row>
    <row r="289" spans="2:11" s="10" customFormat="1" x14ac:dyDescent="0.25">
      <c r="B289" s="304"/>
      <c r="C289" s="305"/>
      <c r="G289" s="305"/>
      <c r="H289" s="305"/>
      <c r="I289" s="304"/>
      <c r="K289" s="325"/>
    </row>
    <row r="290" spans="2:11" s="10" customFormat="1" x14ac:dyDescent="0.25">
      <c r="B290" s="304"/>
      <c r="C290" s="305"/>
      <c r="G290" s="305"/>
      <c r="H290" s="305"/>
      <c r="I290" s="304"/>
      <c r="K290" s="325"/>
    </row>
    <row r="291" spans="2:11" s="10" customFormat="1" x14ac:dyDescent="0.25">
      <c r="B291" s="304"/>
      <c r="C291" s="305"/>
      <c r="G291" s="305"/>
      <c r="H291" s="305"/>
      <c r="I291" s="304"/>
      <c r="K291" s="325"/>
    </row>
    <row r="292" spans="2:11" s="10" customFormat="1" x14ac:dyDescent="0.25">
      <c r="B292" s="304"/>
      <c r="C292" s="305"/>
      <c r="G292" s="305"/>
      <c r="H292" s="305"/>
      <c r="I292" s="304"/>
      <c r="K292" s="325"/>
    </row>
    <row r="293" spans="2:11" s="10" customFormat="1" x14ac:dyDescent="0.25">
      <c r="B293" s="304"/>
      <c r="C293" s="305"/>
      <c r="G293" s="305"/>
      <c r="H293" s="305"/>
      <c r="I293" s="304"/>
      <c r="K293" s="325"/>
    </row>
    <row r="294" spans="2:11" s="10" customFormat="1" x14ac:dyDescent="0.25">
      <c r="B294" s="304"/>
      <c r="C294" s="305"/>
      <c r="G294" s="305"/>
      <c r="H294" s="305"/>
      <c r="I294" s="304"/>
      <c r="K294" s="325"/>
    </row>
    <row r="295" spans="2:11" s="10" customFormat="1" x14ac:dyDescent="0.25">
      <c r="B295" s="304"/>
      <c r="C295" s="305"/>
      <c r="G295" s="305"/>
      <c r="H295" s="305"/>
      <c r="I295" s="304"/>
      <c r="K295" s="325"/>
    </row>
    <row r="296" spans="2:11" s="10" customFormat="1" x14ac:dyDescent="0.25">
      <c r="B296" s="304"/>
      <c r="C296" s="305"/>
      <c r="G296" s="305"/>
      <c r="H296" s="305"/>
      <c r="I296" s="304"/>
      <c r="K296" s="325"/>
    </row>
    <row r="297" spans="2:11" s="10" customFormat="1" x14ac:dyDescent="0.25">
      <c r="B297" s="304"/>
      <c r="C297" s="305"/>
      <c r="G297" s="305"/>
      <c r="H297" s="305"/>
      <c r="I297" s="304"/>
      <c r="K297" s="325"/>
    </row>
    <row r="298" spans="2:11" s="10" customFormat="1" x14ac:dyDescent="0.25">
      <c r="B298" s="304"/>
      <c r="C298" s="305"/>
      <c r="G298" s="305"/>
      <c r="H298" s="305"/>
      <c r="I298" s="304"/>
      <c r="K298" s="325"/>
    </row>
    <row r="299" spans="2:11" s="10" customFormat="1" x14ac:dyDescent="0.25">
      <c r="B299" s="304"/>
      <c r="C299" s="305"/>
      <c r="G299" s="305"/>
      <c r="H299" s="305"/>
      <c r="I299" s="304"/>
      <c r="K299" s="325"/>
    </row>
    <row r="300" spans="2:11" s="10" customFormat="1" x14ac:dyDescent="0.25">
      <c r="B300" s="304"/>
      <c r="C300" s="305"/>
      <c r="G300" s="305"/>
      <c r="H300" s="305"/>
      <c r="I300" s="304"/>
      <c r="K300" s="325"/>
    </row>
    <row r="301" spans="2:11" s="10" customFormat="1" x14ac:dyDescent="0.25">
      <c r="B301" s="304"/>
      <c r="C301" s="305"/>
      <c r="G301" s="305"/>
      <c r="H301" s="305"/>
      <c r="I301" s="304"/>
      <c r="K301" s="325"/>
    </row>
    <row r="302" spans="2:11" s="10" customFormat="1" x14ac:dyDescent="0.25">
      <c r="B302" s="304"/>
      <c r="C302" s="305"/>
      <c r="G302" s="305"/>
      <c r="H302" s="305"/>
      <c r="I302" s="304"/>
      <c r="K302" s="325"/>
    </row>
    <row r="303" spans="2:11" s="10" customFormat="1" x14ac:dyDescent="0.25">
      <c r="B303" s="304"/>
      <c r="C303" s="305"/>
      <c r="G303" s="305"/>
      <c r="H303" s="305"/>
      <c r="I303" s="304"/>
      <c r="K303" s="325"/>
    </row>
    <row r="304" spans="2:11" s="10" customFormat="1" x14ac:dyDescent="0.25">
      <c r="B304" s="304"/>
      <c r="C304" s="305"/>
      <c r="G304" s="305"/>
      <c r="H304" s="305"/>
      <c r="I304" s="304"/>
      <c r="K304" s="325"/>
    </row>
    <row r="305" spans="2:11" s="10" customFormat="1" x14ac:dyDescent="0.25">
      <c r="B305" s="304"/>
      <c r="C305" s="305"/>
      <c r="G305" s="305"/>
      <c r="H305" s="305"/>
      <c r="I305" s="304"/>
      <c r="K305" s="325"/>
    </row>
    <row r="306" spans="2:11" s="10" customFormat="1" x14ac:dyDescent="0.25">
      <c r="B306" s="304"/>
      <c r="C306" s="305"/>
      <c r="G306" s="305"/>
      <c r="H306" s="305"/>
      <c r="I306" s="304"/>
      <c r="K306" s="325"/>
    </row>
    <row r="307" spans="2:11" s="10" customFormat="1" x14ac:dyDescent="0.25">
      <c r="B307" s="304"/>
      <c r="C307" s="305"/>
      <c r="G307" s="305"/>
      <c r="H307" s="305"/>
      <c r="I307" s="304"/>
      <c r="K307" s="325"/>
    </row>
    <row r="308" spans="2:11" s="10" customFormat="1" x14ac:dyDescent="0.25">
      <c r="B308" s="304"/>
      <c r="C308" s="305"/>
      <c r="G308" s="305"/>
      <c r="H308" s="305"/>
      <c r="I308" s="304"/>
      <c r="K308" s="325"/>
    </row>
    <row r="309" spans="2:11" s="10" customFormat="1" x14ac:dyDescent="0.25">
      <c r="B309" s="304"/>
      <c r="C309" s="305"/>
      <c r="G309" s="305"/>
      <c r="H309" s="305"/>
      <c r="I309" s="304"/>
      <c r="K309" s="325"/>
    </row>
    <row r="310" spans="2:11" s="10" customFormat="1" x14ac:dyDescent="0.25">
      <c r="B310" s="304"/>
      <c r="C310" s="305"/>
      <c r="G310" s="305"/>
      <c r="H310" s="305"/>
      <c r="I310" s="304"/>
      <c r="K310" s="325"/>
    </row>
    <row r="311" spans="2:11" s="10" customFormat="1" x14ac:dyDescent="0.25">
      <c r="B311" s="304"/>
      <c r="C311" s="305"/>
      <c r="G311" s="305"/>
      <c r="H311" s="305"/>
      <c r="I311" s="304"/>
      <c r="K311" s="325"/>
    </row>
    <row r="312" spans="2:11" s="10" customFormat="1" x14ac:dyDescent="0.25">
      <c r="B312" s="304"/>
      <c r="C312" s="305"/>
      <c r="G312" s="305"/>
      <c r="H312" s="305"/>
      <c r="I312" s="304"/>
      <c r="K312" s="325"/>
    </row>
    <row r="313" spans="2:11" s="10" customFormat="1" x14ac:dyDescent="0.25">
      <c r="B313" s="304"/>
      <c r="C313" s="305"/>
      <c r="G313" s="305"/>
      <c r="H313" s="305"/>
      <c r="I313" s="304"/>
      <c r="K313" s="325"/>
    </row>
    <row r="314" spans="2:11" s="10" customFormat="1" x14ac:dyDescent="0.25">
      <c r="B314" s="304"/>
      <c r="C314" s="305"/>
      <c r="G314" s="305"/>
      <c r="H314" s="305"/>
      <c r="I314" s="304"/>
      <c r="K314" s="325"/>
    </row>
    <row r="315" spans="2:11" s="10" customFormat="1" x14ac:dyDescent="0.25">
      <c r="B315" s="304"/>
      <c r="C315" s="305"/>
      <c r="G315" s="305"/>
      <c r="H315" s="305"/>
      <c r="I315" s="304"/>
      <c r="K315" s="325"/>
    </row>
    <row r="316" spans="2:11" s="10" customFormat="1" x14ac:dyDescent="0.25">
      <c r="B316" s="304"/>
      <c r="C316" s="305"/>
      <c r="G316" s="305"/>
      <c r="H316" s="305"/>
      <c r="I316" s="304"/>
      <c r="K316" s="325"/>
    </row>
    <row r="317" spans="2:11" s="10" customFormat="1" x14ac:dyDescent="0.25">
      <c r="B317" s="304"/>
      <c r="C317" s="305"/>
      <c r="G317" s="305"/>
      <c r="H317" s="305"/>
      <c r="I317" s="304"/>
      <c r="K317" s="325"/>
    </row>
    <row r="318" spans="2:11" s="10" customFormat="1" x14ac:dyDescent="0.25">
      <c r="B318" s="304"/>
      <c r="C318" s="305"/>
      <c r="G318" s="305"/>
      <c r="H318" s="305"/>
      <c r="I318" s="304"/>
      <c r="K318" s="325"/>
    </row>
    <row r="319" spans="2:11" s="10" customFormat="1" x14ac:dyDescent="0.25">
      <c r="B319" s="304"/>
      <c r="C319" s="305"/>
      <c r="G319" s="305"/>
      <c r="H319" s="305"/>
      <c r="I319" s="304"/>
      <c r="K319" s="325"/>
    </row>
    <row r="320" spans="2:11" s="10" customFormat="1" x14ac:dyDescent="0.25">
      <c r="B320" s="304"/>
      <c r="C320" s="305"/>
      <c r="G320" s="305"/>
      <c r="H320" s="305"/>
      <c r="I320" s="304"/>
      <c r="K320" s="325"/>
    </row>
    <row r="321" spans="2:11" s="10" customFormat="1" x14ac:dyDescent="0.25">
      <c r="B321" s="304"/>
      <c r="C321" s="305"/>
      <c r="G321" s="305"/>
      <c r="H321" s="305"/>
      <c r="I321" s="304"/>
      <c r="K321" s="325"/>
    </row>
    <row r="322" spans="2:11" s="10" customFormat="1" x14ac:dyDescent="0.25">
      <c r="B322" s="304"/>
      <c r="C322" s="305"/>
      <c r="G322" s="305"/>
      <c r="H322" s="305"/>
      <c r="I322" s="304"/>
      <c r="K322" s="325"/>
    </row>
    <row r="323" spans="2:11" s="10" customFormat="1" x14ac:dyDescent="0.25">
      <c r="B323" s="304"/>
      <c r="C323" s="305"/>
      <c r="G323" s="305"/>
      <c r="H323" s="305"/>
      <c r="I323" s="304"/>
      <c r="K323" s="325"/>
    </row>
    <row r="324" spans="2:11" s="10" customFormat="1" x14ac:dyDescent="0.25">
      <c r="B324" s="304"/>
      <c r="C324" s="305"/>
      <c r="G324" s="305"/>
      <c r="H324" s="305"/>
      <c r="I324" s="304"/>
      <c r="K324" s="325"/>
    </row>
    <row r="325" spans="2:11" s="10" customFormat="1" x14ac:dyDescent="0.25">
      <c r="B325" s="304"/>
      <c r="C325" s="305"/>
      <c r="G325" s="305"/>
      <c r="H325" s="305"/>
      <c r="I325" s="304"/>
      <c r="K325" s="325"/>
    </row>
    <row r="326" spans="2:11" s="10" customFormat="1" x14ac:dyDescent="0.25">
      <c r="B326" s="304"/>
      <c r="C326" s="305"/>
      <c r="G326" s="305"/>
      <c r="H326" s="305"/>
      <c r="I326" s="304"/>
      <c r="K326" s="325"/>
    </row>
    <row r="327" spans="2:11" s="10" customFormat="1" x14ac:dyDescent="0.25">
      <c r="B327" s="304"/>
      <c r="C327" s="305"/>
      <c r="G327" s="305"/>
      <c r="H327" s="305"/>
      <c r="I327" s="304"/>
      <c r="K327" s="325"/>
    </row>
    <row r="328" spans="2:11" s="10" customFormat="1" x14ac:dyDescent="0.25">
      <c r="B328" s="304"/>
      <c r="C328" s="305"/>
      <c r="G328" s="305"/>
      <c r="H328" s="305"/>
      <c r="I328" s="304"/>
      <c r="K328" s="325"/>
    </row>
    <row r="329" spans="2:11" s="10" customFormat="1" x14ac:dyDescent="0.25">
      <c r="B329" s="304"/>
      <c r="C329" s="305"/>
      <c r="G329" s="305"/>
      <c r="H329" s="305"/>
      <c r="I329" s="304"/>
      <c r="K329" s="325"/>
    </row>
    <row r="330" spans="2:11" s="10" customFormat="1" x14ac:dyDescent="0.25">
      <c r="B330" s="304"/>
      <c r="C330" s="305"/>
      <c r="G330" s="305"/>
      <c r="H330" s="305"/>
      <c r="I330" s="304"/>
      <c r="K330" s="325"/>
    </row>
    <row r="331" spans="2:11" s="10" customFormat="1" x14ac:dyDescent="0.25">
      <c r="B331" s="304"/>
      <c r="C331" s="305"/>
      <c r="G331" s="305"/>
      <c r="H331" s="305"/>
      <c r="I331" s="304"/>
      <c r="K331" s="325"/>
    </row>
    <row r="332" spans="2:11" s="10" customFormat="1" x14ac:dyDescent="0.25">
      <c r="B332" s="304"/>
      <c r="C332" s="305"/>
      <c r="G332" s="305"/>
      <c r="H332" s="305"/>
      <c r="I332" s="304"/>
      <c r="K332" s="325"/>
    </row>
    <row r="333" spans="2:11" s="10" customFormat="1" x14ac:dyDescent="0.25">
      <c r="B333" s="304"/>
      <c r="C333" s="305"/>
      <c r="G333" s="305"/>
      <c r="H333" s="305"/>
      <c r="I333" s="304"/>
      <c r="K333" s="325"/>
    </row>
    <row r="334" spans="2:11" s="10" customFormat="1" x14ac:dyDescent="0.25">
      <c r="B334" s="304"/>
      <c r="C334" s="305"/>
      <c r="G334" s="305"/>
      <c r="H334" s="305"/>
      <c r="I334" s="304"/>
      <c r="K334" s="325"/>
    </row>
    <row r="335" spans="2:11" s="10" customFormat="1" x14ac:dyDescent="0.25">
      <c r="B335" s="304"/>
      <c r="C335" s="305"/>
      <c r="G335" s="305"/>
      <c r="H335" s="305"/>
      <c r="I335" s="304"/>
      <c r="K335" s="325"/>
    </row>
    <row r="336" spans="2:11" s="10" customFormat="1" x14ac:dyDescent="0.25">
      <c r="B336" s="304"/>
      <c r="C336" s="305"/>
      <c r="G336" s="305"/>
      <c r="H336" s="305"/>
      <c r="I336" s="304"/>
      <c r="K336" s="325"/>
    </row>
    <row r="337" spans="2:11" s="10" customFormat="1" x14ac:dyDescent="0.25">
      <c r="B337" s="304"/>
      <c r="C337" s="305"/>
      <c r="G337" s="305"/>
      <c r="H337" s="305"/>
      <c r="I337" s="304"/>
      <c r="K337" s="325"/>
    </row>
    <row r="338" spans="2:11" s="10" customFormat="1" x14ac:dyDescent="0.25">
      <c r="B338" s="304"/>
      <c r="C338" s="305"/>
      <c r="G338" s="305"/>
      <c r="H338" s="305"/>
      <c r="I338" s="304"/>
      <c r="K338" s="325"/>
    </row>
    <row r="339" spans="2:11" s="10" customFormat="1" x14ac:dyDescent="0.25">
      <c r="B339" s="304"/>
      <c r="C339" s="305"/>
      <c r="G339" s="305"/>
      <c r="H339" s="305"/>
      <c r="I339" s="304"/>
      <c r="K339" s="325"/>
    </row>
    <row r="340" spans="2:11" s="10" customFormat="1" x14ac:dyDescent="0.25">
      <c r="B340" s="304"/>
      <c r="C340" s="305"/>
      <c r="G340" s="305"/>
      <c r="H340" s="305"/>
      <c r="I340" s="304"/>
      <c r="K340" s="325"/>
    </row>
    <row r="341" spans="2:11" s="10" customFormat="1" x14ac:dyDescent="0.25">
      <c r="B341" s="304"/>
      <c r="C341" s="305"/>
      <c r="G341" s="305"/>
      <c r="H341" s="305"/>
      <c r="I341" s="304"/>
      <c r="K341" s="325"/>
    </row>
    <row r="342" spans="2:11" s="10" customFormat="1" x14ac:dyDescent="0.25">
      <c r="B342" s="304"/>
      <c r="C342" s="305"/>
      <c r="G342" s="305"/>
      <c r="H342" s="305"/>
      <c r="I342" s="304"/>
      <c r="K342" s="325"/>
    </row>
    <row r="343" spans="2:11" s="10" customFormat="1" x14ac:dyDescent="0.25">
      <c r="B343" s="304"/>
      <c r="C343" s="305"/>
      <c r="G343" s="305"/>
      <c r="H343" s="305"/>
      <c r="I343" s="304"/>
      <c r="K343" s="325"/>
    </row>
    <row r="344" spans="2:11" s="10" customFormat="1" x14ac:dyDescent="0.25">
      <c r="B344" s="304"/>
      <c r="C344" s="305"/>
      <c r="G344" s="305"/>
      <c r="H344" s="305"/>
      <c r="I344" s="304"/>
      <c r="K344" s="325"/>
    </row>
    <row r="345" spans="2:11" s="10" customFormat="1" x14ac:dyDescent="0.25">
      <c r="B345" s="304"/>
      <c r="C345" s="305"/>
      <c r="G345" s="305"/>
      <c r="H345" s="305"/>
      <c r="I345" s="304"/>
      <c r="K345" s="325"/>
    </row>
    <row r="346" spans="2:11" s="10" customFormat="1" x14ac:dyDescent="0.25">
      <c r="B346" s="304"/>
      <c r="C346" s="305"/>
      <c r="G346" s="305"/>
      <c r="H346" s="305"/>
      <c r="I346" s="304"/>
      <c r="K346" s="325"/>
    </row>
    <row r="347" spans="2:11" s="10" customFormat="1" x14ac:dyDescent="0.25">
      <c r="B347" s="304"/>
      <c r="C347" s="305"/>
      <c r="G347" s="305"/>
      <c r="H347" s="305"/>
      <c r="I347" s="304"/>
      <c r="K347" s="325"/>
    </row>
    <row r="348" spans="2:11" s="10" customFormat="1" x14ac:dyDescent="0.25">
      <c r="B348" s="304"/>
      <c r="C348" s="305"/>
      <c r="G348" s="305"/>
      <c r="H348" s="305"/>
      <c r="I348" s="304"/>
      <c r="K348" s="325"/>
    </row>
    <row r="349" spans="2:11" s="10" customFormat="1" x14ac:dyDescent="0.25">
      <c r="B349" s="304"/>
      <c r="C349" s="305"/>
      <c r="G349" s="305"/>
      <c r="H349" s="305"/>
      <c r="I349" s="304"/>
      <c r="K349" s="325"/>
    </row>
    <row r="350" spans="2:11" s="10" customFormat="1" x14ac:dyDescent="0.25">
      <c r="B350" s="304"/>
      <c r="C350" s="305"/>
      <c r="G350" s="305"/>
      <c r="H350" s="305"/>
      <c r="I350" s="304"/>
      <c r="K350" s="325"/>
    </row>
    <row r="351" spans="2:11" s="10" customFormat="1" x14ac:dyDescent="0.25">
      <c r="B351" s="304"/>
      <c r="C351" s="305"/>
      <c r="G351" s="305"/>
      <c r="H351" s="305"/>
      <c r="I351" s="304"/>
      <c r="K351" s="325"/>
    </row>
    <row r="352" spans="2:11" s="10" customFormat="1" x14ac:dyDescent="0.25">
      <c r="B352" s="304"/>
      <c r="C352" s="305"/>
      <c r="G352" s="305"/>
      <c r="H352" s="305"/>
      <c r="I352" s="304"/>
      <c r="K352" s="325"/>
    </row>
    <row r="353" spans="2:11" s="10" customFormat="1" x14ac:dyDescent="0.25">
      <c r="B353" s="304"/>
      <c r="C353" s="305"/>
      <c r="G353" s="305"/>
      <c r="H353" s="305"/>
      <c r="I353" s="304"/>
      <c r="K353" s="325"/>
    </row>
    <row r="354" spans="2:11" s="10" customFormat="1" x14ac:dyDescent="0.25">
      <c r="B354" s="304"/>
      <c r="C354" s="305"/>
      <c r="G354" s="305"/>
      <c r="H354" s="305"/>
      <c r="I354" s="304"/>
      <c r="K354" s="325"/>
    </row>
    <row r="355" spans="2:11" s="10" customFormat="1" x14ac:dyDescent="0.25">
      <c r="B355" s="304"/>
      <c r="C355" s="305"/>
      <c r="G355" s="305"/>
      <c r="H355" s="305"/>
      <c r="I355" s="304"/>
      <c r="K355" s="325"/>
    </row>
    <row r="356" spans="2:11" s="10" customFormat="1" x14ac:dyDescent="0.25">
      <c r="B356" s="304"/>
      <c r="C356" s="305"/>
      <c r="G356" s="305"/>
      <c r="H356" s="305"/>
      <c r="I356" s="304"/>
      <c r="K356" s="325"/>
    </row>
    <row r="357" spans="2:11" s="10" customFormat="1" x14ac:dyDescent="0.25">
      <c r="B357" s="304"/>
      <c r="C357" s="305"/>
      <c r="G357" s="305"/>
      <c r="H357" s="305"/>
      <c r="I357" s="304"/>
      <c r="K357" s="325"/>
    </row>
    <row r="358" spans="2:11" s="10" customFormat="1" x14ac:dyDescent="0.25">
      <c r="B358" s="304"/>
      <c r="C358" s="305"/>
      <c r="G358" s="305"/>
      <c r="H358" s="305"/>
      <c r="I358" s="304"/>
      <c r="K358" s="325"/>
    </row>
    <row r="359" spans="2:11" s="10" customFormat="1" x14ac:dyDescent="0.25">
      <c r="B359" s="304"/>
      <c r="C359" s="305"/>
      <c r="G359" s="305"/>
      <c r="H359" s="305"/>
      <c r="I359" s="304"/>
      <c r="K359" s="325"/>
    </row>
    <row r="360" spans="2:11" s="10" customFormat="1" x14ac:dyDescent="0.25">
      <c r="B360" s="304"/>
      <c r="C360" s="305"/>
      <c r="G360" s="305"/>
      <c r="H360" s="305"/>
      <c r="I360" s="304"/>
      <c r="K360" s="325"/>
    </row>
    <row r="361" spans="2:11" s="10" customFormat="1" x14ac:dyDescent="0.25">
      <c r="B361" s="304"/>
      <c r="C361" s="305"/>
      <c r="G361" s="305"/>
      <c r="H361" s="305"/>
      <c r="I361" s="304"/>
      <c r="K361" s="325"/>
    </row>
    <row r="362" spans="2:11" s="10" customFormat="1" x14ac:dyDescent="0.25">
      <c r="B362" s="304"/>
      <c r="C362" s="305"/>
      <c r="G362" s="305"/>
      <c r="H362" s="305"/>
      <c r="I362" s="304"/>
      <c r="K362" s="325"/>
    </row>
    <row r="363" spans="2:11" s="10" customFormat="1" x14ac:dyDescent="0.25">
      <c r="B363" s="304"/>
      <c r="C363" s="305"/>
      <c r="G363" s="305"/>
      <c r="H363" s="305"/>
      <c r="I363" s="304"/>
      <c r="K363" s="325"/>
    </row>
    <row r="364" spans="2:11" s="10" customFormat="1" x14ac:dyDescent="0.25">
      <c r="B364" s="304"/>
      <c r="C364" s="305"/>
      <c r="G364" s="305"/>
      <c r="H364" s="305"/>
      <c r="I364" s="304"/>
      <c r="K364" s="325"/>
    </row>
    <row r="365" spans="2:11" s="10" customFormat="1" x14ac:dyDescent="0.25">
      <c r="B365" s="304"/>
      <c r="C365" s="305"/>
      <c r="G365" s="305"/>
      <c r="H365" s="305"/>
      <c r="I365" s="304"/>
      <c r="K365" s="325"/>
    </row>
    <row r="366" spans="2:11" s="10" customFormat="1" x14ac:dyDescent="0.25">
      <c r="B366" s="304"/>
      <c r="C366" s="305"/>
      <c r="G366" s="305"/>
      <c r="H366" s="305"/>
      <c r="I366" s="304"/>
      <c r="K366" s="325"/>
    </row>
    <row r="367" spans="2:11" s="10" customFormat="1" x14ac:dyDescent="0.25">
      <c r="B367" s="304"/>
      <c r="C367" s="305"/>
      <c r="G367" s="305"/>
      <c r="H367" s="305"/>
      <c r="I367" s="304"/>
      <c r="K367" s="325"/>
    </row>
    <row r="368" spans="2:11" s="10" customFormat="1" x14ac:dyDescent="0.25">
      <c r="B368" s="304"/>
      <c r="C368" s="305"/>
      <c r="G368" s="305"/>
      <c r="H368" s="305"/>
      <c r="I368" s="304"/>
      <c r="K368" s="325"/>
    </row>
    <row r="369" spans="2:11" s="10" customFormat="1" x14ac:dyDescent="0.25">
      <c r="B369" s="304"/>
      <c r="C369" s="305"/>
      <c r="G369" s="305"/>
      <c r="H369" s="305"/>
      <c r="I369" s="304"/>
      <c r="K369" s="325"/>
    </row>
    <row r="370" spans="2:11" s="10" customFormat="1" x14ac:dyDescent="0.25">
      <c r="B370" s="304"/>
      <c r="C370" s="305"/>
      <c r="G370" s="305"/>
      <c r="H370" s="305"/>
      <c r="I370" s="304"/>
      <c r="K370" s="325"/>
    </row>
    <row r="371" spans="2:11" s="10" customFormat="1" x14ac:dyDescent="0.25">
      <c r="B371" s="304"/>
      <c r="C371" s="305"/>
      <c r="G371" s="305"/>
      <c r="H371" s="305"/>
      <c r="I371" s="304"/>
      <c r="K371" s="325"/>
    </row>
    <row r="372" spans="2:11" s="10" customFormat="1" x14ac:dyDescent="0.25">
      <c r="B372" s="304"/>
      <c r="C372" s="305"/>
      <c r="G372" s="305"/>
      <c r="H372" s="305"/>
      <c r="I372" s="304"/>
      <c r="K372" s="325"/>
    </row>
    <row r="373" spans="2:11" s="10" customFormat="1" x14ac:dyDescent="0.25">
      <c r="B373" s="304"/>
      <c r="C373" s="305"/>
      <c r="G373" s="305"/>
      <c r="H373" s="305"/>
      <c r="I373" s="304"/>
      <c r="K373" s="325"/>
    </row>
    <row r="374" spans="2:11" s="10" customFormat="1" x14ac:dyDescent="0.25">
      <c r="B374" s="304"/>
      <c r="C374" s="305"/>
      <c r="G374" s="305"/>
      <c r="H374" s="305"/>
      <c r="I374" s="304"/>
      <c r="K374" s="325"/>
    </row>
    <row r="375" spans="2:11" s="10" customFormat="1" x14ac:dyDescent="0.25">
      <c r="B375" s="304"/>
      <c r="C375" s="305"/>
      <c r="G375" s="305"/>
      <c r="H375" s="305"/>
      <c r="I375" s="304"/>
      <c r="K375" s="325"/>
    </row>
    <row r="376" spans="2:11" s="10" customFormat="1" x14ac:dyDescent="0.25">
      <c r="B376" s="304"/>
      <c r="C376" s="305"/>
      <c r="G376" s="305"/>
      <c r="H376" s="305"/>
      <c r="I376" s="304"/>
      <c r="K376" s="325"/>
    </row>
    <row r="377" spans="2:11" s="10" customFormat="1" x14ac:dyDescent="0.25">
      <c r="B377" s="304"/>
      <c r="C377" s="305"/>
      <c r="G377" s="305"/>
      <c r="H377" s="305"/>
      <c r="I377" s="304"/>
      <c r="K377" s="325"/>
    </row>
    <row r="378" spans="2:11" s="10" customFormat="1" x14ac:dyDescent="0.25">
      <c r="B378" s="304"/>
      <c r="C378" s="305"/>
      <c r="G378" s="305"/>
      <c r="H378" s="305"/>
      <c r="I378" s="304"/>
      <c r="K378" s="325"/>
    </row>
    <row r="379" spans="2:11" s="10" customFormat="1" x14ac:dyDescent="0.25">
      <c r="B379" s="304"/>
      <c r="C379" s="305"/>
      <c r="G379" s="305"/>
      <c r="H379" s="305"/>
      <c r="I379" s="304"/>
      <c r="K379" s="325"/>
    </row>
    <row r="380" spans="2:11" s="10" customFormat="1" x14ac:dyDescent="0.25">
      <c r="B380" s="304"/>
      <c r="C380" s="305"/>
      <c r="G380" s="305"/>
      <c r="H380" s="305"/>
      <c r="I380" s="304"/>
      <c r="K380" s="325"/>
    </row>
    <row r="381" spans="2:11" s="10" customFormat="1" x14ac:dyDescent="0.25">
      <c r="B381" s="304"/>
      <c r="C381" s="305"/>
      <c r="G381" s="305"/>
      <c r="H381" s="305"/>
      <c r="I381" s="304"/>
      <c r="K381" s="325"/>
    </row>
    <row r="382" spans="2:11" s="10" customFormat="1" x14ac:dyDescent="0.25">
      <c r="B382" s="304"/>
      <c r="C382" s="305"/>
      <c r="G382" s="305"/>
      <c r="H382" s="305"/>
      <c r="I382" s="304"/>
      <c r="K382" s="325"/>
    </row>
    <row r="383" spans="2:11" s="10" customFormat="1" x14ac:dyDescent="0.25">
      <c r="B383" s="304"/>
      <c r="C383" s="305"/>
      <c r="G383" s="305"/>
      <c r="H383" s="305"/>
      <c r="I383" s="304"/>
      <c r="K383" s="325"/>
    </row>
    <row r="384" spans="2:11" s="10" customFormat="1" x14ac:dyDescent="0.25">
      <c r="B384" s="304"/>
      <c r="C384" s="305"/>
      <c r="G384" s="305"/>
      <c r="H384" s="305"/>
      <c r="I384" s="304"/>
      <c r="K384" s="325"/>
    </row>
    <row r="385" spans="2:11" s="10" customFormat="1" x14ac:dyDescent="0.25">
      <c r="B385" s="304"/>
      <c r="C385" s="305"/>
      <c r="G385" s="305"/>
      <c r="H385" s="305"/>
      <c r="I385" s="304"/>
      <c r="K385" s="325"/>
    </row>
    <row r="386" spans="2:11" s="10" customFormat="1" x14ac:dyDescent="0.25">
      <c r="B386" s="304"/>
      <c r="C386" s="305"/>
      <c r="G386" s="305"/>
      <c r="H386" s="305"/>
      <c r="I386" s="304"/>
      <c r="K386" s="325"/>
    </row>
    <row r="387" spans="2:11" s="10" customFormat="1" x14ac:dyDescent="0.25">
      <c r="B387" s="304"/>
      <c r="C387" s="305"/>
      <c r="G387" s="305"/>
      <c r="H387" s="305"/>
      <c r="I387" s="304"/>
      <c r="K387" s="325"/>
    </row>
    <row r="388" spans="2:11" s="10" customFormat="1" x14ac:dyDescent="0.25">
      <c r="B388" s="304"/>
      <c r="C388" s="305"/>
      <c r="G388" s="305"/>
      <c r="H388" s="305"/>
      <c r="I388" s="304"/>
      <c r="K388" s="325"/>
    </row>
    <row r="389" spans="2:11" s="10" customFormat="1" x14ac:dyDescent="0.25">
      <c r="B389" s="304"/>
      <c r="C389" s="305"/>
      <c r="G389" s="305"/>
      <c r="H389" s="305"/>
      <c r="I389" s="304"/>
      <c r="K389" s="325"/>
    </row>
    <row r="390" spans="2:11" s="10" customFormat="1" x14ac:dyDescent="0.25">
      <c r="B390" s="304"/>
      <c r="C390" s="305"/>
      <c r="G390" s="305"/>
      <c r="H390" s="305"/>
      <c r="I390" s="304"/>
      <c r="K390" s="325"/>
    </row>
    <row r="391" spans="2:11" s="10" customFormat="1" x14ac:dyDescent="0.25">
      <c r="B391" s="304"/>
      <c r="C391" s="305"/>
      <c r="G391" s="305"/>
      <c r="H391" s="305"/>
      <c r="I391" s="304"/>
      <c r="K391" s="325"/>
    </row>
    <row r="392" spans="2:11" s="10" customFormat="1" x14ac:dyDescent="0.25">
      <c r="B392" s="304"/>
      <c r="C392" s="305"/>
      <c r="G392" s="305"/>
      <c r="H392" s="305"/>
      <c r="I392" s="304"/>
      <c r="K392" s="325"/>
    </row>
    <row r="393" spans="2:11" s="10" customFormat="1" x14ac:dyDescent="0.25">
      <c r="B393" s="304"/>
      <c r="C393" s="305"/>
      <c r="G393" s="305"/>
      <c r="H393" s="305"/>
      <c r="I393" s="304"/>
      <c r="K393" s="325"/>
    </row>
    <row r="394" spans="2:11" s="10" customFormat="1" x14ac:dyDescent="0.25">
      <c r="B394" s="304"/>
      <c r="C394" s="305"/>
      <c r="G394" s="305"/>
      <c r="H394" s="305"/>
      <c r="I394" s="304"/>
      <c r="K394" s="325"/>
    </row>
    <row r="395" spans="2:11" s="10" customFormat="1" x14ac:dyDescent="0.25">
      <c r="B395" s="304"/>
      <c r="C395" s="305"/>
      <c r="G395" s="305"/>
      <c r="H395" s="305"/>
      <c r="I395" s="304"/>
      <c r="K395" s="325"/>
    </row>
    <row r="396" spans="2:11" s="10" customFormat="1" x14ac:dyDescent="0.25">
      <c r="B396" s="304"/>
      <c r="C396" s="305"/>
      <c r="G396" s="305"/>
      <c r="H396" s="305"/>
      <c r="I396" s="304"/>
      <c r="K396" s="325"/>
    </row>
    <row r="397" spans="2:11" s="10" customFormat="1" x14ac:dyDescent="0.25">
      <c r="B397" s="304"/>
      <c r="C397" s="305"/>
      <c r="G397" s="305"/>
      <c r="H397" s="305"/>
      <c r="I397" s="304"/>
      <c r="K397" s="325"/>
    </row>
    <row r="398" spans="2:11" s="10" customFormat="1" x14ac:dyDescent="0.25">
      <c r="B398" s="304"/>
      <c r="C398" s="305"/>
      <c r="G398" s="305"/>
      <c r="H398" s="305"/>
      <c r="I398" s="304"/>
      <c r="K398" s="325"/>
    </row>
    <row r="399" spans="2:11" x14ac:dyDescent="0.25">
      <c r="B399" s="304"/>
      <c r="C399" s="305"/>
      <c r="D399" s="10"/>
      <c r="E399" s="10"/>
      <c r="F399" s="10"/>
      <c r="G399" s="305"/>
      <c r="H399" s="305"/>
      <c r="I399" s="304"/>
      <c r="J399" s="10"/>
      <c r="K399" s="325"/>
    </row>
  </sheetData>
  <mergeCells count="7">
    <mergeCell ref="B9:D9"/>
    <mergeCell ref="G9:I9"/>
    <mergeCell ref="B5:K5"/>
    <mergeCell ref="B6:K6"/>
    <mergeCell ref="B7:K7"/>
    <mergeCell ref="B8:F8"/>
    <mergeCell ref="G8:K8"/>
  </mergeCells>
  <hyperlinks>
    <hyperlink ref="L7" location="ÍNDICE!B45" display="ÍNDICE"/>
  </hyperlinks>
  <pageMargins left="0.7" right="0.7" top="0.75" bottom="0.75" header="0.3" footer="0.3"/>
  <pageSetup paperSize="9"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H28"/>
  <sheetViews>
    <sheetView showGridLines="0" zoomScale="90" zoomScaleNormal="90" workbookViewId="0">
      <selection sqref="A1:XFD4"/>
    </sheetView>
  </sheetViews>
  <sheetFormatPr baseColWidth="10" defaultColWidth="10.7109375" defaultRowHeight="16.5" x14ac:dyDescent="0.25"/>
  <cols>
    <col min="1" max="1" width="3.7109375" style="10" customWidth="1"/>
    <col min="2" max="2" width="18.85546875" style="10" customWidth="1"/>
    <col min="3" max="3" width="4.7109375" style="305" customWidth="1"/>
    <col min="4" max="4" width="14.5703125" style="10" customWidth="1"/>
    <col min="5" max="5" width="10.5703125" style="10" customWidth="1"/>
    <col min="6" max="6" width="16.85546875" style="223" customWidth="1"/>
    <col min="7" max="7" width="14.5703125" style="10" customWidth="1"/>
    <col min="8" max="8" width="4.28515625" style="305" customWidth="1"/>
    <col min="9" max="9" width="25.140625" style="10" customWidth="1"/>
    <col min="10" max="10" width="12.5703125" style="10" customWidth="1"/>
    <col min="11" max="11" width="14" style="223" customWidth="1"/>
    <col min="12" max="256" width="11.42578125" style="10"/>
    <col min="257" max="257" width="4.7109375" style="10" customWidth="1"/>
    <col min="258" max="258" width="18.85546875" style="10" customWidth="1"/>
    <col min="259" max="259" width="4.7109375" style="10" customWidth="1"/>
    <col min="260" max="260" width="14.5703125" style="10" customWidth="1"/>
    <col min="261" max="261" width="10.5703125" style="10" customWidth="1"/>
    <col min="262" max="262" width="10.85546875" style="10" customWidth="1"/>
    <col min="263" max="263" width="14.5703125" style="10" customWidth="1"/>
    <col min="264" max="264" width="4.28515625" style="10" customWidth="1"/>
    <col min="265" max="265" width="25.140625" style="10" customWidth="1"/>
    <col min="266" max="266" width="12.5703125" style="10" customWidth="1"/>
    <col min="267" max="267" width="14" style="10" customWidth="1"/>
    <col min="268" max="512" width="11.42578125" style="10"/>
    <col min="513" max="513" width="4.7109375" style="10" customWidth="1"/>
    <col min="514" max="514" width="18.85546875" style="10" customWidth="1"/>
    <col min="515" max="515" width="4.7109375" style="10" customWidth="1"/>
    <col min="516" max="516" width="14.5703125" style="10" customWidth="1"/>
    <col min="517" max="517" width="10.5703125" style="10" customWidth="1"/>
    <col min="518" max="518" width="10.85546875" style="10" customWidth="1"/>
    <col min="519" max="519" width="14.5703125" style="10" customWidth="1"/>
    <col min="520" max="520" width="4.28515625" style="10" customWidth="1"/>
    <col min="521" max="521" width="25.140625" style="10" customWidth="1"/>
    <col min="522" max="522" width="12.5703125" style="10" customWidth="1"/>
    <col min="523" max="523" width="14" style="10" customWidth="1"/>
    <col min="524" max="768" width="11.42578125" style="10"/>
    <col min="769" max="769" width="4.7109375" style="10" customWidth="1"/>
    <col min="770" max="770" width="18.85546875" style="10" customWidth="1"/>
    <col min="771" max="771" width="4.7109375" style="10" customWidth="1"/>
    <col min="772" max="772" width="14.5703125" style="10" customWidth="1"/>
    <col min="773" max="773" width="10.5703125" style="10" customWidth="1"/>
    <col min="774" max="774" width="10.85546875" style="10" customWidth="1"/>
    <col min="775" max="775" width="14.5703125" style="10" customWidth="1"/>
    <col min="776" max="776" width="4.28515625" style="10" customWidth="1"/>
    <col min="777" max="777" width="25.140625" style="10" customWidth="1"/>
    <col min="778" max="778" width="12.5703125" style="10" customWidth="1"/>
    <col min="779" max="779" width="14" style="10" customWidth="1"/>
    <col min="780" max="1024" width="11.42578125" style="10"/>
    <col min="1025" max="1025" width="4.7109375" style="10" customWidth="1"/>
    <col min="1026" max="1026" width="18.85546875" style="10" customWidth="1"/>
    <col min="1027" max="1027" width="4.7109375" style="10" customWidth="1"/>
    <col min="1028" max="1028" width="14.5703125" style="10" customWidth="1"/>
    <col min="1029" max="1029" width="10.5703125" style="10" customWidth="1"/>
    <col min="1030" max="1030" width="10.85546875" style="10" customWidth="1"/>
    <col min="1031" max="1031" width="14.5703125" style="10" customWidth="1"/>
    <col min="1032" max="1032" width="4.28515625" style="10" customWidth="1"/>
    <col min="1033" max="1033" width="25.140625" style="10" customWidth="1"/>
    <col min="1034" max="1034" width="12.5703125" style="10" customWidth="1"/>
    <col min="1035" max="1035" width="14" style="10" customWidth="1"/>
    <col min="1036" max="1280" width="11.42578125" style="10"/>
    <col min="1281" max="1281" width="4.7109375" style="10" customWidth="1"/>
    <col min="1282" max="1282" width="18.85546875" style="10" customWidth="1"/>
    <col min="1283" max="1283" width="4.7109375" style="10" customWidth="1"/>
    <col min="1284" max="1284" width="14.5703125" style="10" customWidth="1"/>
    <col min="1285" max="1285" width="10.5703125" style="10" customWidth="1"/>
    <col min="1286" max="1286" width="10.85546875" style="10" customWidth="1"/>
    <col min="1287" max="1287" width="14.5703125" style="10" customWidth="1"/>
    <col min="1288" max="1288" width="4.28515625" style="10" customWidth="1"/>
    <col min="1289" max="1289" width="25.140625" style="10" customWidth="1"/>
    <col min="1290" max="1290" width="12.5703125" style="10" customWidth="1"/>
    <col min="1291" max="1291" width="14" style="10" customWidth="1"/>
    <col min="1292" max="1536" width="11.42578125" style="10"/>
    <col min="1537" max="1537" width="4.7109375" style="10" customWidth="1"/>
    <col min="1538" max="1538" width="18.85546875" style="10" customWidth="1"/>
    <col min="1539" max="1539" width="4.7109375" style="10" customWidth="1"/>
    <col min="1540" max="1540" width="14.5703125" style="10" customWidth="1"/>
    <col min="1541" max="1541" width="10.5703125" style="10" customWidth="1"/>
    <col min="1542" max="1542" width="10.85546875" style="10" customWidth="1"/>
    <col min="1543" max="1543" width="14.5703125" style="10" customWidth="1"/>
    <col min="1544" max="1544" width="4.28515625" style="10" customWidth="1"/>
    <col min="1545" max="1545" width="25.140625" style="10" customWidth="1"/>
    <col min="1546" max="1546" width="12.5703125" style="10" customWidth="1"/>
    <col min="1547" max="1547" width="14" style="10" customWidth="1"/>
    <col min="1548" max="1792" width="11.42578125" style="10"/>
    <col min="1793" max="1793" width="4.7109375" style="10" customWidth="1"/>
    <col min="1794" max="1794" width="18.85546875" style="10" customWidth="1"/>
    <col min="1795" max="1795" width="4.7109375" style="10" customWidth="1"/>
    <col min="1796" max="1796" width="14.5703125" style="10" customWidth="1"/>
    <col min="1797" max="1797" width="10.5703125" style="10" customWidth="1"/>
    <col min="1798" max="1798" width="10.85546875" style="10" customWidth="1"/>
    <col min="1799" max="1799" width="14.5703125" style="10" customWidth="1"/>
    <col min="1800" max="1800" width="4.28515625" style="10" customWidth="1"/>
    <col min="1801" max="1801" width="25.140625" style="10" customWidth="1"/>
    <col min="1802" max="1802" width="12.5703125" style="10" customWidth="1"/>
    <col min="1803" max="1803" width="14" style="10" customWidth="1"/>
    <col min="1804" max="2048" width="11.42578125" style="10"/>
    <col min="2049" max="2049" width="4.7109375" style="10" customWidth="1"/>
    <col min="2050" max="2050" width="18.85546875" style="10" customWidth="1"/>
    <col min="2051" max="2051" width="4.7109375" style="10" customWidth="1"/>
    <col min="2052" max="2052" width="14.5703125" style="10" customWidth="1"/>
    <col min="2053" max="2053" width="10.5703125" style="10" customWidth="1"/>
    <col min="2054" max="2054" width="10.85546875" style="10" customWidth="1"/>
    <col min="2055" max="2055" width="14.5703125" style="10" customWidth="1"/>
    <col min="2056" max="2056" width="4.28515625" style="10" customWidth="1"/>
    <col min="2057" max="2057" width="25.140625" style="10" customWidth="1"/>
    <col min="2058" max="2058" width="12.5703125" style="10" customWidth="1"/>
    <col min="2059" max="2059" width="14" style="10" customWidth="1"/>
    <col min="2060" max="2304" width="11.42578125" style="10"/>
    <col min="2305" max="2305" width="4.7109375" style="10" customWidth="1"/>
    <col min="2306" max="2306" width="18.85546875" style="10" customWidth="1"/>
    <col min="2307" max="2307" width="4.7109375" style="10" customWidth="1"/>
    <col min="2308" max="2308" width="14.5703125" style="10" customWidth="1"/>
    <col min="2309" max="2309" width="10.5703125" style="10" customWidth="1"/>
    <col min="2310" max="2310" width="10.85546875" style="10" customWidth="1"/>
    <col min="2311" max="2311" width="14.5703125" style="10" customWidth="1"/>
    <col min="2312" max="2312" width="4.28515625" style="10" customWidth="1"/>
    <col min="2313" max="2313" width="25.140625" style="10" customWidth="1"/>
    <col min="2314" max="2314" width="12.5703125" style="10" customWidth="1"/>
    <col min="2315" max="2315" width="14" style="10" customWidth="1"/>
    <col min="2316" max="2560" width="11.42578125" style="10"/>
    <col min="2561" max="2561" width="4.7109375" style="10" customWidth="1"/>
    <col min="2562" max="2562" width="18.85546875" style="10" customWidth="1"/>
    <col min="2563" max="2563" width="4.7109375" style="10" customWidth="1"/>
    <col min="2564" max="2564" width="14.5703125" style="10" customWidth="1"/>
    <col min="2565" max="2565" width="10.5703125" style="10" customWidth="1"/>
    <col min="2566" max="2566" width="10.85546875" style="10" customWidth="1"/>
    <col min="2567" max="2567" width="14.5703125" style="10" customWidth="1"/>
    <col min="2568" max="2568" width="4.28515625" style="10" customWidth="1"/>
    <col min="2569" max="2569" width="25.140625" style="10" customWidth="1"/>
    <col min="2570" max="2570" width="12.5703125" style="10" customWidth="1"/>
    <col min="2571" max="2571" width="14" style="10" customWidth="1"/>
    <col min="2572" max="2816" width="11.42578125" style="10"/>
    <col min="2817" max="2817" width="4.7109375" style="10" customWidth="1"/>
    <col min="2818" max="2818" width="18.85546875" style="10" customWidth="1"/>
    <col min="2819" max="2819" width="4.7109375" style="10" customWidth="1"/>
    <col min="2820" max="2820" width="14.5703125" style="10" customWidth="1"/>
    <col min="2821" max="2821" width="10.5703125" style="10" customWidth="1"/>
    <col min="2822" max="2822" width="10.85546875" style="10" customWidth="1"/>
    <col min="2823" max="2823" width="14.5703125" style="10" customWidth="1"/>
    <col min="2824" max="2824" width="4.28515625" style="10" customWidth="1"/>
    <col min="2825" max="2825" width="25.140625" style="10" customWidth="1"/>
    <col min="2826" max="2826" width="12.5703125" style="10" customWidth="1"/>
    <col min="2827" max="2827" width="14" style="10" customWidth="1"/>
    <col min="2828" max="3072" width="11.42578125" style="10"/>
    <col min="3073" max="3073" width="4.7109375" style="10" customWidth="1"/>
    <col min="3074" max="3074" width="18.85546875" style="10" customWidth="1"/>
    <col min="3075" max="3075" width="4.7109375" style="10" customWidth="1"/>
    <col min="3076" max="3076" width="14.5703125" style="10" customWidth="1"/>
    <col min="3077" max="3077" width="10.5703125" style="10" customWidth="1"/>
    <col min="3078" max="3078" width="10.85546875" style="10" customWidth="1"/>
    <col min="3079" max="3079" width="14.5703125" style="10" customWidth="1"/>
    <col min="3080" max="3080" width="4.28515625" style="10" customWidth="1"/>
    <col min="3081" max="3081" width="25.140625" style="10" customWidth="1"/>
    <col min="3082" max="3082" width="12.5703125" style="10" customWidth="1"/>
    <col min="3083" max="3083" width="14" style="10" customWidth="1"/>
    <col min="3084" max="3328" width="11.42578125" style="10"/>
    <col min="3329" max="3329" width="4.7109375" style="10" customWidth="1"/>
    <col min="3330" max="3330" width="18.85546875" style="10" customWidth="1"/>
    <col min="3331" max="3331" width="4.7109375" style="10" customWidth="1"/>
    <col min="3332" max="3332" width="14.5703125" style="10" customWidth="1"/>
    <col min="3333" max="3333" width="10.5703125" style="10" customWidth="1"/>
    <col min="3334" max="3334" width="10.85546875" style="10" customWidth="1"/>
    <col min="3335" max="3335" width="14.5703125" style="10" customWidth="1"/>
    <col min="3336" max="3336" width="4.28515625" style="10" customWidth="1"/>
    <col min="3337" max="3337" width="25.140625" style="10" customWidth="1"/>
    <col min="3338" max="3338" width="12.5703125" style="10" customWidth="1"/>
    <col min="3339" max="3339" width="14" style="10" customWidth="1"/>
    <col min="3340" max="3584" width="11.42578125" style="10"/>
    <col min="3585" max="3585" width="4.7109375" style="10" customWidth="1"/>
    <col min="3586" max="3586" width="18.85546875" style="10" customWidth="1"/>
    <col min="3587" max="3587" width="4.7109375" style="10" customWidth="1"/>
    <col min="3588" max="3588" width="14.5703125" style="10" customWidth="1"/>
    <col min="3589" max="3589" width="10.5703125" style="10" customWidth="1"/>
    <col min="3590" max="3590" width="10.85546875" style="10" customWidth="1"/>
    <col min="3591" max="3591" width="14.5703125" style="10" customWidth="1"/>
    <col min="3592" max="3592" width="4.28515625" style="10" customWidth="1"/>
    <col min="3593" max="3593" width="25.140625" style="10" customWidth="1"/>
    <col min="3594" max="3594" width="12.5703125" style="10" customWidth="1"/>
    <col min="3595" max="3595" width="14" style="10" customWidth="1"/>
    <col min="3596" max="3840" width="11.42578125" style="10"/>
    <col min="3841" max="3841" width="4.7109375" style="10" customWidth="1"/>
    <col min="3842" max="3842" width="18.85546875" style="10" customWidth="1"/>
    <col min="3843" max="3843" width="4.7109375" style="10" customWidth="1"/>
    <col min="3844" max="3844" width="14.5703125" style="10" customWidth="1"/>
    <col min="3845" max="3845" width="10.5703125" style="10" customWidth="1"/>
    <col min="3846" max="3846" width="10.85546875" style="10" customWidth="1"/>
    <col min="3847" max="3847" width="14.5703125" style="10" customWidth="1"/>
    <col min="3848" max="3848" width="4.28515625" style="10" customWidth="1"/>
    <col min="3849" max="3849" width="25.140625" style="10" customWidth="1"/>
    <col min="3850" max="3850" width="12.5703125" style="10" customWidth="1"/>
    <col min="3851" max="3851" width="14" style="10" customWidth="1"/>
    <col min="3852" max="4096" width="11.42578125" style="10"/>
    <col min="4097" max="4097" width="4.7109375" style="10" customWidth="1"/>
    <col min="4098" max="4098" width="18.85546875" style="10" customWidth="1"/>
    <col min="4099" max="4099" width="4.7109375" style="10" customWidth="1"/>
    <col min="4100" max="4100" width="14.5703125" style="10" customWidth="1"/>
    <col min="4101" max="4101" width="10.5703125" style="10" customWidth="1"/>
    <col min="4102" max="4102" width="10.85546875" style="10" customWidth="1"/>
    <col min="4103" max="4103" width="14.5703125" style="10" customWidth="1"/>
    <col min="4104" max="4104" width="4.28515625" style="10" customWidth="1"/>
    <col min="4105" max="4105" width="25.140625" style="10" customWidth="1"/>
    <col min="4106" max="4106" width="12.5703125" style="10" customWidth="1"/>
    <col min="4107" max="4107" width="14" style="10" customWidth="1"/>
    <col min="4108" max="4352" width="11.42578125" style="10"/>
    <col min="4353" max="4353" width="4.7109375" style="10" customWidth="1"/>
    <col min="4354" max="4354" width="18.85546875" style="10" customWidth="1"/>
    <col min="4355" max="4355" width="4.7109375" style="10" customWidth="1"/>
    <col min="4356" max="4356" width="14.5703125" style="10" customWidth="1"/>
    <col min="4357" max="4357" width="10.5703125" style="10" customWidth="1"/>
    <col min="4358" max="4358" width="10.85546875" style="10" customWidth="1"/>
    <col min="4359" max="4359" width="14.5703125" style="10" customWidth="1"/>
    <col min="4360" max="4360" width="4.28515625" style="10" customWidth="1"/>
    <col min="4361" max="4361" width="25.140625" style="10" customWidth="1"/>
    <col min="4362" max="4362" width="12.5703125" style="10" customWidth="1"/>
    <col min="4363" max="4363" width="14" style="10" customWidth="1"/>
    <col min="4364" max="4608" width="11.42578125" style="10"/>
    <col min="4609" max="4609" width="4.7109375" style="10" customWidth="1"/>
    <col min="4610" max="4610" width="18.85546875" style="10" customWidth="1"/>
    <col min="4611" max="4611" width="4.7109375" style="10" customWidth="1"/>
    <col min="4612" max="4612" width="14.5703125" style="10" customWidth="1"/>
    <col min="4613" max="4613" width="10.5703125" style="10" customWidth="1"/>
    <col min="4614" max="4614" width="10.85546875" style="10" customWidth="1"/>
    <col min="4615" max="4615" width="14.5703125" style="10" customWidth="1"/>
    <col min="4616" max="4616" width="4.28515625" style="10" customWidth="1"/>
    <col min="4617" max="4617" width="25.140625" style="10" customWidth="1"/>
    <col min="4618" max="4618" width="12.5703125" style="10" customWidth="1"/>
    <col min="4619" max="4619" width="14" style="10" customWidth="1"/>
    <col min="4620" max="4864" width="11.42578125" style="10"/>
    <col min="4865" max="4865" width="4.7109375" style="10" customWidth="1"/>
    <col min="4866" max="4866" width="18.85546875" style="10" customWidth="1"/>
    <col min="4867" max="4867" width="4.7109375" style="10" customWidth="1"/>
    <col min="4868" max="4868" width="14.5703125" style="10" customWidth="1"/>
    <col min="4869" max="4869" width="10.5703125" style="10" customWidth="1"/>
    <col min="4870" max="4870" width="10.85546875" style="10" customWidth="1"/>
    <col min="4871" max="4871" width="14.5703125" style="10" customWidth="1"/>
    <col min="4872" max="4872" width="4.28515625" style="10" customWidth="1"/>
    <col min="4873" max="4873" width="25.140625" style="10" customWidth="1"/>
    <col min="4874" max="4874" width="12.5703125" style="10" customWidth="1"/>
    <col min="4875" max="4875" width="14" style="10" customWidth="1"/>
    <col min="4876" max="5120" width="11.42578125" style="10"/>
    <col min="5121" max="5121" width="4.7109375" style="10" customWidth="1"/>
    <col min="5122" max="5122" width="18.85546875" style="10" customWidth="1"/>
    <col min="5123" max="5123" width="4.7109375" style="10" customWidth="1"/>
    <col min="5124" max="5124" width="14.5703125" style="10" customWidth="1"/>
    <col min="5125" max="5125" width="10.5703125" style="10" customWidth="1"/>
    <col min="5126" max="5126" width="10.85546875" style="10" customWidth="1"/>
    <col min="5127" max="5127" width="14.5703125" style="10" customWidth="1"/>
    <col min="5128" max="5128" width="4.28515625" style="10" customWidth="1"/>
    <col min="5129" max="5129" width="25.140625" style="10" customWidth="1"/>
    <col min="5130" max="5130" width="12.5703125" style="10" customWidth="1"/>
    <col min="5131" max="5131" width="14" style="10" customWidth="1"/>
    <col min="5132" max="5376" width="11.42578125" style="10"/>
    <col min="5377" max="5377" width="4.7109375" style="10" customWidth="1"/>
    <col min="5378" max="5378" width="18.85546875" style="10" customWidth="1"/>
    <col min="5379" max="5379" width="4.7109375" style="10" customWidth="1"/>
    <col min="5380" max="5380" width="14.5703125" style="10" customWidth="1"/>
    <col min="5381" max="5381" width="10.5703125" style="10" customWidth="1"/>
    <col min="5382" max="5382" width="10.85546875" style="10" customWidth="1"/>
    <col min="5383" max="5383" width="14.5703125" style="10" customWidth="1"/>
    <col min="5384" max="5384" width="4.28515625" style="10" customWidth="1"/>
    <col min="5385" max="5385" width="25.140625" style="10" customWidth="1"/>
    <col min="5386" max="5386" width="12.5703125" style="10" customWidth="1"/>
    <col min="5387" max="5387" width="14" style="10" customWidth="1"/>
    <col min="5388" max="5632" width="11.42578125" style="10"/>
    <col min="5633" max="5633" width="4.7109375" style="10" customWidth="1"/>
    <col min="5634" max="5634" width="18.85546875" style="10" customWidth="1"/>
    <col min="5635" max="5635" width="4.7109375" style="10" customWidth="1"/>
    <col min="5636" max="5636" width="14.5703125" style="10" customWidth="1"/>
    <col min="5637" max="5637" width="10.5703125" style="10" customWidth="1"/>
    <col min="5638" max="5638" width="10.85546875" style="10" customWidth="1"/>
    <col min="5639" max="5639" width="14.5703125" style="10" customWidth="1"/>
    <col min="5640" max="5640" width="4.28515625" style="10" customWidth="1"/>
    <col min="5641" max="5641" width="25.140625" style="10" customWidth="1"/>
    <col min="5642" max="5642" width="12.5703125" style="10" customWidth="1"/>
    <col min="5643" max="5643" width="14" style="10" customWidth="1"/>
    <col min="5644" max="5888" width="11.42578125" style="10"/>
    <col min="5889" max="5889" width="4.7109375" style="10" customWidth="1"/>
    <col min="5890" max="5890" width="18.85546875" style="10" customWidth="1"/>
    <col min="5891" max="5891" width="4.7109375" style="10" customWidth="1"/>
    <col min="5892" max="5892" width="14.5703125" style="10" customWidth="1"/>
    <col min="5893" max="5893" width="10.5703125" style="10" customWidth="1"/>
    <col min="5894" max="5894" width="10.85546875" style="10" customWidth="1"/>
    <col min="5895" max="5895" width="14.5703125" style="10" customWidth="1"/>
    <col min="5896" max="5896" width="4.28515625" style="10" customWidth="1"/>
    <col min="5897" max="5897" width="25.140625" style="10" customWidth="1"/>
    <col min="5898" max="5898" width="12.5703125" style="10" customWidth="1"/>
    <col min="5899" max="5899" width="14" style="10" customWidth="1"/>
    <col min="5900" max="6144" width="11.42578125" style="10"/>
    <col min="6145" max="6145" width="4.7109375" style="10" customWidth="1"/>
    <col min="6146" max="6146" width="18.85546875" style="10" customWidth="1"/>
    <col min="6147" max="6147" width="4.7109375" style="10" customWidth="1"/>
    <col min="6148" max="6148" width="14.5703125" style="10" customWidth="1"/>
    <col min="6149" max="6149" width="10.5703125" style="10" customWidth="1"/>
    <col min="6150" max="6150" width="10.85546875" style="10" customWidth="1"/>
    <col min="6151" max="6151" width="14.5703125" style="10" customWidth="1"/>
    <col min="6152" max="6152" width="4.28515625" style="10" customWidth="1"/>
    <col min="6153" max="6153" width="25.140625" style="10" customWidth="1"/>
    <col min="6154" max="6154" width="12.5703125" style="10" customWidth="1"/>
    <col min="6155" max="6155" width="14" style="10" customWidth="1"/>
    <col min="6156" max="6400" width="11.42578125" style="10"/>
    <col min="6401" max="6401" width="4.7109375" style="10" customWidth="1"/>
    <col min="6402" max="6402" width="18.85546875" style="10" customWidth="1"/>
    <col min="6403" max="6403" width="4.7109375" style="10" customWidth="1"/>
    <col min="6404" max="6404" width="14.5703125" style="10" customWidth="1"/>
    <col min="6405" max="6405" width="10.5703125" style="10" customWidth="1"/>
    <col min="6406" max="6406" width="10.85546875" style="10" customWidth="1"/>
    <col min="6407" max="6407" width="14.5703125" style="10" customWidth="1"/>
    <col min="6408" max="6408" width="4.28515625" style="10" customWidth="1"/>
    <col min="6409" max="6409" width="25.140625" style="10" customWidth="1"/>
    <col min="6410" max="6410" width="12.5703125" style="10" customWidth="1"/>
    <col min="6411" max="6411" width="14" style="10" customWidth="1"/>
    <col min="6412" max="6656" width="11.42578125" style="10"/>
    <col min="6657" max="6657" width="4.7109375" style="10" customWidth="1"/>
    <col min="6658" max="6658" width="18.85546875" style="10" customWidth="1"/>
    <col min="6659" max="6659" width="4.7109375" style="10" customWidth="1"/>
    <col min="6660" max="6660" width="14.5703125" style="10" customWidth="1"/>
    <col min="6661" max="6661" width="10.5703125" style="10" customWidth="1"/>
    <col min="6662" max="6662" width="10.85546875" style="10" customWidth="1"/>
    <col min="6663" max="6663" width="14.5703125" style="10" customWidth="1"/>
    <col min="6664" max="6664" width="4.28515625" style="10" customWidth="1"/>
    <col min="6665" max="6665" width="25.140625" style="10" customWidth="1"/>
    <col min="6666" max="6666" width="12.5703125" style="10" customWidth="1"/>
    <col min="6667" max="6667" width="14" style="10" customWidth="1"/>
    <col min="6668" max="6912" width="11.42578125" style="10"/>
    <col min="6913" max="6913" width="4.7109375" style="10" customWidth="1"/>
    <col min="6914" max="6914" width="18.85546875" style="10" customWidth="1"/>
    <col min="6915" max="6915" width="4.7109375" style="10" customWidth="1"/>
    <col min="6916" max="6916" width="14.5703125" style="10" customWidth="1"/>
    <col min="6917" max="6917" width="10.5703125" style="10" customWidth="1"/>
    <col min="6918" max="6918" width="10.85546875" style="10" customWidth="1"/>
    <col min="6919" max="6919" width="14.5703125" style="10" customWidth="1"/>
    <col min="6920" max="6920" width="4.28515625" style="10" customWidth="1"/>
    <col min="6921" max="6921" width="25.140625" style="10" customWidth="1"/>
    <col min="6922" max="6922" width="12.5703125" style="10" customWidth="1"/>
    <col min="6923" max="6923" width="14" style="10" customWidth="1"/>
    <col min="6924" max="7168" width="11.42578125" style="10"/>
    <col min="7169" max="7169" width="4.7109375" style="10" customWidth="1"/>
    <col min="7170" max="7170" width="18.85546875" style="10" customWidth="1"/>
    <col min="7171" max="7171" width="4.7109375" style="10" customWidth="1"/>
    <col min="7172" max="7172" width="14.5703125" style="10" customWidth="1"/>
    <col min="7173" max="7173" width="10.5703125" style="10" customWidth="1"/>
    <col min="7174" max="7174" width="10.85546875" style="10" customWidth="1"/>
    <col min="7175" max="7175" width="14.5703125" style="10" customWidth="1"/>
    <col min="7176" max="7176" width="4.28515625" style="10" customWidth="1"/>
    <col min="7177" max="7177" width="25.140625" style="10" customWidth="1"/>
    <col min="7178" max="7178" width="12.5703125" style="10" customWidth="1"/>
    <col min="7179" max="7179" width="14" style="10" customWidth="1"/>
    <col min="7180" max="7424" width="11.42578125" style="10"/>
    <col min="7425" max="7425" width="4.7109375" style="10" customWidth="1"/>
    <col min="7426" max="7426" width="18.85546875" style="10" customWidth="1"/>
    <col min="7427" max="7427" width="4.7109375" style="10" customWidth="1"/>
    <col min="7428" max="7428" width="14.5703125" style="10" customWidth="1"/>
    <col min="7429" max="7429" width="10.5703125" style="10" customWidth="1"/>
    <col min="7430" max="7430" width="10.85546875" style="10" customWidth="1"/>
    <col min="7431" max="7431" width="14.5703125" style="10" customWidth="1"/>
    <col min="7432" max="7432" width="4.28515625" style="10" customWidth="1"/>
    <col min="7433" max="7433" width="25.140625" style="10" customWidth="1"/>
    <col min="7434" max="7434" width="12.5703125" style="10" customWidth="1"/>
    <col min="7435" max="7435" width="14" style="10" customWidth="1"/>
    <col min="7436" max="7680" width="11.42578125" style="10"/>
    <col min="7681" max="7681" width="4.7109375" style="10" customWidth="1"/>
    <col min="7682" max="7682" width="18.85546875" style="10" customWidth="1"/>
    <col min="7683" max="7683" width="4.7109375" style="10" customWidth="1"/>
    <col min="7684" max="7684" width="14.5703125" style="10" customWidth="1"/>
    <col min="7685" max="7685" width="10.5703125" style="10" customWidth="1"/>
    <col min="7686" max="7686" width="10.85546875" style="10" customWidth="1"/>
    <col min="7687" max="7687" width="14.5703125" style="10" customWidth="1"/>
    <col min="7688" max="7688" width="4.28515625" style="10" customWidth="1"/>
    <col min="7689" max="7689" width="25.140625" style="10" customWidth="1"/>
    <col min="7690" max="7690" width="12.5703125" style="10" customWidth="1"/>
    <col min="7691" max="7691" width="14" style="10" customWidth="1"/>
    <col min="7692" max="7936" width="11.42578125" style="10"/>
    <col min="7937" max="7937" width="4.7109375" style="10" customWidth="1"/>
    <col min="7938" max="7938" width="18.85546875" style="10" customWidth="1"/>
    <col min="7939" max="7939" width="4.7109375" style="10" customWidth="1"/>
    <col min="7940" max="7940" width="14.5703125" style="10" customWidth="1"/>
    <col min="7941" max="7941" width="10.5703125" style="10" customWidth="1"/>
    <col min="7942" max="7942" width="10.85546875" style="10" customWidth="1"/>
    <col min="7943" max="7943" width="14.5703125" style="10" customWidth="1"/>
    <col min="7944" max="7944" width="4.28515625" style="10" customWidth="1"/>
    <col min="7945" max="7945" width="25.140625" style="10" customWidth="1"/>
    <col min="7946" max="7946" width="12.5703125" style="10" customWidth="1"/>
    <col min="7947" max="7947" width="14" style="10" customWidth="1"/>
    <col min="7948" max="8192" width="11.42578125" style="10"/>
    <col min="8193" max="8193" width="4.7109375" style="10" customWidth="1"/>
    <col min="8194" max="8194" width="18.85546875" style="10" customWidth="1"/>
    <col min="8195" max="8195" width="4.7109375" style="10" customWidth="1"/>
    <col min="8196" max="8196" width="14.5703125" style="10" customWidth="1"/>
    <col min="8197" max="8197" width="10.5703125" style="10" customWidth="1"/>
    <col min="8198" max="8198" width="10.85546875" style="10" customWidth="1"/>
    <col min="8199" max="8199" width="14.5703125" style="10" customWidth="1"/>
    <col min="8200" max="8200" width="4.28515625" style="10" customWidth="1"/>
    <col min="8201" max="8201" width="25.140625" style="10" customWidth="1"/>
    <col min="8202" max="8202" width="12.5703125" style="10" customWidth="1"/>
    <col min="8203" max="8203" width="14" style="10" customWidth="1"/>
    <col min="8204" max="8448" width="11.42578125" style="10"/>
    <col min="8449" max="8449" width="4.7109375" style="10" customWidth="1"/>
    <col min="8450" max="8450" width="18.85546875" style="10" customWidth="1"/>
    <col min="8451" max="8451" width="4.7109375" style="10" customWidth="1"/>
    <col min="8452" max="8452" width="14.5703125" style="10" customWidth="1"/>
    <col min="8453" max="8453" width="10.5703125" style="10" customWidth="1"/>
    <col min="8454" max="8454" width="10.85546875" style="10" customWidth="1"/>
    <col min="8455" max="8455" width="14.5703125" style="10" customWidth="1"/>
    <col min="8456" max="8456" width="4.28515625" style="10" customWidth="1"/>
    <col min="8457" max="8457" width="25.140625" style="10" customWidth="1"/>
    <col min="8458" max="8458" width="12.5703125" style="10" customWidth="1"/>
    <col min="8459" max="8459" width="14" style="10" customWidth="1"/>
    <col min="8460" max="8704" width="11.42578125" style="10"/>
    <col min="8705" max="8705" width="4.7109375" style="10" customWidth="1"/>
    <col min="8706" max="8706" width="18.85546875" style="10" customWidth="1"/>
    <col min="8707" max="8707" width="4.7109375" style="10" customWidth="1"/>
    <col min="8708" max="8708" width="14.5703125" style="10" customWidth="1"/>
    <col min="8709" max="8709" width="10.5703125" style="10" customWidth="1"/>
    <col min="8710" max="8710" width="10.85546875" style="10" customWidth="1"/>
    <col min="8711" max="8711" width="14.5703125" style="10" customWidth="1"/>
    <col min="8712" max="8712" width="4.28515625" style="10" customWidth="1"/>
    <col min="8713" max="8713" width="25.140625" style="10" customWidth="1"/>
    <col min="8714" max="8714" width="12.5703125" style="10" customWidth="1"/>
    <col min="8715" max="8715" width="14" style="10" customWidth="1"/>
    <col min="8716" max="8960" width="11.42578125" style="10"/>
    <col min="8961" max="8961" width="4.7109375" style="10" customWidth="1"/>
    <col min="8962" max="8962" width="18.85546875" style="10" customWidth="1"/>
    <col min="8963" max="8963" width="4.7109375" style="10" customWidth="1"/>
    <col min="8964" max="8964" width="14.5703125" style="10" customWidth="1"/>
    <col min="8965" max="8965" width="10.5703125" style="10" customWidth="1"/>
    <col min="8966" max="8966" width="10.85546875" style="10" customWidth="1"/>
    <col min="8967" max="8967" width="14.5703125" style="10" customWidth="1"/>
    <col min="8968" max="8968" width="4.28515625" style="10" customWidth="1"/>
    <col min="8969" max="8969" width="25.140625" style="10" customWidth="1"/>
    <col min="8970" max="8970" width="12.5703125" style="10" customWidth="1"/>
    <col min="8971" max="8971" width="14" style="10" customWidth="1"/>
    <col min="8972" max="9216" width="11.42578125" style="10"/>
    <col min="9217" max="9217" width="4.7109375" style="10" customWidth="1"/>
    <col min="9218" max="9218" width="18.85546875" style="10" customWidth="1"/>
    <col min="9219" max="9219" width="4.7109375" style="10" customWidth="1"/>
    <col min="9220" max="9220" width="14.5703125" style="10" customWidth="1"/>
    <col min="9221" max="9221" width="10.5703125" style="10" customWidth="1"/>
    <col min="9222" max="9222" width="10.85546875" style="10" customWidth="1"/>
    <col min="9223" max="9223" width="14.5703125" style="10" customWidth="1"/>
    <col min="9224" max="9224" width="4.28515625" style="10" customWidth="1"/>
    <col min="9225" max="9225" width="25.140625" style="10" customWidth="1"/>
    <col min="9226" max="9226" width="12.5703125" style="10" customWidth="1"/>
    <col min="9227" max="9227" width="14" style="10" customWidth="1"/>
    <col min="9228" max="9472" width="11.42578125" style="10"/>
    <col min="9473" max="9473" width="4.7109375" style="10" customWidth="1"/>
    <col min="9474" max="9474" width="18.85546875" style="10" customWidth="1"/>
    <col min="9475" max="9475" width="4.7109375" style="10" customWidth="1"/>
    <col min="9476" max="9476" width="14.5703125" style="10" customWidth="1"/>
    <col min="9477" max="9477" width="10.5703125" style="10" customWidth="1"/>
    <col min="9478" max="9478" width="10.85546875" style="10" customWidth="1"/>
    <col min="9479" max="9479" width="14.5703125" style="10" customWidth="1"/>
    <col min="9480" max="9480" width="4.28515625" style="10" customWidth="1"/>
    <col min="9481" max="9481" width="25.140625" style="10" customWidth="1"/>
    <col min="9482" max="9482" width="12.5703125" style="10" customWidth="1"/>
    <col min="9483" max="9483" width="14" style="10" customWidth="1"/>
    <col min="9484" max="9728" width="11.42578125" style="10"/>
    <col min="9729" max="9729" width="4.7109375" style="10" customWidth="1"/>
    <col min="9730" max="9730" width="18.85546875" style="10" customWidth="1"/>
    <col min="9731" max="9731" width="4.7109375" style="10" customWidth="1"/>
    <col min="9732" max="9732" width="14.5703125" style="10" customWidth="1"/>
    <col min="9733" max="9733" width="10.5703125" style="10" customWidth="1"/>
    <col min="9734" max="9734" width="10.85546875" style="10" customWidth="1"/>
    <col min="9735" max="9735" width="14.5703125" style="10" customWidth="1"/>
    <col min="9736" max="9736" width="4.28515625" style="10" customWidth="1"/>
    <col min="9737" max="9737" width="25.140625" style="10" customWidth="1"/>
    <col min="9738" max="9738" width="12.5703125" style="10" customWidth="1"/>
    <col min="9739" max="9739" width="14" style="10" customWidth="1"/>
    <col min="9740" max="9984" width="11.42578125" style="10"/>
    <col min="9985" max="9985" width="4.7109375" style="10" customWidth="1"/>
    <col min="9986" max="9986" width="18.85546875" style="10" customWidth="1"/>
    <col min="9987" max="9987" width="4.7109375" style="10" customWidth="1"/>
    <col min="9988" max="9988" width="14.5703125" style="10" customWidth="1"/>
    <col min="9989" max="9989" width="10.5703125" style="10" customWidth="1"/>
    <col min="9990" max="9990" width="10.85546875" style="10" customWidth="1"/>
    <col min="9991" max="9991" width="14.5703125" style="10" customWidth="1"/>
    <col min="9992" max="9992" width="4.28515625" style="10" customWidth="1"/>
    <col min="9993" max="9993" width="25.140625" style="10" customWidth="1"/>
    <col min="9994" max="9994" width="12.5703125" style="10" customWidth="1"/>
    <col min="9995" max="9995" width="14" style="10" customWidth="1"/>
    <col min="9996" max="10240" width="11.42578125" style="10"/>
    <col min="10241" max="10241" width="4.7109375" style="10" customWidth="1"/>
    <col min="10242" max="10242" width="18.85546875" style="10" customWidth="1"/>
    <col min="10243" max="10243" width="4.7109375" style="10" customWidth="1"/>
    <col min="10244" max="10244" width="14.5703125" style="10" customWidth="1"/>
    <col min="10245" max="10245" width="10.5703125" style="10" customWidth="1"/>
    <col min="10246" max="10246" width="10.85546875" style="10" customWidth="1"/>
    <col min="10247" max="10247" width="14.5703125" style="10" customWidth="1"/>
    <col min="10248" max="10248" width="4.28515625" style="10" customWidth="1"/>
    <col min="10249" max="10249" width="25.140625" style="10" customWidth="1"/>
    <col min="10250" max="10250" width="12.5703125" style="10" customWidth="1"/>
    <col min="10251" max="10251" width="14" style="10" customWidth="1"/>
    <col min="10252" max="10496" width="11.42578125" style="10"/>
    <col min="10497" max="10497" width="4.7109375" style="10" customWidth="1"/>
    <col min="10498" max="10498" width="18.85546875" style="10" customWidth="1"/>
    <col min="10499" max="10499" width="4.7109375" style="10" customWidth="1"/>
    <col min="10500" max="10500" width="14.5703125" style="10" customWidth="1"/>
    <col min="10501" max="10501" width="10.5703125" style="10" customWidth="1"/>
    <col min="10502" max="10502" width="10.85546875" style="10" customWidth="1"/>
    <col min="10503" max="10503" width="14.5703125" style="10" customWidth="1"/>
    <col min="10504" max="10504" width="4.28515625" style="10" customWidth="1"/>
    <col min="10505" max="10505" width="25.140625" style="10" customWidth="1"/>
    <col min="10506" max="10506" width="12.5703125" style="10" customWidth="1"/>
    <col min="10507" max="10507" width="14" style="10" customWidth="1"/>
    <col min="10508" max="10752" width="11.42578125" style="10"/>
    <col min="10753" max="10753" width="4.7109375" style="10" customWidth="1"/>
    <col min="10754" max="10754" width="18.85546875" style="10" customWidth="1"/>
    <col min="10755" max="10755" width="4.7109375" style="10" customWidth="1"/>
    <col min="10756" max="10756" width="14.5703125" style="10" customWidth="1"/>
    <col min="10757" max="10757" width="10.5703125" style="10" customWidth="1"/>
    <col min="10758" max="10758" width="10.85546875" style="10" customWidth="1"/>
    <col min="10759" max="10759" width="14.5703125" style="10" customWidth="1"/>
    <col min="10760" max="10760" width="4.28515625" style="10" customWidth="1"/>
    <col min="10761" max="10761" width="25.140625" style="10" customWidth="1"/>
    <col min="10762" max="10762" width="12.5703125" style="10" customWidth="1"/>
    <col min="10763" max="10763" width="14" style="10" customWidth="1"/>
    <col min="10764" max="11008" width="11.42578125" style="10"/>
    <col min="11009" max="11009" width="4.7109375" style="10" customWidth="1"/>
    <col min="11010" max="11010" width="18.85546875" style="10" customWidth="1"/>
    <col min="11011" max="11011" width="4.7109375" style="10" customWidth="1"/>
    <col min="11012" max="11012" width="14.5703125" style="10" customWidth="1"/>
    <col min="11013" max="11013" width="10.5703125" style="10" customWidth="1"/>
    <col min="11014" max="11014" width="10.85546875" style="10" customWidth="1"/>
    <col min="11015" max="11015" width="14.5703125" style="10" customWidth="1"/>
    <col min="11016" max="11016" width="4.28515625" style="10" customWidth="1"/>
    <col min="11017" max="11017" width="25.140625" style="10" customWidth="1"/>
    <col min="11018" max="11018" width="12.5703125" style="10" customWidth="1"/>
    <col min="11019" max="11019" width="14" style="10" customWidth="1"/>
    <col min="11020" max="11264" width="11.42578125" style="10"/>
    <col min="11265" max="11265" width="4.7109375" style="10" customWidth="1"/>
    <col min="11266" max="11266" width="18.85546875" style="10" customWidth="1"/>
    <col min="11267" max="11267" width="4.7109375" style="10" customWidth="1"/>
    <col min="11268" max="11268" width="14.5703125" style="10" customWidth="1"/>
    <col min="11269" max="11269" width="10.5703125" style="10" customWidth="1"/>
    <col min="11270" max="11270" width="10.85546875" style="10" customWidth="1"/>
    <col min="11271" max="11271" width="14.5703125" style="10" customWidth="1"/>
    <col min="11272" max="11272" width="4.28515625" style="10" customWidth="1"/>
    <col min="11273" max="11273" width="25.140625" style="10" customWidth="1"/>
    <col min="11274" max="11274" width="12.5703125" style="10" customWidth="1"/>
    <col min="11275" max="11275" width="14" style="10" customWidth="1"/>
    <col min="11276" max="11520" width="11.42578125" style="10"/>
    <col min="11521" max="11521" width="4.7109375" style="10" customWidth="1"/>
    <col min="11522" max="11522" width="18.85546875" style="10" customWidth="1"/>
    <col min="11523" max="11523" width="4.7109375" style="10" customWidth="1"/>
    <col min="11524" max="11524" width="14.5703125" style="10" customWidth="1"/>
    <col min="11525" max="11525" width="10.5703125" style="10" customWidth="1"/>
    <col min="11526" max="11526" width="10.85546875" style="10" customWidth="1"/>
    <col min="11527" max="11527" width="14.5703125" style="10" customWidth="1"/>
    <col min="11528" max="11528" width="4.28515625" style="10" customWidth="1"/>
    <col min="11529" max="11529" width="25.140625" style="10" customWidth="1"/>
    <col min="11530" max="11530" width="12.5703125" style="10" customWidth="1"/>
    <col min="11531" max="11531" width="14" style="10" customWidth="1"/>
    <col min="11532" max="11776" width="11.42578125" style="10"/>
    <col min="11777" max="11777" width="4.7109375" style="10" customWidth="1"/>
    <col min="11778" max="11778" width="18.85546875" style="10" customWidth="1"/>
    <col min="11779" max="11779" width="4.7109375" style="10" customWidth="1"/>
    <col min="11780" max="11780" width="14.5703125" style="10" customWidth="1"/>
    <col min="11781" max="11781" width="10.5703125" style="10" customWidth="1"/>
    <col min="11782" max="11782" width="10.85546875" style="10" customWidth="1"/>
    <col min="11783" max="11783" width="14.5703125" style="10" customWidth="1"/>
    <col min="11784" max="11784" width="4.28515625" style="10" customWidth="1"/>
    <col min="11785" max="11785" width="25.140625" style="10" customWidth="1"/>
    <col min="11786" max="11786" width="12.5703125" style="10" customWidth="1"/>
    <col min="11787" max="11787" width="14" style="10" customWidth="1"/>
    <col min="11788" max="12032" width="11.42578125" style="10"/>
    <col min="12033" max="12033" width="4.7109375" style="10" customWidth="1"/>
    <col min="12034" max="12034" width="18.85546875" style="10" customWidth="1"/>
    <col min="12035" max="12035" width="4.7109375" style="10" customWidth="1"/>
    <col min="12036" max="12036" width="14.5703125" style="10" customWidth="1"/>
    <col min="12037" max="12037" width="10.5703125" style="10" customWidth="1"/>
    <col min="12038" max="12038" width="10.85546875" style="10" customWidth="1"/>
    <col min="12039" max="12039" width="14.5703125" style="10" customWidth="1"/>
    <col min="12040" max="12040" width="4.28515625" style="10" customWidth="1"/>
    <col min="12041" max="12041" width="25.140625" style="10" customWidth="1"/>
    <col min="12042" max="12042" width="12.5703125" style="10" customWidth="1"/>
    <col min="12043" max="12043" width="14" style="10" customWidth="1"/>
    <col min="12044" max="12288" width="11.42578125" style="10"/>
    <col min="12289" max="12289" width="4.7109375" style="10" customWidth="1"/>
    <col min="12290" max="12290" width="18.85546875" style="10" customWidth="1"/>
    <col min="12291" max="12291" width="4.7109375" style="10" customWidth="1"/>
    <col min="12292" max="12292" width="14.5703125" style="10" customWidth="1"/>
    <col min="12293" max="12293" width="10.5703125" style="10" customWidth="1"/>
    <col min="12294" max="12294" width="10.85546875" style="10" customWidth="1"/>
    <col min="12295" max="12295" width="14.5703125" style="10" customWidth="1"/>
    <col min="12296" max="12296" width="4.28515625" style="10" customWidth="1"/>
    <col min="12297" max="12297" width="25.140625" style="10" customWidth="1"/>
    <col min="12298" max="12298" width="12.5703125" style="10" customWidth="1"/>
    <col min="12299" max="12299" width="14" style="10" customWidth="1"/>
    <col min="12300" max="12544" width="11.42578125" style="10"/>
    <col min="12545" max="12545" width="4.7109375" style="10" customWidth="1"/>
    <col min="12546" max="12546" width="18.85546875" style="10" customWidth="1"/>
    <col min="12547" max="12547" width="4.7109375" style="10" customWidth="1"/>
    <col min="12548" max="12548" width="14.5703125" style="10" customWidth="1"/>
    <col min="12549" max="12549" width="10.5703125" style="10" customWidth="1"/>
    <col min="12550" max="12550" width="10.85546875" style="10" customWidth="1"/>
    <col min="12551" max="12551" width="14.5703125" style="10" customWidth="1"/>
    <col min="12552" max="12552" width="4.28515625" style="10" customWidth="1"/>
    <col min="12553" max="12553" width="25.140625" style="10" customWidth="1"/>
    <col min="12554" max="12554" width="12.5703125" style="10" customWidth="1"/>
    <col min="12555" max="12555" width="14" style="10" customWidth="1"/>
    <col min="12556" max="12800" width="11.42578125" style="10"/>
    <col min="12801" max="12801" width="4.7109375" style="10" customWidth="1"/>
    <col min="12802" max="12802" width="18.85546875" style="10" customWidth="1"/>
    <col min="12803" max="12803" width="4.7109375" style="10" customWidth="1"/>
    <col min="12804" max="12804" width="14.5703125" style="10" customWidth="1"/>
    <col min="12805" max="12805" width="10.5703125" style="10" customWidth="1"/>
    <col min="12806" max="12806" width="10.85546875" style="10" customWidth="1"/>
    <col min="12807" max="12807" width="14.5703125" style="10" customWidth="1"/>
    <col min="12808" max="12808" width="4.28515625" style="10" customWidth="1"/>
    <col min="12809" max="12809" width="25.140625" style="10" customWidth="1"/>
    <col min="12810" max="12810" width="12.5703125" style="10" customWidth="1"/>
    <col min="12811" max="12811" width="14" style="10" customWidth="1"/>
    <col min="12812" max="13056" width="11.42578125" style="10"/>
    <col min="13057" max="13057" width="4.7109375" style="10" customWidth="1"/>
    <col min="13058" max="13058" width="18.85546875" style="10" customWidth="1"/>
    <col min="13059" max="13059" width="4.7109375" style="10" customWidth="1"/>
    <col min="13060" max="13060" width="14.5703125" style="10" customWidth="1"/>
    <col min="13061" max="13061" width="10.5703125" style="10" customWidth="1"/>
    <col min="13062" max="13062" width="10.85546875" style="10" customWidth="1"/>
    <col min="13063" max="13063" width="14.5703125" style="10" customWidth="1"/>
    <col min="13064" max="13064" width="4.28515625" style="10" customWidth="1"/>
    <col min="13065" max="13065" width="25.140625" style="10" customWidth="1"/>
    <col min="13066" max="13066" width="12.5703125" style="10" customWidth="1"/>
    <col min="13067" max="13067" width="14" style="10" customWidth="1"/>
    <col min="13068" max="13312" width="11.42578125" style="10"/>
    <col min="13313" max="13313" width="4.7109375" style="10" customWidth="1"/>
    <col min="13314" max="13314" width="18.85546875" style="10" customWidth="1"/>
    <col min="13315" max="13315" width="4.7109375" style="10" customWidth="1"/>
    <col min="13316" max="13316" width="14.5703125" style="10" customWidth="1"/>
    <col min="13317" max="13317" width="10.5703125" style="10" customWidth="1"/>
    <col min="13318" max="13318" width="10.85546875" style="10" customWidth="1"/>
    <col min="13319" max="13319" width="14.5703125" style="10" customWidth="1"/>
    <col min="13320" max="13320" width="4.28515625" style="10" customWidth="1"/>
    <col min="13321" max="13321" width="25.140625" style="10" customWidth="1"/>
    <col min="13322" max="13322" width="12.5703125" style="10" customWidth="1"/>
    <col min="13323" max="13323" width="14" style="10" customWidth="1"/>
    <col min="13324" max="13568" width="11.42578125" style="10"/>
    <col min="13569" max="13569" width="4.7109375" style="10" customWidth="1"/>
    <col min="13570" max="13570" width="18.85546875" style="10" customWidth="1"/>
    <col min="13571" max="13571" width="4.7109375" style="10" customWidth="1"/>
    <col min="13572" max="13572" width="14.5703125" style="10" customWidth="1"/>
    <col min="13573" max="13573" width="10.5703125" style="10" customWidth="1"/>
    <col min="13574" max="13574" width="10.85546875" style="10" customWidth="1"/>
    <col min="13575" max="13575" width="14.5703125" style="10" customWidth="1"/>
    <col min="13576" max="13576" width="4.28515625" style="10" customWidth="1"/>
    <col min="13577" max="13577" width="25.140625" style="10" customWidth="1"/>
    <col min="13578" max="13578" width="12.5703125" style="10" customWidth="1"/>
    <col min="13579" max="13579" width="14" style="10" customWidth="1"/>
    <col min="13580" max="13824" width="11.42578125" style="10"/>
    <col min="13825" max="13825" width="4.7109375" style="10" customWidth="1"/>
    <col min="13826" max="13826" width="18.85546875" style="10" customWidth="1"/>
    <col min="13827" max="13827" width="4.7109375" style="10" customWidth="1"/>
    <col min="13828" max="13828" width="14.5703125" style="10" customWidth="1"/>
    <col min="13829" max="13829" width="10.5703125" style="10" customWidth="1"/>
    <col min="13830" max="13830" width="10.85546875" style="10" customWidth="1"/>
    <col min="13831" max="13831" width="14.5703125" style="10" customWidth="1"/>
    <col min="13832" max="13832" width="4.28515625" style="10" customWidth="1"/>
    <col min="13833" max="13833" width="25.140625" style="10" customWidth="1"/>
    <col min="13834" max="13834" width="12.5703125" style="10" customWidth="1"/>
    <col min="13835" max="13835" width="14" style="10" customWidth="1"/>
    <col min="13836" max="14080" width="11.42578125" style="10"/>
    <col min="14081" max="14081" width="4.7109375" style="10" customWidth="1"/>
    <col min="14082" max="14082" width="18.85546875" style="10" customWidth="1"/>
    <col min="14083" max="14083" width="4.7109375" style="10" customWidth="1"/>
    <col min="14084" max="14084" width="14.5703125" style="10" customWidth="1"/>
    <col min="14085" max="14085" width="10.5703125" style="10" customWidth="1"/>
    <col min="14086" max="14086" width="10.85546875" style="10" customWidth="1"/>
    <col min="14087" max="14087" width="14.5703125" style="10" customWidth="1"/>
    <col min="14088" max="14088" width="4.28515625" style="10" customWidth="1"/>
    <col min="14089" max="14089" width="25.140625" style="10" customWidth="1"/>
    <col min="14090" max="14090" width="12.5703125" style="10" customWidth="1"/>
    <col min="14091" max="14091" width="14" style="10" customWidth="1"/>
    <col min="14092" max="14336" width="11.42578125" style="10"/>
    <col min="14337" max="14337" width="4.7109375" style="10" customWidth="1"/>
    <col min="14338" max="14338" width="18.85546875" style="10" customWidth="1"/>
    <col min="14339" max="14339" width="4.7109375" style="10" customWidth="1"/>
    <col min="14340" max="14340" width="14.5703125" style="10" customWidth="1"/>
    <col min="14341" max="14341" width="10.5703125" style="10" customWidth="1"/>
    <col min="14342" max="14342" width="10.85546875" style="10" customWidth="1"/>
    <col min="14343" max="14343" width="14.5703125" style="10" customWidth="1"/>
    <col min="14344" max="14344" width="4.28515625" style="10" customWidth="1"/>
    <col min="14345" max="14345" width="25.140625" style="10" customWidth="1"/>
    <col min="14346" max="14346" width="12.5703125" style="10" customWidth="1"/>
    <col min="14347" max="14347" width="14" style="10" customWidth="1"/>
    <col min="14348" max="14592" width="11.42578125" style="10"/>
    <col min="14593" max="14593" width="4.7109375" style="10" customWidth="1"/>
    <col min="14594" max="14594" width="18.85546875" style="10" customWidth="1"/>
    <col min="14595" max="14595" width="4.7109375" style="10" customWidth="1"/>
    <col min="14596" max="14596" width="14.5703125" style="10" customWidth="1"/>
    <col min="14597" max="14597" width="10.5703125" style="10" customWidth="1"/>
    <col min="14598" max="14598" width="10.85546875" style="10" customWidth="1"/>
    <col min="14599" max="14599" width="14.5703125" style="10" customWidth="1"/>
    <col min="14600" max="14600" width="4.28515625" style="10" customWidth="1"/>
    <col min="14601" max="14601" width="25.140625" style="10" customWidth="1"/>
    <col min="14602" max="14602" width="12.5703125" style="10" customWidth="1"/>
    <col min="14603" max="14603" width="14" style="10" customWidth="1"/>
    <col min="14604" max="14848" width="11.42578125" style="10"/>
    <col min="14849" max="14849" width="4.7109375" style="10" customWidth="1"/>
    <col min="14850" max="14850" width="18.85546875" style="10" customWidth="1"/>
    <col min="14851" max="14851" width="4.7109375" style="10" customWidth="1"/>
    <col min="14852" max="14852" width="14.5703125" style="10" customWidth="1"/>
    <col min="14853" max="14853" width="10.5703125" style="10" customWidth="1"/>
    <col min="14854" max="14854" width="10.85546875" style="10" customWidth="1"/>
    <col min="14855" max="14855" width="14.5703125" style="10" customWidth="1"/>
    <col min="14856" max="14856" width="4.28515625" style="10" customWidth="1"/>
    <col min="14857" max="14857" width="25.140625" style="10" customWidth="1"/>
    <col min="14858" max="14858" width="12.5703125" style="10" customWidth="1"/>
    <col min="14859" max="14859" width="14" style="10" customWidth="1"/>
    <col min="14860" max="15104" width="11.42578125" style="10"/>
    <col min="15105" max="15105" width="4.7109375" style="10" customWidth="1"/>
    <col min="15106" max="15106" width="18.85546875" style="10" customWidth="1"/>
    <col min="15107" max="15107" width="4.7109375" style="10" customWidth="1"/>
    <col min="15108" max="15108" width="14.5703125" style="10" customWidth="1"/>
    <col min="15109" max="15109" width="10.5703125" style="10" customWidth="1"/>
    <col min="15110" max="15110" width="10.85546875" style="10" customWidth="1"/>
    <col min="15111" max="15111" width="14.5703125" style="10" customWidth="1"/>
    <col min="15112" max="15112" width="4.28515625" style="10" customWidth="1"/>
    <col min="15113" max="15113" width="25.140625" style="10" customWidth="1"/>
    <col min="15114" max="15114" width="12.5703125" style="10" customWidth="1"/>
    <col min="15115" max="15115" width="14" style="10" customWidth="1"/>
    <col min="15116" max="15360" width="11.42578125" style="10"/>
    <col min="15361" max="15361" width="4.7109375" style="10" customWidth="1"/>
    <col min="15362" max="15362" width="18.85546875" style="10" customWidth="1"/>
    <col min="15363" max="15363" width="4.7109375" style="10" customWidth="1"/>
    <col min="15364" max="15364" width="14.5703125" style="10" customWidth="1"/>
    <col min="15365" max="15365" width="10.5703125" style="10" customWidth="1"/>
    <col min="15366" max="15366" width="10.85546875" style="10" customWidth="1"/>
    <col min="15367" max="15367" width="14.5703125" style="10" customWidth="1"/>
    <col min="15368" max="15368" width="4.28515625" style="10" customWidth="1"/>
    <col min="15369" max="15369" width="25.140625" style="10" customWidth="1"/>
    <col min="15370" max="15370" width="12.5703125" style="10" customWidth="1"/>
    <col min="15371" max="15371" width="14" style="10" customWidth="1"/>
    <col min="15372" max="15616" width="11.42578125" style="10"/>
    <col min="15617" max="15617" width="4.7109375" style="10" customWidth="1"/>
    <col min="15618" max="15618" width="18.85546875" style="10" customWidth="1"/>
    <col min="15619" max="15619" width="4.7109375" style="10" customWidth="1"/>
    <col min="15620" max="15620" width="14.5703125" style="10" customWidth="1"/>
    <col min="15621" max="15621" width="10.5703125" style="10" customWidth="1"/>
    <col min="15622" max="15622" width="10.85546875" style="10" customWidth="1"/>
    <col min="15623" max="15623" width="14.5703125" style="10" customWidth="1"/>
    <col min="15624" max="15624" width="4.28515625" style="10" customWidth="1"/>
    <col min="15625" max="15625" width="25.140625" style="10" customWidth="1"/>
    <col min="15626" max="15626" width="12.5703125" style="10" customWidth="1"/>
    <col min="15627" max="15627" width="14" style="10" customWidth="1"/>
    <col min="15628" max="15872" width="11.42578125" style="10"/>
    <col min="15873" max="15873" width="4.7109375" style="10" customWidth="1"/>
    <col min="15874" max="15874" width="18.85546875" style="10" customWidth="1"/>
    <col min="15875" max="15875" width="4.7109375" style="10" customWidth="1"/>
    <col min="15876" max="15876" width="14.5703125" style="10" customWidth="1"/>
    <col min="15877" max="15877" width="10.5703125" style="10" customWidth="1"/>
    <col min="15878" max="15878" width="10.85546875" style="10" customWidth="1"/>
    <col min="15879" max="15879" width="14.5703125" style="10" customWidth="1"/>
    <col min="15880" max="15880" width="4.28515625" style="10" customWidth="1"/>
    <col min="15881" max="15881" width="25.140625" style="10" customWidth="1"/>
    <col min="15882" max="15882" width="12.5703125" style="10" customWidth="1"/>
    <col min="15883" max="15883" width="14" style="10" customWidth="1"/>
    <col min="15884" max="16128" width="11.42578125" style="10"/>
    <col min="16129" max="16129" width="4.7109375" style="10" customWidth="1"/>
    <col min="16130" max="16130" width="18.85546875" style="10" customWidth="1"/>
    <col min="16131" max="16131" width="4.7109375" style="10" customWidth="1"/>
    <col min="16132" max="16132" width="14.5703125" style="10" customWidth="1"/>
    <col min="16133" max="16133" width="10.5703125" style="10" customWidth="1"/>
    <col min="16134" max="16134" width="10.85546875" style="10" customWidth="1"/>
    <col min="16135" max="16135" width="14.5703125" style="10" customWidth="1"/>
    <col min="16136" max="16136" width="4.28515625" style="10" customWidth="1"/>
    <col min="16137" max="16137" width="25.140625" style="10" customWidth="1"/>
    <col min="16138" max="16138" width="12.5703125" style="10" customWidth="1"/>
    <col min="16139" max="16139" width="14" style="10" customWidth="1"/>
    <col min="16140" max="16384" width="11.42578125" style="10"/>
  </cols>
  <sheetData>
    <row r="1" spans="2:86" s="247" customFormat="1" ht="17.100000000000001" customHeight="1" x14ac:dyDescent="0.35">
      <c r="C1" s="320"/>
      <c r="F1" s="326"/>
      <c r="H1" s="320"/>
      <c r="K1" s="326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</row>
    <row r="2" spans="2:86" s="247" customFormat="1" ht="17.100000000000001" customHeight="1" x14ac:dyDescent="0.35">
      <c r="C2" s="320"/>
      <c r="F2" s="326"/>
      <c r="H2" s="320"/>
      <c r="K2" s="326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</row>
    <row r="3" spans="2:86" s="247" customFormat="1" ht="17.100000000000001" customHeight="1" x14ac:dyDescent="0.35">
      <c r="C3" s="320"/>
      <c r="F3" s="326"/>
      <c r="H3" s="320"/>
      <c r="K3" s="326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</row>
    <row r="4" spans="2:86" s="247" customFormat="1" ht="17.100000000000001" customHeight="1" x14ac:dyDescent="0.35">
      <c r="C4" s="320"/>
      <c r="F4" s="326"/>
      <c r="H4" s="320"/>
      <c r="K4" s="326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</row>
    <row r="5" spans="2:86" s="296" customFormat="1" ht="28.5" customHeight="1" x14ac:dyDescent="0.25">
      <c r="B5" s="814" t="s">
        <v>541</v>
      </c>
      <c r="C5" s="814"/>
      <c r="D5" s="814"/>
      <c r="E5" s="814"/>
      <c r="F5" s="814"/>
      <c r="G5" s="814"/>
      <c r="H5" s="814"/>
      <c r="I5" s="814"/>
      <c r="J5" s="814"/>
      <c r="K5" s="814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</row>
    <row r="6" spans="2:86" s="296" customFormat="1" ht="73.5" customHeight="1" x14ac:dyDescent="0.25">
      <c r="B6" s="821" t="s">
        <v>962</v>
      </c>
      <c r="C6" s="821"/>
      <c r="D6" s="821"/>
      <c r="E6" s="821"/>
      <c r="F6" s="821"/>
      <c r="G6" s="821"/>
      <c r="H6" s="821"/>
      <c r="I6" s="821"/>
      <c r="J6" s="821"/>
      <c r="K6" s="821"/>
      <c r="L6" s="306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</row>
    <row r="7" spans="2:86" s="303" customFormat="1" ht="21.75" customHeight="1" x14ac:dyDescent="0.25">
      <c r="B7" s="723" t="s">
        <v>504</v>
      </c>
      <c r="C7" s="723"/>
      <c r="D7" s="723"/>
      <c r="E7" s="723"/>
      <c r="F7" s="723"/>
      <c r="G7" s="723" t="s">
        <v>535</v>
      </c>
      <c r="H7" s="723"/>
      <c r="I7" s="723"/>
      <c r="J7" s="723"/>
      <c r="K7" s="723"/>
      <c r="L7" s="85" t="s">
        <v>102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</row>
    <row r="8" spans="2:86" s="303" customFormat="1" ht="21.75" customHeight="1" x14ac:dyDescent="0.35">
      <c r="B8" s="723" t="s">
        <v>539</v>
      </c>
      <c r="C8" s="723"/>
      <c r="D8" s="723"/>
      <c r="E8" s="723"/>
      <c r="F8" s="723"/>
      <c r="G8" s="723" t="s">
        <v>540</v>
      </c>
      <c r="H8" s="723"/>
      <c r="I8" s="723"/>
      <c r="J8" s="723"/>
      <c r="K8" s="723"/>
      <c r="L8" s="281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</row>
    <row r="9" spans="2:86" s="303" customFormat="1" ht="21.75" customHeight="1" x14ac:dyDescent="0.25">
      <c r="B9" s="724" t="s">
        <v>358</v>
      </c>
      <c r="C9" s="724"/>
      <c r="D9" s="724"/>
      <c r="E9" s="506" t="s">
        <v>11</v>
      </c>
      <c r="F9" s="506" t="s">
        <v>529</v>
      </c>
      <c r="G9" s="724" t="s">
        <v>358</v>
      </c>
      <c r="H9" s="724"/>
      <c r="I9" s="724"/>
      <c r="J9" s="506" t="s">
        <v>11</v>
      </c>
      <c r="K9" s="506" t="s">
        <v>529</v>
      </c>
      <c r="L9" s="281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</row>
    <row r="10" spans="2:86" s="302" customFormat="1" ht="15" customHeight="1" x14ac:dyDescent="0.35">
      <c r="B10" s="327" t="s">
        <v>0</v>
      </c>
      <c r="C10" s="328"/>
      <c r="D10" s="329"/>
      <c r="E10" s="330">
        <f>SUM(E11:E22)</f>
        <v>11944.763482142862</v>
      </c>
      <c r="F10" s="331">
        <f>SUM(F11:F22)</f>
        <v>0.99999999999999967</v>
      </c>
      <c r="G10" s="327" t="s">
        <v>0</v>
      </c>
      <c r="H10" s="328"/>
      <c r="I10" s="329"/>
      <c r="J10" s="500">
        <f>SUM(J11:J23)</f>
        <v>17067.144285714287</v>
      </c>
      <c r="K10" s="332">
        <f>SUM(K11:K23)</f>
        <v>1</v>
      </c>
      <c r="L10" s="301"/>
      <c r="M10" s="301"/>
      <c r="N10" s="301"/>
      <c r="O10" s="301"/>
      <c r="P10" s="301"/>
      <c r="Q10" s="301"/>
      <c r="R10" s="301"/>
      <c r="S10" s="301"/>
      <c r="T10" s="301"/>
      <c r="U10" s="301"/>
      <c r="V10" s="301"/>
      <c r="W10" s="301"/>
      <c r="X10" s="301"/>
      <c r="Y10" s="301"/>
      <c r="Z10" s="301"/>
      <c r="AA10" s="301"/>
      <c r="AB10" s="301"/>
      <c r="AC10" s="301"/>
      <c r="AD10" s="301"/>
      <c r="AE10" s="301"/>
      <c r="AF10" s="301"/>
      <c r="AG10" s="301"/>
      <c r="AH10" s="301"/>
      <c r="AI10" s="301"/>
      <c r="AJ10" s="301"/>
      <c r="AK10" s="301"/>
      <c r="AL10" s="301"/>
      <c r="AM10" s="301"/>
      <c r="AN10" s="301"/>
      <c r="AO10" s="301"/>
      <c r="AP10" s="301"/>
      <c r="AQ10" s="301"/>
      <c r="AR10" s="301"/>
      <c r="AS10" s="301"/>
      <c r="AT10" s="301"/>
      <c r="AU10" s="301"/>
      <c r="AV10" s="301"/>
      <c r="AW10" s="301"/>
      <c r="AX10" s="301"/>
      <c r="AY10" s="301"/>
      <c r="AZ10" s="301"/>
      <c r="BA10" s="301"/>
      <c r="BB10" s="301"/>
      <c r="BC10" s="301"/>
      <c r="BD10" s="301"/>
      <c r="BE10" s="301"/>
      <c r="BF10" s="301"/>
      <c r="BG10" s="301"/>
      <c r="BH10" s="301"/>
      <c r="BI10" s="301"/>
      <c r="BJ10" s="301"/>
      <c r="BK10" s="301"/>
      <c r="BL10" s="301"/>
      <c r="BM10" s="301"/>
      <c r="BN10" s="301"/>
      <c r="BO10" s="301"/>
      <c r="BP10" s="301"/>
      <c r="BQ10" s="301"/>
      <c r="BR10" s="301"/>
      <c r="BS10" s="301"/>
      <c r="BT10" s="301"/>
      <c r="BU10" s="301"/>
      <c r="BV10" s="301"/>
      <c r="BW10" s="301"/>
      <c r="BX10" s="301"/>
      <c r="BY10" s="301"/>
      <c r="BZ10" s="301"/>
      <c r="CA10" s="301"/>
      <c r="CB10" s="301"/>
      <c r="CC10" s="301"/>
      <c r="CD10" s="301"/>
      <c r="CE10" s="301"/>
      <c r="CF10" s="301"/>
      <c r="CG10" s="301"/>
      <c r="CH10" s="301"/>
    </row>
    <row r="11" spans="2:86" s="302" customFormat="1" ht="15" customHeight="1" x14ac:dyDescent="0.35">
      <c r="B11" s="333" t="s">
        <v>483</v>
      </c>
      <c r="C11" s="334" t="s">
        <v>2</v>
      </c>
      <c r="D11" s="335" t="s">
        <v>533</v>
      </c>
      <c r="E11" s="336">
        <v>6284.8617857142863</v>
      </c>
      <c r="F11" s="337">
        <f>+E11/$E$10</f>
        <v>0.52616042126828255</v>
      </c>
      <c r="G11" s="338" t="s">
        <v>533</v>
      </c>
      <c r="H11" s="334" t="s">
        <v>2</v>
      </c>
      <c r="I11" s="335" t="s">
        <v>483</v>
      </c>
      <c r="J11" s="336">
        <v>5451.4909821428573</v>
      </c>
      <c r="K11" s="337">
        <f>+J11/$J$10</f>
        <v>0.31941436076719171</v>
      </c>
      <c r="L11" s="301"/>
      <c r="M11" s="301"/>
      <c r="N11" s="301"/>
      <c r="O11" s="301"/>
      <c r="P11" s="301"/>
      <c r="Q11" s="301"/>
      <c r="R11" s="301"/>
      <c r="S11" s="301"/>
      <c r="T11" s="301"/>
      <c r="U11" s="301"/>
      <c r="V11" s="301"/>
      <c r="W11" s="301"/>
      <c r="X11" s="301"/>
      <c r="Y11" s="301"/>
      <c r="Z11" s="301"/>
      <c r="AA11" s="301"/>
      <c r="AB11" s="301"/>
      <c r="AC11" s="301"/>
      <c r="AD11" s="301"/>
      <c r="AE11" s="301"/>
      <c r="AF11" s="301"/>
      <c r="AG11" s="301"/>
      <c r="AH11" s="301"/>
      <c r="AI11" s="301"/>
      <c r="AJ11" s="301"/>
      <c r="AK11" s="301"/>
      <c r="AL11" s="301"/>
      <c r="AM11" s="301"/>
      <c r="AN11" s="301"/>
      <c r="AO11" s="301"/>
      <c r="AP11" s="301"/>
      <c r="AQ11" s="301"/>
      <c r="AR11" s="301"/>
      <c r="AS11" s="301"/>
      <c r="AT11" s="301"/>
      <c r="AU11" s="301"/>
      <c r="AV11" s="301"/>
      <c r="AW11" s="301"/>
      <c r="AX11" s="301"/>
      <c r="AY11" s="301"/>
      <c r="AZ11" s="301"/>
      <c r="BA11" s="301"/>
      <c r="BB11" s="301"/>
      <c r="BC11" s="301"/>
      <c r="BD11" s="301"/>
      <c r="BE11" s="301"/>
      <c r="BF11" s="301"/>
      <c r="BG11" s="301"/>
      <c r="BH11" s="301"/>
      <c r="BI11" s="301"/>
      <c r="BJ11" s="301"/>
      <c r="BK11" s="301"/>
      <c r="BL11" s="301"/>
      <c r="BM11" s="301"/>
      <c r="BN11" s="301"/>
      <c r="BO11" s="301"/>
      <c r="BP11" s="301"/>
      <c r="BQ11" s="301"/>
      <c r="BR11" s="301"/>
      <c r="BS11" s="301"/>
      <c r="BT11" s="301"/>
      <c r="BU11" s="301"/>
      <c r="BV11" s="301"/>
      <c r="BW11" s="301"/>
      <c r="BX11" s="301"/>
      <c r="BY11" s="301"/>
      <c r="BZ11" s="301"/>
      <c r="CA11" s="301"/>
      <c r="CB11" s="301"/>
      <c r="CC11" s="301"/>
      <c r="CD11" s="301"/>
      <c r="CE11" s="301"/>
      <c r="CF11" s="301"/>
      <c r="CG11" s="301"/>
      <c r="CH11" s="301"/>
    </row>
    <row r="12" spans="2:86" s="302" customFormat="1" ht="15" customHeight="1" x14ac:dyDescent="0.35">
      <c r="B12" s="333" t="s">
        <v>481</v>
      </c>
      <c r="C12" s="334" t="s">
        <v>2</v>
      </c>
      <c r="D12" s="335" t="s">
        <v>533</v>
      </c>
      <c r="E12" s="336">
        <v>1661.6835714285714</v>
      </c>
      <c r="F12" s="337">
        <f t="shared" ref="F12:F22" si="0">+E12/$E$10</f>
        <v>0.13911397859930411</v>
      </c>
      <c r="G12" s="338" t="s">
        <v>533</v>
      </c>
      <c r="H12" s="334" t="s">
        <v>2</v>
      </c>
      <c r="I12" s="335" t="s">
        <v>484</v>
      </c>
      <c r="J12" s="336">
        <v>3478.7932142857148</v>
      </c>
      <c r="K12" s="337">
        <f>+J12/$J$10</f>
        <v>0.20382983562150872</v>
      </c>
      <c r="L12" s="301"/>
      <c r="M12" s="301"/>
      <c r="N12" s="301"/>
      <c r="O12" s="301"/>
      <c r="P12" s="301"/>
      <c r="Q12" s="301"/>
      <c r="R12" s="301"/>
      <c r="S12" s="301"/>
      <c r="T12" s="301"/>
      <c r="U12" s="301"/>
      <c r="V12" s="301"/>
      <c r="W12" s="301"/>
      <c r="X12" s="301"/>
      <c r="Y12" s="301"/>
      <c r="Z12" s="301"/>
      <c r="AA12" s="301"/>
      <c r="AB12" s="301"/>
      <c r="AC12" s="301"/>
      <c r="AD12" s="301"/>
      <c r="AE12" s="301"/>
      <c r="AF12" s="301"/>
      <c r="AG12" s="301"/>
      <c r="AH12" s="301"/>
      <c r="AI12" s="301"/>
      <c r="AJ12" s="301"/>
      <c r="AK12" s="301"/>
      <c r="AL12" s="301"/>
      <c r="AM12" s="301"/>
      <c r="AN12" s="301"/>
      <c r="AO12" s="301"/>
      <c r="AP12" s="301"/>
      <c r="AQ12" s="301"/>
      <c r="AR12" s="301"/>
      <c r="AS12" s="301"/>
      <c r="AT12" s="301"/>
      <c r="AU12" s="301"/>
      <c r="AV12" s="301"/>
      <c r="AW12" s="301"/>
      <c r="AX12" s="301"/>
      <c r="AY12" s="301"/>
      <c r="AZ12" s="301"/>
      <c r="BA12" s="301"/>
      <c r="BB12" s="301"/>
      <c r="BC12" s="301"/>
      <c r="BD12" s="301"/>
      <c r="BE12" s="301"/>
      <c r="BF12" s="301"/>
      <c r="BG12" s="301"/>
      <c r="BH12" s="301"/>
      <c r="BI12" s="301"/>
      <c r="BJ12" s="301"/>
      <c r="BK12" s="301"/>
      <c r="BL12" s="301"/>
      <c r="BM12" s="301"/>
      <c r="BN12" s="301"/>
      <c r="BO12" s="301"/>
      <c r="BP12" s="301"/>
      <c r="BQ12" s="301"/>
      <c r="BR12" s="301"/>
      <c r="BS12" s="301"/>
      <c r="BT12" s="301"/>
      <c r="BU12" s="301"/>
      <c r="BV12" s="301"/>
      <c r="BW12" s="301"/>
      <c r="BX12" s="301"/>
      <c r="BY12" s="301"/>
      <c r="BZ12" s="301"/>
      <c r="CA12" s="301"/>
      <c r="CB12" s="301"/>
      <c r="CC12" s="301"/>
      <c r="CD12" s="301"/>
      <c r="CE12" s="301"/>
      <c r="CF12" s="301"/>
      <c r="CG12" s="301"/>
      <c r="CH12" s="301"/>
    </row>
    <row r="13" spans="2:86" s="302" customFormat="1" ht="15" customHeight="1" x14ac:dyDescent="0.25">
      <c r="B13" s="333" t="s">
        <v>438</v>
      </c>
      <c r="C13" s="334" t="s">
        <v>2</v>
      </c>
      <c r="D13" s="335" t="s">
        <v>533</v>
      </c>
      <c r="E13" s="336">
        <v>1347.3467857142859</v>
      </c>
      <c r="F13" s="337">
        <f t="shared" si="0"/>
        <v>0.11279811339324863</v>
      </c>
      <c r="G13" s="338" t="s">
        <v>533</v>
      </c>
      <c r="H13" s="334" t="s">
        <v>2</v>
      </c>
      <c r="I13" s="335" t="s">
        <v>438</v>
      </c>
      <c r="J13" s="336">
        <v>1825.0001785714287</v>
      </c>
      <c r="K13" s="337">
        <f t="shared" ref="K13:K23" si="1">+J13/$J$10</f>
        <v>0.10693061170749045</v>
      </c>
      <c r="L13" s="301"/>
      <c r="M13" s="301"/>
      <c r="N13" s="301"/>
      <c r="O13" s="301"/>
      <c r="P13" s="301"/>
      <c r="Q13" s="301"/>
      <c r="R13" s="301"/>
      <c r="S13" s="301"/>
      <c r="T13" s="301"/>
      <c r="U13" s="301"/>
      <c r="V13" s="301"/>
      <c r="W13" s="301"/>
      <c r="X13" s="301"/>
      <c r="Y13" s="301"/>
      <c r="Z13" s="301"/>
      <c r="AA13" s="301"/>
      <c r="AB13" s="301"/>
      <c r="AC13" s="301"/>
      <c r="AD13" s="301"/>
      <c r="AE13" s="301"/>
      <c r="AF13" s="301"/>
      <c r="AG13" s="301"/>
      <c r="AH13" s="301"/>
      <c r="AI13" s="301"/>
      <c r="AJ13" s="301"/>
      <c r="AK13" s="301"/>
      <c r="AL13" s="301"/>
      <c r="AM13" s="301"/>
      <c r="AN13" s="301"/>
      <c r="AO13" s="301"/>
      <c r="AP13" s="301"/>
      <c r="AQ13" s="301"/>
      <c r="AR13" s="301"/>
      <c r="AS13" s="301"/>
      <c r="AT13" s="301"/>
      <c r="AU13" s="301"/>
      <c r="AV13" s="301"/>
      <c r="AW13" s="301"/>
      <c r="AX13" s="301"/>
      <c r="AY13" s="301"/>
      <c r="AZ13" s="301"/>
      <c r="BA13" s="301"/>
      <c r="BB13" s="301"/>
      <c r="BC13" s="301"/>
      <c r="BD13" s="301"/>
      <c r="BE13" s="301"/>
      <c r="BF13" s="301"/>
      <c r="BG13" s="301"/>
      <c r="BH13" s="301"/>
      <c r="BI13" s="301"/>
      <c r="BJ13" s="301"/>
      <c r="BK13" s="301"/>
      <c r="BL13" s="301"/>
      <c r="BM13" s="301"/>
      <c r="BN13" s="301"/>
      <c r="BO13" s="301"/>
      <c r="BP13" s="301"/>
      <c r="BQ13" s="301"/>
      <c r="BR13" s="301"/>
      <c r="BS13" s="301"/>
      <c r="BT13" s="301"/>
      <c r="BU13" s="301"/>
      <c r="BV13" s="301"/>
      <c r="BW13" s="301"/>
      <c r="BX13" s="301"/>
      <c r="BY13" s="301"/>
      <c r="BZ13" s="301"/>
      <c r="CA13" s="301"/>
      <c r="CB13" s="301"/>
      <c r="CC13" s="301"/>
      <c r="CD13" s="301"/>
      <c r="CE13" s="301"/>
      <c r="CF13" s="301"/>
      <c r="CG13" s="301"/>
      <c r="CH13" s="301"/>
    </row>
    <row r="14" spans="2:86" s="302" customFormat="1" ht="15" customHeight="1" x14ac:dyDescent="0.25">
      <c r="B14" s="333" t="s">
        <v>469</v>
      </c>
      <c r="C14" s="334" t="s">
        <v>2</v>
      </c>
      <c r="D14" s="335" t="s">
        <v>533</v>
      </c>
      <c r="E14" s="336">
        <v>1331.6786607142858</v>
      </c>
      <c r="F14" s="337">
        <f t="shared" si="0"/>
        <v>0.11148639842932963</v>
      </c>
      <c r="G14" s="338" t="s">
        <v>533</v>
      </c>
      <c r="H14" s="334" t="s">
        <v>2</v>
      </c>
      <c r="I14" s="335" t="s">
        <v>469</v>
      </c>
      <c r="J14" s="336">
        <v>1720.8724107142857</v>
      </c>
      <c r="K14" s="337">
        <f>+J14/$J$10</f>
        <v>0.10082954605092943</v>
      </c>
      <c r="L14" s="301"/>
      <c r="M14" s="301"/>
      <c r="N14" s="301"/>
      <c r="O14" s="301"/>
      <c r="P14" s="301"/>
      <c r="Q14" s="301"/>
      <c r="R14" s="301"/>
      <c r="S14" s="301"/>
      <c r="T14" s="301"/>
      <c r="U14" s="301"/>
      <c r="V14" s="301"/>
      <c r="W14" s="301"/>
      <c r="X14" s="301"/>
      <c r="Y14" s="301"/>
      <c r="Z14" s="301"/>
      <c r="AA14" s="301"/>
      <c r="AB14" s="301"/>
      <c r="AC14" s="301"/>
      <c r="AD14" s="301"/>
      <c r="AE14" s="301"/>
      <c r="AF14" s="301"/>
      <c r="AG14" s="301"/>
      <c r="AH14" s="301"/>
      <c r="AI14" s="301"/>
      <c r="AJ14" s="301"/>
      <c r="AK14" s="301"/>
      <c r="AL14" s="301"/>
      <c r="AM14" s="301"/>
      <c r="AN14" s="301"/>
      <c r="AO14" s="301"/>
      <c r="AP14" s="301"/>
      <c r="AQ14" s="301"/>
      <c r="AR14" s="301"/>
      <c r="AS14" s="301"/>
      <c r="AT14" s="301"/>
      <c r="AU14" s="301"/>
      <c r="AV14" s="301"/>
      <c r="AW14" s="301"/>
      <c r="AX14" s="301"/>
      <c r="AY14" s="301"/>
      <c r="AZ14" s="301"/>
      <c r="BA14" s="301"/>
      <c r="BB14" s="301"/>
      <c r="BC14" s="301"/>
      <c r="BD14" s="301"/>
      <c r="BE14" s="301"/>
      <c r="BF14" s="301"/>
      <c r="BG14" s="301"/>
      <c r="BH14" s="301"/>
      <c r="BI14" s="301"/>
      <c r="BJ14" s="301"/>
      <c r="BK14" s="301"/>
      <c r="BL14" s="301"/>
      <c r="BM14" s="301"/>
      <c r="BN14" s="301"/>
      <c r="BO14" s="301"/>
      <c r="BP14" s="301"/>
      <c r="BQ14" s="301"/>
      <c r="BR14" s="301"/>
      <c r="BS14" s="301"/>
      <c r="BT14" s="301"/>
      <c r="BU14" s="301"/>
      <c r="BV14" s="301"/>
      <c r="BW14" s="301"/>
      <c r="BX14" s="301"/>
      <c r="BY14" s="301"/>
      <c r="BZ14" s="301"/>
      <c r="CA14" s="301"/>
      <c r="CB14" s="301"/>
      <c r="CC14" s="301"/>
      <c r="CD14" s="301"/>
      <c r="CE14" s="301"/>
      <c r="CF14" s="301"/>
      <c r="CG14" s="301"/>
      <c r="CH14" s="301"/>
    </row>
    <row r="15" spans="2:86" s="302" customFormat="1" ht="15" customHeight="1" x14ac:dyDescent="0.25">
      <c r="B15" s="333" t="s">
        <v>484</v>
      </c>
      <c r="C15" s="334" t="s">
        <v>2</v>
      </c>
      <c r="D15" s="335" t="s">
        <v>533</v>
      </c>
      <c r="E15" s="336">
        <v>470.79312500000003</v>
      </c>
      <c r="F15" s="337">
        <f t="shared" si="0"/>
        <v>3.9414185613957493E-2</v>
      </c>
      <c r="G15" s="338" t="s">
        <v>533</v>
      </c>
      <c r="H15" s="334" t="s">
        <v>2</v>
      </c>
      <c r="I15" s="335" t="s">
        <v>472</v>
      </c>
      <c r="J15" s="336">
        <v>1541.4172321428571</v>
      </c>
      <c r="K15" s="337">
        <f t="shared" si="1"/>
        <v>9.0314888439366484E-2</v>
      </c>
      <c r="L15" s="301"/>
      <c r="M15" s="301"/>
      <c r="N15" s="301"/>
      <c r="O15" s="301"/>
      <c r="P15" s="301"/>
      <c r="Q15" s="301"/>
      <c r="R15" s="301"/>
      <c r="S15" s="301"/>
      <c r="T15" s="301"/>
      <c r="U15" s="301"/>
      <c r="V15" s="301"/>
      <c r="W15" s="301"/>
      <c r="X15" s="301"/>
      <c r="Y15" s="301"/>
      <c r="Z15" s="301"/>
      <c r="AA15" s="301"/>
      <c r="AB15" s="301"/>
      <c r="AC15" s="301"/>
      <c r="AD15" s="301"/>
      <c r="AE15" s="301"/>
      <c r="AF15" s="301"/>
      <c r="AG15" s="301"/>
      <c r="AH15" s="301"/>
      <c r="AI15" s="301"/>
      <c r="AJ15" s="301"/>
      <c r="AK15" s="301"/>
      <c r="AL15" s="301"/>
      <c r="AM15" s="301"/>
      <c r="AN15" s="301"/>
      <c r="AO15" s="301"/>
      <c r="AP15" s="301"/>
      <c r="AQ15" s="301"/>
      <c r="AR15" s="301"/>
      <c r="AS15" s="301"/>
      <c r="AT15" s="301"/>
      <c r="AU15" s="301"/>
      <c r="AV15" s="301"/>
      <c r="AW15" s="301"/>
      <c r="AX15" s="301"/>
      <c r="AY15" s="301"/>
      <c r="AZ15" s="301"/>
      <c r="BA15" s="301"/>
      <c r="BB15" s="301"/>
      <c r="BC15" s="301"/>
      <c r="BD15" s="301"/>
      <c r="BE15" s="301"/>
      <c r="BF15" s="301"/>
      <c r="BG15" s="301"/>
      <c r="BH15" s="301"/>
      <c r="BI15" s="301"/>
      <c r="BJ15" s="301"/>
      <c r="BK15" s="301"/>
      <c r="BL15" s="301"/>
      <c r="BM15" s="301"/>
      <c r="BN15" s="301"/>
      <c r="BO15" s="301"/>
      <c r="BP15" s="301"/>
      <c r="BQ15" s="301"/>
      <c r="BR15" s="301"/>
      <c r="BS15" s="301"/>
      <c r="BT15" s="301"/>
      <c r="BU15" s="301"/>
      <c r="BV15" s="301"/>
      <c r="BW15" s="301"/>
      <c r="BX15" s="301"/>
      <c r="BY15" s="301"/>
      <c r="BZ15" s="301"/>
      <c r="CA15" s="301"/>
      <c r="CB15" s="301"/>
      <c r="CC15" s="301"/>
      <c r="CD15" s="301"/>
      <c r="CE15" s="301"/>
      <c r="CF15" s="301"/>
      <c r="CG15" s="301"/>
      <c r="CH15" s="301"/>
    </row>
    <row r="16" spans="2:86" s="302" customFormat="1" ht="15" customHeight="1" x14ac:dyDescent="0.25">
      <c r="B16" s="333" t="s">
        <v>472</v>
      </c>
      <c r="C16" s="334" t="s">
        <v>2</v>
      </c>
      <c r="D16" s="335" t="s">
        <v>533</v>
      </c>
      <c r="E16" s="336">
        <v>377.73705357142865</v>
      </c>
      <c r="F16" s="337">
        <f t="shared" si="0"/>
        <v>3.1623652836335905E-2</v>
      </c>
      <c r="G16" s="338" t="s">
        <v>533</v>
      </c>
      <c r="H16" s="334" t="s">
        <v>2</v>
      </c>
      <c r="I16" s="335" t="s">
        <v>481</v>
      </c>
      <c r="J16" s="336">
        <v>1325.7651785714288</v>
      </c>
      <c r="K16" s="337">
        <f>+J16/$J$10</f>
        <v>7.7679379536337204E-2</v>
      </c>
      <c r="L16" s="301"/>
      <c r="M16" s="301"/>
      <c r="N16" s="301"/>
      <c r="O16" s="301"/>
      <c r="P16" s="301"/>
      <c r="Q16" s="301"/>
      <c r="R16" s="301"/>
      <c r="S16" s="301"/>
      <c r="T16" s="301"/>
      <c r="U16" s="301"/>
      <c r="V16" s="301"/>
      <c r="W16" s="301"/>
      <c r="X16" s="301"/>
      <c r="Y16" s="301"/>
      <c r="Z16" s="301"/>
      <c r="AA16" s="301"/>
      <c r="AB16" s="301"/>
      <c r="AC16" s="301"/>
      <c r="AD16" s="301"/>
      <c r="AE16" s="301"/>
      <c r="AF16" s="301"/>
      <c r="AG16" s="301"/>
      <c r="AH16" s="301"/>
      <c r="AI16" s="301"/>
      <c r="AJ16" s="301"/>
      <c r="AK16" s="301"/>
      <c r="AL16" s="301"/>
      <c r="AM16" s="301"/>
      <c r="AN16" s="301"/>
      <c r="AO16" s="301"/>
      <c r="AP16" s="301"/>
      <c r="AQ16" s="301"/>
      <c r="AR16" s="301"/>
      <c r="AS16" s="301"/>
      <c r="AT16" s="301"/>
      <c r="AU16" s="301"/>
      <c r="AV16" s="301"/>
      <c r="AW16" s="301"/>
      <c r="AX16" s="301"/>
      <c r="AY16" s="301"/>
      <c r="AZ16" s="301"/>
      <c r="BA16" s="301"/>
      <c r="BB16" s="301"/>
      <c r="BC16" s="301"/>
      <c r="BD16" s="301"/>
      <c r="BE16" s="301"/>
      <c r="BF16" s="301"/>
      <c r="BG16" s="301"/>
      <c r="BH16" s="301"/>
      <c r="BI16" s="301"/>
      <c r="BJ16" s="301"/>
      <c r="BK16" s="301"/>
      <c r="BL16" s="301"/>
      <c r="BM16" s="301"/>
      <c r="BN16" s="301"/>
      <c r="BO16" s="301"/>
      <c r="BP16" s="301"/>
      <c r="BQ16" s="301"/>
      <c r="BR16" s="301"/>
      <c r="BS16" s="301"/>
      <c r="BT16" s="301"/>
      <c r="BU16" s="301"/>
      <c r="BV16" s="301"/>
      <c r="BW16" s="301"/>
      <c r="BX16" s="301"/>
      <c r="BY16" s="301"/>
      <c r="BZ16" s="301"/>
      <c r="CA16" s="301"/>
      <c r="CB16" s="301"/>
      <c r="CC16" s="301"/>
      <c r="CD16" s="301"/>
      <c r="CE16" s="301"/>
      <c r="CF16" s="301"/>
      <c r="CG16" s="301"/>
      <c r="CH16" s="301"/>
    </row>
    <row r="17" spans="2:86" s="302" customFormat="1" ht="15" customHeight="1" x14ac:dyDescent="0.35">
      <c r="B17" s="333" t="s">
        <v>482</v>
      </c>
      <c r="C17" s="334" t="s">
        <v>2</v>
      </c>
      <c r="D17" s="335" t="s">
        <v>533</v>
      </c>
      <c r="E17" s="336">
        <v>357.2426785714286</v>
      </c>
      <c r="F17" s="337">
        <f t="shared" si="0"/>
        <v>2.9907890525040361E-2</v>
      </c>
      <c r="G17" s="338" t="s">
        <v>533</v>
      </c>
      <c r="H17" s="334" t="s">
        <v>2</v>
      </c>
      <c r="I17" s="335" t="s">
        <v>482</v>
      </c>
      <c r="J17" s="336">
        <v>1155.5676785714286</v>
      </c>
      <c r="K17" s="337">
        <f t="shared" si="1"/>
        <v>6.7707148848485069E-2</v>
      </c>
      <c r="L17" s="301"/>
      <c r="M17" s="301"/>
      <c r="N17" s="301"/>
      <c r="O17" s="301"/>
      <c r="P17" s="301"/>
      <c r="Q17" s="301"/>
      <c r="R17" s="301"/>
      <c r="S17" s="301"/>
      <c r="T17" s="301"/>
      <c r="U17" s="301"/>
      <c r="V17" s="301"/>
      <c r="W17" s="301"/>
      <c r="X17" s="301"/>
      <c r="Y17" s="301"/>
      <c r="Z17" s="301"/>
      <c r="AA17" s="301"/>
      <c r="AB17" s="301"/>
      <c r="AC17" s="301"/>
      <c r="AD17" s="301"/>
      <c r="AE17" s="301"/>
      <c r="AF17" s="301"/>
      <c r="AG17" s="301"/>
      <c r="AH17" s="301"/>
      <c r="AI17" s="301"/>
      <c r="AJ17" s="301"/>
      <c r="AK17" s="301"/>
      <c r="AL17" s="301"/>
      <c r="AM17" s="301"/>
      <c r="AN17" s="301"/>
      <c r="AO17" s="301"/>
      <c r="AP17" s="301"/>
      <c r="AQ17" s="301"/>
      <c r="AR17" s="301"/>
      <c r="AS17" s="301"/>
      <c r="AT17" s="301"/>
      <c r="AU17" s="301"/>
      <c r="AV17" s="301"/>
      <c r="AW17" s="301"/>
      <c r="AX17" s="301"/>
      <c r="AY17" s="301"/>
      <c r="AZ17" s="301"/>
      <c r="BA17" s="301"/>
      <c r="BB17" s="301"/>
      <c r="BC17" s="301"/>
      <c r="BD17" s="301"/>
      <c r="BE17" s="301"/>
      <c r="BF17" s="301"/>
      <c r="BG17" s="301"/>
      <c r="BH17" s="301"/>
      <c r="BI17" s="301"/>
      <c r="BJ17" s="301"/>
      <c r="BK17" s="301"/>
      <c r="BL17" s="301"/>
      <c r="BM17" s="301"/>
      <c r="BN17" s="301"/>
      <c r="BO17" s="301"/>
      <c r="BP17" s="301"/>
      <c r="BQ17" s="301"/>
      <c r="BR17" s="301"/>
      <c r="BS17" s="301"/>
      <c r="BT17" s="301"/>
      <c r="BU17" s="301"/>
      <c r="BV17" s="301"/>
      <c r="BW17" s="301"/>
      <c r="BX17" s="301"/>
      <c r="BY17" s="301"/>
      <c r="BZ17" s="301"/>
      <c r="CA17" s="301"/>
      <c r="CB17" s="301"/>
      <c r="CC17" s="301"/>
      <c r="CD17" s="301"/>
      <c r="CE17" s="301"/>
      <c r="CF17" s="301"/>
      <c r="CG17" s="301"/>
      <c r="CH17" s="301"/>
    </row>
    <row r="18" spans="2:86" s="302" customFormat="1" ht="15" customHeight="1" x14ac:dyDescent="0.35">
      <c r="B18" s="333" t="s">
        <v>485</v>
      </c>
      <c r="C18" s="334" t="s">
        <v>2</v>
      </c>
      <c r="D18" s="335" t="s">
        <v>533</v>
      </c>
      <c r="E18" s="336">
        <v>49.27116071428572</v>
      </c>
      <c r="F18" s="337">
        <f t="shared" si="0"/>
        <v>4.1249172315504564E-3</v>
      </c>
      <c r="G18" s="338" t="s">
        <v>533</v>
      </c>
      <c r="H18" s="334" t="s">
        <v>2</v>
      </c>
      <c r="I18" s="335" t="s">
        <v>413</v>
      </c>
      <c r="J18" s="336">
        <v>228.47098214285717</v>
      </c>
      <c r="K18" s="337">
        <f t="shared" si="1"/>
        <v>1.3386596979442791E-2</v>
      </c>
      <c r="L18" s="301"/>
      <c r="M18" s="301"/>
      <c r="N18" s="301"/>
      <c r="O18" s="301"/>
      <c r="P18" s="301"/>
      <c r="Q18" s="301"/>
      <c r="R18" s="301"/>
      <c r="S18" s="301"/>
      <c r="T18" s="301"/>
      <c r="U18" s="301"/>
      <c r="V18" s="301"/>
      <c r="W18" s="301"/>
      <c r="X18" s="301"/>
      <c r="Y18" s="301"/>
      <c r="Z18" s="301"/>
      <c r="AA18" s="301"/>
      <c r="AB18" s="301"/>
      <c r="AC18" s="301"/>
      <c r="AD18" s="301"/>
      <c r="AE18" s="301"/>
      <c r="AF18" s="301"/>
      <c r="AG18" s="301"/>
      <c r="AH18" s="301"/>
      <c r="AI18" s="301"/>
      <c r="AJ18" s="301"/>
      <c r="AK18" s="301"/>
      <c r="AL18" s="301"/>
      <c r="AM18" s="301"/>
      <c r="AN18" s="301"/>
      <c r="AO18" s="301"/>
      <c r="AP18" s="301"/>
      <c r="AQ18" s="301"/>
      <c r="AR18" s="301"/>
      <c r="AS18" s="301"/>
      <c r="AT18" s="301"/>
      <c r="AU18" s="301"/>
      <c r="AV18" s="301"/>
      <c r="AW18" s="301"/>
      <c r="AX18" s="301"/>
      <c r="AY18" s="301"/>
      <c r="AZ18" s="301"/>
      <c r="BA18" s="301"/>
      <c r="BB18" s="301"/>
      <c r="BC18" s="301"/>
      <c r="BD18" s="301"/>
      <c r="BE18" s="301"/>
      <c r="BF18" s="301"/>
      <c r="BG18" s="301"/>
      <c r="BH18" s="301"/>
      <c r="BI18" s="301"/>
      <c r="BJ18" s="301"/>
      <c r="BK18" s="301"/>
      <c r="BL18" s="301"/>
      <c r="BM18" s="301"/>
      <c r="BN18" s="301"/>
      <c r="BO18" s="301"/>
      <c r="BP18" s="301"/>
      <c r="BQ18" s="301"/>
      <c r="BR18" s="301"/>
      <c r="BS18" s="301"/>
      <c r="BT18" s="301"/>
      <c r="BU18" s="301"/>
      <c r="BV18" s="301"/>
      <c r="BW18" s="301"/>
      <c r="BX18" s="301"/>
      <c r="BY18" s="301"/>
      <c r="BZ18" s="301"/>
      <c r="CA18" s="301"/>
      <c r="CB18" s="301"/>
      <c r="CC18" s="301"/>
      <c r="CD18" s="301"/>
      <c r="CE18" s="301"/>
      <c r="CF18" s="301"/>
      <c r="CG18" s="301"/>
      <c r="CH18" s="301"/>
    </row>
    <row r="19" spans="2:86" s="302" customFormat="1" ht="15" customHeight="1" x14ac:dyDescent="0.35">
      <c r="B19" s="333" t="s">
        <v>474</v>
      </c>
      <c r="C19" s="334" t="s">
        <v>2</v>
      </c>
      <c r="D19" s="335" t="s">
        <v>533</v>
      </c>
      <c r="E19" s="336">
        <v>47.144821428571433</v>
      </c>
      <c r="F19" s="337">
        <f t="shared" si="0"/>
        <v>3.9469028833473202E-3</v>
      </c>
      <c r="G19" s="338" t="s">
        <v>533</v>
      </c>
      <c r="H19" s="334" t="s">
        <v>2</v>
      </c>
      <c r="I19" s="335" t="s">
        <v>478</v>
      </c>
      <c r="J19" s="336">
        <v>192.20142857142858</v>
      </c>
      <c r="K19" s="337">
        <f>+J19/$J$10</f>
        <v>1.1261487297104938E-2</v>
      </c>
      <c r="L19" s="301"/>
      <c r="M19" s="301"/>
      <c r="N19" s="301"/>
      <c r="O19" s="301"/>
      <c r="P19" s="301"/>
      <c r="Q19" s="301"/>
      <c r="R19" s="301"/>
      <c r="S19" s="301"/>
      <c r="T19" s="301"/>
      <c r="U19" s="301"/>
      <c r="V19" s="301"/>
      <c r="W19" s="301"/>
      <c r="X19" s="301"/>
      <c r="Y19" s="301"/>
      <c r="Z19" s="301"/>
      <c r="AA19" s="301"/>
      <c r="AB19" s="301"/>
      <c r="AC19" s="301"/>
      <c r="AD19" s="301"/>
      <c r="AE19" s="301"/>
      <c r="AF19" s="301"/>
      <c r="AG19" s="301"/>
      <c r="AH19" s="301"/>
      <c r="AI19" s="301"/>
      <c r="AJ19" s="301"/>
      <c r="AK19" s="301"/>
      <c r="AL19" s="301"/>
      <c r="AM19" s="301"/>
      <c r="AN19" s="301"/>
      <c r="AO19" s="301"/>
      <c r="AP19" s="301"/>
      <c r="AQ19" s="301"/>
      <c r="AR19" s="301"/>
      <c r="AS19" s="301"/>
      <c r="AT19" s="301"/>
      <c r="AU19" s="301"/>
      <c r="AV19" s="301"/>
      <c r="AW19" s="301"/>
      <c r="AX19" s="301"/>
      <c r="AY19" s="301"/>
      <c r="AZ19" s="301"/>
      <c r="BA19" s="301"/>
      <c r="BB19" s="301"/>
      <c r="BC19" s="301"/>
      <c r="BD19" s="301"/>
      <c r="BE19" s="301"/>
      <c r="BF19" s="301"/>
      <c r="BG19" s="301"/>
      <c r="BH19" s="301"/>
      <c r="BI19" s="301"/>
      <c r="BJ19" s="301"/>
      <c r="BK19" s="301"/>
      <c r="BL19" s="301"/>
      <c r="BM19" s="301"/>
      <c r="BN19" s="301"/>
      <c r="BO19" s="301"/>
      <c r="BP19" s="301"/>
      <c r="BQ19" s="301"/>
      <c r="BR19" s="301"/>
      <c r="BS19" s="301"/>
      <c r="BT19" s="301"/>
      <c r="BU19" s="301"/>
      <c r="BV19" s="301"/>
      <c r="BW19" s="301"/>
      <c r="BX19" s="301"/>
      <c r="BY19" s="301"/>
      <c r="BZ19" s="301"/>
      <c r="CA19" s="301"/>
      <c r="CB19" s="301"/>
      <c r="CC19" s="301"/>
      <c r="CD19" s="301"/>
      <c r="CE19" s="301"/>
      <c r="CF19" s="301"/>
      <c r="CG19" s="301"/>
      <c r="CH19" s="301"/>
    </row>
    <row r="20" spans="2:86" s="302" customFormat="1" ht="15" customHeight="1" x14ac:dyDescent="0.35">
      <c r="B20" s="333" t="s">
        <v>413</v>
      </c>
      <c r="C20" s="334" t="s">
        <v>2</v>
      </c>
      <c r="D20" s="335" t="s">
        <v>533</v>
      </c>
      <c r="E20" s="336">
        <v>13.167589285714286</v>
      </c>
      <c r="F20" s="337">
        <f t="shared" si="0"/>
        <v>1.1023733793808072E-3</v>
      </c>
      <c r="G20" s="338" t="s">
        <v>533</v>
      </c>
      <c r="H20" s="334" t="s">
        <v>2</v>
      </c>
      <c r="I20" s="335" t="s">
        <v>474</v>
      </c>
      <c r="J20" s="336">
        <v>52.052589285714284</v>
      </c>
      <c r="K20" s="337">
        <f t="shared" si="1"/>
        <v>3.0498710513207454E-3</v>
      </c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301"/>
      <c r="Y20" s="301"/>
      <c r="Z20" s="301"/>
      <c r="AA20" s="301"/>
      <c r="AB20" s="301"/>
      <c r="AC20" s="301"/>
      <c r="AD20" s="301"/>
      <c r="AE20" s="301"/>
      <c r="AF20" s="301"/>
      <c r="AG20" s="301"/>
      <c r="AH20" s="301"/>
      <c r="AI20" s="301"/>
      <c r="AJ20" s="301"/>
      <c r="AK20" s="301"/>
      <c r="AL20" s="301"/>
      <c r="AM20" s="301"/>
      <c r="AN20" s="301"/>
      <c r="AO20" s="301"/>
      <c r="AP20" s="301"/>
      <c r="AQ20" s="301"/>
      <c r="AR20" s="301"/>
      <c r="AS20" s="301"/>
      <c r="AT20" s="301"/>
      <c r="AU20" s="301"/>
      <c r="AV20" s="301"/>
      <c r="AW20" s="301"/>
      <c r="AX20" s="301"/>
      <c r="AY20" s="301"/>
      <c r="AZ20" s="301"/>
      <c r="BA20" s="301"/>
      <c r="BB20" s="301"/>
      <c r="BC20" s="301"/>
      <c r="BD20" s="301"/>
      <c r="BE20" s="301"/>
      <c r="BF20" s="301"/>
      <c r="BG20" s="301"/>
      <c r="BH20" s="301"/>
      <c r="BI20" s="301"/>
      <c r="BJ20" s="301"/>
      <c r="BK20" s="301"/>
      <c r="BL20" s="301"/>
      <c r="BM20" s="301"/>
      <c r="BN20" s="301"/>
      <c r="BO20" s="301"/>
      <c r="BP20" s="301"/>
      <c r="BQ20" s="301"/>
      <c r="BR20" s="301"/>
      <c r="BS20" s="301"/>
      <c r="BT20" s="301"/>
      <c r="BU20" s="301"/>
      <c r="BV20" s="301"/>
      <c r="BW20" s="301"/>
      <c r="BX20" s="301"/>
      <c r="BY20" s="301"/>
      <c r="BZ20" s="301"/>
      <c r="CA20" s="301"/>
      <c r="CB20" s="301"/>
      <c r="CC20" s="301"/>
      <c r="CD20" s="301"/>
      <c r="CE20" s="301"/>
      <c r="CF20" s="301"/>
      <c r="CG20" s="301"/>
      <c r="CH20" s="301"/>
    </row>
    <row r="21" spans="2:86" s="302" customFormat="1" ht="15" customHeight="1" x14ac:dyDescent="0.25">
      <c r="B21" s="333" t="s">
        <v>433</v>
      </c>
      <c r="C21" s="334" t="s">
        <v>2</v>
      </c>
      <c r="D21" s="335" t="s">
        <v>533</v>
      </c>
      <c r="E21" s="336">
        <v>3.3343750000000005</v>
      </c>
      <c r="F21" s="337">
        <f t="shared" si="0"/>
        <v>2.7914952062339386E-4</v>
      </c>
      <c r="G21" s="338" t="s">
        <v>533</v>
      </c>
      <c r="H21" s="334" t="s">
        <v>2</v>
      </c>
      <c r="I21" s="335" t="s">
        <v>433</v>
      </c>
      <c r="J21" s="336">
        <v>49.768125000000005</v>
      </c>
      <c r="K21" s="337">
        <f t="shared" si="1"/>
        <v>2.916019467981965E-3</v>
      </c>
      <c r="L21" s="301"/>
      <c r="M21" s="301"/>
      <c r="N21" s="301"/>
      <c r="O21" s="301"/>
      <c r="P21" s="301"/>
      <c r="Q21" s="301"/>
      <c r="R21" s="301"/>
      <c r="S21" s="301"/>
      <c r="T21" s="301"/>
      <c r="U21" s="301"/>
      <c r="V21" s="301"/>
      <c r="W21" s="301"/>
      <c r="X21" s="301"/>
      <c r="Y21" s="301"/>
      <c r="Z21" s="301"/>
      <c r="AA21" s="301"/>
      <c r="AB21" s="301"/>
      <c r="AC21" s="301"/>
      <c r="AD21" s="301"/>
      <c r="AE21" s="301"/>
      <c r="AF21" s="301"/>
      <c r="AG21" s="301"/>
      <c r="AH21" s="301"/>
      <c r="AI21" s="301"/>
      <c r="AJ21" s="301"/>
      <c r="AK21" s="301"/>
      <c r="AL21" s="301"/>
      <c r="AM21" s="301"/>
      <c r="AN21" s="301"/>
      <c r="AO21" s="301"/>
      <c r="AP21" s="301"/>
      <c r="AQ21" s="301"/>
      <c r="AR21" s="301"/>
      <c r="AS21" s="301"/>
      <c r="AT21" s="301"/>
      <c r="AU21" s="301"/>
      <c r="AV21" s="301"/>
      <c r="AW21" s="301"/>
      <c r="AX21" s="301"/>
      <c r="AY21" s="301"/>
      <c r="AZ21" s="301"/>
      <c r="BA21" s="301"/>
      <c r="BB21" s="301"/>
      <c r="BC21" s="301"/>
      <c r="BD21" s="301"/>
      <c r="BE21" s="301"/>
      <c r="BF21" s="301"/>
      <c r="BG21" s="301"/>
      <c r="BH21" s="301"/>
      <c r="BI21" s="301"/>
      <c r="BJ21" s="301"/>
      <c r="BK21" s="301"/>
      <c r="BL21" s="301"/>
      <c r="BM21" s="301"/>
      <c r="BN21" s="301"/>
      <c r="BO21" s="301"/>
      <c r="BP21" s="301"/>
      <c r="BQ21" s="301"/>
      <c r="BR21" s="301"/>
      <c r="BS21" s="301"/>
      <c r="BT21" s="301"/>
      <c r="BU21" s="301"/>
      <c r="BV21" s="301"/>
      <c r="BW21" s="301"/>
      <c r="BX21" s="301"/>
      <c r="BY21" s="301"/>
      <c r="BZ21" s="301"/>
      <c r="CA21" s="301"/>
      <c r="CB21" s="301"/>
      <c r="CC21" s="301"/>
      <c r="CD21" s="301"/>
      <c r="CE21" s="301"/>
      <c r="CF21" s="301"/>
      <c r="CG21" s="301"/>
      <c r="CH21" s="301"/>
    </row>
    <row r="22" spans="2:86" s="302" customFormat="1" ht="15" customHeight="1" x14ac:dyDescent="0.35">
      <c r="B22" s="333" t="s">
        <v>477</v>
      </c>
      <c r="C22" s="334" t="s">
        <v>2</v>
      </c>
      <c r="D22" s="335" t="s">
        <v>533</v>
      </c>
      <c r="E22" s="336">
        <v>0.50187500000000007</v>
      </c>
      <c r="F22" s="337">
        <f t="shared" si="0"/>
        <v>4.2016319598985052E-5</v>
      </c>
      <c r="G22" s="338" t="s">
        <v>533</v>
      </c>
      <c r="H22" s="334" t="s">
        <v>2</v>
      </c>
      <c r="I22" s="335" t="s">
        <v>485</v>
      </c>
      <c r="J22" s="336">
        <v>44.081517857142863</v>
      </c>
      <c r="K22" s="337">
        <f>+J22/$J$10</f>
        <v>2.5828291551997025E-3</v>
      </c>
      <c r="L22" s="301"/>
      <c r="M22" s="301"/>
      <c r="N22" s="301"/>
      <c r="O22" s="301"/>
      <c r="P22" s="301"/>
      <c r="Q22" s="301"/>
      <c r="R22" s="301"/>
      <c r="S22" s="301"/>
      <c r="T22" s="301"/>
      <c r="U22" s="301"/>
      <c r="V22" s="301"/>
      <c r="W22" s="301"/>
      <c r="X22" s="301"/>
      <c r="Y22" s="301"/>
      <c r="Z22" s="301"/>
      <c r="AA22" s="301"/>
      <c r="AB22" s="301"/>
      <c r="AC22" s="301"/>
      <c r="AD22" s="301"/>
      <c r="AE22" s="301"/>
      <c r="AF22" s="301"/>
      <c r="AG22" s="301"/>
      <c r="AH22" s="301"/>
      <c r="AI22" s="301"/>
      <c r="AJ22" s="301"/>
      <c r="AK22" s="301"/>
      <c r="AL22" s="301"/>
      <c r="AM22" s="301"/>
      <c r="AN22" s="301"/>
      <c r="AO22" s="301"/>
      <c r="AP22" s="301"/>
      <c r="AQ22" s="301"/>
      <c r="AR22" s="301"/>
      <c r="AS22" s="301"/>
      <c r="AT22" s="301"/>
      <c r="AU22" s="301"/>
      <c r="AV22" s="301"/>
      <c r="AW22" s="301"/>
      <c r="AX22" s="301"/>
      <c r="AY22" s="301"/>
      <c r="AZ22" s="301"/>
      <c r="BA22" s="301"/>
      <c r="BB22" s="301"/>
      <c r="BC22" s="301"/>
      <c r="BD22" s="301"/>
      <c r="BE22" s="301"/>
      <c r="BF22" s="301"/>
      <c r="BG22" s="301"/>
      <c r="BH22" s="301"/>
      <c r="BI22" s="301"/>
      <c r="BJ22" s="301"/>
      <c r="BK22" s="301"/>
      <c r="BL22" s="301"/>
      <c r="BM22" s="301"/>
      <c r="BN22" s="301"/>
      <c r="BO22" s="301"/>
      <c r="BP22" s="301"/>
      <c r="BQ22" s="301"/>
      <c r="BR22" s="301"/>
      <c r="BS22" s="301"/>
      <c r="BT22" s="301"/>
      <c r="BU22" s="301"/>
      <c r="BV22" s="301"/>
      <c r="BW22" s="301"/>
      <c r="BX22" s="301"/>
      <c r="BY22" s="301"/>
      <c r="BZ22" s="301"/>
      <c r="CA22" s="301"/>
      <c r="CB22" s="301"/>
      <c r="CC22" s="301"/>
      <c r="CD22" s="301"/>
      <c r="CE22" s="301"/>
      <c r="CF22" s="301"/>
      <c r="CG22" s="301"/>
      <c r="CH22" s="301"/>
    </row>
    <row r="23" spans="2:86" s="302" customFormat="1" ht="15" customHeight="1" x14ac:dyDescent="0.35">
      <c r="B23" s="333"/>
      <c r="C23" s="334"/>
      <c r="D23" s="335"/>
      <c r="E23" s="336"/>
      <c r="F23" s="337"/>
      <c r="G23" s="338" t="s">
        <v>533</v>
      </c>
      <c r="H23" s="334" t="s">
        <v>2</v>
      </c>
      <c r="I23" s="335" t="s">
        <v>479</v>
      </c>
      <c r="J23" s="336">
        <v>1.6627678571428572</v>
      </c>
      <c r="K23" s="337">
        <f t="shared" si="1"/>
        <v>9.7425077640823834E-5</v>
      </c>
      <c r="L23" s="301"/>
      <c r="M23" s="301"/>
      <c r="N23" s="301"/>
      <c r="O23" s="301"/>
      <c r="P23" s="301"/>
      <c r="Q23" s="301"/>
      <c r="R23" s="301"/>
      <c r="S23" s="301"/>
      <c r="T23" s="301"/>
      <c r="U23" s="301"/>
      <c r="V23" s="301"/>
      <c r="W23" s="301"/>
      <c r="X23" s="301"/>
      <c r="Y23" s="301"/>
      <c r="Z23" s="301"/>
      <c r="AA23" s="301"/>
      <c r="AB23" s="301"/>
      <c r="AC23" s="301"/>
      <c r="AD23" s="301"/>
      <c r="AE23" s="301"/>
      <c r="AF23" s="301"/>
      <c r="AG23" s="301"/>
      <c r="AH23" s="301"/>
      <c r="AI23" s="301"/>
      <c r="AJ23" s="301"/>
      <c r="AK23" s="301"/>
      <c r="AL23" s="301"/>
      <c r="AM23" s="301"/>
      <c r="AN23" s="301"/>
      <c r="AO23" s="301"/>
      <c r="AP23" s="301"/>
      <c r="AQ23" s="301"/>
      <c r="AR23" s="301"/>
      <c r="AS23" s="301"/>
      <c r="AT23" s="301"/>
      <c r="AU23" s="301"/>
      <c r="AV23" s="301"/>
      <c r="AW23" s="301"/>
      <c r="AX23" s="301"/>
      <c r="AY23" s="301"/>
      <c r="AZ23" s="301"/>
      <c r="BA23" s="301"/>
      <c r="BB23" s="301"/>
      <c r="BC23" s="301"/>
      <c r="BD23" s="301"/>
      <c r="BE23" s="301"/>
      <c r="BF23" s="301"/>
      <c r="BG23" s="301"/>
      <c r="BH23" s="301"/>
      <c r="BI23" s="301"/>
      <c r="BJ23" s="301"/>
      <c r="BK23" s="301"/>
      <c r="BL23" s="301"/>
      <c r="BM23" s="301"/>
      <c r="BN23" s="301"/>
      <c r="BO23" s="301"/>
      <c r="BP23" s="301"/>
      <c r="BQ23" s="301"/>
      <c r="BR23" s="301"/>
      <c r="BS23" s="301"/>
      <c r="BT23" s="301"/>
      <c r="BU23" s="301"/>
      <c r="BV23" s="301"/>
      <c r="BW23" s="301"/>
      <c r="BX23" s="301"/>
      <c r="BY23" s="301"/>
      <c r="BZ23" s="301"/>
      <c r="CA23" s="301"/>
      <c r="CB23" s="301"/>
      <c r="CC23" s="301"/>
      <c r="CD23" s="301"/>
      <c r="CE23" s="301"/>
      <c r="CF23" s="301"/>
      <c r="CG23" s="301"/>
      <c r="CH23" s="301"/>
    </row>
    <row r="24" spans="2:86" s="302" customFormat="1" ht="15" customHeight="1" x14ac:dyDescent="0.35">
      <c r="B24" s="377"/>
      <c r="C24" s="377"/>
      <c r="D24" s="377"/>
      <c r="E24" s="565"/>
      <c r="F24" s="603"/>
      <c r="G24" s="514"/>
      <c r="H24" s="377"/>
      <c r="I24" s="377"/>
      <c r="J24" s="565"/>
      <c r="K24" s="603"/>
      <c r="L24" s="301"/>
      <c r="M24" s="301"/>
      <c r="N24" s="301"/>
      <c r="O24" s="301"/>
      <c r="P24" s="301"/>
      <c r="Q24" s="301"/>
      <c r="R24" s="301"/>
      <c r="S24" s="301"/>
      <c r="T24" s="301"/>
      <c r="U24" s="301"/>
      <c r="V24" s="301"/>
      <c r="W24" s="301"/>
      <c r="X24" s="301"/>
      <c r="Y24" s="301"/>
      <c r="Z24" s="301"/>
      <c r="AA24" s="301"/>
      <c r="AB24" s="301"/>
      <c r="AC24" s="301"/>
      <c r="AD24" s="301"/>
      <c r="AE24" s="301"/>
      <c r="AF24" s="301"/>
      <c r="AG24" s="301"/>
      <c r="AH24" s="301"/>
      <c r="AI24" s="301"/>
      <c r="AJ24" s="301"/>
      <c r="AK24" s="301"/>
      <c r="AL24" s="301"/>
      <c r="AM24" s="301"/>
      <c r="AN24" s="301"/>
      <c r="AO24" s="301"/>
      <c r="AP24" s="301"/>
      <c r="AQ24" s="301"/>
      <c r="AR24" s="301"/>
      <c r="AS24" s="301"/>
      <c r="AT24" s="301"/>
      <c r="AU24" s="301"/>
      <c r="AV24" s="301"/>
      <c r="AW24" s="301"/>
      <c r="AX24" s="301"/>
      <c r="AY24" s="301"/>
      <c r="AZ24" s="301"/>
      <c r="BA24" s="301"/>
      <c r="BB24" s="301"/>
      <c r="BC24" s="301"/>
      <c r="BD24" s="301"/>
      <c r="BE24" s="301"/>
      <c r="BF24" s="301"/>
      <c r="BG24" s="301"/>
      <c r="BH24" s="301"/>
      <c r="BI24" s="301"/>
      <c r="BJ24" s="301"/>
      <c r="BK24" s="301"/>
      <c r="BL24" s="301"/>
      <c r="BM24" s="301"/>
      <c r="BN24" s="301"/>
      <c r="BO24" s="301"/>
      <c r="BP24" s="301"/>
      <c r="BQ24" s="301"/>
      <c r="BR24" s="301"/>
      <c r="BS24" s="301"/>
      <c r="BT24" s="301"/>
      <c r="BU24" s="301"/>
      <c r="BV24" s="301"/>
      <c r="BW24" s="301"/>
      <c r="BX24" s="301"/>
      <c r="BY24" s="301"/>
      <c r="BZ24" s="301"/>
      <c r="CA24" s="301"/>
      <c r="CB24" s="301"/>
      <c r="CC24" s="301"/>
      <c r="CD24" s="301"/>
      <c r="CE24" s="301"/>
      <c r="CF24" s="301"/>
      <c r="CG24" s="301"/>
      <c r="CH24" s="301"/>
    </row>
    <row r="25" spans="2:86" s="14" customFormat="1" ht="14.25" x14ac:dyDescent="0.25">
      <c r="B25" s="604" t="s">
        <v>849</v>
      </c>
      <c r="C25" s="511"/>
      <c r="D25" s="511"/>
      <c r="E25" s="509"/>
      <c r="F25" s="621"/>
      <c r="G25" s="509"/>
      <c r="H25" s="509"/>
      <c r="I25" s="509"/>
      <c r="J25" s="509"/>
      <c r="K25" s="621"/>
    </row>
    <row r="26" spans="2:86" s="14" customFormat="1" ht="14.25" x14ac:dyDescent="0.25">
      <c r="B26" s="622" t="s">
        <v>850</v>
      </c>
      <c r="C26" s="511"/>
      <c r="D26" s="511"/>
      <c r="E26" s="509"/>
      <c r="F26" s="621"/>
      <c r="G26" s="509"/>
      <c r="H26" s="509"/>
      <c r="I26" s="509"/>
      <c r="J26" s="509"/>
      <c r="K26" s="621"/>
    </row>
    <row r="27" spans="2:86" s="15" customFormat="1" ht="12.6" x14ac:dyDescent="0.35">
      <c r="B27" s="2"/>
      <c r="C27" s="272"/>
      <c r="D27" s="2"/>
      <c r="E27" s="2"/>
      <c r="F27" s="495"/>
      <c r="G27" s="2"/>
      <c r="H27" s="272"/>
      <c r="I27" s="2"/>
      <c r="J27" s="2"/>
      <c r="K27" s="495"/>
    </row>
    <row r="28" spans="2:86" s="15" customFormat="1" ht="12.6" x14ac:dyDescent="0.35">
      <c r="B28" s="2"/>
      <c r="C28" s="272"/>
      <c r="D28" s="2"/>
      <c r="E28" s="2"/>
      <c r="F28" s="495"/>
      <c r="G28" s="2"/>
      <c r="H28" s="272"/>
      <c r="I28" s="2"/>
      <c r="J28" s="2"/>
      <c r="K28" s="495"/>
    </row>
  </sheetData>
  <mergeCells count="7">
    <mergeCell ref="B9:D9"/>
    <mergeCell ref="G9:I9"/>
    <mergeCell ref="B5:K5"/>
    <mergeCell ref="B6:K6"/>
    <mergeCell ref="B7:K7"/>
    <mergeCell ref="B8:F8"/>
    <mergeCell ref="G8:K8"/>
  </mergeCells>
  <hyperlinks>
    <hyperlink ref="L7" location="ÍNDICE!B45" display="ÍNDICE"/>
  </hyperlinks>
  <pageMargins left="0.7" right="0.7" top="0.75" bottom="0.75" header="0.3" footer="0.3"/>
  <pageSetup paperSize="9" orientation="portrait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H17"/>
  <sheetViews>
    <sheetView showGridLines="0" zoomScale="85" zoomScaleNormal="85" workbookViewId="0">
      <selection activeCell="B5" sqref="B5:K5"/>
    </sheetView>
  </sheetViews>
  <sheetFormatPr baseColWidth="10" defaultColWidth="10.7109375" defaultRowHeight="16.5" x14ac:dyDescent="0.25"/>
  <cols>
    <col min="1" max="1" width="3.7109375" style="10" customWidth="1"/>
    <col min="2" max="2" width="10.42578125" style="10" customWidth="1"/>
    <col min="3" max="3" width="12.28515625" style="305" customWidth="1"/>
    <col min="4" max="4" width="11.5703125" style="10" customWidth="1"/>
    <col min="5" max="5" width="13.7109375" style="10" customWidth="1"/>
    <col min="6" max="6" width="18.140625" style="223" customWidth="1"/>
    <col min="7" max="7" width="14.5703125" style="10" customWidth="1"/>
    <col min="8" max="8" width="4.28515625" style="305" customWidth="1"/>
    <col min="9" max="9" width="15.42578125" style="10" customWidth="1"/>
    <col min="10" max="10" width="12.5703125" style="10" customWidth="1"/>
    <col min="11" max="11" width="14" style="223" customWidth="1"/>
    <col min="12" max="12" width="11.42578125" style="10"/>
    <col min="13" max="13" width="14" style="10" bestFit="1" customWidth="1"/>
    <col min="14" max="256" width="11.42578125" style="10"/>
    <col min="257" max="257" width="4.7109375" style="10" customWidth="1"/>
    <col min="258" max="258" width="18.85546875" style="10" customWidth="1"/>
    <col min="259" max="259" width="4.7109375" style="10" customWidth="1"/>
    <col min="260" max="260" width="14.5703125" style="10" customWidth="1"/>
    <col min="261" max="261" width="10.5703125" style="10" customWidth="1"/>
    <col min="262" max="262" width="10.85546875" style="10" customWidth="1"/>
    <col min="263" max="263" width="14.5703125" style="10" customWidth="1"/>
    <col min="264" max="264" width="4.28515625" style="10" customWidth="1"/>
    <col min="265" max="265" width="25.140625" style="10" customWidth="1"/>
    <col min="266" max="266" width="12.5703125" style="10" customWidth="1"/>
    <col min="267" max="267" width="14" style="10" customWidth="1"/>
    <col min="268" max="512" width="11.42578125" style="10"/>
    <col min="513" max="513" width="4.7109375" style="10" customWidth="1"/>
    <col min="514" max="514" width="18.85546875" style="10" customWidth="1"/>
    <col min="515" max="515" width="4.7109375" style="10" customWidth="1"/>
    <col min="516" max="516" width="14.5703125" style="10" customWidth="1"/>
    <col min="517" max="517" width="10.5703125" style="10" customWidth="1"/>
    <col min="518" max="518" width="10.85546875" style="10" customWidth="1"/>
    <col min="519" max="519" width="14.5703125" style="10" customWidth="1"/>
    <col min="520" max="520" width="4.28515625" style="10" customWidth="1"/>
    <col min="521" max="521" width="25.140625" style="10" customWidth="1"/>
    <col min="522" max="522" width="12.5703125" style="10" customWidth="1"/>
    <col min="523" max="523" width="14" style="10" customWidth="1"/>
    <col min="524" max="768" width="11.42578125" style="10"/>
    <col min="769" max="769" width="4.7109375" style="10" customWidth="1"/>
    <col min="770" max="770" width="18.85546875" style="10" customWidth="1"/>
    <col min="771" max="771" width="4.7109375" style="10" customWidth="1"/>
    <col min="772" max="772" width="14.5703125" style="10" customWidth="1"/>
    <col min="773" max="773" width="10.5703125" style="10" customWidth="1"/>
    <col min="774" max="774" width="10.85546875" style="10" customWidth="1"/>
    <col min="775" max="775" width="14.5703125" style="10" customWidth="1"/>
    <col min="776" max="776" width="4.28515625" style="10" customWidth="1"/>
    <col min="777" max="777" width="25.140625" style="10" customWidth="1"/>
    <col min="778" max="778" width="12.5703125" style="10" customWidth="1"/>
    <col min="779" max="779" width="14" style="10" customWidth="1"/>
    <col min="780" max="1024" width="11.42578125" style="10"/>
    <col min="1025" max="1025" width="4.7109375" style="10" customWidth="1"/>
    <col min="1026" max="1026" width="18.85546875" style="10" customWidth="1"/>
    <col min="1027" max="1027" width="4.7109375" style="10" customWidth="1"/>
    <col min="1028" max="1028" width="14.5703125" style="10" customWidth="1"/>
    <col min="1029" max="1029" width="10.5703125" style="10" customWidth="1"/>
    <col min="1030" max="1030" width="10.85546875" style="10" customWidth="1"/>
    <col min="1031" max="1031" width="14.5703125" style="10" customWidth="1"/>
    <col min="1032" max="1032" width="4.28515625" style="10" customWidth="1"/>
    <col min="1033" max="1033" width="25.140625" style="10" customWidth="1"/>
    <col min="1034" max="1034" width="12.5703125" style="10" customWidth="1"/>
    <col min="1035" max="1035" width="14" style="10" customWidth="1"/>
    <col min="1036" max="1280" width="11.42578125" style="10"/>
    <col min="1281" max="1281" width="4.7109375" style="10" customWidth="1"/>
    <col min="1282" max="1282" width="18.85546875" style="10" customWidth="1"/>
    <col min="1283" max="1283" width="4.7109375" style="10" customWidth="1"/>
    <col min="1284" max="1284" width="14.5703125" style="10" customWidth="1"/>
    <col min="1285" max="1285" width="10.5703125" style="10" customWidth="1"/>
    <col min="1286" max="1286" width="10.85546875" style="10" customWidth="1"/>
    <col min="1287" max="1287" width="14.5703125" style="10" customWidth="1"/>
    <col min="1288" max="1288" width="4.28515625" style="10" customWidth="1"/>
    <col min="1289" max="1289" width="25.140625" style="10" customWidth="1"/>
    <col min="1290" max="1290" width="12.5703125" style="10" customWidth="1"/>
    <col min="1291" max="1291" width="14" style="10" customWidth="1"/>
    <col min="1292" max="1536" width="11.42578125" style="10"/>
    <col min="1537" max="1537" width="4.7109375" style="10" customWidth="1"/>
    <col min="1538" max="1538" width="18.85546875" style="10" customWidth="1"/>
    <col min="1539" max="1539" width="4.7109375" style="10" customWidth="1"/>
    <col min="1540" max="1540" width="14.5703125" style="10" customWidth="1"/>
    <col min="1541" max="1541" width="10.5703125" style="10" customWidth="1"/>
    <col min="1542" max="1542" width="10.85546875" style="10" customWidth="1"/>
    <col min="1543" max="1543" width="14.5703125" style="10" customWidth="1"/>
    <col min="1544" max="1544" width="4.28515625" style="10" customWidth="1"/>
    <col min="1545" max="1545" width="25.140625" style="10" customWidth="1"/>
    <col min="1546" max="1546" width="12.5703125" style="10" customWidth="1"/>
    <col min="1547" max="1547" width="14" style="10" customWidth="1"/>
    <col min="1548" max="1792" width="11.42578125" style="10"/>
    <col min="1793" max="1793" width="4.7109375" style="10" customWidth="1"/>
    <col min="1794" max="1794" width="18.85546875" style="10" customWidth="1"/>
    <col min="1795" max="1795" width="4.7109375" style="10" customWidth="1"/>
    <col min="1796" max="1796" width="14.5703125" style="10" customWidth="1"/>
    <col min="1797" max="1797" width="10.5703125" style="10" customWidth="1"/>
    <col min="1798" max="1798" width="10.85546875" style="10" customWidth="1"/>
    <col min="1799" max="1799" width="14.5703125" style="10" customWidth="1"/>
    <col min="1800" max="1800" width="4.28515625" style="10" customWidth="1"/>
    <col min="1801" max="1801" width="25.140625" style="10" customWidth="1"/>
    <col min="1802" max="1802" width="12.5703125" style="10" customWidth="1"/>
    <col min="1803" max="1803" width="14" style="10" customWidth="1"/>
    <col min="1804" max="2048" width="11.42578125" style="10"/>
    <col min="2049" max="2049" width="4.7109375" style="10" customWidth="1"/>
    <col min="2050" max="2050" width="18.85546875" style="10" customWidth="1"/>
    <col min="2051" max="2051" width="4.7109375" style="10" customWidth="1"/>
    <col min="2052" max="2052" width="14.5703125" style="10" customWidth="1"/>
    <col min="2053" max="2053" width="10.5703125" style="10" customWidth="1"/>
    <col min="2054" max="2054" width="10.85546875" style="10" customWidth="1"/>
    <col min="2055" max="2055" width="14.5703125" style="10" customWidth="1"/>
    <col min="2056" max="2056" width="4.28515625" style="10" customWidth="1"/>
    <col min="2057" max="2057" width="25.140625" style="10" customWidth="1"/>
    <col min="2058" max="2058" width="12.5703125" style="10" customWidth="1"/>
    <col min="2059" max="2059" width="14" style="10" customWidth="1"/>
    <col min="2060" max="2304" width="11.42578125" style="10"/>
    <col min="2305" max="2305" width="4.7109375" style="10" customWidth="1"/>
    <col min="2306" max="2306" width="18.85546875" style="10" customWidth="1"/>
    <col min="2307" max="2307" width="4.7109375" style="10" customWidth="1"/>
    <col min="2308" max="2308" width="14.5703125" style="10" customWidth="1"/>
    <col min="2309" max="2309" width="10.5703125" style="10" customWidth="1"/>
    <col min="2310" max="2310" width="10.85546875" style="10" customWidth="1"/>
    <col min="2311" max="2311" width="14.5703125" style="10" customWidth="1"/>
    <col min="2312" max="2312" width="4.28515625" style="10" customWidth="1"/>
    <col min="2313" max="2313" width="25.140625" style="10" customWidth="1"/>
    <col min="2314" max="2314" width="12.5703125" style="10" customWidth="1"/>
    <col min="2315" max="2315" width="14" style="10" customWidth="1"/>
    <col min="2316" max="2560" width="11.42578125" style="10"/>
    <col min="2561" max="2561" width="4.7109375" style="10" customWidth="1"/>
    <col min="2562" max="2562" width="18.85546875" style="10" customWidth="1"/>
    <col min="2563" max="2563" width="4.7109375" style="10" customWidth="1"/>
    <col min="2564" max="2564" width="14.5703125" style="10" customWidth="1"/>
    <col min="2565" max="2565" width="10.5703125" style="10" customWidth="1"/>
    <col min="2566" max="2566" width="10.85546875" style="10" customWidth="1"/>
    <col min="2567" max="2567" width="14.5703125" style="10" customWidth="1"/>
    <col min="2568" max="2568" width="4.28515625" style="10" customWidth="1"/>
    <col min="2569" max="2569" width="25.140625" style="10" customWidth="1"/>
    <col min="2570" max="2570" width="12.5703125" style="10" customWidth="1"/>
    <col min="2571" max="2571" width="14" style="10" customWidth="1"/>
    <col min="2572" max="2816" width="11.42578125" style="10"/>
    <col min="2817" max="2817" width="4.7109375" style="10" customWidth="1"/>
    <col min="2818" max="2818" width="18.85546875" style="10" customWidth="1"/>
    <col min="2819" max="2819" width="4.7109375" style="10" customWidth="1"/>
    <col min="2820" max="2820" width="14.5703125" style="10" customWidth="1"/>
    <col min="2821" max="2821" width="10.5703125" style="10" customWidth="1"/>
    <col min="2822" max="2822" width="10.85546875" style="10" customWidth="1"/>
    <col min="2823" max="2823" width="14.5703125" style="10" customWidth="1"/>
    <col min="2824" max="2824" width="4.28515625" style="10" customWidth="1"/>
    <col min="2825" max="2825" width="25.140625" style="10" customWidth="1"/>
    <col min="2826" max="2826" width="12.5703125" style="10" customWidth="1"/>
    <col min="2827" max="2827" width="14" style="10" customWidth="1"/>
    <col min="2828" max="3072" width="11.42578125" style="10"/>
    <col min="3073" max="3073" width="4.7109375" style="10" customWidth="1"/>
    <col min="3074" max="3074" width="18.85546875" style="10" customWidth="1"/>
    <col min="3075" max="3075" width="4.7109375" style="10" customWidth="1"/>
    <col min="3076" max="3076" width="14.5703125" style="10" customWidth="1"/>
    <col min="3077" max="3077" width="10.5703125" style="10" customWidth="1"/>
    <col min="3078" max="3078" width="10.85546875" style="10" customWidth="1"/>
    <col min="3079" max="3079" width="14.5703125" style="10" customWidth="1"/>
    <col min="3080" max="3080" width="4.28515625" style="10" customWidth="1"/>
    <col min="3081" max="3081" width="25.140625" style="10" customWidth="1"/>
    <col min="3082" max="3082" width="12.5703125" style="10" customWidth="1"/>
    <col min="3083" max="3083" width="14" style="10" customWidth="1"/>
    <col min="3084" max="3328" width="11.42578125" style="10"/>
    <col min="3329" max="3329" width="4.7109375" style="10" customWidth="1"/>
    <col min="3330" max="3330" width="18.85546875" style="10" customWidth="1"/>
    <col min="3331" max="3331" width="4.7109375" style="10" customWidth="1"/>
    <col min="3332" max="3332" width="14.5703125" style="10" customWidth="1"/>
    <col min="3333" max="3333" width="10.5703125" style="10" customWidth="1"/>
    <col min="3334" max="3334" width="10.85546875" style="10" customWidth="1"/>
    <col min="3335" max="3335" width="14.5703125" style="10" customWidth="1"/>
    <col min="3336" max="3336" width="4.28515625" style="10" customWidth="1"/>
    <col min="3337" max="3337" width="25.140625" style="10" customWidth="1"/>
    <col min="3338" max="3338" width="12.5703125" style="10" customWidth="1"/>
    <col min="3339" max="3339" width="14" style="10" customWidth="1"/>
    <col min="3340" max="3584" width="11.42578125" style="10"/>
    <col min="3585" max="3585" width="4.7109375" style="10" customWidth="1"/>
    <col min="3586" max="3586" width="18.85546875" style="10" customWidth="1"/>
    <col min="3587" max="3587" width="4.7109375" style="10" customWidth="1"/>
    <col min="3588" max="3588" width="14.5703125" style="10" customWidth="1"/>
    <col min="3589" max="3589" width="10.5703125" style="10" customWidth="1"/>
    <col min="3590" max="3590" width="10.85546875" style="10" customWidth="1"/>
    <col min="3591" max="3591" width="14.5703125" style="10" customWidth="1"/>
    <col min="3592" max="3592" width="4.28515625" style="10" customWidth="1"/>
    <col min="3593" max="3593" width="25.140625" style="10" customWidth="1"/>
    <col min="3594" max="3594" width="12.5703125" style="10" customWidth="1"/>
    <col min="3595" max="3595" width="14" style="10" customWidth="1"/>
    <col min="3596" max="3840" width="11.42578125" style="10"/>
    <col min="3841" max="3841" width="4.7109375" style="10" customWidth="1"/>
    <col min="3842" max="3842" width="18.85546875" style="10" customWidth="1"/>
    <col min="3843" max="3843" width="4.7109375" style="10" customWidth="1"/>
    <col min="3844" max="3844" width="14.5703125" style="10" customWidth="1"/>
    <col min="3845" max="3845" width="10.5703125" style="10" customWidth="1"/>
    <col min="3846" max="3846" width="10.85546875" style="10" customWidth="1"/>
    <col min="3847" max="3847" width="14.5703125" style="10" customWidth="1"/>
    <col min="3848" max="3848" width="4.28515625" style="10" customWidth="1"/>
    <col min="3849" max="3849" width="25.140625" style="10" customWidth="1"/>
    <col min="3850" max="3850" width="12.5703125" style="10" customWidth="1"/>
    <col min="3851" max="3851" width="14" style="10" customWidth="1"/>
    <col min="3852" max="4096" width="11.42578125" style="10"/>
    <col min="4097" max="4097" width="4.7109375" style="10" customWidth="1"/>
    <col min="4098" max="4098" width="18.85546875" style="10" customWidth="1"/>
    <col min="4099" max="4099" width="4.7109375" style="10" customWidth="1"/>
    <col min="4100" max="4100" width="14.5703125" style="10" customWidth="1"/>
    <col min="4101" max="4101" width="10.5703125" style="10" customWidth="1"/>
    <col min="4102" max="4102" width="10.85546875" style="10" customWidth="1"/>
    <col min="4103" max="4103" width="14.5703125" style="10" customWidth="1"/>
    <col min="4104" max="4104" width="4.28515625" style="10" customWidth="1"/>
    <col min="4105" max="4105" width="25.140625" style="10" customWidth="1"/>
    <col min="4106" max="4106" width="12.5703125" style="10" customWidth="1"/>
    <col min="4107" max="4107" width="14" style="10" customWidth="1"/>
    <col min="4108" max="4352" width="11.42578125" style="10"/>
    <col min="4353" max="4353" width="4.7109375" style="10" customWidth="1"/>
    <col min="4354" max="4354" width="18.85546875" style="10" customWidth="1"/>
    <col min="4355" max="4355" width="4.7109375" style="10" customWidth="1"/>
    <col min="4356" max="4356" width="14.5703125" style="10" customWidth="1"/>
    <col min="4357" max="4357" width="10.5703125" style="10" customWidth="1"/>
    <col min="4358" max="4358" width="10.85546875" style="10" customWidth="1"/>
    <col min="4359" max="4359" width="14.5703125" style="10" customWidth="1"/>
    <col min="4360" max="4360" width="4.28515625" style="10" customWidth="1"/>
    <col min="4361" max="4361" width="25.140625" style="10" customWidth="1"/>
    <col min="4362" max="4362" width="12.5703125" style="10" customWidth="1"/>
    <col min="4363" max="4363" width="14" style="10" customWidth="1"/>
    <col min="4364" max="4608" width="11.42578125" style="10"/>
    <col min="4609" max="4609" width="4.7109375" style="10" customWidth="1"/>
    <col min="4610" max="4610" width="18.85546875" style="10" customWidth="1"/>
    <col min="4611" max="4611" width="4.7109375" style="10" customWidth="1"/>
    <col min="4612" max="4612" width="14.5703125" style="10" customWidth="1"/>
    <col min="4613" max="4613" width="10.5703125" style="10" customWidth="1"/>
    <col min="4614" max="4614" width="10.85546875" style="10" customWidth="1"/>
    <col min="4615" max="4615" width="14.5703125" style="10" customWidth="1"/>
    <col min="4616" max="4616" width="4.28515625" style="10" customWidth="1"/>
    <col min="4617" max="4617" width="25.140625" style="10" customWidth="1"/>
    <col min="4618" max="4618" width="12.5703125" style="10" customWidth="1"/>
    <col min="4619" max="4619" width="14" style="10" customWidth="1"/>
    <col min="4620" max="4864" width="11.42578125" style="10"/>
    <col min="4865" max="4865" width="4.7109375" style="10" customWidth="1"/>
    <col min="4866" max="4866" width="18.85546875" style="10" customWidth="1"/>
    <col min="4867" max="4867" width="4.7109375" style="10" customWidth="1"/>
    <col min="4868" max="4868" width="14.5703125" style="10" customWidth="1"/>
    <col min="4869" max="4869" width="10.5703125" style="10" customWidth="1"/>
    <col min="4870" max="4870" width="10.85546875" style="10" customWidth="1"/>
    <col min="4871" max="4871" width="14.5703125" style="10" customWidth="1"/>
    <col min="4872" max="4872" width="4.28515625" style="10" customWidth="1"/>
    <col min="4873" max="4873" width="25.140625" style="10" customWidth="1"/>
    <col min="4874" max="4874" width="12.5703125" style="10" customWidth="1"/>
    <col min="4875" max="4875" width="14" style="10" customWidth="1"/>
    <col min="4876" max="5120" width="11.42578125" style="10"/>
    <col min="5121" max="5121" width="4.7109375" style="10" customWidth="1"/>
    <col min="5122" max="5122" width="18.85546875" style="10" customWidth="1"/>
    <col min="5123" max="5123" width="4.7109375" style="10" customWidth="1"/>
    <col min="5124" max="5124" width="14.5703125" style="10" customWidth="1"/>
    <col min="5125" max="5125" width="10.5703125" style="10" customWidth="1"/>
    <col min="5126" max="5126" width="10.85546875" style="10" customWidth="1"/>
    <col min="5127" max="5127" width="14.5703125" style="10" customWidth="1"/>
    <col min="5128" max="5128" width="4.28515625" style="10" customWidth="1"/>
    <col min="5129" max="5129" width="25.140625" style="10" customWidth="1"/>
    <col min="5130" max="5130" width="12.5703125" style="10" customWidth="1"/>
    <col min="5131" max="5131" width="14" style="10" customWidth="1"/>
    <col min="5132" max="5376" width="11.42578125" style="10"/>
    <col min="5377" max="5377" width="4.7109375" style="10" customWidth="1"/>
    <col min="5378" max="5378" width="18.85546875" style="10" customWidth="1"/>
    <col min="5379" max="5379" width="4.7109375" style="10" customWidth="1"/>
    <col min="5380" max="5380" width="14.5703125" style="10" customWidth="1"/>
    <col min="5381" max="5381" width="10.5703125" style="10" customWidth="1"/>
    <col min="5382" max="5382" width="10.85546875" style="10" customWidth="1"/>
    <col min="5383" max="5383" width="14.5703125" style="10" customWidth="1"/>
    <col min="5384" max="5384" width="4.28515625" style="10" customWidth="1"/>
    <col min="5385" max="5385" width="25.140625" style="10" customWidth="1"/>
    <col min="5386" max="5386" width="12.5703125" style="10" customWidth="1"/>
    <col min="5387" max="5387" width="14" style="10" customWidth="1"/>
    <col min="5388" max="5632" width="11.42578125" style="10"/>
    <col min="5633" max="5633" width="4.7109375" style="10" customWidth="1"/>
    <col min="5634" max="5634" width="18.85546875" style="10" customWidth="1"/>
    <col min="5635" max="5635" width="4.7109375" style="10" customWidth="1"/>
    <col min="5636" max="5636" width="14.5703125" style="10" customWidth="1"/>
    <col min="5637" max="5637" width="10.5703125" style="10" customWidth="1"/>
    <col min="5638" max="5638" width="10.85546875" style="10" customWidth="1"/>
    <col min="5639" max="5639" width="14.5703125" style="10" customWidth="1"/>
    <col min="5640" max="5640" width="4.28515625" style="10" customWidth="1"/>
    <col min="5641" max="5641" width="25.140625" style="10" customWidth="1"/>
    <col min="5642" max="5642" width="12.5703125" style="10" customWidth="1"/>
    <col min="5643" max="5643" width="14" style="10" customWidth="1"/>
    <col min="5644" max="5888" width="11.42578125" style="10"/>
    <col min="5889" max="5889" width="4.7109375" style="10" customWidth="1"/>
    <col min="5890" max="5890" width="18.85546875" style="10" customWidth="1"/>
    <col min="5891" max="5891" width="4.7109375" style="10" customWidth="1"/>
    <col min="5892" max="5892" width="14.5703125" style="10" customWidth="1"/>
    <col min="5893" max="5893" width="10.5703125" style="10" customWidth="1"/>
    <col min="5894" max="5894" width="10.85546875" style="10" customWidth="1"/>
    <col min="5895" max="5895" width="14.5703125" style="10" customWidth="1"/>
    <col min="5896" max="5896" width="4.28515625" style="10" customWidth="1"/>
    <col min="5897" max="5897" width="25.140625" style="10" customWidth="1"/>
    <col min="5898" max="5898" width="12.5703125" style="10" customWidth="1"/>
    <col min="5899" max="5899" width="14" style="10" customWidth="1"/>
    <col min="5900" max="6144" width="11.42578125" style="10"/>
    <col min="6145" max="6145" width="4.7109375" style="10" customWidth="1"/>
    <col min="6146" max="6146" width="18.85546875" style="10" customWidth="1"/>
    <col min="6147" max="6147" width="4.7109375" style="10" customWidth="1"/>
    <col min="6148" max="6148" width="14.5703125" style="10" customWidth="1"/>
    <col min="6149" max="6149" width="10.5703125" style="10" customWidth="1"/>
    <col min="6150" max="6150" width="10.85546875" style="10" customWidth="1"/>
    <col min="6151" max="6151" width="14.5703125" style="10" customWidth="1"/>
    <col min="6152" max="6152" width="4.28515625" style="10" customWidth="1"/>
    <col min="6153" max="6153" width="25.140625" style="10" customWidth="1"/>
    <col min="6154" max="6154" width="12.5703125" style="10" customWidth="1"/>
    <col min="6155" max="6155" width="14" style="10" customWidth="1"/>
    <col min="6156" max="6400" width="11.42578125" style="10"/>
    <col min="6401" max="6401" width="4.7109375" style="10" customWidth="1"/>
    <col min="6402" max="6402" width="18.85546875" style="10" customWidth="1"/>
    <col min="6403" max="6403" width="4.7109375" style="10" customWidth="1"/>
    <col min="6404" max="6404" width="14.5703125" style="10" customWidth="1"/>
    <col min="6405" max="6405" width="10.5703125" style="10" customWidth="1"/>
    <col min="6406" max="6406" width="10.85546875" style="10" customWidth="1"/>
    <col min="6407" max="6407" width="14.5703125" style="10" customWidth="1"/>
    <col min="6408" max="6408" width="4.28515625" style="10" customWidth="1"/>
    <col min="6409" max="6409" width="25.140625" style="10" customWidth="1"/>
    <col min="6410" max="6410" width="12.5703125" style="10" customWidth="1"/>
    <col min="6411" max="6411" width="14" style="10" customWidth="1"/>
    <col min="6412" max="6656" width="11.42578125" style="10"/>
    <col min="6657" max="6657" width="4.7109375" style="10" customWidth="1"/>
    <col min="6658" max="6658" width="18.85546875" style="10" customWidth="1"/>
    <col min="6659" max="6659" width="4.7109375" style="10" customWidth="1"/>
    <col min="6660" max="6660" width="14.5703125" style="10" customWidth="1"/>
    <col min="6661" max="6661" width="10.5703125" style="10" customWidth="1"/>
    <col min="6662" max="6662" width="10.85546875" style="10" customWidth="1"/>
    <col min="6663" max="6663" width="14.5703125" style="10" customWidth="1"/>
    <col min="6664" max="6664" width="4.28515625" style="10" customWidth="1"/>
    <col min="6665" max="6665" width="25.140625" style="10" customWidth="1"/>
    <col min="6666" max="6666" width="12.5703125" style="10" customWidth="1"/>
    <col min="6667" max="6667" width="14" style="10" customWidth="1"/>
    <col min="6668" max="6912" width="11.42578125" style="10"/>
    <col min="6913" max="6913" width="4.7109375" style="10" customWidth="1"/>
    <col min="6914" max="6914" width="18.85546875" style="10" customWidth="1"/>
    <col min="6915" max="6915" width="4.7109375" style="10" customWidth="1"/>
    <col min="6916" max="6916" width="14.5703125" style="10" customWidth="1"/>
    <col min="6917" max="6917" width="10.5703125" style="10" customWidth="1"/>
    <col min="6918" max="6918" width="10.85546875" style="10" customWidth="1"/>
    <col min="6919" max="6919" width="14.5703125" style="10" customWidth="1"/>
    <col min="6920" max="6920" width="4.28515625" style="10" customWidth="1"/>
    <col min="6921" max="6921" width="25.140625" style="10" customWidth="1"/>
    <col min="6922" max="6922" width="12.5703125" style="10" customWidth="1"/>
    <col min="6923" max="6923" width="14" style="10" customWidth="1"/>
    <col min="6924" max="7168" width="11.42578125" style="10"/>
    <col min="7169" max="7169" width="4.7109375" style="10" customWidth="1"/>
    <col min="7170" max="7170" width="18.85546875" style="10" customWidth="1"/>
    <col min="7171" max="7171" width="4.7109375" style="10" customWidth="1"/>
    <col min="7172" max="7172" width="14.5703125" style="10" customWidth="1"/>
    <col min="7173" max="7173" width="10.5703125" style="10" customWidth="1"/>
    <col min="7174" max="7174" width="10.85546875" style="10" customWidth="1"/>
    <col min="7175" max="7175" width="14.5703125" style="10" customWidth="1"/>
    <col min="7176" max="7176" width="4.28515625" style="10" customWidth="1"/>
    <col min="7177" max="7177" width="25.140625" style="10" customWidth="1"/>
    <col min="7178" max="7178" width="12.5703125" style="10" customWidth="1"/>
    <col min="7179" max="7179" width="14" style="10" customWidth="1"/>
    <col min="7180" max="7424" width="11.42578125" style="10"/>
    <col min="7425" max="7425" width="4.7109375" style="10" customWidth="1"/>
    <col min="7426" max="7426" width="18.85546875" style="10" customWidth="1"/>
    <col min="7427" max="7427" width="4.7109375" style="10" customWidth="1"/>
    <col min="7428" max="7428" width="14.5703125" style="10" customWidth="1"/>
    <col min="7429" max="7429" width="10.5703125" style="10" customWidth="1"/>
    <col min="7430" max="7430" width="10.85546875" style="10" customWidth="1"/>
    <col min="7431" max="7431" width="14.5703125" style="10" customWidth="1"/>
    <col min="7432" max="7432" width="4.28515625" style="10" customWidth="1"/>
    <col min="7433" max="7433" width="25.140625" style="10" customWidth="1"/>
    <col min="7434" max="7434" width="12.5703125" style="10" customWidth="1"/>
    <col min="7435" max="7435" width="14" style="10" customWidth="1"/>
    <col min="7436" max="7680" width="11.42578125" style="10"/>
    <col min="7681" max="7681" width="4.7109375" style="10" customWidth="1"/>
    <col min="7682" max="7682" width="18.85546875" style="10" customWidth="1"/>
    <col min="7683" max="7683" width="4.7109375" style="10" customWidth="1"/>
    <col min="7684" max="7684" width="14.5703125" style="10" customWidth="1"/>
    <col min="7685" max="7685" width="10.5703125" style="10" customWidth="1"/>
    <col min="7686" max="7686" width="10.85546875" style="10" customWidth="1"/>
    <col min="7687" max="7687" width="14.5703125" style="10" customWidth="1"/>
    <col min="7688" max="7688" width="4.28515625" style="10" customWidth="1"/>
    <col min="7689" max="7689" width="25.140625" style="10" customWidth="1"/>
    <col min="7690" max="7690" width="12.5703125" style="10" customWidth="1"/>
    <col min="7691" max="7691" width="14" style="10" customWidth="1"/>
    <col min="7692" max="7936" width="11.42578125" style="10"/>
    <col min="7937" max="7937" width="4.7109375" style="10" customWidth="1"/>
    <col min="7938" max="7938" width="18.85546875" style="10" customWidth="1"/>
    <col min="7939" max="7939" width="4.7109375" style="10" customWidth="1"/>
    <col min="7940" max="7940" width="14.5703125" style="10" customWidth="1"/>
    <col min="7941" max="7941" width="10.5703125" style="10" customWidth="1"/>
    <col min="7942" max="7942" width="10.85546875" style="10" customWidth="1"/>
    <col min="7943" max="7943" width="14.5703125" style="10" customWidth="1"/>
    <col min="7944" max="7944" width="4.28515625" style="10" customWidth="1"/>
    <col min="7945" max="7945" width="25.140625" style="10" customWidth="1"/>
    <col min="7946" max="7946" width="12.5703125" style="10" customWidth="1"/>
    <col min="7947" max="7947" width="14" style="10" customWidth="1"/>
    <col min="7948" max="8192" width="11.42578125" style="10"/>
    <col min="8193" max="8193" width="4.7109375" style="10" customWidth="1"/>
    <col min="8194" max="8194" width="18.85546875" style="10" customWidth="1"/>
    <col min="8195" max="8195" width="4.7109375" style="10" customWidth="1"/>
    <col min="8196" max="8196" width="14.5703125" style="10" customWidth="1"/>
    <col min="8197" max="8197" width="10.5703125" style="10" customWidth="1"/>
    <col min="8198" max="8198" width="10.85546875" style="10" customWidth="1"/>
    <col min="8199" max="8199" width="14.5703125" style="10" customWidth="1"/>
    <col min="8200" max="8200" width="4.28515625" style="10" customWidth="1"/>
    <col min="8201" max="8201" width="25.140625" style="10" customWidth="1"/>
    <col min="8202" max="8202" width="12.5703125" style="10" customWidth="1"/>
    <col min="8203" max="8203" width="14" style="10" customWidth="1"/>
    <col min="8204" max="8448" width="11.42578125" style="10"/>
    <col min="8449" max="8449" width="4.7109375" style="10" customWidth="1"/>
    <col min="8450" max="8450" width="18.85546875" style="10" customWidth="1"/>
    <col min="8451" max="8451" width="4.7109375" style="10" customWidth="1"/>
    <col min="8452" max="8452" width="14.5703125" style="10" customWidth="1"/>
    <col min="8453" max="8453" width="10.5703125" style="10" customWidth="1"/>
    <col min="8454" max="8454" width="10.85546875" style="10" customWidth="1"/>
    <col min="8455" max="8455" width="14.5703125" style="10" customWidth="1"/>
    <col min="8456" max="8456" width="4.28515625" style="10" customWidth="1"/>
    <col min="8457" max="8457" width="25.140625" style="10" customWidth="1"/>
    <col min="8458" max="8458" width="12.5703125" style="10" customWidth="1"/>
    <col min="8459" max="8459" width="14" style="10" customWidth="1"/>
    <col min="8460" max="8704" width="11.42578125" style="10"/>
    <col min="8705" max="8705" width="4.7109375" style="10" customWidth="1"/>
    <col min="8706" max="8706" width="18.85546875" style="10" customWidth="1"/>
    <col min="8707" max="8707" width="4.7109375" style="10" customWidth="1"/>
    <col min="8708" max="8708" width="14.5703125" style="10" customWidth="1"/>
    <col min="8709" max="8709" width="10.5703125" style="10" customWidth="1"/>
    <col min="8710" max="8710" width="10.85546875" style="10" customWidth="1"/>
    <col min="8711" max="8711" width="14.5703125" style="10" customWidth="1"/>
    <col min="8712" max="8712" width="4.28515625" style="10" customWidth="1"/>
    <col min="8713" max="8713" width="25.140625" style="10" customWidth="1"/>
    <col min="8714" max="8714" width="12.5703125" style="10" customWidth="1"/>
    <col min="8715" max="8715" width="14" style="10" customWidth="1"/>
    <col min="8716" max="8960" width="11.42578125" style="10"/>
    <col min="8961" max="8961" width="4.7109375" style="10" customWidth="1"/>
    <col min="8962" max="8962" width="18.85546875" style="10" customWidth="1"/>
    <col min="8963" max="8963" width="4.7109375" style="10" customWidth="1"/>
    <col min="8964" max="8964" width="14.5703125" style="10" customWidth="1"/>
    <col min="8965" max="8965" width="10.5703125" style="10" customWidth="1"/>
    <col min="8966" max="8966" width="10.85546875" style="10" customWidth="1"/>
    <col min="8967" max="8967" width="14.5703125" style="10" customWidth="1"/>
    <col min="8968" max="8968" width="4.28515625" style="10" customWidth="1"/>
    <col min="8969" max="8969" width="25.140625" style="10" customWidth="1"/>
    <col min="8970" max="8970" width="12.5703125" style="10" customWidth="1"/>
    <col min="8971" max="8971" width="14" style="10" customWidth="1"/>
    <col min="8972" max="9216" width="11.42578125" style="10"/>
    <col min="9217" max="9217" width="4.7109375" style="10" customWidth="1"/>
    <col min="9218" max="9218" width="18.85546875" style="10" customWidth="1"/>
    <col min="9219" max="9219" width="4.7109375" style="10" customWidth="1"/>
    <col min="9220" max="9220" width="14.5703125" style="10" customWidth="1"/>
    <col min="9221" max="9221" width="10.5703125" style="10" customWidth="1"/>
    <col min="9222" max="9222" width="10.85546875" style="10" customWidth="1"/>
    <col min="9223" max="9223" width="14.5703125" style="10" customWidth="1"/>
    <col min="9224" max="9224" width="4.28515625" style="10" customWidth="1"/>
    <col min="9225" max="9225" width="25.140625" style="10" customWidth="1"/>
    <col min="9226" max="9226" width="12.5703125" style="10" customWidth="1"/>
    <col min="9227" max="9227" width="14" style="10" customWidth="1"/>
    <col min="9228" max="9472" width="11.42578125" style="10"/>
    <col min="9473" max="9473" width="4.7109375" style="10" customWidth="1"/>
    <col min="9474" max="9474" width="18.85546875" style="10" customWidth="1"/>
    <col min="9475" max="9475" width="4.7109375" style="10" customWidth="1"/>
    <col min="9476" max="9476" width="14.5703125" style="10" customWidth="1"/>
    <col min="9477" max="9477" width="10.5703125" style="10" customWidth="1"/>
    <col min="9478" max="9478" width="10.85546875" style="10" customWidth="1"/>
    <col min="9479" max="9479" width="14.5703125" style="10" customWidth="1"/>
    <col min="9480" max="9480" width="4.28515625" style="10" customWidth="1"/>
    <col min="9481" max="9481" width="25.140625" style="10" customWidth="1"/>
    <col min="9482" max="9482" width="12.5703125" style="10" customWidth="1"/>
    <col min="9483" max="9483" width="14" style="10" customWidth="1"/>
    <col min="9484" max="9728" width="11.42578125" style="10"/>
    <col min="9729" max="9729" width="4.7109375" style="10" customWidth="1"/>
    <col min="9730" max="9730" width="18.85546875" style="10" customWidth="1"/>
    <col min="9731" max="9731" width="4.7109375" style="10" customWidth="1"/>
    <col min="9732" max="9732" width="14.5703125" style="10" customWidth="1"/>
    <col min="9733" max="9733" width="10.5703125" style="10" customWidth="1"/>
    <col min="9734" max="9734" width="10.85546875" style="10" customWidth="1"/>
    <col min="9735" max="9735" width="14.5703125" style="10" customWidth="1"/>
    <col min="9736" max="9736" width="4.28515625" style="10" customWidth="1"/>
    <col min="9737" max="9737" width="25.140625" style="10" customWidth="1"/>
    <col min="9738" max="9738" width="12.5703125" style="10" customWidth="1"/>
    <col min="9739" max="9739" width="14" style="10" customWidth="1"/>
    <col min="9740" max="9984" width="11.42578125" style="10"/>
    <col min="9985" max="9985" width="4.7109375" style="10" customWidth="1"/>
    <col min="9986" max="9986" width="18.85546875" style="10" customWidth="1"/>
    <col min="9987" max="9987" width="4.7109375" style="10" customWidth="1"/>
    <col min="9988" max="9988" width="14.5703125" style="10" customWidth="1"/>
    <col min="9989" max="9989" width="10.5703125" style="10" customWidth="1"/>
    <col min="9990" max="9990" width="10.85546875" style="10" customWidth="1"/>
    <col min="9991" max="9991" width="14.5703125" style="10" customWidth="1"/>
    <col min="9992" max="9992" width="4.28515625" style="10" customWidth="1"/>
    <col min="9993" max="9993" width="25.140625" style="10" customWidth="1"/>
    <col min="9994" max="9994" width="12.5703125" style="10" customWidth="1"/>
    <col min="9995" max="9995" width="14" style="10" customWidth="1"/>
    <col min="9996" max="10240" width="11.42578125" style="10"/>
    <col min="10241" max="10241" width="4.7109375" style="10" customWidth="1"/>
    <col min="10242" max="10242" width="18.85546875" style="10" customWidth="1"/>
    <col min="10243" max="10243" width="4.7109375" style="10" customWidth="1"/>
    <col min="10244" max="10244" width="14.5703125" style="10" customWidth="1"/>
    <col min="10245" max="10245" width="10.5703125" style="10" customWidth="1"/>
    <col min="10246" max="10246" width="10.85546875" style="10" customWidth="1"/>
    <col min="10247" max="10247" width="14.5703125" style="10" customWidth="1"/>
    <col min="10248" max="10248" width="4.28515625" style="10" customWidth="1"/>
    <col min="10249" max="10249" width="25.140625" style="10" customWidth="1"/>
    <col min="10250" max="10250" width="12.5703125" style="10" customWidth="1"/>
    <col min="10251" max="10251" width="14" style="10" customWidth="1"/>
    <col min="10252" max="10496" width="11.42578125" style="10"/>
    <col min="10497" max="10497" width="4.7109375" style="10" customWidth="1"/>
    <col min="10498" max="10498" width="18.85546875" style="10" customWidth="1"/>
    <col min="10499" max="10499" width="4.7109375" style="10" customWidth="1"/>
    <col min="10500" max="10500" width="14.5703125" style="10" customWidth="1"/>
    <col min="10501" max="10501" width="10.5703125" style="10" customWidth="1"/>
    <col min="10502" max="10502" width="10.85546875" style="10" customWidth="1"/>
    <col min="10503" max="10503" width="14.5703125" style="10" customWidth="1"/>
    <col min="10504" max="10504" width="4.28515625" style="10" customWidth="1"/>
    <col min="10505" max="10505" width="25.140625" style="10" customWidth="1"/>
    <col min="10506" max="10506" width="12.5703125" style="10" customWidth="1"/>
    <col min="10507" max="10507" width="14" style="10" customWidth="1"/>
    <col min="10508" max="10752" width="11.42578125" style="10"/>
    <col min="10753" max="10753" width="4.7109375" style="10" customWidth="1"/>
    <col min="10754" max="10754" width="18.85546875" style="10" customWidth="1"/>
    <col min="10755" max="10755" width="4.7109375" style="10" customWidth="1"/>
    <col min="10756" max="10756" width="14.5703125" style="10" customWidth="1"/>
    <col min="10757" max="10757" width="10.5703125" style="10" customWidth="1"/>
    <col min="10758" max="10758" width="10.85546875" style="10" customWidth="1"/>
    <col min="10759" max="10759" width="14.5703125" style="10" customWidth="1"/>
    <col min="10760" max="10760" width="4.28515625" style="10" customWidth="1"/>
    <col min="10761" max="10761" width="25.140625" style="10" customWidth="1"/>
    <col min="10762" max="10762" width="12.5703125" style="10" customWidth="1"/>
    <col min="10763" max="10763" width="14" style="10" customWidth="1"/>
    <col min="10764" max="11008" width="11.42578125" style="10"/>
    <col min="11009" max="11009" width="4.7109375" style="10" customWidth="1"/>
    <col min="11010" max="11010" width="18.85546875" style="10" customWidth="1"/>
    <col min="11011" max="11011" width="4.7109375" style="10" customWidth="1"/>
    <col min="11012" max="11012" width="14.5703125" style="10" customWidth="1"/>
    <col min="11013" max="11013" width="10.5703125" style="10" customWidth="1"/>
    <col min="11014" max="11014" width="10.85546875" style="10" customWidth="1"/>
    <col min="11015" max="11015" width="14.5703125" style="10" customWidth="1"/>
    <col min="11016" max="11016" width="4.28515625" style="10" customWidth="1"/>
    <col min="11017" max="11017" width="25.140625" style="10" customWidth="1"/>
    <col min="11018" max="11018" width="12.5703125" style="10" customWidth="1"/>
    <col min="11019" max="11019" width="14" style="10" customWidth="1"/>
    <col min="11020" max="11264" width="11.42578125" style="10"/>
    <col min="11265" max="11265" width="4.7109375" style="10" customWidth="1"/>
    <col min="11266" max="11266" width="18.85546875" style="10" customWidth="1"/>
    <col min="11267" max="11267" width="4.7109375" style="10" customWidth="1"/>
    <col min="11268" max="11268" width="14.5703125" style="10" customWidth="1"/>
    <col min="11269" max="11269" width="10.5703125" style="10" customWidth="1"/>
    <col min="11270" max="11270" width="10.85546875" style="10" customWidth="1"/>
    <col min="11271" max="11271" width="14.5703125" style="10" customWidth="1"/>
    <col min="11272" max="11272" width="4.28515625" style="10" customWidth="1"/>
    <col min="11273" max="11273" width="25.140625" style="10" customWidth="1"/>
    <col min="11274" max="11274" width="12.5703125" style="10" customWidth="1"/>
    <col min="11275" max="11275" width="14" style="10" customWidth="1"/>
    <col min="11276" max="11520" width="11.42578125" style="10"/>
    <col min="11521" max="11521" width="4.7109375" style="10" customWidth="1"/>
    <col min="11522" max="11522" width="18.85546875" style="10" customWidth="1"/>
    <col min="11523" max="11523" width="4.7109375" style="10" customWidth="1"/>
    <col min="11524" max="11524" width="14.5703125" style="10" customWidth="1"/>
    <col min="11525" max="11525" width="10.5703125" style="10" customWidth="1"/>
    <col min="11526" max="11526" width="10.85546875" style="10" customWidth="1"/>
    <col min="11527" max="11527" width="14.5703125" style="10" customWidth="1"/>
    <col min="11528" max="11528" width="4.28515625" style="10" customWidth="1"/>
    <col min="11529" max="11529" width="25.140625" style="10" customWidth="1"/>
    <col min="11530" max="11530" width="12.5703125" style="10" customWidth="1"/>
    <col min="11531" max="11531" width="14" style="10" customWidth="1"/>
    <col min="11532" max="11776" width="11.42578125" style="10"/>
    <col min="11777" max="11777" width="4.7109375" style="10" customWidth="1"/>
    <col min="11778" max="11778" width="18.85546875" style="10" customWidth="1"/>
    <col min="11779" max="11779" width="4.7109375" style="10" customWidth="1"/>
    <col min="11780" max="11780" width="14.5703125" style="10" customWidth="1"/>
    <col min="11781" max="11781" width="10.5703125" style="10" customWidth="1"/>
    <col min="11782" max="11782" width="10.85546875" style="10" customWidth="1"/>
    <col min="11783" max="11783" width="14.5703125" style="10" customWidth="1"/>
    <col min="11784" max="11784" width="4.28515625" style="10" customWidth="1"/>
    <col min="11785" max="11785" width="25.140625" style="10" customWidth="1"/>
    <col min="11786" max="11786" width="12.5703125" style="10" customWidth="1"/>
    <col min="11787" max="11787" width="14" style="10" customWidth="1"/>
    <col min="11788" max="12032" width="11.42578125" style="10"/>
    <col min="12033" max="12033" width="4.7109375" style="10" customWidth="1"/>
    <col min="12034" max="12034" width="18.85546875" style="10" customWidth="1"/>
    <col min="12035" max="12035" width="4.7109375" style="10" customWidth="1"/>
    <col min="12036" max="12036" width="14.5703125" style="10" customWidth="1"/>
    <col min="12037" max="12037" width="10.5703125" style="10" customWidth="1"/>
    <col min="12038" max="12038" width="10.85546875" style="10" customWidth="1"/>
    <col min="12039" max="12039" width="14.5703125" style="10" customWidth="1"/>
    <col min="12040" max="12040" width="4.28515625" style="10" customWidth="1"/>
    <col min="12041" max="12041" width="25.140625" style="10" customWidth="1"/>
    <col min="12042" max="12042" width="12.5703125" style="10" customWidth="1"/>
    <col min="12043" max="12043" width="14" style="10" customWidth="1"/>
    <col min="12044" max="12288" width="11.42578125" style="10"/>
    <col min="12289" max="12289" width="4.7109375" style="10" customWidth="1"/>
    <col min="12290" max="12290" width="18.85546875" style="10" customWidth="1"/>
    <col min="12291" max="12291" width="4.7109375" style="10" customWidth="1"/>
    <col min="12292" max="12292" width="14.5703125" style="10" customWidth="1"/>
    <col min="12293" max="12293" width="10.5703125" style="10" customWidth="1"/>
    <col min="12294" max="12294" width="10.85546875" style="10" customWidth="1"/>
    <col min="12295" max="12295" width="14.5703125" style="10" customWidth="1"/>
    <col min="12296" max="12296" width="4.28515625" style="10" customWidth="1"/>
    <col min="12297" max="12297" width="25.140625" style="10" customWidth="1"/>
    <col min="12298" max="12298" width="12.5703125" style="10" customWidth="1"/>
    <col min="12299" max="12299" width="14" style="10" customWidth="1"/>
    <col min="12300" max="12544" width="11.42578125" style="10"/>
    <col min="12545" max="12545" width="4.7109375" style="10" customWidth="1"/>
    <col min="12546" max="12546" width="18.85546875" style="10" customWidth="1"/>
    <col min="12547" max="12547" width="4.7109375" style="10" customWidth="1"/>
    <col min="12548" max="12548" width="14.5703125" style="10" customWidth="1"/>
    <col min="12549" max="12549" width="10.5703125" style="10" customWidth="1"/>
    <col min="12550" max="12550" width="10.85546875" style="10" customWidth="1"/>
    <col min="12551" max="12551" width="14.5703125" style="10" customWidth="1"/>
    <col min="12552" max="12552" width="4.28515625" style="10" customWidth="1"/>
    <col min="12553" max="12553" width="25.140625" style="10" customWidth="1"/>
    <col min="12554" max="12554" width="12.5703125" style="10" customWidth="1"/>
    <col min="12555" max="12555" width="14" style="10" customWidth="1"/>
    <col min="12556" max="12800" width="11.42578125" style="10"/>
    <col min="12801" max="12801" width="4.7109375" style="10" customWidth="1"/>
    <col min="12802" max="12802" width="18.85546875" style="10" customWidth="1"/>
    <col min="12803" max="12803" width="4.7109375" style="10" customWidth="1"/>
    <col min="12804" max="12804" width="14.5703125" style="10" customWidth="1"/>
    <col min="12805" max="12805" width="10.5703125" style="10" customWidth="1"/>
    <col min="12806" max="12806" width="10.85546875" style="10" customWidth="1"/>
    <col min="12807" max="12807" width="14.5703125" style="10" customWidth="1"/>
    <col min="12808" max="12808" width="4.28515625" style="10" customWidth="1"/>
    <col min="12809" max="12809" width="25.140625" style="10" customWidth="1"/>
    <col min="12810" max="12810" width="12.5703125" style="10" customWidth="1"/>
    <col min="12811" max="12811" width="14" style="10" customWidth="1"/>
    <col min="12812" max="13056" width="11.42578125" style="10"/>
    <col min="13057" max="13057" width="4.7109375" style="10" customWidth="1"/>
    <col min="13058" max="13058" width="18.85546875" style="10" customWidth="1"/>
    <col min="13059" max="13059" width="4.7109375" style="10" customWidth="1"/>
    <col min="13060" max="13060" width="14.5703125" style="10" customWidth="1"/>
    <col min="13061" max="13061" width="10.5703125" style="10" customWidth="1"/>
    <col min="13062" max="13062" width="10.85546875" style="10" customWidth="1"/>
    <col min="13063" max="13063" width="14.5703125" style="10" customWidth="1"/>
    <col min="13064" max="13064" width="4.28515625" style="10" customWidth="1"/>
    <col min="13065" max="13065" width="25.140625" style="10" customWidth="1"/>
    <col min="13066" max="13066" width="12.5703125" style="10" customWidth="1"/>
    <col min="13067" max="13067" width="14" style="10" customWidth="1"/>
    <col min="13068" max="13312" width="11.42578125" style="10"/>
    <col min="13313" max="13313" width="4.7109375" style="10" customWidth="1"/>
    <col min="13314" max="13314" width="18.85546875" style="10" customWidth="1"/>
    <col min="13315" max="13315" width="4.7109375" style="10" customWidth="1"/>
    <col min="13316" max="13316" width="14.5703125" style="10" customWidth="1"/>
    <col min="13317" max="13317" width="10.5703125" style="10" customWidth="1"/>
    <col min="13318" max="13318" width="10.85546875" style="10" customWidth="1"/>
    <col min="13319" max="13319" width="14.5703125" style="10" customWidth="1"/>
    <col min="13320" max="13320" width="4.28515625" style="10" customWidth="1"/>
    <col min="13321" max="13321" width="25.140625" style="10" customWidth="1"/>
    <col min="13322" max="13322" width="12.5703125" style="10" customWidth="1"/>
    <col min="13323" max="13323" width="14" style="10" customWidth="1"/>
    <col min="13324" max="13568" width="11.42578125" style="10"/>
    <col min="13569" max="13569" width="4.7109375" style="10" customWidth="1"/>
    <col min="13570" max="13570" width="18.85546875" style="10" customWidth="1"/>
    <col min="13571" max="13571" width="4.7109375" style="10" customWidth="1"/>
    <col min="13572" max="13572" width="14.5703125" style="10" customWidth="1"/>
    <col min="13573" max="13573" width="10.5703125" style="10" customWidth="1"/>
    <col min="13574" max="13574" width="10.85546875" style="10" customWidth="1"/>
    <col min="13575" max="13575" width="14.5703125" style="10" customWidth="1"/>
    <col min="13576" max="13576" width="4.28515625" style="10" customWidth="1"/>
    <col min="13577" max="13577" width="25.140625" style="10" customWidth="1"/>
    <col min="13578" max="13578" width="12.5703125" style="10" customWidth="1"/>
    <col min="13579" max="13579" width="14" style="10" customWidth="1"/>
    <col min="13580" max="13824" width="11.42578125" style="10"/>
    <col min="13825" max="13825" width="4.7109375" style="10" customWidth="1"/>
    <col min="13826" max="13826" width="18.85546875" style="10" customWidth="1"/>
    <col min="13827" max="13827" width="4.7109375" style="10" customWidth="1"/>
    <col min="13828" max="13828" width="14.5703125" style="10" customWidth="1"/>
    <col min="13829" max="13829" width="10.5703125" style="10" customWidth="1"/>
    <col min="13830" max="13830" width="10.85546875" style="10" customWidth="1"/>
    <col min="13831" max="13831" width="14.5703125" style="10" customWidth="1"/>
    <col min="13832" max="13832" width="4.28515625" style="10" customWidth="1"/>
    <col min="13833" max="13833" width="25.140625" style="10" customWidth="1"/>
    <col min="13834" max="13834" width="12.5703125" style="10" customWidth="1"/>
    <col min="13835" max="13835" width="14" style="10" customWidth="1"/>
    <col min="13836" max="14080" width="11.42578125" style="10"/>
    <col min="14081" max="14081" width="4.7109375" style="10" customWidth="1"/>
    <col min="14082" max="14082" width="18.85546875" style="10" customWidth="1"/>
    <col min="14083" max="14083" width="4.7109375" style="10" customWidth="1"/>
    <col min="14084" max="14084" width="14.5703125" style="10" customWidth="1"/>
    <col min="14085" max="14085" width="10.5703125" style="10" customWidth="1"/>
    <col min="14086" max="14086" width="10.85546875" style="10" customWidth="1"/>
    <col min="14087" max="14087" width="14.5703125" style="10" customWidth="1"/>
    <col min="14088" max="14088" width="4.28515625" style="10" customWidth="1"/>
    <col min="14089" max="14089" width="25.140625" style="10" customWidth="1"/>
    <col min="14090" max="14090" width="12.5703125" style="10" customWidth="1"/>
    <col min="14091" max="14091" width="14" style="10" customWidth="1"/>
    <col min="14092" max="14336" width="11.42578125" style="10"/>
    <col min="14337" max="14337" width="4.7109375" style="10" customWidth="1"/>
    <col min="14338" max="14338" width="18.85546875" style="10" customWidth="1"/>
    <col min="14339" max="14339" width="4.7109375" style="10" customWidth="1"/>
    <col min="14340" max="14340" width="14.5703125" style="10" customWidth="1"/>
    <col min="14341" max="14341" width="10.5703125" style="10" customWidth="1"/>
    <col min="14342" max="14342" width="10.85546875" style="10" customWidth="1"/>
    <col min="14343" max="14343" width="14.5703125" style="10" customWidth="1"/>
    <col min="14344" max="14344" width="4.28515625" style="10" customWidth="1"/>
    <col min="14345" max="14345" width="25.140625" style="10" customWidth="1"/>
    <col min="14346" max="14346" width="12.5703125" style="10" customWidth="1"/>
    <col min="14347" max="14347" width="14" style="10" customWidth="1"/>
    <col min="14348" max="14592" width="11.42578125" style="10"/>
    <col min="14593" max="14593" width="4.7109375" style="10" customWidth="1"/>
    <col min="14594" max="14594" width="18.85546875" style="10" customWidth="1"/>
    <col min="14595" max="14595" width="4.7109375" style="10" customWidth="1"/>
    <col min="14596" max="14596" width="14.5703125" style="10" customWidth="1"/>
    <col min="14597" max="14597" width="10.5703125" style="10" customWidth="1"/>
    <col min="14598" max="14598" width="10.85546875" style="10" customWidth="1"/>
    <col min="14599" max="14599" width="14.5703125" style="10" customWidth="1"/>
    <col min="14600" max="14600" width="4.28515625" style="10" customWidth="1"/>
    <col min="14601" max="14601" width="25.140625" style="10" customWidth="1"/>
    <col min="14602" max="14602" width="12.5703125" style="10" customWidth="1"/>
    <col min="14603" max="14603" width="14" style="10" customWidth="1"/>
    <col min="14604" max="14848" width="11.42578125" style="10"/>
    <col min="14849" max="14849" width="4.7109375" style="10" customWidth="1"/>
    <col min="14850" max="14850" width="18.85546875" style="10" customWidth="1"/>
    <col min="14851" max="14851" width="4.7109375" style="10" customWidth="1"/>
    <col min="14852" max="14852" width="14.5703125" style="10" customWidth="1"/>
    <col min="14853" max="14853" width="10.5703125" style="10" customWidth="1"/>
    <col min="14854" max="14854" width="10.85546875" style="10" customWidth="1"/>
    <col min="14855" max="14855" width="14.5703125" style="10" customWidth="1"/>
    <col min="14856" max="14856" width="4.28515625" style="10" customWidth="1"/>
    <col min="14857" max="14857" width="25.140625" style="10" customWidth="1"/>
    <col min="14858" max="14858" width="12.5703125" style="10" customWidth="1"/>
    <col min="14859" max="14859" width="14" style="10" customWidth="1"/>
    <col min="14860" max="15104" width="11.42578125" style="10"/>
    <col min="15105" max="15105" width="4.7109375" style="10" customWidth="1"/>
    <col min="15106" max="15106" width="18.85546875" style="10" customWidth="1"/>
    <col min="15107" max="15107" width="4.7109375" style="10" customWidth="1"/>
    <col min="15108" max="15108" width="14.5703125" style="10" customWidth="1"/>
    <col min="15109" max="15109" width="10.5703125" style="10" customWidth="1"/>
    <col min="15110" max="15110" width="10.85546875" style="10" customWidth="1"/>
    <col min="15111" max="15111" width="14.5703125" style="10" customWidth="1"/>
    <col min="15112" max="15112" width="4.28515625" style="10" customWidth="1"/>
    <col min="15113" max="15113" width="25.140625" style="10" customWidth="1"/>
    <col min="15114" max="15114" width="12.5703125" style="10" customWidth="1"/>
    <col min="15115" max="15115" width="14" style="10" customWidth="1"/>
    <col min="15116" max="15360" width="11.42578125" style="10"/>
    <col min="15361" max="15361" width="4.7109375" style="10" customWidth="1"/>
    <col min="15362" max="15362" width="18.85546875" style="10" customWidth="1"/>
    <col min="15363" max="15363" width="4.7109375" style="10" customWidth="1"/>
    <col min="15364" max="15364" width="14.5703125" style="10" customWidth="1"/>
    <col min="15365" max="15365" width="10.5703125" style="10" customWidth="1"/>
    <col min="15366" max="15366" width="10.85546875" style="10" customWidth="1"/>
    <col min="15367" max="15367" width="14.5703125" style="10" customWidth="1"/>
    <col min="15368" max="15368" width="4.28515625" style="10" customWidth="1"/>
    <col min="15369" max="15369" width="25.140625" style="10" customWidth="1"/>
    <col min="15370" max="15370" width="12.5703125" style="10" customWidth="1"/>
    <col min="15371" max="15371" width="14" style="10" customWidth="1"/>
    <col min="15372" max="15616" width="11.42578125" style="10"/>
    <col min="15617" max="15617" width="4.7109375" style="10" customWidth="1"/>
    <col min="15618" max="15618" width="18.85546875" style="10" customWidth="1"/>
    <col min="15619" max="15619" width="4.7109375" style="10" customWidth="1"/>
    <col min="15620" max="15620" width="14.5703125" style="10" customWidth="1"/>
    <col min="15621" max="15621" width="10.5703125" style="10" customWidth="1"/>
    <col min="15622" max="15622" width="10.85546875" style="10" customWidth="1"/>
    <col min="15623" max="15623" width="14.5703125" style="10" customWidth="1"/>
    <col min="15624" max="15624" width="4.28515625" style="10" customWidth="1"/>
    <col min="15625" max="15625" width="25.140625" style="10" customWidth="1"/>
    <col min="15626" max="15626" width="12.5703125" style="10" customWidth="1"/>
    <col min="15627" max="15627" width="14" style="10" customWidth="1"/>
    <col min="15628" max="15872" width="11.42578125" style="10"/>
    <col min="15873" max="15873" width="4.7109375" style="10" customWidth="1"/>
    <col min="15874" max="15874" width="18.85546875" style="10" customWidth="1"/>
    <col min="15875" max="15875" width="4.7109375" style="10" customWidth="1"/>
    <col min="15876" max="15876" width="14.5703125" style="10" customWidth="1"/>
    <col min="15877" max="15877" width="10.5703125" style="10" customWidth="1"/>
    <col min="15878" max="15878" width="10.85546875" style="10" customWidth="1"/>
    <col min="15879" max="15879" width="14.5703125" style="10" customWidth="1"/>
    <col min="15880" max="15880" width="4.28515625" style="10" customWidth="1"/>
    <col min="15881" max="15881" width="25.140625" style="10" customWidth="1"/>
    <col min="15882" max="15882" width="12.5703125" style="10" customWidth="1"/>
    <col min="15883" max="15883" width="14" style="10" customWidth="1"/>
    <col min="15884" max="16128" width="11.42578125" style="10"/>
    <col min="16129" max="16129" width="4.7109375" style="10" customWidth="1"/>
    <col min="16130" max="16130" width="18.85546875" style="10" customWidth="1"/>
    <col min="16131" max="16131" width="4.7109375" style="10" customWidth="1"/>
    <col min="16132" max="16132" width="14.5703125" style="10" customWidth="1"/>
    <col min="16133" max="16133" width="10.5703125" style="10" customWidth="1"/>
    <col min="16134" max="16134" width="10.85546875" style="10" customWidth="1"/>
    <col min="16135" max="16135" width="14.5703125" style="10" customWidth="1"/>
    <col min="16136" max="16136" width="4.28515625" style="10" customWidth="1"/>
    <col min="16137" max="16137" width="25.140625" style="10" customWidth="1"/>
    <col min="16138" max="16138" width="12.5703125" style="10" customWidth="1"/>
    <col min="16139" max="16139" width="14" style="10" customWidth="1"/>
    <col min="16140" max="16384" width="11.42578125" style="10"/>
  </cols>
  <sheetData>
    <row r="1" spans="2:86" s="247" customFormat="1" ht="17.100000000000001" customHeight="1" x14ac:dyDescent="0.35">
      <c r="C1" s="320"/>
      <c r="F1" s="326"/>
      <c r="H1" s="320"/>
      <c r="K1" s="326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</row>
    <row r="2" spans="2:86" s="247" customFormat="1" ht="17.100000000000001" customHeight="1" x14ac:dyDescent="0.35">
      <c r="C2" s="320"/>
      <c r="F2" s="326"/>
      <c r="H2" s="320"/>
      <c r="K2" s="326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</row>
    <row r="3" spans="2:86" s="247" customFormat="1" ht="17.100000000000001" customHeight="1" x14ac:dyDescent="0.35">
      <c r="C3" s="320"/>
      <c r="F3" s="326"/>
      <c r="H3" s="320"/>
      <c r="K3" s="326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</row>
    <row r="4" spans="2:86" s="247" customFormat="1" ht="17.100000000000001" customHeight="1" x14ac:dyDescent="0.35">
      <c r="C4" s="320"/>
      <c r="F4" s="326"/>
      <c r="H4" s="320"/>
      <c r="K4" s="326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</row>
    <row r="5" spans="2:86" s="296" customFormat="1" ht="28.5" customHeight="1" x14ac:dyDescent="0.25">
      <c r="B5" s="814" t="s">
        <v>559</v>
      </c>
      <c r="C5" s="814"/>
      <c r="D5" s="814"/>
      <c r="E5" s="814"/>
      <c r="F5" s="814"/>
      <c r="G5" s="814"/>
      <c r="H5" s="814"/>
      <c r="I5" s="814"/>
      <c r="J5" s="814"/>
      <c r="K5" s="814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</row>
    <row r="6" spans="2:86" s="296" customFormat="1" ht="80.25" customHeight="1" x14ac:dyDescent="0.25">
      <c r="B6" s="821" t="s">
        <v>964</v>
      </c>
      <c r="C6" s="821"/>
      <c r="D6" s="821"/>
      <c r="E6" s="821"/>
      <c r="F6" s="821"/>
      <c r="G6" s="821"/>
      <c r="H6" s="821"/>
      <c r="I6" s="821"/>
      <c r="J6" s="821"/>
      <c r="K6" s="821"/>
      <c r="L6" s="306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</row>
    <row r="7" spans="2:86" s="303" customFormat="1" ht="21.75" customHeight="1" x14ac:dyDescent="0.25">
      <c r="B7" s="723" t="s">
        <v>504</v>
      </c>
      <c r="C7" s="723"/>
      <c r="D7" s="723"/>
      <c r="E7" s="723"/>
      <c r="F7" s="723"/>
      <c r="G7" s="723" t="s">
        <v>535</v>
      </c>
      <c r="H7" s="723"/>
      <c r="I7" s="723"/>
      <c r="J7" s="723"/>
      <c r="K7" s="723"/>
      <c r="L7" s="85" t="s">
        <v>102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</row>
    <row r="8" spans="2:86" s="303" customFormat="1" ht="21.75" customHeight="1" x14ac:dyDescent="0.35">
      <c r="B8" s="723" t="s">
        <v>539</v>
      </c>
      <c r="C8" s="723"/>
      <c r="D8" s="723"/>
      <c r="E8" s="723"/>
      <c r="F8" s="723"/>
      <c r="G8" s="723" t="s">
        <v>540</v>
      </c>
      <c r="H8" s="723"/>
      <c r="I8" s="723"/>
      <c r="J8" s="723"/>
      <c r="K8" s="723"/>
      <c r="L8" s="499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</row>
    <row r="9" spans="2:86" s="303" customFormat="1" ht="21.75" customHeight="1" x14ac:dyDescent="0.25">
      <c r="B9" s="724" t="s">
        <v>358</v>
      </c>
      <c r="C9" s="724"/>
      <c r="D9" s="724"/>
      <c r="E9" s="506" t="s">
        <v>11</v>
      </c>
      <c r="F9" s="506" t="s">
        <v>529</v>
      </c>
      <c r="G9" s="724" t="s">
        <v>358</v>
      </c>
      <c r="H9" s="724"/>
      <c r="I9" s="724"/>
      <c r="J9" s="506" t="s">
        <v>11</v>
      </c>
      <c r="K9" s="506" t="s">
        <v>529</v>
      </c>
      <c r="L9" s="499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</row>
    <row r="10" spans="2:86" s="302" customFormat="1" ht="15" customHeight="1" x14ac:dyDescent="0.35">
      <c r="B10" s="327" t="s">
        <v>0</v>
      </c>
      <c r="C10" s="328"/>
      <c r="D10" s="329"/>
      <c r="E10" s="330">
        <f>SUM(E11:E11)</f>
        <v>0</v>
      </c>
      <c r="F10" s="331">
        <f>SUM(F11:F11)</f>
        <v>0</v>
      </c>
      <c r="G10" s="327" t="s">
        <v>0</v>
      </c>
      <c r="H10" s="328"/>
      <c r="I10" s="329"/>
      <c r="J10" s="500">
        <f>SUM(J11:J11)</f>
        <v>71.509821428571442</v>
      </c>
      <c r="K10" s="332">
        <f>SUM(K11:K11)</f>
        <v>1</v>
      </c>
      <c r="L10" s="301"/>
      <c r="M10" s="301"/>
      <c r="N10" s="301"/>
      <c r="O10" s="301"/>
      <c r="P10" s="301"/>
      <c r="Q10" s="301"/>
      <c r="R10" s="301"/>
      <c r="S10" s="301"/>
      <c r="T10" s="301"/>
      <c r="U10" s="301"/>
      <c r="V10" s="301"/>
      <c r="W10" s="301"/>
      <c r="X10" s="301"/>
      <c r="Y10" s="301"/>
      <c r="Z10" s="301"/>
      <c r="AA10" s="301"/>
      <c r="AB10" s="301"/>
      <c r="AC10" s="301"/>
      <c r="AD10" s="301"/>
      <c r="AE10" s="301"/>
      <c r="AF10" s="301"/>
      <c r="AG10" s="301"/>
      <c r="AH10" s="301"/>
      <c r="AI10" s="301"/>
      <c r="AJ10" s="301"/>
      <c r="AK10" s="301"/>
      <c r="AL10" s="301"/>
      <c r="AM10" s="301"/>
      <c r="AN10" s="301"/>
      <c r="AO10" s="301"/>
      <c r="AP10" s="301"/>
      <c r="AQ10" s="301"/>
      <c r="AR10" s="301"/>
      <c r="AS10" s="301"/>
      <c r="AT10" s="301"/>
      <c r="AU10" s="301"/>
      <c r="AV10" s="301"/>
      <c r="AW10" s="301"/>
      <c r="AX10" s="301"/>
      <c r="AY10" s="301"/>
      <c r="AZ10" s="301"/>
      <c r="BA10" s="301"/>
      <c r="BB10" s="301"/>
      <c r="BC10" s="301"/>
      <c r="BD10" s="301"/>
      <c r="BE10" s="301"/>
      <c r="BF10" s="301"/>
      <c r="BG10" s="301"/>
      <c r="BH10" s="301"/>
      <c r="BI10" s="301"/>
      <c r="BJ10" s="301"/>
      <c r="BK10" s="301"/>
      <c r="BL10" s="301"/>
      <c r="BM10" s="301"/>
      <c r="BN10" s="301"/>
      <c r="BO10" s="301"/>
      <c r="BP10" s="301"/>
      <c r="BQ10" s="301"/>
      <c r="BR10" s="301"/>
      <c r="BS10" s="301"/>
      <c r="BT10" s="301"/>
      <c r="BU10" s="301"/>
      <c r="BV10" s="301"/>
      <c r="BW10" s="301"/>
      <c r="BX10" s="301"/>
      <c r="BY10" s="301"/>
      <c r="BZ10" s="301"/>
      <c r="CA10" s="301"/>
      <c r="CB10" s="301"/>
      <c r="CC10" s="301"/>
      <c r="CD10" s="301"/>
      <c r="CE10" s="301"/>
      <c r="CF10" s="301"/>
      <c r="CG10" s="301"/>
      <c r="CH10" s="301"/>
    </row>
    <row r="11" spans="2:86" s="302" customFormat="1" ht="15" customHeight="1" x14ac:dyDescent="0.25">
      <c r="B11" s="333"/>
      <c r="C11" s="334"/>
      <c r="D11" s="335"/>
      <c r="E11" s="336"/>
      <c r="F11" s="337"/>
      <c r="G11" s="338" t="s">
        <v>566</v>
      </c>
      <c r="H11" s="334" t="s">
        <v>2</v>
      </c>
      <c r="I11" s="335" t="s">
        <v>472</v>
      </c>
      <c r="J11" s="336">
        <v>71.509821428571442</v>
      </c>
      <c r="K11" s="608">
        <f>+J11/J10</f>
        <v>1</v>
      </c>
      <c r="L11" s="301"/>
      <c r="M11" s="301"/>
      <c r="N11" s="301"/>
      <c r="O11" s="301"/>
      <c r="P11" s="301"/>
      <c r="Q11" s="301"/>
      <c r="R11" s="301"/>
      <c r="S11" s="301"/>
      <c r="T11" s="301"/>
      <c r="U11" s="301"/>
      <c r="V11" s="301"/>
      <c r="W11" s="301"/>
      <c r="X11" s="301"/>
      <c r="Y11" s="301"/>
      <c r="Z11" s="301"/>
      <c r="AA11" s="301"/>
      <c r="AB11" s="301"/>
      <c r="AC11" s="301"/>
      <c r="AD11" s="301"/>
      <c r="AE11" s="301"/>
      <c r="AF11" s="301"/>
      <c r="AG11" s="301"/>
      <c r="AH11" s="301"/>
      <c r="AI11" s="301"/>
      <c r="AJ11" s="301"/>
      <c r="AK11" s="301"/>
      <c r="AL11" s="301"/>
      <c r="AM11" s="301"/>
      <c r="AN11" s="301"/>
      <c r="AO11" s="301"/>
      <c r="AP11" s="301"/>
      <c r="AQ11" s="301"/>
      <c r="AR11" s="301"/>
      <c r="AS11" s="301"/>
      <c r="AT11" s="301"/>
      <c r="AU11" s="301"/>
      <c r="AV11" s="301"/>
      <c r="AW11" s="301"/>
      <c r="AX11" s="301"/>
      <c r="AY11" s="301"/>
      <c r="AZ11" s="301"/>
      <c r="BA11" s="301"/>
      <c r="BB11" s="301"/>
      <c r="BC11" s="301"/>
      <c r="BD11" s="301"/>
      <c r="BE11" s="301"/>
      <c r="BF11" s="301"/>
      <c r="BG11" s="301"/>
      <c r="BH11" s="301"/>
      <c r="BI11" s="301"/>
      <c r="BJ11" s="301"/>
      <c r="BK11" s="301"/>
      <c r="BL11" s="301"/>
      <c r="BM11" s="301"/>
      <c r="BN11" s="301"/>
      <c r="BO11" s="301"/>
      <c r="BP11" s="301"/>
      <c r="BQ11" s="301"/>
      <c r="BR11" s="301"/>
      <c r="BS11" s="301"/>
      <c r="BT11" s="301"/>
      <c r="BU11" s="301"/>
      <c r="BV11" s="301"/>
      <c r="BW11" s="301"/>
      <c r="BX11" s="301"/>
      <c r="BY11" s="301"/>
      <c r="BZ11" s="301"/>
      <c r="CA11" s="301"/>
      <c r="CB11" s="301"/>
      <c r="CC11" s="301"/>
      <c r="CD11" s="301"/>
      <c r="CE11" s="301"/>
      <c r="CF11" s="301"/>
      <c r="CG11" s="301"/>
      <c r="CH11" s="301"/>
    </row>
    <row r="12" spans="2:86" s="302" customFormat="1" ht="15" customHeight="1" x14ac:dyDescent="0.35">
      <c r="B12" s="377"/>
      <c r="C12" s="377"/>
      <c r="D12" s="377"/>
      <c r="E12" s="565"/>
      <c r="F12" s="603"/>
      <c r="G12" s="514"/>
      <c r="H12" s="377"/>
      <c r="I12" s="377"/>
      <c r="J12" s="565"/>
      <c r="K12" s="603"/>
      <c r="L12" s="301"/>
      <c r="M12" s="301"/>
      <c r="N12" s="301"/>
      <c r="O12" s="301"/>
      <c r="P12" s="301"/>
      <c r="Q12" s="301"/>
      <c r="R12" s="301"/>
      <c r="S12" s="301"/>
      <c r="T12" s="301"/>
      <c r="U12" s="301"/>
      <c r="V12" s="301"/>
      <c r="W12" s="301"/>
      <c r="X12" s="301"/>
      <c r="Y12" s="301"/>
      <c r="Z12" s="301"/>
      <c r="AA12" s="301"/>
      <c r="AB12" s="301"/>
      <c r="AC12" s="301"/>
      <c r="AD12" s="301"/>
      <c r="AE12" s="301"/>
      <c r="AF12" s="301"/>
      <c r="AG12" s="301"/>
      <c r="AH12" s="301"/>
      <c r="AI12" s="301"/>
      <c r="AJ12" s="301"/>
      <c r="AK12" s="301"/>
      <c r="AL12" s="301"/>
      <c r="AM12" s="301"/>
      <c r="AN12" s="301"/>
      <c r="AO12" s="301"/>
      <c r="AP12" s="301"/>
      <c r="AQ12" s="301"/>
      <c r="AR12" s="301"/>
      <c r="AS12" s="301"/>
      <c r="AT12" s="301"/>
      <c r="AU12" s="301"/>
      <c r="AV12" s="301"/>
      <c r="AW12" s="301"/>
      <c r="AX12" s="301"/>
      <c r="AY12" s="301"/>
      <c r="AZ12" s="301"/>
      <c r="BA12" s="301"/>
      <c r="BB12" s="301"/>
      <c r="BC12" s="301"/>
      <c r="BD12" s="301"/>
      <c r="BE12" s="301"/>
      <c r="BF12" s="301"/>
      <c r="BG12" s="301"/>
      <c r="BH12" s="301"/>
      <c r="BI12" s="301"/>
      <c r="BJ12" s="301"/>
      <c r="BK12" s="301"/>
      <c r="BL12" s="301"/>
      <c r="BM12" s="301"/>
      <c r="BN12" s="301"/>
      <c r="BO12" s="301"/>
      <c r="BP12" s="301"/>
      <c r="BQ12" s="301"/>
      <c r="BR12" s="301"/>
      <c r="BS12" s="301"/>
      <c r="BT12" s="301"/>
      <c r="BU12" s="301"/>
      <c r="BV12" s="301"/>
      <c r="BW12" s="301"/>
      <c r="BX12" s="301"/>
      <c r="BY12" s="301"/>
      <c r="BZ12" s="301"/>
      <c r="CA12" s="301"/>
      <c r="CB12" s="301"/>
      <c r="CC12" s="301"/>
      <c r="CD12" s="301"/>
      <c r="CE12" s="301"/>
      <c r="CF12" s="301"/>
      <c r="CG12" s="301"/>
      <c r="CH12" s="301"/>
    </row>
    <row r="13" spans="2:86" s="14" customFormat="1" ht="14.25" x14ac:dyDescent="0.25">
      <c r="B13" s="604" t="s">
        <v>849</v>
      </c>
      <c r="C13" s="511"/>
      <c r="D13" s="511"/>
      <c r="E13" s="509"/>
      <c r="F13" s="621"/>
      <c r="G13" s="509"/>
      <c r="H13" s="509"/>
      <c r="I13" s="509"/>
      <c r="J13" s="509"/>
      <c r="K13" s="621"/>
    </row>
    <row r="14" spans="2:86" s="14" customFormat="1" ht="14.25" x14ac:dyDescent="0.25">
      <c r="B14" s="622" t="s">
        <v>850</v>
      </c>
      <c r="C14" s="511"/>
      <c r="D14" s="511"/>
      <c r="E14" s="509"/>
      <c r="F14" s="621"/>
      <c r="G14" s="509"/>
      <c r="H14" s="509"/>
      <c r="I14" s="509"/>
      <c r="J14" s="509"/>
      <c r="K14" s="621"/>
    </row>
    <row r="15" spans="2:86" s="15" customFormat="1" ht="12.6" x14ac:dyDescent="0.35">
      <c r="B15" s="2"/>
      <c r="C15" s="272"/>
      <c r="D15" s="2"/>
      <c r="E15" s="2"/>
      <c r="F15" s="495"/>
      <c r="G15" s="2"/>
      <c r="H15" s="272"/>
      <c r="I15" s="2"/>
      <c r="J15" s="2"/>
      <c r="K15" s="495"/>
    </row>
    <row r="16" spans="2:86" s="15" customFormat="1" ht="12.6" x14ac:dyDescent="0.35">
      <c r="B16" s="2"/>
      <c r="C16" s="272"/>
      <c r="D16" s="2"/>
      <c r="E16" s="2"/>
      <c r="F16" s="495"/>
      <c r="G16" s="2"/>
      <c r="H16" s="272"/>
      <c r="I16" s="2"/>
      <c r="J16" s="2"/>
      <c r="K16" s="495"/>
    </row>
    <row r="17" spans="2:13" ht="13.5" x14ac:dyDescent="0.25">
      <c r="B17" s="501"/>
      <c r="C17" s="501"/>
      <c r="D17" s="501"/>
      <c r="E17" s="501"/>
      <c r="F17" s="501"/>
      <c r="G17" s="501"/>
      <c r="H17" s="495"/>
      <c r="I17" s="2"/>
      <c r="J17" s="272"/>
      <c r="K17" s="2"/>
      <c r="M17" s="223"/>
    </row>
  </sheetData>
  <mergeCells count="7">
    <mergeCell ref="B9:D9"/>
    <mergeCell ref="G9:I9"/>
    <mergeCell ref="B5:K5"/>
    <mergeCell ref="B6:K6"/>
    <mergeCell ref="B7:K7"/>
    <mergeCell ref="B8:F8"/>
    <mergeCell ref="G8:K8"/>
  </mergeCells>
  <hyperlinks>
    <hyperlink ref="L7" location="ÍNDICE!B45" display="ÍNDICE"/>
  </hyperlinks>
  <pageMargins left="0.7" right="0.7" top="0.75" bottom="0.75" header="0.3" footer="0.3"/>
  <pageSetup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6"/>
  <sheetViews>
    <sheetView showGridLines="0" zoomScale="85" zoomScaleNormal="85" workbookViewId="0">
      <selection activeCell="A4" sqref="A4:XFD4"/>
    </sheetView>
  </sheetViews>
  <sheetFormatPr baseColWidth="10" defaultColWidth="10.7109375" defaultRowHeight="17.25" x14ac:dyDescent="0.25"/>
  <cols>
    <col min="1" max="1" width="3.42578125" style="10" customWidth="1"/>
    <col min="2" max="2" width="6.28515625" style="10" customWidth="1"/>
    <col min="3" max="3" width="22.42578125" style="10" customWidth="1"/>
    <col min="4" max="4" width="13" style="1" customWidth="1"/>
    <col min="5" max="7" width="12.5703125" style="10" customWidth="1"/>
    <col min="8" max="8" width="14.85546875" style="10" customWidth="1"/>
    <col min="9" max="9" width="12.5703125" style="10" customWidth="1"/>
    <col min="10" max="10" width="13" style="10" customWidth="1"/>
    <col min="11" max="13" width="12.140625" style="10" customWidth="1"/>
    <col min="14" max="15" width="13" style="10" customWidth="1"/>
    <col min="16" max="16" width="12.5703125" style="304" customWidth="1"/>
    <col min="17" max="255" width="11.42578125" style="10"/>
    <col min="256" max="256" width="3.42578125" style="10" customWidth="1"/>
    <col min="257" max="257" width="6.28515625" style="10" customWidth="1"/>
    <col min="258" max="258" width="22.42578125" style="10" customWidth="1"/>
    <col min="259" max="259" width="13" style="10" customWidth="1"/>
    <col min="260" max="264" width="12.5703125" style="10" customWidth="1"/>
    <col min="265" max="265" width="13" style="10" customWidth="1"/>
    <col min="266" max="268" width="12.140625" style="10" customWidth="1"/>
    <col min="269" max="271" width="13" style="10" customWidth="1"/>
    <col min="272" max="272" width="12.5703125" style="10" customWidth="1"/>
    <col min="273" max="511" width="11.42578125" style="10"/>
    <col min="512" max="512" width="3.42578125" style="10" customWidth="1"/>
    <col min="513" max="513" width="6.28515625" style="10" customWidth="1"/>
    <col min="514" max="514" width="22.42578125" style="10" customWidth="1"/>
    <col min="515" max="515" width="13" style="10" customWidth="1"/>
    <col min="516" max="520" width="12.5703125" style="10" customWidth="1"/>
    <col min="521" max="521" width="13" style="10" customWidth="1"/>
    <col min="522" max="524" width="12.140625" style="10" customWidth="1"/>
    <col min="525" max="527" width="13" style="10" customWidth="1"/>
    <col min="528" max="528" width="12.5703125" style="10" customWidth="1"/>
    <col min="529" max="767" width="11.42578125" style="10"/>
    <col min="768" max="768" width="3.42578125" style="10" customWidth="1"/>
    <col min="769" max="769" width="6.28515625" style="10" customWidth="1"/>
    <col min="770" max="770" width="22.42578125" style="10" customWidth="1"/>
    <col min="771" max="771" width="13" style="10" customWidth="1"/>
    <col min="772" max="776" width="12.5703125" style="10" customWidth="1"/>
    <col min="777" max="777" width="13" style="10" customWidth="1"/>
    <col min="778" max="780" width="12.140625" style="10" customWidth="1"/>
    <col min="781" max="783" width="13" style="10" customWidth="1"/>
    <col min="784" max="784" width="12.5703125" style="10" customWidth="1"/>
    <col min="785" max="1023" width="11.42578125" style="10"/>
    <col min="1024" max="1024" width="3.42578125" style="10" customWidth="1"/>
    <col min="1025" max="1025" width="6.28515625" style="10" customWidth="1"/>
    <col min="1026" max="1026" width="22.42578125" style="10" customWidth="1"/>
    <col min="1027" max="1027" width="13" style="10" customWidth="1"/>
    <col min="1028" max="1032" width="12.5703125" style="10" customWidth="1"/>
    <col min="1033" max="1033" width="13" style="10" customWidth="1"/>
    <col min="1034" max="1036" width="12.140625" style="10" customWidth="1"/>
    <col min="1037" max="1039" width="13" style="10" customWidth="1"/>
    <col min="1040" max="1040" width="12.5703125" style="10" customWidth="1"/>
    <col min="1041" max="1279" width="11.42578125" style="10"/>
    <col min="1280" max="1280" width="3.42578125" style="10" customWidth="1"/>
    <col min="1281" max="1281" width="6.28515625" style="10" customWidth="1"/>
    <col min="1282" max="1282" width="22.42578125" style="10" customWidth="1"/>
    <col min="1283" max="1283" width="13" style="10" customWidth="1"/>
    <col min="1284" max="1288" width="12.5703125" style="10" customWidth="1"/>
    <col min="1289" max="1289" width="13" style="10" customWidth="1"/>
    <col min="1290" max="1292" width="12.140625" style="10" customWidth="1"/>
    <col min="1293" max="1295" width="13" style="10" customWidth="1"/>
    <col min="1296" max="1296" width="12.5703125" style="10" customWidth="1"/>
    <col min="1297" max="1535" width="11.42578125" style="10"/>
    <col min="1536" max="1536" width="3.42578125" style="10" customWidth="1"/>
    <col min="1537" max="1537" width="6.28515625" style="10" customWidth="1"/>
    <col min="1538" max="1538" width="22.42578125" style="10" customWidth="1"/>
    <col min="1539" max="1539" width="13" style="10" customWidth="1"/>
    <col min="1540" max="1544" width="12.5703125" style="10" customWidth="1"/>
    <col min="1545" max="1545" width="13" style="10" customWidth="1"/>
    <col min="1546" max="1548" width="12.140625" style="10" customWidth="1"/>
    <col min="1549" max="1551" width="13" style="10" customWidth="1"/>
    <col min="1552" max="1552" width="12.5703125" style="10" customWidth="1"/>
    <col min="1553" max="1791" width="11.42578125" style="10"/>
    <col min="1792" max="1792" width="3.42578125" style="10" customWidth="1"/>
    <col min="1793" max="1793" width="6.28515625" style="10" customWidth="1"/>
    <col min="1794" max="1794" width="22.42578125" style="10" customWidth="1"/>
    <col min="1795" max="1795" width="13" style="10" customWidth="1"/>
    <col min="1796" max="1800" width="12.5703125" style="10" customWidth="1"/>
    <col min="1801" max="1801" width="13" style="10" customWidth="1"/>
    <col min="1802" max="1804" width="12.140625" style="10" customWidth="1"/>
    <col min="1805" max="1807" width="13" style="10" customWidth="1"/>
    <col min="1808" max="1808" width="12.5703125" style="10" customWidth="1"/>
    <col min="1809" max="2047" width="11.42578125" style="10"/>
    <col min="2048" max="2048" width="3.42578125" style="10" customWidth="1"/>
    <col min="2049" max="2049" width="6.28515625" style="10" customWidth="1"/>
    <col min="2050" max="2050" width="22.42578125" style="10" customWidth="1"/>
    <col min="2051" max="2051" width="13" style="10" customWidth="1"/>
    <col min="2052" max="2056" width="12.5703125" style="10" customWidth="1"/>
    <col min="2057" max="2057" width="13" style="10" customWidth="1"/>
    <col min="2058" max="2060" width="12.140625" style="10" customWidth="1"/>
    <col min="2061" max="2063" width="13" style="10" customWidth="1"/>
    <col min="2064" max="2064" width="12.5703125" style="10" customWidth="1"/>
    <col min="2065" max="2303" width="11.42578125" style="10"/>
    <col min="2304" max="2304" width="3.42578125" style="10" customWidth="1"/>
    <col min="2305" max="2305" width="6.28515625" style="10" customWidth="1"/>
    <col min="2306" max="2306" width="22.42578125" style="10" customWidth="1"/>
    <col min="2307" max="2307" width="13" style="10" customWidth="1"/>
    <col min="2308" max="2312" width="12.5703125" style="10" customWidth="1"/>
    <col min="2313" max="2313" width="13" style="10" customWidth="1"/>
    <col min="2314" max="2316" width="12.140625" style="10" customWidth="1"/>
    <col min="2317" max="2319" width="13" style="10" customWidth="1"/>
    <col min="2320" max="2320" width="12.5703125" style="10" customWidth="1"/>
    <col min="2321" max="2559" width="11.42578125" style="10"/>
    <col min="2560" max="2560" width="3.42578125" style="10" customWidth="1"/>
    <col min="2561" max="2561" width="6.28515625" style="10" customWidth="1"/>
    <col min="2562" max="2562" width="22.42578125" style="10" customWidth="1"/>
    <col min="2563" max="2563" width="13" style="10" customWidth="1"/>
    <col min="2564" max="2568" width="12.5703125" style="10" customWidth="1"/>
    <col min="2569" max="2569" width="13" style="10" customWidth="1"/>
    <col min="2570" max="2572" width="12.140625" style="10" customWidth="1"/>
    <col min="2573" max="2575" width="13" style="10" customWidth="1"/>
    <col min="2576" max="2576" width="12.5703125" style="10" customWidth="1"/>
    <col min="2577" max="2815" width="11.42578125" style="10"/>
    <col min="2816" max="2816" width="3.42578125" style="10" customWidth="1"/>
    <col min="2817" max="2817" width="6.28515625" style="10" customWidth="1"/>
    <col min="2818" max="2818" width="22.42578125" style="10" customWidth="1"/>
    <col min="2819" max="2819" width="13" style="10" customWidth="1"/>
    <col min="2820" max="2824" width="12.5703125" style="10" customWidth="1"/>
    <col min="2825" max="2825" width="13" style="10" customWidth="1"/>
    <col min="2826" max="2828" width="12.140625" style="10" customWidth="1"/>
    <col min="2829" max="2831" width="13" style="10" customWidth="1"/>
    <col min="2832" max="2832" width="12.5703125" style="10" customWidth="1"/>
    <col min="2833" max="3071" width="11.42578125" style="10"/>
    <col min="3072" max="3072" width="3.42578125" style="10" customWidth="1"/>
    <col min="3073" max="3073" width="6.28515625" style="10" customWidth="1"/>
    <col min="3074" max="3074" width="22.42578125" style="10" customWidth="1"/>
    <col min="3075" max="3075" width="13" style="10" customWidth="1"/>
    <col min="3076" max="3080" width="12.5703125" style="10" customWidth="1"/>
    <col min="3081" max="3081" width="13" style="10" customWidth="1"/>
    <col min="3082" max="3084" width="12.140625" style="10" customWidth="1"/>
    <col min="3085" max="3087" width="13" style="10" customWidth="1"/>
    <col min="3088" max="3088" width="12.5703125" style="10" customWidth="1"/>
    <col min="3089" max="3327" width="11.42578125" style="10"/>
    <col min="3328" max="3328" width="3.42578125" style="10" customWidth="1"/>
    <col min="3329" max="3329" width="6.28515625" style="10" customWidth="1"/>
    <col min="3330" max="3330" width="22.42578125" style="10" customWidth="1"/>
    <col min="3331" max="3331" width="13" style="10" customWidth="1"/>
    <col min="3332" max="3336" width="12.5703125" style="10" customWidth="1"/>
    <col min="3337" max="3337" width="13" style="10" customWidth="1"/>
    <col min="3338" max="3340" width="12.140625" style="10" customWidth="1"/>
    <col min="3341" max="3343" width="13" style="10" customWidth="1"/>
    <col min="3344" max="3344" width="12.5703125" style="10" customWidth="1"/>
    <col min="3345" max="3583" width="11.42578125" style="10"/>
    <col min="3584" max="3584" width="3.42578125" style="10" customWidth="1"/>
    <col min="3585" max="3585" width="6.28515625" style="10" customWidth="1"/>
    <col min="3586" max="3586" width="22.42578125" style="10" customWidth="1"/>
    <col min="3587" max="3587" width="13" style="10" customWidth="1"/>
    <col min="3588" max="3592" width="12.5703125" style="10" customWidth="1"/>
    <col min="3593" max="3593" width="13" style="10" customWidth="1"/>
    <col min="3594" max="3596" width="12.140625" style="10" customWidth="1"/>
    <col min="3597" max="3599" width="13" style="10" customWidth="1"/>
    <col min="3600" max="3600" width="12.5703125" style="10" customWidth="1"/>
    <col min="3601" max="3839" width="11.42578125" style="10"/>
    <col min="3840" max="3840" width="3.42578125" style="10" customWidth="1"/>
    <col min="3841" max="3841" width="6.28515625" style="10" customWidth="1"/>
    <col min="3842" max="3842" width="22.42578125" style="10" customWidth="1"/>
    <col min="3843" max="3843" width="13" style="10" customWidth="1"/>
    <col min="3844" max="3848" width="12.5703125" style="10" customWidth="1"/>
    <col min="3849" max="3849" width="13" style="10" customWidth="1"/>
    <col min="3850" max="3852" width="12.140625" style="10" customWidth="1"/>
    <col min="3853" max="3855" width="13" style="10" customWidth="1"/>
    <col min="3856" max="3856" width="12.5703125" style="10" customWidth="1"/>
    <col min="3857" max="4095" width="11.42578125" style="10"/>
    <col min="4096" max="4096" width="3.42578125" style="10" customWidth="1"/>
    <col min="4097" max="4097" width="6.28515625" style="10" customWidth="1"/>
    <col min="4098" max="4098" width="22.42578125" style="10" customWidth="1"/>
    <col min="4099" max="4099" width="13" style="10" customWidth="1"/>
    <col min="4100" max="4104" width="12.5703125" style="10" customWidth="1"/>
    <col min="4105" max="4105" width="13" style="10" customWidth="1"/>
    <col min="4106" max="4108" width="12.140625" style="10" customWidth="1"/>
    <col min="4109" max="4111" width="13" style="10" customWidth="1"/>
    <col min="4112" max="4112" width="12.5703125" style="10" customWidth="1"/>
    <col min="4113" max="4351" width="11.42578125" style="10"/>
    <col min="4352" max="4352" width="3.42578125" style="10" customWidth="1"/>
    <col min="4353" max="4353" width="6.28515625" style="10" customWidth="1"/>
    <col min="4354" max="4354" width="22.42578125" style="10" customWidth="1"/>
    <col min="4355" max="4355" width="13" style="10" customWidth="1"/>
    <col min="4356" max="4360" width="12.5703125" style="10" customWidth="1"/>
    <col min="4361" max="4361" width="13" style="10" customWidth="1"/>
    <col min="4362" max="4364" width="12.140625" style="10" customWidth="1"/>
    <col min="4365" max="4367" width="13" style="10" customWidth="1"/>
    <col min="4368" max="4368" width="12.5703125" style="10" customWidth="1"/>
    <col min="4369" max="4607" width="11.42578125" style="10"/>
    <col min="4608" max="4608" width="3.42578125" style="10" customWidth="1"/>
    <col min="4609" max="4609" width="6.28515625" style="10" customWidth="1"/>
    <col min="4610" max="4610" width="22.42578125" style="10" customWidth="1"/>
    <col min="4611" max="4611" width="13" style="10" customWidth="1"/>
    <col min="4612" max="4616" width="12.5703125" style="10" customWidth="1"/>
    <col min="4617" max="4617" width="13" style="10" customWidth="1"/>
    <col min="4618" max="4620" width="12.140625" style="10" customWidth="1"/>
    <col min="4621" max="4623" width="13" style="10" customWidth="1"/>
    <col min="4624" max="4624" width="12.5703125" style="10" customWidth="1"/>
    <col min="4625" max="4863" width="11.42578125" style="10"/>
    <col min="4864" max="4864" width="3.42578125" style="10" customWidth="1"/>
    <col min="4865" max="4865" width="6.28515625" style="10" customWidth="1"/>
    <col min="4866" max="4866" width="22.42578125" style="10" customWidth="1"/>
    <col min="4867" max="4867" width="13" style="10" customWidth="1"/>
    <col min="4868" max="4872" width="12.5703125" style="10" customWidth="1"/>
    <col min="4873" max="4873" width="13" style="10" customWidth="1"/>
    <col min="4874" max="4876" width="12.140625" style="10" customWidth="1"/>
    <col min="4877" max="4879" width="13" style="10" customWidth="1"/>
    <col min="4880" max="4880" width="12.5703125" style="10" customWidth="1"/>
    <col min="4881" max="5119" width="11.42578125" style="10"/>
    <col min="5120" max="5120" width="3.42578125" style="10" customWidth="1"/>
    <col min="5121" max="5121" width="6.28515625" style="10" customWidth="1"/>
    <col min="5122" max="5122" width="22.42578125" style="10" customWidth="1"/>
    <col min="5123" max="5123" width="13" style="10" customWidth="1"/>
    <col min="5124" max="5128" width="12.5703125" style="10" customWidth="1"/>
    <col min="5129" max="5129" width="13" style="10" customWidth="1"/>
    <col min="5130" max="5132" width="12.140625" style="10" customWidth="1"/>
    <col min="5133" max="5135" width="13" style="10" customWidth="1"/>
    <col min="5136" max="5136" width="12.5703125" style="10" customWidth="1"/>
    <col min="5137" max="5375" width="11.42578125" style="10"/>
    <col min="5376" max="5376" width="3.42578125" style="10" customWidth="1"/>
    <col min="5377" max="5377" width="6.28515625" style="10" customWidth="1"/>
    <col min="5378" max="5378" width="22.42578125" style="10" customWidth="1"/>
    <col min="5379" max="5379" width="13" style="10" customWidth="1"/>
    <col min="5380" max="5384" width="12.5703125" style="10" customWidth="1"/>
    <col min="5385" max="5385" width="13" style="10" customWidth="1"/>
    <col min="5386" max="5388" width="12.140625" style="10" customWidth="1"/>
    <col min="5389" max="5391" width="13" style="10" customWidth="1"/>
    <col min="5392" max="5392" width="12.5703125" style="10" customWidth="1"/>
    <col min="5393" max="5631" width="11.42578125" style="10"/>
    <col min="5632" max="5632" width="3.42578125" style="10" customWidth="1"/>
    <col min="5633" max="5633" width="6.28515625" style="10" customWidth="1"/>
    <col min="5634" max="5634" width="22.42578125" style="10" customWidth="1"/>
    <col min="5635" max="5635" width="13" style="10" customWidth="1"/>
    <col min="5636" max="5640" width="12.5703125" style="10" customWidth="1"/>
    <col min="5641" max="5641" width="13" style="10" customWidth="1"/>
    <col min="5642" max="5644" width="12.140625" style="10" customWidth="1"/>
    <col min="5645" max="5647" width="13" style="10" customWidth="1"/>
    <col min="5648" max="5648" width="12.5703125" style="10" customWidth="1"/>
    <col min="5649" max="5887" width="11.42578125" style="10"/>
    <col min="5888" max="5888" width="3.42578125" style="10" customWidth="1"/>
    <col min="5889" max="5889" width="6.28515625" style="10" customWidth="1"/>
    <col min="5890" max="5890" width="22.42578125" style="10" customWidth="1"/>
    <col min="5891" max="5891" width="13" style="10" customWidth="1"/>
    <col min="5892" max="5896" width="12.5703125" style="10" customWidth="1"/>
    <col min="5897" max="5897" width="13" style="10" customWidth="1"/>
    <col min="5898" max="5900" width="12.140625" style="10" customWidth="1"/>
    <col min="5901" max="5903" width="13" style="10" customWidth="1"/>
    <col min="5904" max="5904" width="12.5703125" style="10" customWidth="1"/>
    <col min="5905" max="6143" width="11.42578125" style="10"/>
    <col min="6144" max="6144" width="3.42578125" style="10" customWidth="1"/>
    <col min="6145" max="6145" width="6.28515625" style="10" customWidth="1"/>
    <col min="6146" max="6146" width="22.42578125" style="10" customWidth="1"/>
    <col min="6147" max="6147" width="13" style="10" customWidth="1"/>
    <col min="6148" max="6152" width="12.5703125" style="10" customWidth="1"/>
    <col min="6153" max="6153" width="13" style="10" customWidth="1"/>
    <col min="6154" max="6156" width="12.140625" style="10" customWidth="1"/>
    <col min="6157" max="6159" width="13" style="10" customWidth="1"/>
    <col min="6160" max="6160" width="12.5703125" style="10" customWidth="1"/>
    <col min="6161" max="6399" width="11.42578125" style="10"/>
    <col min="6400" max="6400" width="3.42578125" style="10" customWidth="1"/>
    <col min="6401" max="6401" width="6.28515625" style="10" customWidth="1"/>
    <col min="6402" max="6402" width="22.42578125" style="10" customWidth="1"/>
    <col min="6403" max="6403" width="13" style="10" customWidth="1"/>
    <col min="6404" max="6408" width="12.5703125" style="10" customWidth="1"/>
    <col min="6409" max="6409" width="13" style="10" customWidth="1"/>
    <col min="6410" max="6412" width="12.140625" style="10" customWidth="1"/>
    <col min="6413" max="6415" width="13" style="10" customWidth="1"/>
    <col min="6416" max="6416" width="12.5703125" style="10" customWidth="1"/>
    <col min="6417" max="6655" width="11.42578125" style="10"/>
    <col min="6656" max="6656" width="3.42578125" style="10" customWidth="1"/>
    <col min="6657" max="6657" width="6.28515625" style="10" customWidth="1"/>
    <col min="6658" max="6658" width="22.42578125" style="10" customWidth="1"/>
    <col min="6659" max="6659" width="13" style="10" customWidth="1"/>
    <col min="6660" max="6664" width="12.5703125" style="10" customWidth="1"/>
    <col min="6665" max="6665" width="13" style="10" customWidth="1"/>
    <col min="6666" max="6668" width="12.140625" style="10" customWidth="1"/>
    <col min="6669" max="6671" width="13" style="10" customWidth="1"/>
    <col min="6672" max="6672" width="12.5703125" style="10" customWidth="1"/>
    <col min="6673" max="6911" width="11.42578125" style="10"/>
    <col min="6912" max="6912" width="3.42578125" style="10" customWidth="1"/>
    <col min="6913" max="6913" width="6.28515625" style="10" customWidth="1"/>
    <col min="6914" max="6914" width="22.42578125" style="10" customWidth="1"/>
    <col min="6915" max="6915" width="13" style="10" customWidth="1"/>
    <col min="6916" max="6920" width="12.5703125" style="10" customWidth="1"/>
    <col min="6921" max="6921" width="13" style="10" customWidth="1"/>
    <col min="6922" max="6924" width="12.140625" style="10" customWidth="1"/>
    <col min="6925" max="6927" width="13" style="10" customWidth="1"/>
    <col min="6928" max="6928" width="12.5703125" style="10" customWidth="1"/>
    <col min="6929" max="7167" width="11.42578125" style="10"/>
    <col min="7168" max="7168" width="3.42578125" style="10" customWidth="1"/>
    <col min="7169" max="7169" width="6.28515625" style="10" customWidth="1"/>
    <col min="7170" max="7170" width="22.42578125" style="10" customWidth="1"/>
    <col min="7171" max="7171" width="13" style="10" customWidth="1"/>
    <col min="7172" max="7176" width="12.5703125" style="10" customWidth="1"/>
    <col min="7177" max="7177" width="13" style="10" customWidth="1"/>
    <col min="7178" max="7180" width="12.140625" style="10" customWidth="1"/>
    <col min="7181" max="7183" width="13" style="10" customWidth="1"/>
    <col min="7184" max="7184" width="12.5703125" style="10" customWidth="1"/>
    <col min="7185" max="7423" width="11.42578125" style="10"/>
    <col min="7424" max="7424" width="3.42578125" style="10" customWidth="1"/>
    <col min="7425" max="7425" width="6.28515625" style="10" customWidth="1"/>
    <col min="7426" max="7426" width="22.42578125" style="10" customWidth="1"/>
    <col min="7427" max="7427" width="13" style="10" customWidth="1"/>
    <col min="7428" max="7432" width="12.5703125" style="10" customWidth="1"/>
    <col min="7433" max="7433" width="13" style="10" customWidth="1"/>
    <col min="7434" max="7436" width="12.140625" style="10" customWidth="1"/>
    <col min="7437" max="7439" width="13" style="10" customWidth="1"/>
    <col min="7440" max="7440" width="12.5703125" style="10" customWidth="1"/>
    <col min="7441" max="7679" width="11.42578125" style="10"/>
    <col min="7680" max="7680" width="3.42578125" style="10" customWidth="1"/>
    <col min="7681" max="7681" width="6.28515625" style="10" customWidth="1"/>
    <col min="7682" max="7682" width="22.42578125" style="10" customWidth="1"/>
    <col min="7683" max="7683" width="13" style="10" customWidth="1"/>
    <col min="7684" max="7688" width="12.5703125" style="10" customWidth="1"/>
    <col min="7689" max="7689" width="13" style="10" customWidth="1"/>
    <col min="7690" max="7692" width="12.140625" style="10" customWidth="1"/>
    <col min="7693" max="7695" width="13" style="10" customWidth="1"/>
    <col min="7696" max="7696" width="12.5703125" style="10" customWidth="1"/>
    <col min="7697" max="7935" width="11.42578125" style="10"/>
    <col min="7936" max="7936" width="3.42578125" style="10" customWidth="1"/>
    <col min="7937" max="7937" width="6.28515625" style="10" customWidth="1"/>
    <col min="7938" max="7938" width="22.42578125" style="10" customWidth="1"/>
    <col min="7939" max="7939" width="13" style="10" customWidth="1"/>
    <col min="7940" max="7944" width="12.5703125" style="10" customWidth="1"/>
    <col min="7945" max="7945" width="13" style="10" customWidth="1"/>
    <col min="7946" max="7948" width="12.140625" style="10" customWidth="1"/>
    <col min="7949" max="7951" width="13" style="10" customWidth="1"/>
    <col min="7952" max="7952" width="12.5703125" style="10" customWidth="1"/>
    <col min="7953" max="8191" width="11.42578125" style="10"/>
    <col min="8192" max="8192" width="3.42578125" style="10" customWidth="1"/>
    <col min="8193" max="8193" width="6.28515625" style="10" customWidth="1"/>
    <col min="8194" max="8194" width="22.42578125" style="10" customWidth="1"/>
    <col min="8195" max="8195" width="13" style="10" customWidth="1"/>
    <col min="8196" max="8200" width="12.5703125" style="10" customWidth="1"/>
    <col min="8201" max="8201" width="13" style="10" customWidth="1"/>
    <col min="8202" max="8204" width="12.140625" style="10" customWidth="1"/>
    <col min="8205" max="8207" width="13" style="10" customWidth="1"/>
    <col min="8208" max="8208" width="12.5703125" style="10" customWidth="1"/>
    <col min="8209" max="8447" width="11.42578125" style="10"/>
    <col min="8448" max="8448" width="3.42578125" style="10" customWidth="1"/>
    <col min="8449" max="8449" width="6.28515625" style="10" customWidth="1"/>
    <col min="8450" max="8450" width="22.42578125" style="10" customWidth="1"/>
    <col min="8451" max="8451" width="13" style="10" customWidth="1"/>
    <col min="8452" max="8456" width="12.5703125" style="10" customWidth="1"/>
    <col min="8457" max="8457" width="13" style="10" customWidth="1"/>
    <col min="8458" max="8460" width="12.140625" style="10" customWidth="1"/>
    <col min="8461" max="8463" width="13" style="10" customWidth="1"/>
    <col min="8464" max="8464" width="12.5703125" style="10" customWidth="1"/>
    <col min="8465" max="8703" width="11.42578125" style="10"/>
    <col min="8704" max="8704" width="3.42578125" style="10" customWidth="1"/>
    <col min="8705" max="8705" width="6.28515625" style="10" customWidth="1"/>
    <col min="8706" max="8706" width="22.42578125" style="10" customWidth="1"/>
    <col min="8707" max="8707" width="13" style="10" customWidth="1"/>
    <col min="8708" max="8712" width="12.5703125" style="10" customWidth="1"/>
    <col min="8713" max="8713" width="13" style="10" customWidth="1"/>
    <col min="8714" max="8716" width="12.140625" style="10" customWidth="1"/>
    <col min="8717" max="8719" width="13" style="10" customWidth="1"/>
    <col min="8720" max="8720" width="12.5703125" style="10" customWidth="1"/>
    <col min="8721" max="8959" width="11.42578125" style="10"/>
    <col min="8960" max="8960" width="3.42578125" style="10" customWidth="1"/>
    <col min="8961" max="8961" width="6.28515625" style="10" customWidth="1"/>
    <col min="8962" max="8962" width="22.42578125" style="10" customWidth="1"/>
    <col min="8963" max="8963" width="13" style="10" customWidth="1"/>
    <col min="8964" max="8968" width="12.5703125" style="10" customWidth="1"/>
    <col min="8969" max="8969" width="13" style="10" customWidth="1"/>
    <col min="8970" max="8972" width="12.140625" style="10" customWidth="1"/>
    <col min="8973" max="8975" width="13" style="10" customWidth="1"/>
    <col min="8976" max="8976" width="12.5703125" style="10" customWidth="1"/>
    <col min="8977" max="9215" width="11.42578125" style="10"/>
    <col min="9216" max="9216" width="3.42578125" style="10" customWidth="1"/>
    <col min="9217" max="9217" width="6.28515625" style="10" customWidth="1"/>
    <col min="9218" max="9218" width="22.42578125" style="10" customWidth="1"/>
    <col min="9219" max="9219" width="13" style="10" customWidth="1"/>
    <col min="9220" max="9224" width="12.5703125" style="10" customWidth="1"/>
    <col min="9225" max="9225" width="13" style="10" customWidth="1"/>
    <col min="9226" max="9228" width="12.140625" style="10" customWidth="1"/>
    <col min="9229" max="9231" width="13" style="10" customWidth="1"/>
    <col min="9232" max="9232" width="12.5703125" style="10" customWidth="1"/>
    <col min="9233" max="9471" width="11.42578125" style="10"/>
    <col min="9472" max="9472" width="3.42578125" style="10" customWidth="1"/>
    <col min="9473" max="9473" width="6.28515625" style="10" customWidth="1"/>
    <col min="9474" max="9474" width="22.42578125" style="10" customWidth="1"/>
    <col min="9475" max="9475" width="13" style="10" customWidth="1"/>
    <col min="9476" max="9480" width="12.5703125" style="10" customWidth="1"/>
    <col min="9481" max="9481" width="13" style="10" customWidth="1"/>
    <col min="9482" max="9484" width="12.140625" style="10" customWidth="1"/>
    <col min="9485" max="9487" width="13" style="10" customWidth="1"/>
    <col min="9488" max="9488" width="12.5703125" style="10" customWidth="1"/>
    <col min="9489" max="9727" width="11.42578125" style="10"/>
    <col min="9728" max="9728" width="3.42578125" style="10" customWidth="1"/>
    <col min="9729" max="9729" width="6.28515625" style="10" customWidth="1"/>
    <col min="9730" max="9730" width="22.42578125" style="10" customWidth="1"/>
    <col min="9731" max="9731" width="13" style="10" customWidth="1"/>
    <col min="9732" max="9736" width="12.5703125" style="10" customWidth="1"/>
    <col min="9737" max="9737" width="13" style="10" customWidth="1"/>
    <col min="9738" max="9740" width="12.140625" style="10" customWidth="1"/>
    <col min="9741" max="9743" width="13" style="10" customWidth="1"/>
    <col min="9744" max="9744" width="12.5703125" style="10" customWidth="1"/>
    <col min="9745" max="9983" width="11.42578125" style="10"/>
    <col min="9984" max="9984" width="3.42578125" style="10" customWidth="1"/>
    <col min="9985" max="9985" width="6.28515625" style="10" customWidth="1"/>
    <col min="9986" max="9986" width="22.42578125" style="10" customWidth="1"/>
    <col min="9987" max="9987" width="13" style="10" customWidth="1"/>
    <col min="9988" max="9992" width="12.5703125" style="10" customWidth="1"/>
    <col min="9993" max="9993" width="13" style="10" customWidth="1"/>
    <col min="9994" max="9996" width="12.140625" style="10" customWidth="1"/>
    <col min="9997" max="9999" width="13" style="10" customWidth="1"/>
    <col min="10000" max="10000" width="12.5703125" style="10" customWidth="1"/>
    <col min="10001" max="10239" width="11.42578125" style="10"/>
    <col min="10240" max="10240" width="3.42578125" style="10" customWidth="1"/>
    <col min="10241" max="10241" width="6.28515625" style="10" customWidth="1"/>
    <col min="10242" max="10242" width="22.42578125" style="10" customWidth="1"/>
    <col min="10243" max="10243" width="13" style="10" customWidth="1"/>
    <col min="10244" max="10248" width="12.5703125" style="10" customWidth="1"/>
    <col min="10249" max="10249" width="13" style="10" customWidth="1"/>
    <col min="10250" max="10252" width="12.140625" style="10" customWidth="1"/>
    <col min="10253" max="10255" width="13" style="10" customWidth="1"/>
    <col min="10256" max="10256" width="12.5703125" style="10" customWidth="1"/>
    <col min="10257" max="10495" width="11.42578125" style="10"/>
    <col min="10496" max="10496" width="3.42578125" style="10" customWidth="1"/>
    <col min="10497" max="10497" width="6.28515625" style="10" customWidth="1"/>
    <col min="10498" max="10498" width="22.42578125" style="10" customWidth="1"/>
    <col min="10499" max="10499" width="13" style="10" customWidth="1"/>
    <col min="10500" max="10504" width="12.5703125" style="10" customWidth="1"/>
    <col min="10505" max="10505" width="13" style="10" customWidth="1"/>
    <col min="10506" max="10508" width="12.140625" style="10" customWidth="1"/>
    <col min="10509" max="10511" width="13" style="10" customWidth="1"/>
    <col min="10512" max="10512" width="12.5703125" style="10" customWidth="1"/>
    <col min="10513" max="10751" width="11.42578125" style="10"/>
    <col min="10752" max="10752" width="3.42578125" style="10" customWidth="1"/>
    <col min="10753" max="10753" width="6.28515625" style="10" customWidth="1"/>
    <col min="10754" max="10754" width="22.42578125" style="10" customWidth="1"/>
    <col min="10755" max="10755" width="13" style="10" customWidth="1"/>
    <col min="10756" max="10760" width="12.5703125" style="10" customWidth="1"/>
    <col min="10761" max="10761" width="13" style="10" customWidth="1"/>
    <col min="10762" max="10764" width="12.140625" style="10" customWidth="1"/>
    <col min="10765" max="10767" width="13" style="10" customWidth="1"/>
    <col min="10768" max="10768" width="12.5703125" style="10" customWidth="1"/>
    <col min="10769" max="11007" width="11.42578125" style="10"/>
    <col min="11008" max="11008" width="3.42578125" style="10" customWidth="1"/>
    <col min="11009" max="11009" width="6.28515625" style="10" customWidth="1"/>
    <col min="11010" max="11010" width="22.42578125" style="10" customWidth="1"/>
    <col min="11011" max="11011" width="13" style="10" customWidth="1"/>
    <col min="11012" max="11016" width="12.5703125" style="10" customWidth="1"/>
    <col min="11017" max="11017" width="13" style="10" customWidth="1"/>
    <col min="11018" max="11020" width="12.140625" style="10" customWidth="1"/>
    <col min="11021" max="11023" width="13" style="10" customWidth="1"/>
    <col min="11024" max="11024" width="12.5703125" style="10" customWidth="1"/>
    <col min="11025" max="11263" width="11.42578125" style="10"/>
    <col min="11264" max="11264" width="3.42578125" style="10" customWidth="1"/>
    <col min="11265" max="11265" width="6.28515625" style="10" customWidth="1"/>
    <col min="11266" max="11266" width="22.42578125" style="10" customWidth="1"/>
    <col min="11267" max="11267" width="13" style="10" customWidth="1"/>
    <col min="11268" max="11272" width="12.5703125" style="10" customWidth="1"/>
    <col min="11273" max="11273" width="13" style="10" customWidth="1"/>
    <col min="11274" max="11276" width="12.140625" style="10" customWidth="1"/>
    <col min="11277" max="11279" width="13" style="10" customWidth="1"/>
    <col min="11280" max="11280" width="12.5703125" style="10" customWidth="1"/>
    <col min="11281" max="11519" width="11.42578125" style="10"/>
    <col min="11520" max="11520" width="3.42578125" style="10" customWidth="1"/>
    <col min="11521" max="11521" width="6.28515625" style="10" customWidth="1"/>
    <col min="11522" max="11522" width="22.42578125" style="10" customWidth="1"/>
    <col min="11523" max="11523" width="13" style="10" customWidth="1"/>
    <col min="11524" max="11528" width="12.5703125" style="10" customWidth="1"/>
    <col min="11529" max="11529" width="13" style="10" customWidth="1"/>
    <col min="11530" max="11532" width="12.140625" style="10" customWidth="1"/>
    <col min="11533" max="11535" width="13" style="10" customWidth="1"/>
    <col min="11536" max="11536" width="12.5703125" style="10" customWidth="1"/>
    <col min="11537" max="11775" width="11.42578125" style="10"/>
    <col min="11776" max="11776" width="3.42578125" style="10" customWidth="1"/>
    <col min="11777" max="11777" width="6.28515625" style="10" customWidth="1"/>
    <col min="11778" max="11778" width="22.42578125" style="10" customWidth="1"/>
    <col min="11779" max="11779" width="13" style="10" customWidth="1"/>
    <col min="11780" max="11784" width="12.5703125" style="10" customWidth="1"/>
    <col min="11785" max="11785" width="13" style="10" customWidth="1"/>
    <col min="11786" max="11788" width="12.140625" style="10" customWidth="1"/>
    <col min="11789" max="11791" width="13" style="10" customWidth="1"/>
    <col min="11792" max="11792" width="12.5703125" style="10" customWidth="1"/>
    <col min="11793" max="12031" width="11.42578125" style="10"/>
    <col min="12032" max="12032" width="3.42578125" style="10" customWidth="1"/>
    <col min="12033" max="12033" width="6.28515625" style="10" customWidth="1"/>
    <col min="12034" max="12034" width="22.42578125" style="10" customWidth="1"/>
    <col min="12035" max="12035" width="13" style="10" customWidth="1"/>
    <col min="12036" max="12040" width="12.5703125" style="10" customWidth="1"/>
    <col min="12041" max="12041" width="13" style="10" customWidth="1"/>
    <col min="12042" max="12044" width="12.140625" style="10" customWidth="1"/>
    <col min="12045" max="12047" width="13" style="10" customWidth="1"/>
    <col min="12048" max="12048" width="12.5703125" style="10" customWidth="1"/>
    <col min="12049" max="12287" width="11.42578125" style="10"/>
    <col min="12288" max="12288" width="3.42578125" style="10" customWidth="1"/>
    <col min="12289" max="12289" width="6.28515625" style="10" customWidth="1"/>
    <col min="12290" max="12290" width="22.42578125" style="10" customWidth="1"/>
    <col min="12291" max="12291" width="13" style="10" customWidth="1"/>
    <col min="12292" max="12296" width="12.5703125" style="10" customWidth="1"/>
    <col min="12297" max="12297" width="13" style="10" customWidth="1"/>
    <col min="12298" max="12300" width="12.140625" style="10" customWidth="1"/>
    <col min="12301" max="12303" width="13" style="10" customWidth="1"/>
    <col min="12304" max="12304" width="12.5703125" style="10" customWidth="1"/>
    <col min="12305" max="12543" width="11.42578125" style="10"/>
    <col min="12544" max="12544" width="3.42578125" style="10" customWidth="1"/>
    <col min="12545" max="12545" width="6.28515625" style="10" customWidth="1"/>
    <col min="12546" max="12546" width="22.42578125" style="10" customWidth="1"/>
    <col min="12547" max="12547" width="13" style="10" customWidth="1"/>
    <col min="12548" max="12552" width="12.5703125" style="10" customWidth="1"/>
    <col min="12553" max="12553" width="13" style="10" customWidth="1"/>
    <col min="12554" max="12556" width="12.140625" style="10" customWidth="1"/>
    <col min="12557" max="12559" width="13" style="10" customWidth="1"/>
    <col min="12560" max="12560" width="12.5703125" style="10" customWidth="1"/>
    <col min="12561" max="12799" width="11.42578125" style="10"/>
    <col min="12800" max="12800" width="3.42578125" style="10" customWidth="1"/>
    <col min="12801" max="12801" width="6.28515625" style="10" customWidth="1"/>
    <col min="12802" max="12802" width="22.42578125" style="10" customWidth="1"/>
    <col min="12803" max="12803" width="13" style="10" customWidth="1"/>
    <col min="12804" max="12808" width="12.5703125" style="10" customWidth="1"/>
    <col min="12809" max="12809" width="13" style="10" customWidth="1"/>
    <col min="12810" max="12812" width="12.140625" style="10" customWidth="1"/>
    <col min="12813" max="12815" width="13" style="10" customWidth="1"/>
    <col min="12816" max="12816" width="12.5703125" style="10" customWidth="1"/>
    <col min="12817" max="13055" width="11.42578125" style="10"/>
    <col min="13056" max="13056" width="3.42578125" style="10" customWidth="1"/>
    <col min="13057" max="13057" width="6.28515625" style="10" customWidth="1"/>
    <col min="13058" max="13058" width="22.42578125" style="10" customWidth="1"/>
    <col min="13059" max="13059" width="13" style="10" customWidth="1"/>
    <col min="13060" max="13064" width="12.5703125" style="10" customWidth="1"/>
    <col min="13065" max="13065" width="13" style="10" customWidth="1"/>
    <col min="13066" max="13068" width="12.140625" style="10" customWidth="1"/>
    <col min="13069" max="13071" width="13" style="10" customWidth="1"/>
    <col min="13072" max="13072" width="12.5703125" style="10" customWidth="1"/>
    <col min="13073" max="13311" width="11.42578125" style="10"/>
    <col min="13312" max="13312" width="3.42578125" style="10" customWidth="1"/>
    <col min="13313" max="13313" width="6.28515625" style="10" customWidth="1"/>
    <col min="13314" max="13314" width="22.42578125" style="10" customWidth="1"/>
    <col min="13315" max="13315" width="13" style="10" customWidth="1"/>
    <col min="13316" max="13320" width="12.5703125" style="10" customWidth="1"/>
    <col min="13321" max="13321" width="13" style="10" customWidth="1"/>
    <col min="13322" max="13324" width="12.140625" style="10" customWidth="1"/>
    <col min="13325" max="13327" width="13" style="10" customWidth="1"/>
    <col min="13328" max="13328" width="12.5703125" style="10" customWidth="1"/>
    <col min="13329" max="13567" width="11.42578125" style="10"/>
    <col min="13568" max="13568" width="3.42578125" style="10" customWidth="1"/>
    <col min="13569" max="13569" width="6.28515625" style="10" customWidth="1"/>
    <col min="13570" max="13570" width="22.42578125" style="10" customWidth="1"/>
    <col min="13571" max="13571" width="13" style="10" customWidth="1"/>
    <col min="13572" max="13576" width="12.5703125" style="10" customWidth="1"/>
    <col min="13577" max="13577" width="13" style="10" customWidth="1"/>
    <col min="13578" max="13580" width="12.140625" style="10" customWidth="1"/>
    <col min="13581" max="13583" width="13" style="10" customWidth="1"/>
    <col min="13584" max="13584" width="12.5703125" style="10" customWidth="1"/>
    <col min="13585" max="13823" width="11.42578125" style="10"/>
    <col min="13824" max="13824" width="3.42578125" style="10" customWidth="1"/>
    <col min="13825" max="13825" width="6.28515625" style="10" customWidth="1"/>
    <col min="13826" max="13826" width="22.42578125" style="10" customWidth="1"/>
    <col min="13827" max="13827" width="13" style="10" customWidth="1"/>
    <col min="13828" max="13832" width="12.5703125" style="10" customWidth="1"/>
    <col min="13833" max="13833" width="13" style="10" customWidth="1"/>
    <col min="13834" max="13836" width="12.140625" style="10" customWidth="1"/>
    <col min="13837" max="13839" width="13" style="10" customWidth="1"/>
    <col min="13840" max="13840" width="12.5703125" style="10" customWidth="1"/>
    <col min="13841" max="14079" width="11.42578125" style="10"/>
    <col min="14080" max="14080" width="3.42578125" style="10" customWidth="1"/>
    <col min="14081" max="14081" width="6.28515625" style="10" customWidth="1"/>
    <col min="14082" max="14082" width="22.42578125" style="10" customWidth="1"/>
    <col min="14083" max="14083" width="13" style="10" customWidth="1"/>
    <col min="14084" max="14088" width="12.5703125" style="10" customWidth="1"/>
    <col min="14089" max="14089" width="13" style="10" customWidth="1"/>
    <col min="14090" max="14092" width="12.140625" style="10" customWidth="1"/>
    <col min="14093" max="14095" width="13" style="10" customWidth="1"/>
    <col min="14096" max="14096" width="12.5703125" style="10" customWidth="1"/>
    <col min="14097" max="14335" width="11.42578125" style="10"/>
    <col min="14336" max="14336" width="3.42578125" style="10" customWidth="1"/>
    <col min="14337" max="14337" width="6.28515625" style="10" customWidth="1"/>
    <col min="14338" max="14338" width="22.42578125" style="10" customWidth="1"/>
    <col min="14339" max="14339" width="13" style="10" customWidth="1"/>
    <col min="14340" max="14344" width="12.5703125" style="10" customWidth="1"/>
    <col min="14345" max="14345" width="13" style="10" customWidth="1"/>
    <col min="14346" max="14348" width="12.140625" style="10" customWidth="1"/>
    <col min="14349" max="14351" width="13" style="10" customWidth="1"/>
    <col min="14352" max="14352" width="12.5703125" style="10" customWidth="1"/>
    <col min="14353" max="14591" width="11.42578125" style="10"/>
    <col min="14592" max="14592" width="3.42578125" style="10" customWidth="1"/>
    <col min="14593" max="14593" width="6.28515625" style="10" customWidth="1"/>
    <col min="14594" max="14594" width="22.42578125" style="10" customWidth="1"/>
    <col min="14595" max="14595" width="13" style="10" customWidth="1"/>
    <col min="14596" max="14600" width="12.5703125" style="10" customWidth="1"/>
    <col min="14601" max="14601" width="13" style="10" customWidth="1"/>
    <col min="14602" max="14604" width="12.140625" style="10" customWidth="1"/>
    <col min="14605" max="14607" width="13" style="10" customWidth="1"/>
    <col min="14608" max="14608" width="12.5703125" style="10" customWidth="1"/>
    <col min="14609" max="14847" width="11.42578125" style="10"/>
    <col min="14848" max="14848" width="3.42578125" style="10" customWidth="1"/>
    <col min="14849" max="14849" width="6.28515625" style="10" customWidth="1"/>
    <col min="14850" max="14850" width="22.42578125" style="10" customWidth="1"/>
    <col min="14851" max="14851" width="13" style="10" customWidth="1"/>
    <col min="14852" max="14856" width="12.5703125" style="10" customWidth="1"/>
    <col min="14857" max="14857" width="13" style="10" customWidth="1"/>
    <col min="14858" max="14860" width="12.140625" style="10" customWidth="1"/>
    <col min="14861" max="14863" width="13" style="10" customWidth="1"/>
    <col min="14864" max="14864" width="12.5703125" style="10" customWidth="1"/>
    <col min="14865" max="15103" width="11.42578125" style="10"/>
    <col min="15104" max="15104" width="3.42578125" style="10" customWidth="1"/>
    <col min="15105" max="15105" width="6.28515625" style="10" customWidth="1"/>
    <col min="15106" max="15106" width="22.42578125" style="10" customWidth="1"/>
    <col min="15107" max="15107" width="13" style="10" customWidth="1"/>
    <col min="15108" max="15112" width="12.5703125" style="10" customWidth="1"/>
    <col min="15113" max="15113" width="13" style="10" customWidth="1"/>
    <col min="15114" max="15116" width="12.140625" style="10" customWidth="1"/>
    <col min="15117" max="15119" width="13" style="10" customWidth="1"/>
    <col min="15120" max="15120" width="12.5703125" style="10" customWidth="1"/>
    <col min="15121" max="15359" width="11.42578125" style="10"/>
    <col min="15360" max="15360" width="3.42578125" style="10" customWidth="1"/>
    <col min="15361" max="15361" width="6.28515625" style="10" customWidth="1"/>
    <col min="15362" max="15362" width="22.42578125" style="10" customWidth="1"/>
    <col min="15363" max="15363" width="13" style="10" customWidth="1"/>
    <col min="15364" max="15368" width="12.5703125" style="10" customWidth="1"/>
    <col min="15369" max="15369" width="13" style="10" customWidth="1"/>
    <col min="15370" max="15372" width="12.140625" style="10" customWidth="1"/>
    <col min="15373" max="15375" width="13" style="10" customWidth="1"/>
    <col min="15376" max="15376" width="12.5703125" style="10" customWidth="1"/>
    <col min="15377" max="15615" width="11.42578125" style="10"/>
    <col min="15616" max="15616" width="3.42578125" style="10" customWidth="1"/>
    <col min="15617" max="15617" width="6.28515625" style="10" customWidth="1"/>
    <col min="15618" max="15618" width="22.42578125" style="10" customWidth="1"/>
    <col min="15619" max="15619" width="13" style="10" customWidth="1"/>
    <col min="15620" max="15624" width="12.5703125" style="10" customWidth="1"/>
    <col min="15625" max="15625" width="13" style="10" customWidth="1"/>
    <col min="15626" max="15628" width="12.140625" style="10" customWidth="1"/>
    <col min="15629" max="15631" width="13" style="10" customWidth="1"/>
    <col min="15632" max="15632" width="12.5703125" style="10" customWidth="1"/>
    <col min="15633" max="15871" width="11.42578125" style="10"/>
    <col min="15872" max="15872" width="3.42578125" style="10" customWidth="1"/>
    <col min="15873" max="15873" width="6.28515625" style="10" customWidth="1"/>
    <col min="15874" max="15874" width="22.42578125" style="10" customWidth="1"/>
    <col min="15875" max="15875" width="13" style="10" customWidth="1"/>
    <col min="15876" max="15880" width="12.5703125" style="10" customWidth="1"/>
    <col min="15881" max="15881" width="13" style="10" customWidth="1"/>
    <col min="15882" max="15884" width="12.140625" style="10" customWidth="1"/>
    <col min="15885" max="15887" width="13" style="10" customWidth="1"/>
    <col min="15888" max="15888" width="12.5703125" style="10" customWidth="1"/>
    <col min="15889" max="16127" width="11.42578125" style="10"/>
    <col min="16128" max="16128" width="3.42578125" style="10" customWidth="1"/>
    <col min="16129" max="16129" width="6.28515625" style="10" customWidth="1"/>
    <col min="16130" max="16130" width="22.42578125" style="10" customWidth="1"/>
    <col min="16131" max="16131" width="13" style="10" customWidth="1"/>
    <col min="16132" max="16136" width="12.5703125" style="10" customWidth="1"/>
    <col min="16137" max="16137" width="13" style="10" customWidth="1"/>
    <col min="16138" max="16140" width="12.140625" style="10" customWidth="1"/>
    <col min="16141" max="16143" width="13" style="10" customWidth="1"/>
    <col min="16144" max="16144" width="12.5703125" style="10" customWidth="1"/>
    <col min="16145" max="16384" width="11.42578125" style="10"/>
  </cols>
  <sheetData>
    <row r="1" spans="2:16" ht="17.100000000000001" customHeight="1" x14ac:dyDescent="0.35"/>
    <row r="2" spans="2:16" ht="17.100000000000001" customHeight="1" x14ac:dyDescent="0.35"/>
    <row r="3" spans="2:16" ht="17.100000000000001" customHeight="1" x14ac:dyDescent="0.35"/>
    <row r="4" spans="2:16" ht="17.100000000000001" customHeight="1" x14ac:dyDescent="0.35"/>
    <row r="5" spans="2:16" s="1" customFormat="1" ht="25.5" customHeight="1" x14ac:dyDescent="0.25">
      <c r="B5" s="814" t="s">
        <v>571</v>
      </c>
      <c r="C5" s="814"/>
      <c r="D5" s="814"/>
      <c r="E5" s="814"/>
      <c r="F5" s="814"/>
      <c r="G5" s="814"/>
      <c r="H5" s="814"/>
      <c r="I5" s="814"/>
      <c r="J5" s="814"/>
      <c r="K5" s="814"/>
      <c r="L5" s="814"/>
      <c r="M5" s="814"/>
      <c r="N5" s="814"/>
      <c r="O5" s="814"/>
      <c r="P5" s="339"/>
    </row>
    <row r="6" spans="2:16" s="1" customFormat="1" ht="54.75" customHeight="1" x14ac:dyDescent="0.25">
      <c r="B6" s="821" t="s">
        <v>784</v>
      </c>
      <c r="C6" s="821"/>
      <c r="D6" s="821"/>
      <c r="E6" s="821"/>
      <c r="F6" s="821"/>
      <c r="G6" s="821"/>
      <c r="H6" s="821"/>
      <c r="I6" s="821"/>
      <c r="J6" s="821"/>
      <c r="K6" s="821"/>
      <c r="L6" s="821"/>
      <c r="M6" s="821"/>
      <c r="N6" s="821"/>
      <c r="O6" s="821"/>
      <c r="P6" s="339"/>
    </row>
    <row r="7" spans="2:16" s="2" customFormat="1" ht="31.5" customHeight="1" x14ac:dyDescent="0.25">
      <c r="B7" s="724" t="s">
        <v>542</v>
      </c>
      <c r="C7" s="724"/>
      <c r="D7" s="729" t="s">
        <v>0</v>
      </c>
      <c r="E7" s="718" t="s">
        <v>543</v>
      </c>
      <c r="F7" s="719"/>
      <c r="G7" s="719"/>
      <c r="H7" s="719"/>
      <c r="I7" s="719"/>
      <c r="J7" s="719"/>
      <c r="K7" s="719"/>
      <c r="L7" s="719"/>
      <c r="M7" s="719"/>
      <c r="N7" s="719"/>
      <c r="O7" s="720"/>
      <c r="P7" s="340"/>
    </row>
    <row r="8" spans="2:16" s="2" customFormat="1" ht="35.25" customHeight="1" x14ac:dyDescent="0.25">
      <c r="B8" s="729"/>
      <c r="C8" s="724"/>
      <c r="D8" s="730"/>
      <c r="E8" s="506" t="s">
        <v>544</v>
      </c>
      <c r="F8" s="506" t="s">
        <v>545</v>
      </c>
      <c r="G8" s="506" t="s">
        <v>546</v>
      </c>
      <c r="H8" s="506" t="s">
        <v>353</v>
      </c>
      <c r="I8" s="506" t="s">
        <v>467</v>
      </c>
      <c r="J8" s="506" t="s">
        <v>547</v>
      </c>
      <c r="K8" s="506" t="s">
        <v>352</v>
      </c>
      <c r="L8" s="506" t="s">
        <v>496</v>
      </c>
      <c r="M8" s="506" t="s">
        <v>466</v>
      </c>
      <c r="N8" s="506" t="s">
        <v>574</v>
      </c>
      <c r="O8" s="506" t="s">
        <v>497</v>
      </c>
      <c r="P8" s="85" t="s">
        <v>102</v>
      </c>
    </row>
    <row r="9" spans="2:16" s="343" customFormat="1" ht="14.25" customHeight="1" x14ac:dyDescent="0.25">
      <c r="B9" s="843" t="s">
        <v>549</v>
      </c>
      <c r="C9" s="629" t="s">
        <v>0</v>
      </c>
      <c r="D9" s="68">
        <f>SUM(D10:D20)</f>
        <v>2919717</v>
      </c>
      <c r="E9" s="68">
        <f t="shared" ref="E9:O9" si="0">SUM(E10:E20)</f>
        <v>245344</v>
      </c>
      <c r="F9" s="68">
        <f t="shared" si="0"/>
        <v>53870</v>
      </c>
      <c r="G9" s="68">
        <f t="shared" si="0"/>
        <v>181539</v>
      </c>
      <c r="H9" s="68">
        <f t="shared" si="0"/>
        <v>19241</v>
      </c>
      <c r="I9" s="68">
        <f t="shared" si="0"/>
        <v>840486</v>
      </c>
      <c r="J9" s="68">
        <f t="shared" si="0"/>
        <v>21488</v>
      </c>
      <c r="K9" s="68">
        <f t="shared" si="0"/>
        <v>57580</v>
      </c>
      <c r="L9" s="68">
        <f t="shared" si="0"/>
        <v>77455</v>
      </c>
      <c r="M9" s="68">
        <f t="shared" si="0"/>
        <v>1298050</v>
      </c>
      <c r="N9" s="68">
        <f t="shared" si="0"/>
        <v>103129</v>
      </c>
      <c r="O9" s="68">
        <f t="shared" si="0"/>
        <v>21535</v>
      </c>
      <c r="P9" s="342"/>
    </row>
    <row r="10" spans="2:16" s="301" customFormat="1" ht="14.25" customHeight="1" x14ac:dyDescent="0.25">
      <c r="B10" s="844"/>
      <c r="C10" s="630" t="s">
        <v>550</v>
      </c>
      <c r="D10" s="60">
        <v>241834</v>
      </c>
      <c r="E10" s="60">
        <v>0</v>
      </c>
      <c r="F10" s="60">
        <v>0</v>
      </c>
      <c r="G10" s="60">
        <v>0</v>
      </c>
      <c r="H10" s="60">
        <v>0</v>
      </c>
      <c r="I10" s="60">
        <v>105346</v>
      </c>
      <c r="J10" s="60">
        <v>0</v>
      </c>
      <c r="K10" s="60">
        <v>0</v>
      </c>
      <c r="L10" s="60">
        <v>0</v>
      </c>
      <c r="M10" s="60">
        <v>136488</v>
      </c>
      <c r="N10" s="60">
        <v>0</v>
      </c>
      <c r="O10" s="60">
        <v>0</v>
      </c>
      <c r="P10" s="344"/>
    </row>
    <row r="11" spans="2:16" s="301" customFormat="1" ht="14.25" customHeight="1" x14ac:dyDescent="0.25">
      <c r="B11" s="844"/>
      <c r="C11" s="630" t="s">
        <v>551</v>
      </c>
      <c r="D11" s="60">
        <v>51548</v>
      </c>
      <c r="E11" s="60">
        <v>0</v>
      </c>
      <c r="F11" s="60">
        <v>0</v>
      </c>
      <c r="G11" s="60">
        <v>0</v>
      </c>
      <c r="H11" s="60">
        <v>0</v>
      </c>
      <c r="I11" s="60">
        <v>0</v>
      </c>
      <c r="J11" s="60">
        <v>0</v>
      </c>
      <c r="K11" s="60">
        <v>0</v>
      </c>
      <c r="L11" s="60">
        <v>0</v>
      </c>
      <c r="M11" s="60">
        <v>51548</v>
      </c>
      <c r="N11" s="60">
        <v>0</v>
      </c>
      <c r="O11" s="60">
        <v>0</v>
      </c>
      <c r="P11" s="344"/>
    </row>
    <row r="12" spans="2:16" s="301" customFormat="1" ht="14.25" customHeight="1" x14ac:dyDescent="0.25">
      <c r="B12" s="844"/>
      <c r="C12" s="630" t="s">
        <v>552</v>
      </c>
      <c r="D12" s="60">
        <v>186076</v>
      </c>
      <c r="E12" s="60">
        <v>0</v>
      </c>
      <c r="F12" s="60">
        <v>0</v>
      </c>
      <c r="G12" s="60">
        <v>0</v>
      </c>
      <c r="H12" s="60">
        <v>0</v>
      </c>
      <c r="I12" s="60">
        <v>0</v>
      </c>
      <c r="J12" s="60">
        <v>0</v>
      </c>
      <c r="K12" s="60">
        <v>0</v>
      </c>
      <c r="L12" s="60">
        <v>0</v>
      </c>
      <c r="M12" s="60">
        <v>186076</v>
      </c>
      <c r="N12" s="60">
        <v>0</v>
      </c>
      <c r="O12" s="60">
        <v>0</v>
      </c>
      <c r="P12" s="344"/>
    </row>
    <row r="13" spans="2:16" s="301" customFormat="1" ht="14.25" customHeight="1" x14ac:dyDescent="0.25">
      <c r="B13" s="844"/>
      <c r="C13" s="630" t="s">
        <v>1</v>
      </c>
      <c r="D13" s="60">
        <v>19923</v>
      </c>
      <c r="E13" s="60">
        <v>0</v>
      </c>
      <c r="F13" s="60">
        <v>0</v>
      </c>
      <c r="G13" s="60">
        <v>0</v>
      </c>
      <c r="H13" s="60">
        <v>0</v>
      </c>
      <c r="I13" s="60">
        <v>0</v>
      </c>
      <c r="J13" s="60">
        <v>0</v>
      </c>
      <c r="K13" s="60">
        <v>0</v>
      </c>
      <c r="L13" s="60">
        <v>0</v>
      </c>
      <c r="M13" s="60">
        <v>19923</v>
      </c>
      <c r="N13" s="60">
        <v>0</v>
      </c>
      <c r="O13" s="60">
        <v>0</v>
      </c>
      <c r="P13" s="344"/>
    </row>
    <row r="14" spans="2:16" s="301" customFormat="1" ht="14.25" customHeight="1" x14ac:dyDescent="0.25">
      <c r="B14" s="844"/>
      <c r="C14" s="630" t="s">
        <v>553</v>
      </c>
      <c r="D14" s="60">
        <v>860321</v>
      </c>
      <c r="E14" s="60">
        <v>105998</v>
      </c>
      <c r="F14" s="60">
        <v>0</v>
      </c>
      <c r="G14" s="60">
        <v>0</v>
      </c>
      <c r="H14" s="60">
        <v>0</v>
      </c>
      <c r="I14" s="60">
        <v>0</v>
      </c>
      <c r="J14" s="60">
        <v>0</v>
      </c>
      <c r="K14" s="60">
        <v>2583</v>
      </c>
      <c r="L14" s="60">
        <v>0</v>
      </c>
      <c r="M14" s="60">
        <v>690894</v>
      </c>
      <c r="N14" s="60">
        <v>60846</v>
      </c>
      <c r="O14" s="60">
        <v>0</v>
      </c>
      <c r="P14" s="344"/>
    </row>
    <row r="15" spans="2:16" s="301" customFormat="1" ht="14.25" customHeight="1" x14ac:dyDescent="0.25">
      <c r="B15" s="844"/>
      <c r="C15" s="630" t="s">
        <v>554</v>
      </c>
      <c r="D15" s="60">
        <v>23089</v>
      </c>
      <c r="E15" s="60">
        <v>0</v>
      </c>
      <c r="F15" s="60">
        <v>0</v>
      </c>
      <c r="G15" s="60">
        <v>0</v>
      </c>
      <c r="H15" s="60">
        <v>0</v>
      </c>
      <c r="I15" s="60">
        <v>0</v>
      </c>
      <c r="J15" s="60">
        <v>0</v>
      </c>
      <c r="K15" s="60">
        <v>0</v>
      </c>
      <c r="L15" s="60">
        <v>0</v>
      </c>
      <c r="M15" s="60">
        <v>23089</v>
      </c>
      <c r="N15" s="60">
        <v>0</v>
      </c>
      <c r="O15" s="60">
        <v>0</v>
      </c>
      <c r="P15" s="344"/>
    </row>
    <row r="16" spans="2:16" s="301" customFormat="1" ht="14.25" customHeight="1" x14ac:dyDescent="0.25">
      <c r="B16" s="844"/>
      <c r="C16" s="630" t="s">
        <v>4</v>
      </c>
      <c r="D16" s="60">
        <v>57499</v>
      </c>
      <c r="E16" s="60">
        <v>0</v>
      </c>
      <c r="F16" s="60">
        <v>0</v>
      </c>
      <c r="G16" s="60">
        <v>0</v>
      </c>
      <c r="H16" s="60">
        <v>0</v>
      </c>
      <c r="I16" s="60">
        <v>2746</v>
      </c>
      <c r="J16" s="60">
        <v>0</v>
      </c>
      <c r="K16" s="60">
        <v>0</v>
      </c>
      <c r="L16" s="60">
        <v>0</v>
      </c>
      <c r="M16" s="60">
        <v>54753</v>
      </c>
      <c r="N16" s="60">
        <v>0</v>
      </c>
      <c r="O16" s="60">
        <v>0</v>
      </c>
      <c r="P16" s="344"/>
    </row>
    <row r="17" spans="2:16" s="301" customFormat="1" ht="14.25" customHeight="1" x14ac:dyDescent="0.25">
      <c r="B17" s="844"/>
      <c r="C17" s="630" t="s">
        <v>555</v>
      </c>
      <c r="D17" s="60">
        <v>76594</v>
      </c>
      <c r="E17" s="60">
        <v>0</v>
      </c>
      <c r="F17" s="60">
        <v>0</v>
      </c>
      <c r="G17" s="60">
        <v>0</v>
      </c>
      <c r="H17" s="60">
        <v>0</v>
      </c>
      <c r="I17" s="60">
        <v>0</v>
      </c>
      <c r="J17" s="60">
        <v>0</v>
      </c>
      <c r="K17" s="60">
        <v>0</v>
      </c>
      <c r="L17" s="60">
        <v>0</v>
      </c>
      <c r="M17" s="60">
        <v>76594</v>
      </c>
      <c r="N17" s="60">
        <v>0</v>
      </c>
      <c r="O17" s="60">
        <v>0</v>
      </c>
      <c r="P17" s="344"/>
    </row>
    <row r="18" spans="2:16" s="301" customFormat="1" ht="14.25" customHeight="1" x14ac:dyDescent="0.25">
      <c r="B18" s="844"/>
      <c r="C18" s="631" t="s">
        <v>556</v>
      </c>
      <c r="D18" s="60">
        <v>1281075</v>
      </c>
      <c r="E18" s="60">
        <v>139346</v>
      </c>
      <c r="F18" s="60">
        <v>53870</v>
      </c>
      <c r="G18" s="60">
        <v>181539</v>
      </c>
      <c r="H18" s="60">
        <v>19241</v>
      </c>
      <c r="I18" s="60">
        <v>669321</v>
      </c>
      <c r="J18" s="60">
        <v>21488</v>
      </c>
      <c r="K18" s="60">
        <v>54997</v>
      </c>
      <c r="L18" s="60">
        <v>77455</v>
      </c>
      <c r="M18" s="60">
        <v>0</v>
      </c>
      <c r="N18" s="60">
        <v>42283</v>
      </c>
      <c r="O18" s="60">
        <v>21535</v>
      </c>
      <c r="P18" s="344"/>
    </row>
    <row r="19" spans="2:16" s="301" customFormat="1" ht="14.25" customHeight="1" x14ac:dyDescent="0.25">
      <c r="B19" s="844"/>
      <c r="C19" s="630" t="s">
        <v>575</v>
      </c>
      <c r="D19" s="60">
        <v>100257</v>
      </c>
      <c r="E19" s="60">
        <v>0</v>
      </c>
      <c r="F19" s="60">
        <v>0</v>
      </c>
      <c r="G19" s="60">
        <v>0</v>
      </c>
      <c r="H19" s="60">
        <v>0</v>
      </c>
      <c r="I19" s="60">
        <v>63073</v>
      </c>
      <c r="J19" s="60">
        <v>0</v>
      </c>
      <c r="K19" s="60">
        <v>0</v>
      </c>
      <c r="L19" s="60">
        <v>0</v>
      </c>
      <c r="M19" s="60">
        <v>37184</v>
      </c>
      <c r="N19" s="60">
        <v>0</v>
      </c>
      <c r="O19" s="60">
        <v>0</v>
      </c>
      <c r="P19" s="344"/>
    </row>
    <row r="20" spans="2:16" s="301" customFormat="1" ht="14.25" customHeight="1" x14ac:dyDescent="0.25">
      <c r="B20" s="845"/>
      <c r="C20" s="630" t="s">
        <v>558</v>
      </c>
      <c r="D20" s="60">
        <v>21501</v>
      </c>
      <c r="E20" s="60">
        <v>0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21501</v>
      </c>
      <c r="N20" s="60">
        <v>0</v>
      </c>
      <c r="O20" s="60">
        <v>0</v>
      </c>
      <c r="P20" s="344"/>
    </row>
    <row r="21" spans="2:16" s="301" customFormat="1" ht="13.5" x14ac:dyDescent="0.35">
      <c r="B21" s="10"/>
      <c r="C21" s="476"/>
      <c r="D21" s="484"/>
      <c r="E21" s="484"/>
      <c r="F21" s="484"/>
      <c r="G21" s="484"/>
      <c r="H21" s="484"/>
      <c r="I21" s="484"/>
      <c r="J21" s="484"/>
      <c r="K21" s="484"/>
      <c r="L21" s="484"/>
      <c r="M21" s="484"/>
      <c r="N21" s="484"/>
      <c r="O21" s="484"/>
      <c r="P21" s="344"/>
    </row>
    <row r="22" spans="2:16" s="15" customFormat="1" ht="14.25" customHeight="1" x14ac:dyDescent="0.25">
      <c r="B22" s="511" t="s">
        <v>851</v>
      </c>
      <c r="C22" s="511"/>
      <c r="D22" s="511"/>
      <c r="E22" s="511"/>
      <c r="F22" s="625"/>
      <c r="G22" s="625"/>
      <c r="H22" s="626"/>
      <c r="I22" s="626"/>
      <c r="J22" s="627"/>
      <c r="K22" s="627"/>
      <c r="L22" s="627"/>
      <c r="M22" s="627"/>
      <c r="N22" s="627"/>
      <c r="O22" s="345"/>
    </row>
    <row r="23" spans="2:16" s="15" customFormat="1" ht="14.25" x14ac:dyDescent="0.25">
      <c r="B23" s="842" t="s">
        <v>850</v>
      </c>
      <c r="C23" s="833"/>
      <c r="D23" s="833"/>
      <c r="E23" s="833"/>
      <c r="F23" s="628"/>
      <c r="G23" s="628"/>
      <c r="H23" s="626"/>
      <c r="I23" s="626"/>
      <c r="J23" s="627"/>
      <c r="K23" s="627"/>
      <c r="L23" s="627"/>
      <c r="M23" s="627"/>
      <c r="N23" s="627"/>
      <c r="O23" s="345"/>
    </row>
    <row r="24" spans="2:16" ht="13.5" x14ac:dyDescent="0.35"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2:16" ht="13.5" x14ac:dyDescent="0.35"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2:16" ht="13.5" x14ac:dyDescent="0.35"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</sheetData>
  <mergeCells count="7">
    <mergeCell ref="B23:E23"/>
    <mergeCell ref="B5:O5"/>
    <mergeCell ref="B6:O6"/>
    <mergeCell ref="B7:C8"/>
    <mergeCell ref="D7:D8"/>
    <mergeCell ref="E7:O7"/>
    <mergeCell ref="B9:B20"/>
  </mergeCells>
  <hyperlinks>
    <hyperlink ref="P8" location="ÍNDICE!B45" display="ÍNDICE"/>
  </hyperlinks>
  <pageMargins left="0.7" right="0.7" top="0.75" bottom="0.75" header="0.3" footer="0.3"/>
  <pageSetup paperSize="9" orientation="portrait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40"/>
  <sheetViews>
    <sheetView showGridLines="0" zoomScale="70" zoomScaleNormal="70" workbookViewId="0">
      <selection sqref="A1:XFD4"/>
    </sheetView>
  </sheetViews>
  <sheetFormatPr baseColWidth="10" defaultColWidth="10.7109375" defaultRowHeight="15" x14ac:dyDescent="0.25"/>
  <cols>
    <col min="1" max="1" width="2.7109375" style="346" customWidth="1"/>
    <col min="2" max="2" width="8.5703125" style="346" customWidth="1"/>
    <col min="3" max="3" width="21.85546875" style="347" customWidth="1"/>
    <col min="4" max="4" width="16.140625" style="346" customWidth="1"/>
    <col min="5" max="7" width="10.85546875" style="346" customWidth="1"/>
    <col min="8" max="8" width="13.5703125" style="346" customWidth="1"/>
    <col min="9" max="10" width="12.85546875" style="346" customWidth="1"/>
    <col min="11" max="11" width="10.85546875" style="346" customWidth="1"/>
    <col min="12" max="13" width="12.5703125" style="346" customWidth="1"/>
    <col min="14" max="14" width="11.42578125" style="346" customWidth="1"/>
    <col min="15" max="17" width="10.85546875" style="346" customWidth="1"/>
    <col min="18" max="18" width="12.28515625" style="346" customWidth="1"/>
    <col min="19" max="19" width="14.42578125" style="346" customWidth="1"/>
    <col min="20" max="24" width="10.85546875" style="346" customWidth="1"/>
    <col min="25" max="26" width="12" style="346" customWidth="1"/>
    <col min="27" max="29" width="10.85546875" style="346" customWidth="1"/>
    <col min="30" max="260" width="11.42578125" style="346"/>
    <col min="261" max="261" width="4.7109375" style="346" customWidth="1"/>
    <col min="262" max="262" width="8.5703125" style="346" customWidth="1"/>
    <col min="263" max="263" width="21.85546875" style="346" customWidth="1"/>
    <col min="264" max="264" width="16.140625" style="346" customWidth="1"/>
    <col min="265" max="268" width="10.85546875" style="346" customWidth="1"/>
    <col min="269" max="270" width="12.85546875" style="346" customWidth="1"/>
    <col min="271" max="271" width="10.85546875" style="346" customWidth="1"/>
    <col min="272" max="273" width="12.5703125" style="346" customWidth="1"/>
    <col min="274" max="280" width="10.85546875" style="346" customWidth="1"/>
    <col min="281" max="282" width="12" style="346" customWidth="1"/>
    <col min="283" max="285" width="10.85546875" style="346" customWidth="1"/>
    <col min="286" max="516" width="11.42578125" style="346"/>
    <col min="517" max="517" width="4.7109375" style="346" customWidth="1"/>
    <col min="518" max="518" width="8.5703125" style="346" customWidth="1"/>
    <col min="519" max="519" width="21.85546875" style="346" customWidth="1"/>
    <col min="520" max="520" width="16.140625" style="346" customWidth="1"/>
    <col min="521" max="524" width="10.85546875" style="346" customWidth="1"/>
    <col min="525" max="526" width="12.85546875" style="346" customWidth="1"/>
    <col min="527" max="527" width="10.85546875" style="346" customWidth="1"/>
    <col min="528" max="529" width="12.5703125" style="346" customWidth="1"/>
    <col min="530" max="536" width="10.85546875" style="346" customWidth="1"/>
    <col min="537" max="538" width="12" style="346" customWidth="1"/>
    <col min="539" max="541" width="10.85546875" style="346" customWidth="1"/>
    <col min="542" max="772" width="11.42578125" style="346"/>
    <col min="773" max="773" width="4.7109375" style="346" customWidth="1"/>
    <col min="774" max="774" width="8.5703125" style="346" customWidth="1"/>
    <col min="775" max="775" width="21.85546875" style="346" customWidth="1"/>
    <col min="776" max="776" width="16.140625" style="346" customWidth="1"/>
    <col min="777" max="780" width="10.85546875" style="346" customWidth="1"/>
    <col min="781" max="782" width="12.85546875" style="346" customWidth="1"/>
    <col min="783" max="783" width="10.85546875" style="346" customWidth="1"/>
    <col min="784" max="785" width="12.5703125" style="346" customWidth="1"/>
    <col min="786" max="792" width="10.85546875" style="346" customWidth="1"/>
    <col min="793" max="794" width="12" style="346" customWidth="1"/>
    <col min="795" max="797" width="10.85546875" style="346" customWidth="1"/>
    <col min="798" max="1028" width="11.42578125" style="346"/>
    <col min="1029" max="1029" width="4.7109375" style="346" customWidth="1"/>
    <col min="1030" max="1030" width="8.5703125" style="346" customWidth="1"/>
    <col min="1031" max="1031" width="21.85546875" style="346" customWidth="1"/>
    <col min="1032" max="1032" width="16.140625" style="346" customWidth="1"/>
    <col min="1033" max="1036" width="10.85546875" style="346" customWidth="1"/>
    <col min="1037" max="1038" width="12.85546875" style="346" customWidth="1"/>
    <col min="1039" max="1039" width="10.85546875" style="346" customWidth="1"/>
    <col min="1040" max="1041" width="12.5703125" style="346" customWidth="1"/>
    <col min="1042" max="1048" width="10.85546875" style="346" customWidth="1"/>
    <col min="1049" max="1050" width="12" style="346" customWidth="1"/>
    <col min="1051" max="1053" width="10.85546875" style="346" customWidth="1"/>
    <col min="1054" max="1284" width="11.42578125" style="346"/>
    <col min="1285" max="1285" width="4.7109375" style="346" customWidth="1"/>
    <col min="1286" max="1286" width="8.5703125" style="346" customWidth="1"/>
    <col min="1287" max="1287" width="21.85546875" style="346" customWidth="1"/>
    <col min="1288" max="1288" width="16.140625" style="346" customWidth="1"/>
    <col min="1289" max="1292" width="10.85546875" style="346" customWidth="1"/>
    <col min="1293" max="1294" width="12.85546875" style="346" customWidth="1"/>
    <col min="1295" max="1295" width="10.85546875" style="346" customWidth="1"/>
    <col min="1296" max="1297" width="12.5703125" style="346" customWidth="1"/>
    <col min="1298" max="1304" width="10.85546875" style="346" customWidth="1"/>
    <col min="1305" max="1306" width="12" style="346" customWidth="1"/>
    <col min="1307" max="1309" width="10.85546875" style="346" customWidth="1"/>
    <col min="1310" max="1540" width="11.42578125" style="346"/>
    <col min="1541" max="1541" width="4.7109375" style="346" customWidth="1"/>
    <col min="1542" max="1542" width="8.5703125" style="346" customWidth="1"/>
    <col min="1543" max="1543" width="21.85546875" style="346" customWidth="1"/>
    <col min="1544" max="1544" width="16.140625" style="346" customWidth="1"/>
    <col min="1545" max="1548" width="10.85546875" style="346" customWidth="1"/>
    <col min="1549" max="1550" width="12.85546875" style="346" customWidth="1"/>
    <col min="1551" max="1551" width="10.85546875" style="346" customWidth="1"/>
    <col min="1552" max="1553" width="12.5703125" style="346" customWidth="1"/>
    <col min="1554" max="1560" width="10.85546875" style="346" customWidth="1"/>
    <col min="1561" max="1562" width="12" style="346" customWidth="1"/>
    <col min="1563" max="1565" width="10.85546875" style="346" customWidth="1"/>
    <col min="1566" max="1796" width="11.42578125" style="346"/>
    <col min="1797" max="1797" width="4.7109375" style="346" customWidth="1"/>
    <col min="1798" max="1798" width="8.5703125" style="346" customWidth="1"/>
    <col min="1799" max="1799" width="21.85546875" style="346" customWidth="1"/>
    <col min="1800" max="1800" width="16.140625" style="346" customWidth="1"/>
    <col min="1801" max="1804" width="10.85546875" style="346" customWidth="1"/>
    <col min="1805" max="1806" width="12.85546875" style="346" customWidth="1"/>
    <col min="1807" max="1807" width="10.85546875" style="346" customWidth="1"/>
    <col min="1808" max="1809" width="12.5703125" style="346" customWidth="1"/>
    <col min="1810" max="1816" width="10.85546875" style="346" customWidth="1"/>
    <col min="1817" max="1818" width="12" style="346" customWidth="1"/>
    <col min="1819" max="1821" width="10.85546875" style="346" customWidth="1"/>
    <col min="1822" max="2052" width="11.42578125" style="346"/>
    <col min="2053" max="2053" width="4.7109375" style="346" customWidth="1"/>
    <col min="2054" max="2054" width="8.5703125" style="346" customWidth="1"/>
    <col min="2055" max="2055" width="21.85546875" style="346" customWidth="1"/>
    <col min="2056" max="2056" width="16.140625" style="346" customWidth="1"/>
    <col min="2057" max="2060" width="10.85546875" style="346" customWidth="1"/>
    <col min="2061" max="2062" width="12.85546875" style="346" customWidth="1"/>
    <col min="2063" max="2063" width="10.85546875" style="346" customWidth="1"/>
    <col min="2064" max="2065" width="12.5703125" style="346" customWidth="1"/>
    <col min="2066" max="2072" width="10.85546875" style="346" customWidth="1"/>
    <col min="2073" max="2074" width="12" style="346" customWidth="1"/>
    <col min="2075" max="2077" width="10.85546875" style="346" customWidth="1"/>
    <col min="2078" max="2308" width="11.42578125" style="346"/>
    <col min="2309" max="2309" width="4.7109375" style="346" customWidth="1"/>
    <col min="2310" max="2310" width="8.5703125" style="346" customWidth="1"/>
    <col min="2311" max="2311" width="21.85546875" style="346" customWidth="1"/>
    <col min="2312" max="2312" width="16.140625" style="346" customWidth="1"/>
    <col min="2313" max="2316" width="10.85546875" style="346" customWidth="1"/>
    <col min="2317" max="2318" width="12.85546875" style="346" customWidth="1"/>
    <col min="2319" max="2319" width="10.85546875" style="346" customWidth="1"/>
    <col min="2320" max="2321" width="12.5703125" style="346" customWidth="1"/>
    <col min="2322" max="2328" width="10.85546875" style="346" customWidth="1"/>
    <col min="2329" max="2330" width="12" style="346" customWidth="1"/>
    <col min="2331" max="2333" width="10.85546875" style="346" customWidth="1"/>
    <col min="2334" max="2564" width="11.42578125" style="346"/>
    <col min="2565" max="2565" width="4.7109375" style="346" customWidth="1"/>
    <col min="2566" max="2566" width="8.5703125" style="346" customWidth="1"/>
    <col min="2567" max="2567" width="21.85546875" style="346" customWidth="1"/>
    <col min="2568" max="2568" width="16.140625" style="346" customWidth="1"/>
    <col min="2569" max="2572" width="10.85546875" style="346" customWidth="1"/>
    <col min="2573" max="2574" width="12.85546875" style="346" customWidth="1"/>
    <col min="2575" max="2575" width="10.85546875" style="346" customWidth="1"/>
    <col min="2576" max="2577" width="12.5703125" style="346" customWidth="1"/>
    <col min="2578" max="2584" width="10.85546875" style="346" customWidth="1"/>
    <col min="2585" max="2586" width="12" style="346" customWidth="1"/>
    <col min="2587" max="2589" width="10.85546875" style="346" customWidth="1"/>
    <col min="2590" max="2820" width="11.42578125" style="346"/>
    <col min="2821" max="2821" width="4.7109375" style="346" customWidth="1"/>
    <col min="2822" max="2822" width="8.5703125" style="346" customWidth="1"/>
    <col min="2823" max="2823" width="21.85546875" style="346" customWidth="1"/>
    <col min="2824" max="2824" width="16.140625" style="346" customWidth="1"/>
    <col min="2825" max="2828" width="10.85546875" style="346" customWidth="1"/>
    <col min="2829" max="2830" width="12.85546875" style="346" customWidth="1"/>
    <col min="2831" max="2831" width="10.85546875" style="346" customWidth="1"/>
    <col min="2832" max="2833" width="12.5703125" style="346" customWidth="1"/>
    <col min="2834" max="2840" width="10.85546875" style="346" customWidth="1"/>
    <col min="2841" max="2842" width="12" style="346" customWidth="1"/>
    <col min="2843" max="2845" width="10.85546875" style="346" customWidth="1"/>
    <col min="2846" max="3076" width="11.42578125" style="346"/>
    <col min="3077" max="3077" width="4.7109375" style="346" customWidth="1"/>
    <col min="3078" max="3078" width="8.5703125" style="346" customWidth="1"/>
    <col min="3079" max="3079" width="21.85546875" style="346" customWidth="1"/>
    <col min="3080" max="3080" width="16.140625" style="346" customWidth="1"/>
    <col min="3081" max="3084" width="10.85546875" style="346" customWidth="1"/>
    <col min="3085" max="3086" width="12.85546875" style="346" customWidth="1"/>
    <col min="3087" max="3087" width="10.85546875" style="346" customWidth="1"/>
    <col min="3088" max="3089" width="12.5703125" style="346" customWidth="1"/>
    <col min="3090" max="3096" width="10.85546875" style="346" customWidth="1"/>
    <col min="3097" max="3098" width="12" style="346" customWidth="1"/>
    <col min="3099" max="3101" width="10.85546875" style="346" customWidth="1"/>
    <col min="3102" max="3332" width="11.42578125" style="346"/>
    <col min="3333" max="3333" width="4.7109375" style="346" customWidth="1"/>
    <col min="3334" max="3334" width="8.5703125" style="346" customWidth="1"/>
    <col min="3335" max="3335" width="21.85546875" style="346" customWidth="1"/>
    <col min="3336" max="3336" width="16.140625" style="346" customWidth="1"/>
    <col min="3337" max="3340" width="10.85546875" style="346" customWidth="1"/>
    <col min="3341" max="3342" width="12.85546875" style="346" customWidth="1"/>
    <col min="3343" max="3343" width="10.85546875" style="346" customWidth="1"/>
    <col min="3344" max="3345" width="12.5703125" style="346" customWidth="1"/>
    <col min="3346" max="3352" width="10.85546875" style="346" customWidth="1"/>
    <col min="3353" max="3354" width="12" style="346" customWidth="1"/>
    <col min="3355" max="3357" width="10.85546875" style="346" customWidth="1"/>
    <col min="3358" max="3588" width="11.42578125" style="346"/>
    <col min="3589" max="3589" width="4.7109375" style="346" customWidth="1"/>
    <col min="3590" max="3590" width="8.5703125" style="346" customWidth="1"/>
    <col min="3591" max="3591" width="21.85546875" style="346" customWidth="1"/>
    <col min="3592" max="3592" width="16.140625" style="346" customWidth="1"/>
    <col min="3593" max="3596" width="10.85546875" style="346" customWidth="1"/>
    <col min="3597" max="3598" width="12.85546875" style="346" customWidth="1"/>
    <col min="3599" max="3599" width="10.85546875" style="346" customWidth="1"/>
    <col min="3600" max="3601" width="12.5703125" style="346" customWidth="1"/>
    <col min="3602" max="3608" width="10.85546875" style="346" customWidth="1"/>
    <col min="3609" max="3610" width="12" style="346" customWidth="1"/>
    <col min="3611" max="3613" width="10.85546875" style="346" customWidth="1"/>
    <col min="3614" max="3844" width="11.42578125" style="346"/>
    <col min="3845" max="3845" width="4.7109375" style="346" customWidth="1"/>
    <col min="3846" max="3846" width="8.5703125" style="346" customWidth="1"/>
    <col min="3847" max="3847" width="21.85546875" style="346" customWidth="1"/>
    <col min="3848" max="3848" width="16.140625" style="346" customWidth="1"/>
    <col min="3849" max="3852" width="10.85546875" style="346" customWidth="1"/>
    <col min="3853" max="3854" width="12.85546875" style="346" customWidth="1"/>
    <col min="3855" max="3855" width="10.85546875" style="346" customWidth="1"/>
    <col min="3856" max="3857" width="12.5703125" style="346" customWidth="1"/>
    <col min="3858" max="3864" width="10.85546875" style="346" customWidth="1"/>
    <col min="3865" max="3866" width="12" style="346" customWidth="1"/>
    <col min="3867" max="3869" width="10.85546875" style="346" customWidth="1"/>
    <col min="3870" max="4100" width="11.42578125" style="346"/>
    <col min="4101" max="4101" width="4.7109375" style="346" customWidth="1"/>
    <col min="4102" max="4102" width="8.5703125" style="346" customWidth="1"/>
    <col min="4103" max="4103" width="21.85546875" style="346" customWidth="1"/>
    <col min="4104" max="4104" width="16.140625" style="346" customWidth="1"/>
    <col min="4105" max="4108" width="10.85546875" style="346" customWidth="1"/>
    <col min="4109" max="4110" width="12.85546875" style="346" customWidth="1"/>
    <col min="4111" max="4111" width="10.85546875" style="346" customWidth="1"/>
    <col min="4112" max="4113" width="12.5703125" style="346" customWidth="1"/>
    <col min="4114" max="4120" width="10.85546875" style="346" customWidth="1"/>
    <col min="4121" max="4122" width="12" style="346" customWidth="1"/>
    <col min="4123" max="4125" width="10.85546875" style="346" customWidth="1"/>
    <col min="4126" max="4356" width="11.42578125" style="346"/>
    <col min="4357" max="4357" width="4.7109375" style="346" customWidth="1"/>
    <col min="4358" max="4358" width="8.5703125" style="346" customWidth="1"/>
    <col min="4359" max="4359" width="21.85546875" style="346" customWidth="1"/>
    <col min="4360" max="4360" width="16.140625" style="346" customWidth="1"/>
    <col min="4361" max="4364" width="10.85546875" style="346" customWidth="1"/>
    <col min="4365" max="4366" width="12.85546875" style="346" customWidth="1"/>
    <col min="4367" max="4367" width="10.85546875" style="346" customWidth="1"/>
    <col min="4368" max="4369" width="12.5703125" style="346" customWidth="1"/>
    <col min="4370" max="4376" width="10.85546875" style="346" customWidth="1"/>
    <col min="4377" max="4378" width="12" style="346" customWidth="1"/>
    <col min="4379" max="4381" width="10.85546875" style="346" customWidth="1"/>
    <col min="4382" max="4612" width="11.42578125" style="346"/>
    <col min="4613" max="4613" width="4.7109375" style="346" customWidth="1"/>
    <col min="4614" max="4614" width="8.5703125" style="346" customWidth="1"/>
    <col min="4615" max="4615" width="21.85546875" style="346" customWidth="1"/>
    <col min="4616" max="4616" width="16.140625" style="346" customWidth="1"/>
    <col min="4617" max="4620" width="10.85546875" style="346" customWidth="1"/>
    <col min="4621" max="4622" width="12.85546875" style="346" customWidth="1"/>
    <col min="4623" max="4623" width="10.85546875" style="346" customWidth="1"/>
    <col min="4624" max="4625" width="12.5703125" style="346" customWidth="1"/>
    <col min="4626" max="4632" width="10.85546875" style="346" customWidth="1"/>
    <col min="4633" max="4634" width="12" style="346" customWidth="1"/>
    <col min="4635" max="4637" width="10.85546875" style="346" customWidth="1"/>
    <col min="4638" max="4868" width="11.42578125" style="346"/>
    <col min="4869" max="4869" width="4.7109375" style="346" customWidth="1"/>
    <col min="4870" max="4870" width="8.5703125" style="346" customWidth="1"/>
    <col min="4871" max="4871" width="21.85546875" style="346" customWidth="1"/>
    <col min="4872" max="4872" width="16.140625" style="346" customWidth="1"/>
    <col min="4873" max="4876" width="10.85546875" style="346" customWidth="1"/>
    <col min="4877" max="4878" width="12.85546875" style="346" customWidth="1"/>
    <col min="4879" max="4879" width="10.85546875" style="346" customWidth="1"/>
    <col min="4880" max="4881" width="12.5703125" style="346" customWidth="1"/>
    <col min="4882" max="4888" width="10.85546875" style="346" customWidth="1"/>
    <col min="4889" max="4890" width="12" style="346" customWidth="1"/>
    <col min="4891" max="4893" width="10.85546875" style="346" customWidth="1"/>
    <col min="4894" max="5124" width="11.42578125" style="346"/>
    <col min="5125" max="5125" width="4.7109375" style="346" customWidth="1"/>
    <col min="5126" max="5126" width="8.5703125" style="346" customWidth="1"/>
    <col min="5127" max="5127" width="21.85546875" style="346" customWidth="1"/>
    <col min="5128" max="5128" width="16.140625" style="346" customWidth="1"/>
    <col min="5129" max="5132" width="10.85546875" style="346" customWidth="1"/>
    <col min="5133" max="5134" width="12.85546875" style="346" customWidth="1"/>
    <col min="5135" max="5135" width="10.85546875" style="346" customWidth="1"/>
    <col min="5136" max="5137" width="12.5703125" style="346" customWidth="1"/>
    <col min="5138" max="5144" width="10.85546875" style="346" customWidth="1"/>
    <col min="5145" max="5146" width="12" style="346" customWidth="1"/>
    <col min="5147" max="5149" width="10.85546875" style="346" customWidth="1"/>
    <col min="5150" max="5380" width="11.42578125" style="346"/>
    <col min="5381" max="5381" width="4.7109375" style="346" customWidth="1"/>
    <col min="5382" max="5382" width="8.5703125" style="346" customWidth="1"/>
    <col min="5383" max="5383" width="21.85546875" style="346" customWidth="1"/>
    <col min="5384" max="5384" width="16.140625" style="346" customWidth="1"/>
    <col min="5385" max="5388" width="10.85546875" style="346" customWidth="1"/>
    <col min="5389" max="5390" width="12.85546875" style="346" customWidth="1"/>
    <col min="5391" max="5391" width="10.85546875" style="346" customWidth="1"/>
    <col min="5392" max="5393" width="12.5703125" style="346" customWidth="1"/>
    <col min="5394" max="5400" width="10.85546875" style="346" customWidth="1"/>
    <col min="5401" max="5402" width="12" style="346" customWidth="1"/>
    <col min="5403" max="5405" width="10.85546875" style="346" customWidth="1"/>
    <col min="5406" max="5636" width="11.42578125" style="346"/>
    <col min="5637" max="5637" width="4.7109375" style="346" customWidth="1"/>
    <col min="5638" max="5638" width="8.5703125" style="346" customWidth="1"/>
    <col min="5639" max="5639" width="21.85546875" style="346" customWidth="1"/>
    <col min="5640" max="5640" width="16.140625" style="346" customWidth="1"/>
    <col min="5641" max="5644" width="10.85546875" style="346" customWidth="1"/>
    <col min="5645" max="5646" width="12.85546875" style="346" customWidth="1"/>
    <col min="5647" max="5647" width="10.85546875" style="346" customWidth="1"/>
    <col min="5648" max="5649" width="12.5703125" style="346" customWidth="1"/>
    <col min="5650" max="5656" width="10.85546875" style="346" customWidth="1"/>
    <col min="5657" max="5658" width="12" style="346" customWidth="1"/>
    <col min="5659" max="5661" width="10.85546875" style="346" customWidth="1"/>
    <col min="5662" max="5892" width="11.42578125" style="346"/>
    <col min="5893" max="5893" width="4.7109375" style="346" customWidth="1"/>
    <col min="5894" max="5894" width="8.5703125" style="346" customWidth="1"/>
    <col min="5895" max="5895" width="21.85546875" style="346" customWidth="1"/>
    <col min="5896" max="5896" width="16.140625" style="346" customWidth="1"/>
    <col min="5897" max="5900" width="10.85546875" style="346" customWidth="1"/>
    <col min="5901" max="5902" width="12.85546875" style="346" customWidth="1"/>
    <col min="5903" max="5903" width="10.85546875" style="346" customWidth="1"/>
    <col min="5904" max="5905" width="12.5703125" style="346" customWidth="1"/>
    <col min="5906" max="5912" width="10.85546875" style="346" customWidth="1"/>
    <col min="5913" max="5914" width="12" style="346" customWidth="1"/>
    <col min="5915" max="5917" width="10.85546875" style="346" customWidth="1"/>
    <col min="5918" max="6148" width="11.42578125" style="346"/>
    <col min="6149" max="6149" width="4.7109375" style="346" customWidth="1"/>
    <col min="6150" max="6150" width="8.5703125" style="346" customWidth="1"/>
    <col min="6151" max="6151" width="21.85546875" style="346" customWidth="1"/>
    <col min="6152" max="6152" width="16.140625" style="346" customWidth="1"/>
    <col min="6153" max="6156" width="10.85546875" style="346" customWidth="1"/>
    <col min="6157" max="6158" width="12.85546875" style="346" customWidth="1"/>
    <col min="6159" max="6159" width="10.85546875" style="346" customWidth="1"/>
    <col min="6160" max="6161" width="12.5703125" style="346" customWidth="1"/>
    <col min="6162" max="6168" width="10.85546875" style="346" customWidth="1"/>
    <col min="6169" max="6170" width="12" style="346" customWidth="1"/>
    <col min="6171" max="6173" width="10.85546875" style="346" customWidth="1"/>
    <col min="6174" max="6404" width="11.42578125" style="346"/>
    <col min="6405" max="6405" width="4.7109375" style="346" customWidth="1"/>
    <col min="6406" max="6406" width="8.5703125" style="346" customWidth="1"/>
    <col min="6407" max="6407" width="21.85546875" style="346" customWidth="1"/>
    <col min="6408" max="6408" width="16.140625" style="346" customWidth="1"/>
    <col min="6409" max="6412" width="10.85546875" style="346" customWidth="1"/>
    <col min="6413" max="6414" width="12.85546875" style="346" customWidth="1"/>
    <col min="6415" max="6415" width="10.85546875" style="346" customWidth="1"/>
    <col min="6416" max="6417" width="12.5703125" style="346" customWidth="1"/>
    <col min="6418" max="6424" width="10.85546875" style="346" customWidth="1"/>
    <col min="6425" max="6426" width="12" style="346" customWidth="1"/>
    <col min="6427" max="6429" width="10.85546875" style="346" customWidth="1"/>
    <col min="6430" max="6660" width="11.42578125" style="346"/>
    <col min="6661" max="6661" width="4.7109375" style="346" customWidth="1"/>
    <col min="6662" max="6662" width="8.5703125" style="346" customWidth="1"/>
    <col min="6663" max="6663" width="21.85546875" style="346" customWidth="1"/>
    <col min="6664" max="6664" width="16.140625" style="346" customWidth="1"/>
    <col min="6665" max="6668" width="10.85546875" style="346" customWidth="1"/>
    <col min="6669" max="6670" width="12.85546875" style="346" customWidth="1"/>
    <col min="6671" max="6671" width="10.85546875" style="346" customWidth="1"/>
    <col min="6672" max="6673" width="12.5703125" style="346" customWidth="1"/>
    <col min="6674" max="6680" width="10.85546875" style="346" customWidth="1"/>
    <col min="6681" max="6682" width="12" style="346" customWidth="1"/>
    <col min="6683" max="6685" width="10.85546875" style="346" customWidth="1"/>
    <col min="6686" max="6916" width="11.42578125" style="346"/>
    <col min="6917" max="6917" width="4.7109375" style="346" customWidth="1"/>
    <col min="6918" max="6918" width="8.5703125" style="346" customWidth="1"/>
    <col min="6919" max="6919" width="21.85546875" style="346" customWidth="1"/>
    <col min="6920" max="6920" width="16.140625" style="346" customWidth="1"/>
    <col min="6921" max="6924" width="10.85546875" style="346" customWidth="1"/>
    <col min="6925" max="6926" width="12.85546875" style="346" customWidth="1"/>
    <col min="6927" max="6927" width="10.85546875" style="346" customWidth="1"/>
    <col min="6928" max="6929" width="12.5703125" style="346" customWidth="1"/>
    <col min="6930" max="6936" width="10.85546875" style="346" customWidth="1"/>
    <col min="6937" max="6938" width="12" style="346" customWidth="1"/>
    <col min="6939" max="6941" width="10.85546875" style="346" customWidth="1"/>
    <col min="6942" max="7172" width="11.42578125" style="346"/>
    <col min="7173" max="7173" width="4.7109375" style="346" customWidth="1"/>
    <col min="7174" max="7174" width="8.5703125" style="346" customWidth="1"/>
    <col min="7175" max="7175" width="21.85546875" style="346" customWidth="1"/>
    <col min="7176" max="7176" width="16.140625" style="346" customWidth="1"/>
    <col min="7177" max="7180" width="10.85546875" style="346" customWidth="1"/>
    <col min="7181" max="7182" width="12.85546875" style="346" customWidth="1"/>
    <col min="7183" max="7183" width="10.85546875" style="346" customWidth="1"/>
    <col min="7184" max="7185" width="12.5703125" style="346" customWidth="1"/>
    <col min="7186" max="7192" width="10.85546875" style="346" customWidth="1"/>
    <col min="7193" max="7194" width="12" style="346" customWidth="1"/>
    <col min="7195" max="7197" width="10.85546875" style="346" customWidth="1"/>
    <col min="7198" max="7428" width="11.42578125" style="346"/>
    <col min="7429" max="7429" width="4.7109375" style="346" customWidth="1"/>
    <col min="7430" max="7430" width="8.5703125" style="346" customWidth="1"/>
    <col min="7431" max="7431" width="21.85546875" style="346" customWidth="1"/>
    <col min="7432" max="7432" width="16.140625" style="346" customWidth="1"/>
    <col min="7433" max="7436" width="10.85546875" style="346" customWidth="1"/>
    <col min="7437" max="7438" width="12.85546875" style="346" customWidth="1"/>
    <col min="7439" max="7439" width="10.85546875" style="346" customWidth="1"/>
    <col min="7440" max="7441" width="12.5703125" style="346" customWidth="1"/>
    <col min="7442" max="7448" width="10.85546875" style="346" customWidth="1"/>
    <col min="7449" max="7450" width="12" style="346" customWidth="1"/>
    <col min="7451" max="7453" width="10.85546875" style="346" customWidth="1"/>
    <col min="7454" max="7684" width="11.42578125" style="346"/>
    <col min="7685" max="7685" width="4.7109375" style="346" customWidth="1"/>
    <col min="7686" max="7686" width="8.5703125" style="346" customWidth="1"/>
    <col min="7687" max="7687" width="21.85546875" style="346" customWidth="1"/>
    <col min="7688" max="7688" width="16.140625" style="346" customWidth="1"/>
    <col min="7689" max="7692" width="10.85546875" style="346" customWidth="1"/>
    <col min="7693" max="7694" width="12.85546875" style="346" customWidth="1"/>
    <col min="7695" max="7695" width="10.85546875" style="346" customWidth="1"/>
    <col min="7696" max="7697" width="12.5703125" style="346" customWidth="1"/>
    <col min="7698" max="7704" width="10.85546875" style="346" customWidth="1"/>
    <col min="7705" max="7706" width="12" style="346" customWidth="1"/>
    <col min="7707" max="7709" width="10.85546875" style="346" customWidth="1"/>
    <col min="7710" max="7940" width="11.42578125" style="346"/>
    <col min="7941" max="7941" width="4.7109375" style="346" customWidth="1"/>
    <col min="7942" max="7942" width="8.5703125" style="346" customWidth="1"/>
    <col min="7943" max="7943" width="21.85546875" style="346" customWidth="1"/>
    <col min="7944" max="7944" width="16.140625" style="346" customWidth="1"/>
    <col min="7945" max="7948" width="10.85546875" style="346" customWidth="1"/>
    <col min="7949" max="7950" width="12.85546875" style="346" customWidth="1"/>
    <col min="7951" max="7951" width="10.85546875" style="346" customWidth="1"/>
    <col min="7952" max="7953" width="12.5703125" style="346" customWidth="1"/>
    <col min="7954" max="7960" width="10.85546875" style="346" customWidth="1"/>
    <col min="7961" max="7962" width="12" style="346" customWidth="1"/>
    <col min="7963" max="7965" width="10.85546875" style="346" customWidth="1"/>
    <col min="7966" max="8196" width="11.42578125" style="346"/>
    <col min="8197" max="8197" width="4.7109375" style="346" customWidth="1"/>
    <col min="8198" max="8198" width="8.5703125" style="346" customWidth="1"/>
    <col min="8199" max="8199" width="21.85546875" style="346" customWidth="1"/>
    <col min="8200" max="8200" width="16.140625" style="346" customWidth="1"/>
    <col min="8201" max="8204" width="10.85546875" style="346" customWidth="1"/>
    <col min="8205" max="8206" width="12.85546875" style="346" customWidth="1"/>
    <col min="8207" max="8207" width="10.85546875" style="346" customWidth="1"/>
    <col min="8208" max="8209" width="12.5703125" style="346" customWidth="1"/>
    <col min="8210" max="8216" width="10.85546875" style="346" customWidth="1"/>
    <col min="8217" max="8218" width="12" style="346" customWidth="1"/>
    <col min="8219" max="8221" width="10.85546875" style="346" customWidth="1"/>
    <col min="8222" max="8452" width="11.42578125" style="346"/>
    <col min="8453" max="8453" width="4.7109375" style="346" customWidth="1"/>
    <col min="8454" max="8454" width="8.5703125" style="346" customWidth="1"/>
    <col min="8455" max="8455" width="21.85546875" style="346" customWidth="1"/>
    <col min="8456" max="8456" width="16.140625" style="346" customWidth="1"/>
    <col min="8457" max="8460" width="10.85546875" style="346" customWidth="1"/>
    <col min="8461" max="8462" width="12.85546875" style="346" customWidth="1"/>
    <col min="8463" max="8463" width="10.85546875" style="346" customWidth="1"/>
    <col min="8464" max="8465" width="12.5703125" style="346" customWidth="1"/>
    <col min="8466" max="8472" width="10.85546875" style="346" customWidth="1"/>
    <col min="8473" max="8474" width="12" style="346" customWidth="1"/>
    <col min="8475" max="8477" width="10.85546875" style="346" customWidth="1"/>
    <col min="8478" max="8708" width="11.42578125" style="346"/>
    <col min="8709" max="8709" width="4.7109375" style="346" customWidth="1"/>
    <col min="8710" max="8710" width="8.5703125" style="346" customWidth="1"/>
    <col min="8711" max="8711" width="21.85546875" style="346" customWidth="1"/>
    <col min="8712" max="8712" width="16.140625" style="346" customWidth="1"/>
    <col min="8713" max="8716" width="10.85546875" style="346" customWidth="1"/>
    <col min="8717" max="8718" width="12.85546875" style="346" customWidth="1"/>
    <col min="8719" max="8719" width="10.85546875" style="346" customWidth="1"/>
    <col min="8720" max="8721" width="12.5703125" style="346" customWidth="1"/>
    <col min="8722" max="8728" width="10.85546875" style="346" customWidth="1"/>
    <col min="8729" max="8730" width="12" style="346" customWidth="1"/>
    <col min="8731" max="8733" width="10.85546875" style="346" customWidth="1"/>
    <col min="8734" max="8964" width="11.42578125" style="346"/>
    <col min="8965" max="8965" width="4.7109375" style="346" customWidth="1"/>
    <col min="8966" max="8966" width="8.5703125" style="346" customWidth="1"/>
    <col min="8967" max="8967" width="21.85546875" style="346" customWidth="1"/>
    <col min="8968" max="8968" width="16.140625" style="346" customWidth="1"/>
    <col min="8969" max="8972" width="10.85546875" style="346" customWidth="1"/>
    <col min="8973" max="8974" width="12.85546875" style="346" customWidth="1"/>
    <col min="8975" max="8975" width="10.85546875" style="346" customWidth="1"/>
    <col min="8976" max="8977" width="12.5703125" style="346" customWidth="1"/>
    <col min="8978" max="8984" width="10.85546875" style="346" customWidth="1"/>
    <col min="8985" max="8986" width="12" style="346" customWidth="1"/>
    <col min="8987" max="8989" width="10.85546875" style="346" customWidth="1"/>
    <col min="8990" max="9220" width="11.42578125" style="346"/>
    <col min="9221" max="9221" width="4.7109375" style="346" customWidth="1"/>
    <col min="9222" max="9222" width="8.5703125" style="346" customWidth="1"/>
    <col min="9223" max="9223" width="21.85546875" style="346" customWidth="1"/>
    <col min="9224" max="9224" width="16.140625" style="346" customWidth="1"/>
    <col min="9225" max="9228" width="10.85546875" style="346" customWidth="1"/>
    <col min="9229" max="9230" width="12.85546875" style="346" customWidth="1"/>
    <col min="9231" max="9231" width="10.85546875" style="346" customWidth="1"/>
    <col min="9232" max="9233" width="12.5703125" style="346" customWidth="1"/>
    <col min="9234" max="9240" width="10.85546875" style="346" customWidth="1"/>
    <col min="9241" max="9242" width="12" style="346" customWidth="1"/>
    <col min="9243" max="9245" width="10.85546875" style="346" customWidth="1"/>
    <col min="9246" max="9476" width="11.42578125" style="346"/>
    <col min="9477" max="9477" width="4.7109375" style="346" customWidth="1"/>
    <col min="9478" max="9478" width="8.5703125" style="346" customWidth="1"/>
    <col min="9479" max="9479" width="21.85546875" style="346" customWidth="1"/>
    <col min="9480" max="9480" width="16.140625" style="346" customWidth="1"/>
    <col min="9481" max="9484" width="10.85546875" style="346" customWidth="1"/>
    <col min="9485" max="9486" width="12.85546875" style="346" customWidth="1"/>
    <col min="9487" max="9487" width="10.85546875" style="346" customWidth="1"/>
    <col min="9488" max="9489" width="12.5703125" style="346" customWidth="1"/>
    <col min="9490" max="9496" width="10.85546875" style="346" customWidth="1"/>
    <col min="9497" max="9498" width="12" style="346" customWidth="1"/>
    <col min="9499" max="9501" width="10.85546875" style="346" customWidth="1"/>
    <col min="9502" max="9732" width="11.42578125" style="346"/>
    <col min="9733" max="9733" width="4.7109375" style="346" customWidth="1"/>
    <col min="9734" max="9734" width="8.5703125" style="346" customWidth="1"/>
    <col min="9735" max="9735" width="21.85546875" style="346" customWidth="1"/>
    <col min="9736" max="9736" width="16.140625" style="346" customWidth="1"/>
    <col min="9737" max="9740" width="10.85546875" style="346" customWidth="1"/>
    <col min="9741" max="9742" width="12.85546875" style="346" customWidth="1"/>
    <col min="9743" max="9743" width="10.85546875" style="346" customWidth="1"/>
    <col min="9744" max="9745" width="12.5703125" style="346" customWidth="1"/>
    <col min="9746" max="9752" width="10.85546875" style="346" customWidth="1"/>
    <col min="9753" max="9754" width="12" style="346" customWidth="1"/>
    <col min="9755" max="9757" width="10.85546875" style="346" customWidth="1"/>
    <col min="9758" max="9988" width="11.42578125" style="346"/>
    <col min="9989" max="9989" width="4.7109375" style="346" customWidth="1"/>
    <col min="9990" max="9990" width="8.5703125" style="346" customWidth="1"/>
    <col min="9991" max="9991" width="21.85546875" style="346" customWidth="1"/>
    <col min="9992" max="9992" width="16.140625" style="346" customWidth="1"/>
    <col min="9993" max="9996" width="10.85546875" style="346" customWidth="1"/>
    <col min="9997" max="9998" width="12.85546875" style="346" customWidth="1"/>
    <col min="9999" max="9999" width="10.85546875" style="346" customWidth="1"/>
    <col min="10000" max="10001" width="12.5703125" style="346" customWidth="1"/>
    <col min="10002" max="10008" width="10.85546875" style="346" customWidth="1"/>
    <col min="10009" max="10010" width="12" style="346" customWidth="1"/>
    <col min="10011" max="10013" width="10.85546875" style="346" customWidth="1"/>
    <col min="10014" max="10244" width="11.42578125" style="346"/>
    <col min="10245" max="10245" width="4.7109375" style="346" customWidth="1"/>
    <col min="10246" max="10246" width="8.5703125" style="346" customWidth="1"/>
    <col min="10247" max="10247" width="21.85546875" style="346" customWidth="1"/>
    <col min="10248" max="10248" width="16.140625" style="346" customWidth="1"/>
    <col min="10249" max="10252" width="10.85546875" style="346" customWidth="1"/>
    <col min="10253" max="10254" width="12.85546875" style="346" customWidth="1"/>
    <col min="10255" max="10255" width="10.85546875" style="346" customWidth="1"/>
    <col min="10256" max="10257" width="12.5703125" style="346" customWidth="1"/>
    <col min="10258" max="10264" width="10.85546875" style="346" customWidth="1"/>
    <col min="10265" max="10266" width="12" style="346" customWidth="1"/>
    <col min="10267" max="10269" width="10.85546875" style="346" customWidth="1"/>
    <col min="10270" max="10500" width="11.42578125" style="346"/>
    <col min="10501" max="10501" width="4.7109375" style="346" customWidth="1"/>
    <col min="10502" max="10502" width="8.5703125" style="346" customWidth="1"/>
    <col min="10503" max="10503" width="21.85546875" style="346" customWidth="1"/>
    <col min="10504" max="10504" width="16.140625" style="346" customWidth="1"/>
    <col min="10505" max="10508" width="10.85546875" style="346" customWidth="1"/>
    <col min="10509" max="10510" width="12.85546875" style="346" customWidth="1"/>
    <col min="10511" max="10511" width="10.85546875" style="346" customWidth="1"/>
    <col min="10512" max="10513" width="12.5703125" style="346" customWidth="1"/>
    <col min="10514" max="10520" width="10.85546875" style="346" customWidth="1"/>
    <col min="10521" max="10522" width="12" style="346" customWidth="1"/>
    <col min="10523" max="10525" width="10.85546875" style="346" customWidth="1"/>
    <col min="10526" max="10756" width="11.42578125" style="346"/>
    <col min="10757" max="10757" width="4.7109375" style="346" customWidth="1"/>
    <col min="10758" max="10758" width="8.5703125" style="346" customWidth="1"/>
    <col min="10759" max="10759" width="21.85546875" style="346" customWidth="1"/>
    <col min="10760" max="10760" width="16.140625" style="346" customWidth="1"/>
    <col min="10761" max="10764" width="10.85546875" style="346" customWidth="1"/>
    <col min="10765" max="10766" width="12.85546875" style="346" customWidth="1"/>
    <col min="10767" max="10767" width="10.85546875" style="346" customWidth="1"/>
    <col min="10768" max="10769" width="12.5703125" style="346" customWidth="1"/>
    <col min="10770" max="10776" width="10.85546875" style="346" customWidth="1"/>
    <col min="10777" max="10778" width="12" style="346" customWidth="1"/>
    <col min="10779" max="10781" width="10.85546875" style="346" customWidth="1"/>
    <col min="10782" max="11012" width="11.42578125" style="346"/>
    <col min="11013" max="11013" width="4.7109375" style="346" customWidth="1"/>
    <col min="11014" max="11014" width="8.5703125" style="346" customWidth="1"/>
    <col min="11015" max="11015" width="21.85546875" style="346" customWidth="1"/>
    <col min="11016" max="11016" width="16.140625" style="346" customWidth="1"/>
    <col min="11017" max="11020" width="10.85546875" style="346" customWidth="1"/>
    <col min="11021" max="11022" width="12.85546875" style="346" customWidth="1"/>
    <col min="11023" max="11023" width="10.85546875" style="346" customWidth="1"/>
    <col min="11024" max="11025" width="12.5703125" style="346" customWidth="1"/>
    <col min="11026" max="11032" width="10.85546875" style="346" customWidth="1"/>
    <col min="11033" max="11034" width="12" style="346" customWidth="1"/>
    <col min="11035" max="11037" width="10.85546875" style="346" customWidth="1"/>
    <col min="11038" max="11268" width="11.42578125" style="346"/>
    <col min="11269" max="11269" width="4.7109375" style="346" customWidth="1"/>
    <col min="11270" max="11270" width="8.5703125" style="346" customWidth="1"/>
    <col min="11271" max="11271" width="21.85546875" style="346" customWidth="1"/>
    <col min="11272" max="11272" width="16.140625" style="346" customWidth="1"/>
    <col min="11273" max="11276" width="10.85546875" style="346" customWidth="1"/>
    <col min="11277" max="11278" width="12.85546875" style="346" customWidth="1"/>
    <col min="11279" max="11279" width="10.85546875" style="346" customWidth="1"/>
    <col min="11280" max="11281" width="12.5703125" style="346" customWidth="1"/>
    <col min="11282" max="11288" width="10.85546875" style="346" customWidth="1"/>
    <col min="11289" max="11290" width="12" style="346" customWidth="1"/>
    <col min="11291" max="11293" width="10.85546875" style="346" customWidth="1"/>
    <col min="11294" max="11524" width="11.42578125" style="346"/>
    <col min="11525" max="11525" width="4.7109375" style="346" customWidth="1"/>
    <col min="11526" max="11526" width="8.5703125" style="346" customWidth="1"/>
    <col min="11527" max="11527" width="21.85546875" style="346" customWidth="1"/>
    <col min="11528" max="11528" width="16.140625" style="346" customWidth="1"/>
    <col min="11529" max="11532" width="10.85546875" style="346" customWidth="1"/>
    <col min="11533" max="11534" width="12.85546875" style="346" customWidth="1"/>
    <col min="11535" max="11535" width="10.85546875" style="346" customWidth="1"/>
    <col min="11536" max="11537" width="12.5703125" style="346" customWidth="1"/>
    <col min="11538" max="11544" width="10.85546875" style="346" customWidth="1"/>
    <col min="11545" max="11546" width="12" style="346" customWidth="1"/>
    <col min="11547" max="11549" width="10.85546875" style="346" customWidth="1"/>
    <col min="11550" max="11780" width="11.42578125" style="346"/>
    <col min="11781" max="11781" width="4.7109375" style="346" customWidth="1"/>
    <col min="11782" max="11782" width="8.5703125" style="346" customWidth="1"/>
    <col min="11783" max="11783" width="21.85546875" style="346" customWidth="1"/>
    <col min="11784" max="11784" width="16.140625" style="346" customWidth="1"/>
    <col min="11785" max="11788" width="10.85546875" style="346" customWidth="1"/>
    <col min="11789" max="11790" width="12.85546875" style="346" customWidth="1"/>
    <col min="11791" max="11791" width="10.85546875" style="346" customWidth="1"/>
    <col min="11792" max="11793" width="12.5703125" style="346" customWidth="1"/>
    <col min="11794" max="11800" width="10.85546875" style="346" customWidth="1"/>
    <col min="11801" max="11802" width="12" style="346" customWidth="1"/>
    <col min="11803" max="11805" width="10.85546875" style="346" customWidth="1"/>
    <col min="11806" max="12036" width="11.42578125" style="346"/>
    <col min="12037" max="12037" width="4.7109375" style="346" customWidth="1"/>
    <col min="12038" max="12038" width="8.5703125" style="346" customWidth="1"/>
    <col min="12039" max="12039" width="21.85546875" style="346" customWidth="1"/>
    <col min="12040" max="12040" width="16.140625" style="346" customWidth="1"/>
    <col min="12041" max="12044" width="10.85546875" style="346" customWidth="1"/>
    <col min="12045" max="12046" width="12.85546875" style="346" customWidth="1"/>
    <col min="12047" max="12047" width="10.85546875" style="346" customWidth="1"/>
    <col min="12048" max="12049" width="12.5703125" style="346" customWidth="1"/>
    <col min="12050" max="12056" width="10.85546875" style="346" customWidth="1"/>
    <col min="12057" max="12058" width="12" style="346" customWidth="1"/>
    <col min="12059" max="12061" width="10.85546875" style="346" customWidth="1"/>
    <col min="12062" max="12292" width="11.42578125" style="346"/>
    <col min="12293" max="12293" width="4.7109375" style="346" customWidth="1"/>
    <col min="12294" max="12294" width="8.5703125" style="346" customWidth="1"/>
    <col min="12295" max="12295" width="21.85546875" style="346" customWidth="1"/>
    <col min="12296" max="12296" width="16.140625" style="346" customWidth="1"/>
    <col min="12297" max="12300" width="10.85546875" style="346" customWidth="1"/>
    <col min="12301" max="12302" width="12.85546875" style="346" customWidth="1"/>
    <col min="12303" max="12303" width="10.85546875" style="346" customWidth="1"/>
    <col min="12304" max="12305" width="12.5703125" style="346" customWidth="1"/>
    <col min="12306" max="12312" width="10.85546875" style="346" customWidth="1"/>
    <col min="12313" max="12314" width="12" style="346" customWidth="1"/>
    <col min="12315" max="12317" width="10.85546875" style="346" customWidth="1"/>
    <col min="12318" max="12548" width="11.42578125" style="346"/>
    <col min="12549" max="12549" width="4.7109375" style="346" customWidth="1"/>
    <col min="12550" max="12550" width="8.5703125" style="346" customWidth="1"/>
    <col min="12551" max="12551" width="21.85546875" style="346" customWidth="1"/>
    <col min="12552" max="12552" width="16.140625" style="346" customWidth="1"/>
    <col min="12553" max="12556" width="10.85546875" style="346" customWidth="1"/>
    <col min="12557" max="12558" width="12.85546875" style="346" customWidth="1"/>
    <col min="12559" max="12559" width="10.85546875" style="346" customWidth="1"/>
    <col min="12560" max="12561" width="12.5703125" style="346" customWidth="1"/>
    <col min="12562" max="12568" width="10.85546875" style="346" customWidth="1"/>
    <col min="12569" max="12570" width="12" style="346" customWidth="1"/>
    <col min="12571" max="12573" width="10.85546875" style="346" customWidth="1"/>
    <col min="12574" max="12804" width="11.42578125" style="346"/>
    <col min="12805" max="12805" width="4.7109375" style="346" customWidth="1"/>
    <col min="12806" max="12806" width="8.5703125" style="346" customWidth="1"/>
    <col min="12807" max="12807" width="21.85546875" style="346" customWidth="1"/>
    <col min="12808" max="12808" width="16.140625" style="346" customWidth="1"/>
    <col min="12809" max="12812" width="10.85546875" style="346" customWidth="1"/>
    <col min="12813" max="12814" width="12.85546875" style="346" customWidth="1"/>
    <col min="12815" max="12815" width="10.85546875" style="346" customWidth="1"/>
    <col min="12816" max="12817" width="12.5703125" style="346" customWidth="1"/>
    <col min="12818" max="12824" width="10.85546875" style="346" customWidth="1"/>
    <col min="12825" max="12826" width="12" style="346" customWidth="1"/>
    <col min="12827" max="12829" width="10.85546875" style="346" customWidth="1"/>
    <col min="12830" max="13060" width="11.42578125" style="346"/>
    <col min="13061" max="13061" width="4.7109375" style="346" customWidth="1"/>
    <col min="13062" max="13062" width="8.5703125" style="346" customWidth="1"/>
    <col min="13063" max="13063" width="21.85546875" style="346" customWidth="1"/>
    <col min="13064" max="13064" width="16.140625" style="346" customWidth="1"/>
    <col min="13065" max="13068" width="10.85546875" style="346" customWidth="1"/>
    <col min="13069" max="13070" width="12.85546875" style="346" customWidth="1"/>
    <col min="13071" max="13071" width="10.85546875" style="346" customWidth="1"/>
    <col min="13072" max="13073" width="12.5703125" style="346" customWidth="1"/>
    <col min="13074" max="13080" width="10.85546875" style="346" customWidth="1"/>
    <col min="13081" max="13082" width="12" style="346" customWidth="1"/>
    <col min="13083" max="13085" width="10.85546875" style="346" customWidth="1"/>
    <col min="13086" max="13316" width="11.42578125" style="346"/>
    <col min="13317" max="13317" width="4.7109375" style="346" customWidth="1"/>
    <col min="13318" max="13318" width="8.5703125" style="346" customWidth="1"/>
    <col min="13319" max="13319" width="21.85546875" style="346" customWidth="1"/>
    <col min="13320" max="13320" width="16.140625" style="346" customWidth="1"/>
    <col min="13321" max="13324" width="10.85546875" style="346" customWidth="1"/>
    <col min="13325" max="13326" width="12.85546875" style="346" customWidth="1"/>
    <col min="13327" max="13327" width="10.85546875" style="346" customWidth="1"/>
    <col min="13328" max="13329" width="12.5703125" style="346" customWidth="1"/>
    <col min="13330" max="13336" width="10.85546875" style="346" customWidth="1"/>
    <col min="13337" max="13338" width="12" style="346" customWidth="1"/>
    <col min="13339" max="13341" width="10.85546875" style="346" customWidth="1"/>
    <col min="13342" max="13572" width="11.42578125" style="346"/>
    <col min="13573" max="13573" width="4.7109375" style="346" customWidth="1"/>
    <col min="13574" max="13574" width="8.5703125" style="346" customWidth="1"/>
    <col min="13575" max="13575" width="21.85546875" style="346" customWidth="1"/>
    <col min="13576" max="13576" width="16.140625" style="346" customWidth="1"/>
    <col min="13577" max="13580" width="10.85546875" style="346" customWidth="1"/>
    <col min="13581" max="13582" width="12.85546875" style="346" customWidth="1"/>
    <col min="13583" max="13583" width="10.85546875" style="346" customWidth="1"/>
    <col min="13584" max="13585" width="12.5703125" style="346" customWidth="1"/>
    <col min="13586" max="13592" width="10.85546875" style="346" customWidth="1"/>
    <col min="13593" max="13594" width="12" style="346" customWidth="1"/>
    <col min="13595" max="13597" width="10.85546875" style="346" customWidth="1"/>
    <col min="13598" max="13828" width="11.42578125" style="346"/>
    <col min="13829" max="13829" width="4.7109375" style="346" customWidth="1"/>
    <col min="13830" max="13830" width="8.5703125" style="346" customWidth="1"/>
    <col min="13831" max="13831" width="21.85546875" style="346" customWidth="1"/>
    <col min="13832" max="13832" width="16.140625" style="346" customWidth="1"/>
    <col min="13833" max="13836" width="10.85546875" style="346" customWidth="1"/>
    <col min="13837" max="13838" width="12.85546875" style="346" customWidth="1"/>
    <col min="13839" max="13839" width="10.85546875" style="346" customWidth="1"/>
    <col min="13840" max="13841" width="12.5703125" style="346" customWidth="1"/>
    <col min="13842" max="13848" width="10.85546875" style="346" customWidth="1"/>
    <col min="13849" max="13850" width="12" style="346" customWidth="1"/>
    <col min="13851" max="13853" width="10.85546875" style="346" customWidth="1"/>
    <col min="13854" max="14084" width="11.42578125" style="346"/>
    <col min="14085" max="14085" width="4.7109375" style="346" customWidth="1"/>
    <col min="14086" max="14086" width="8.5703125" style="346" customWidth="1"/>
    <col min="14087" max="14087" width="21.85546875" style="346" customWidth="1"/>
    <col min="14088" max="14088" width="16.140625" style="346" customWidth="1"/>
    <col min="14089" max="14092" width="10.85546875" style="346" customWidth="1"/>
    <col min="14093" max="14094" width="12.85546875" style="346" customWidth="1"/>
    <col min="14095" max="14095" width="10.85546875" style="346" customWidth="1"/>
    <col min="14096" max="14097" width="12.5703125" style="346" customWidth="1"/>
    <col min="14098" max="14104" width="10.85546875" style="346" customWidth="1"/>
    <col min="14105" max="14106" width="12" style="346" customWidth="1"/>
    <col min="14107" max="14109" width="10.85546875" style="346" customWidth="1"/>
    <col min="14110" max="14340" width="11.42578125" style="346"/>
    <col min="14341" max="14341" width="4.7109375" style="346" customWidth="1"/>
    <col min="14342" max="14342" width="8.5703125" style="346" customWidth="1"/>
    <col min="14343" max="14343" width="21.85546875" style="346" customWidth="1"/>
    <col min="14344" max="14344" width="16.140625" style="346" customWidth="1"/>
    <col min="14345" max="14348" width="10.85546875" style="346" customWidth="1"/>
    <col min="14349" max="14350" width="12.85546875" style="346" customWidth="1"/>
    <col min="14351" max="14351" width="10.85546875" style="346" customWidth="1"/>
    <col min="14352" max="14353" width="12.5703125" style="346" customWidth="1"/>
    <col min="14354" max="14360" width="10.85546875" style="346" customWidth="1"/>
    <col min="14361" max="14362" width="12" style="346" customWidth="1"/>
    <col min="14363" max="14365" width="10.85546875" style="346" customWidth="1"/>
    <col min="14366" max="14596" width="11.42578125" style="346"/>
    <col min="14597" max="14597" width="4.7109375" style="346" customWidth="1"/>
    <col min="14598" max="14598" width="8.5703125" style="346" customWidth="1"/>
    <col min="14599" max="14599" width="21.85546875" style="346" customWidth="1"/>
    <col min="14600" max="14600" width="16.140625" style="346" customWidth="1"/>
    <col min="14601" max="14604" width="10.85546875" style="346" customWidth="1"/>
    <col min="14605" max="14606" width="12.85546875" style="346" customWidth="1"/>
    <col min="14607" max="14607" width="10.85546875" style="346" customWidth="1"/>
    <col min="14608" max="14609" width="12.5703125" style="346" customWidth="1"/>
    <col min="14610" max="14616" width="10.85546875" style="346" customWidth="1"/>
    <col min="14617" max="14618" width="12" style="346" customWidth="1"/>
    <col min="14619" max="14621" width="10.85546875" style="346" customWidth="1"/>
    <col min="14622" max="14852" width="11.42578125" style="346"/>
    <col min="14853" max="14853" width="4.7109375" style="346" customWidth="1"/>
    <col min="14854" max="14854" width="8.5703125" style="346" customWidth="1"/>
    <col min="14855" max="14855" width="21.85546875" style="346" customWidth="1"/>
    <col min="14856" max="14856" width="16.140625" style="346" customWidth="1"/>
    <col min="14857" max="14860" width="10.85546875" style="346" customWidth="1"/>
    <col min="14861" max="14862" width="12.85546875" style="346" customWidth="1"/>
    <col min="14863" max="14863" width="10.85546875" style="346" customWidth="1"/>
    <col min="14864" max="14865" width="12.5703125" style="346" customWidth="1"/>
    <col min="14866" max="14872" width="10.85546875" style="346" customWidth="1"/>
    <col min="14873" max="14874" width="12" style="346" customWidth="1"/>
    <col min="14875" max="14877" width="10.85546875" style="346" customWidth="1"/>
    <col min="14878" max="15108" width="11.42578125" style="346"/>
    <col min="15109" max="15109" width="4.7109375" style="346" customWidth="1"/>
    <col min="15110" max="15110" width="8.5703125" style="346" customWidth="1"/>
    <col min="15111" max="15111" width="21.85546875" style="346" customWidth="1"/>
    <col min="15112" max="15112" width="16.140625" style="346" customWidth="1"/>
    <col min="15113" max="15116" width="10.85546875" style="346" customWidth="1"/>
    <col min="15117" max="15118" width="12.85546875" style="346" customWidth="1"/>
    <col min="15119" max="15119" width="10.85546875" style="346" customWidth="1"/>
    <col min="15120" max="15121" width="12.5703125" style="346" customWidth="1"/>
    <col min="15122" max="15128" width="10.85546875" style="346" customWidth="1"/>
    <col min="15129" max="15130" width="12" style="346" customWidth="1"/>
    <col min="15131" max="15133" width="10.85546875" style="346" customWidth="1"/>
    <col min="15134" max="15364" width="11.42578125" style="346"/>
    <col min="15365" max="15365" width="4.7109375" style="346" customWidth="1"/>
    <col min="15366" max="15366" width="8.5703125" style="346" customWidth="1"/>
    <col min="15367" max="15367" width="21.85546875" style="346" customWidth="1"/>
    <col min="15368" max="15368" width="16.140625" style="346" customWidth="1"/>
    <col min="15369" max="15372" width="10.85546875" style="346" customWidth="1"/>
    <col min="15373" max="15374" width="12.85546875" style="346" customWidth="1"/>
    <col min="15375" max="15375" width="10.85546875" style="346" customWidth="1"/>
    <col min="15376" max="15377" width="12.5703125" style="346" customWidth="1"/>
    <col min="15378" max="15384" width="10.85546875" style="346" customWidth="1"/>
    <col min="15385" max="15386" width="12" style="346" customWidth="1"/>
    <col min="15387" max="15389" width="10.85546875" style="346" customWidth="1"/>
    <col min="15390" max="15620" width="11.42578125" style="346"/>
    <col min="15621" max="15621" width="4.7109375" style="346" customWidth="1"/>
    <col min="15622" max="15622" width="8.5703125" style="346" customWidth="1"/>
    <col min="15623" max="15623" width="21.85546875" style="346" customWidth="1"/>
    <col min="15624" max="15624" width="16.140625" style="346" customWidth="1"/>
    <col min="15625" max="15628" width="10.85546875" style="346" customWidth="1"/>
    <col min="15629" max="15630" width="12.85546875" style="346" customWidth="1"/>
    <col min="15631" max="15631" width="10.85546875" style="346" customWidth="1"/>
    <col min="15632" max="15633" width="12.5703125" style="346" customWidth="1"/>
    <col min="15634" max="15640" width="10.85546875" style="346" customWidth="1"/>
    <col min="15641" max="15642" width="12" style="346" customWidth="1"/>
    <col min="15643" max="15645" width="10.85546875" style="346" customWidth="1"/>
    <col min="15646" max="15876" width="11.42578125" style="346"/>
    <col min="15877" max="15877" width="4.7109375" style="346" customWidth="1"/>
    <col min="15878" max="15878" width="8.5703125" style="346" customWidth="1"/>
    <col min="15879" max="15879" width="21.85546875" style="346" customWidth="1"/>
    <col min="15880" max="15880" width="16.140625" style="346" customWidth="1"/>
    <col min="15881" max="15884" width="10.85546875" style="346" customWidth="1"/>
    <col min="15885" max="15886" width="12.85546875" style="346" customWidth="1"/>
    <col min="15887" max="15887" width="10.85546875" style="346" customWidth="1"/>
    <col min="15888" max="15889" width="12.5703125" style="346" customWidth="1"/>
    <col min="15890" max="15896" width="10.85546875" style="346" customWidth="1"/>
    <col min="15897" max="15898" width="12" style="346" customWidth="1"/>
    <col min="15899" max="15901" width="10.85546875" style="346" customWidth="1"/>
    <col min="15902" max="16132" width="11.42578125" style="346"/>
    <col min="16133" max="16133" width="4.7109375" style="346" customWidth="1"/>
    <col min="16134" max="16134" width="8.5703125" style="346" customWidth="1"/>
    <col min="16135" max="16135" width="21.85546875" style="346" customWidth="1"/>
    <col min="16136" max="16136" width="16.140625" style="346" customWidth="1"/>
    <col min="16137" max="16140" width="10.85546875" style="346" customWidth="1"/>
    <col min="16141" max="16142" width="12.85546875" style="346" customWidth="1"/>
    <col min="16143" max="16143" width="10.85546875" style="346" customWidth="1"/>
    <col min="16144" max="16145" width="12.5703125" style="346" customWidth="1"/>
    <col min="16146" max="16152" width="10.85546875" style="346" customWidth="1"/>
    <col min="16153" max="16154" width="12" style="346" customWidth="1"/>
    <col min="16155" max="16157" width="10.85546875" style="346" customWidth="1"/>
    <col min="16158" max="16384" width="11.42578125" style="346"/>
  </cols>
  <sheetData>
    <row r="1" spans="2:31" ht="17.100000000000001" customHeight="1" x14ac:dyDescent="0.35"/>
    <row r="2" spans="2:31" ht="17.100000000000001" customHeight="1" x14ac:dyDescent="0.35"/>
    <row r="3" spans="2:31" ht="17.100000000000001" customHeight="1" x14ac:dyDescent="0.35"/>
    <row r="4" spans="2:31" ht="17.100000000000001" customHeight="1" x14ac:dyDescent="0.35"/>
    <row r="5" spans="2:31" s="349" customFormat="1" ht="27" customHeight="1" x14ac:dyDescent="0.25">
      <c r="B5" s="814" t="s">
        <v>572</v>
      </c>
      <c r="C5" s="814"/>
      <c r="D5" s="814"/>
      <c r="E5" s="814"/>
      <c r="F5" s="814"/>
      <c r="G5" s="814"/>
      <c r="H5" s="814"/>
      <c r="I5" s="814"/>
      <c r="J5" s="814"/>
      <c r="K5" s="814"/>
      <c r="L5" s="814"/>
      <c r="M5" s="814"/>
      <c r="N5" s="814"/>
      <c r="O5" s="814"/>
      <c r="P5" s="348"/>
      <c r="Q5" s="348"/>
      <c r="R5" s="348"/>
      <c r="S5" s="348"/>
      <c r="T5" s="348"/>
      <c r="U5" s="348"/>
      <c r="V5" s="348"/>
      <c r="W5" s="348"/>
      <c r="X5" s="348"/>
      <c r="Y5" s="348"/>
      <c r="Z5" s="348"/>
      <c r="AA5" s="348"/>
      <c r="AB5" s="348"/>
      <c r="AC5" s="348"/>
    </row>
    <row r="6" spans="2:31" s="349" customFormat="1" ht="57" customHeight="1" x14ac:dyDescent="0.25">
      <c r="B6" s="821" t="s">
        <v>785</v>
      </c>
      <c r="C6" s="821"/>
      <c r="D6" s="821"/>
      <c r="E6" s="821"/>
      <c r="F6" s="821"/>
      <c r="G6" s="821"/>
      <c r="H6" s="821"/>
      <c r="I6" s="821"/>
      <c r="J6" s="821"/>
      <c r="K6" s="821"/>
      <c r="L6" s="821"/>
      <c r="M6" s="821"/>
      <c r="N6" s="821"/>
      <c r="O6" s="821"/>
      <c r="P6" s="350"/>
      <c r="Q6" s="350"/>
      <c r="R6" s="350"/>
      <c r="S6" s="350"/>
      <c r="T6" s="350"/>
      <c r="U6" s="350"/>
      <c r="V6" s="350"/>
      <c r="W6" s="350"/>
      <c r="X6" s="350"/>
      <c r="Y6" s="350"/>
      <c r="Z6" s="350"/>
      <c r="AA6" s="350"/>
      <c r="AB6" s="350"/>
      <c r="AC6" s="350"/>
    </row>
    <row r="7" spans="2:31" s="349" customFormat="1" ht="31.5" customHeight="1" x14ac:dyDescent="0.25">
      <c r="B7" s="724" t="s">
        <v>358</v>
      </c>
      <c r="C7" s="724"/>
      <c r="D7" s="729" t="s">
        <v>0</v>
      </c>
      <c r="E7" s="719" t="s">
        <v>543</v>
      </c>
      <c r="F7" s="719"/>
      <c r="G7" s="719"/>
      <c r="H7" s="719"/>
      <c r="I7" s="719"/>
      <c r="J7" s="719"/>
      <c r="K7" s="719"/>
      <c r="L7" s="719"/>
      <c r="M7" s="719"/>
      <c r="N7" s="719"/>
      <c r="O7" s="719"/>
      <c r="P7" s="719"/>
      <c r="Q7" s="719"/>
      <c r="R7" s="719"/>
      <c r="S7" s="719"/>
      <c r="T7" s="719"/>
      <c r="U7" s="719"/>
      <c r="V7" s="719"/>
      <c r="W7" s="719"/>
      <c r="X7" s="719"/>
      <c r="Y7" s="719"/>
      <c r="Z7" s="719"/>
      <c r="AA7" s="719"/>
      <c r="AB7" s="719"/>
      <c r="AC7" s="720"/>
      <c r="AD7" s="351"/>
      <c r="AE7" s="351"/>
    </row>
    <row r="8" spans="2:31" s="17" customFormat="1" ht="31.5" customHeight="1" x14ac:dyDescent="0.25">
      <c r="B8" s="724"/>
      <c r="C8" s="724"/>
      <c r="D8" s="730"/>
      <c r="E8" s="506" t="s">
        <v>544</v>
      </c>
      <c r="F8" s="506" t="s">
        <v>545</v>
      </c>
      <c r="G8" s="506" t="s">
        <v>546</v>
      </c>
      <c r="H8" s="505" t="s">
        <v>786</v>
      </c>
      <c r="I8" s="506" t="s">
        <v>573</v>
      </c>
      <c r="J8" s="505" t="s">
        <v>353</v>
      </c>
      <c r="K8" s="505" t="s">
        <v>467</v>
      </c>
      <c r="L8" s="506" t="s">
        <v>560</v>
      </c>
      <c r="M8" s="506" t="s">
        <v>547</v>
      </c>
      <c r="N8" s="505" t="s">
        <v>495</v>
      </c>
      <c r="O8" s="506" t="s">
        <v>352</v>
      </c>
      <c r="P8" s="506" t="s">
        <v>561</v>
      </c>
      <c r="Q8" s="506" t="s">
        <v>496</v>
      </c>
      <c r="R8" s="506" t="s">
        <v>562</v>
      </c>
      <c r="S8" s="505" t="s">
        <v>787</v>
      </c>
      <c r="T8" s="506" t="s">
        <v>355</v>
      </c>
      <c r="U8" s="506" t="s">
        <v>466</v>
      </c>
      <c r="V8" s="506" t="s">
        <v>548</v>
      </c>
      <c r="W8" s="506" t="s">
        <v>574</v>
      </c>
      <c r="X8" s="506" t="s">
        <v>497</v>
      </c>
      <c r="Y8" s="506" t="s">
        <v>563</v>
      </c>
      <c r="Z8" s="506" t="s">
        <v>564</v>
      </c>
      <c r="AA8" s="506" t="s">
        <v>803</v>
      </c>
      <c r="AB8" s="506" t="s">
        <v>788</v>
      </c>
      <c r="AC8" s="506" t="s">
        <v>88</v>
      </c>
      <c r="AD8" s="85" t="s">
        <v>102</v>
      </c>
      <c r="AE8" s="352"/>
    </row>
    <row r="9" spans="2:31" s="343" customFormat="1" ht="15" customHeight="1" x14ac:dyDescent="0.25">
      <c r="B9" s="846" t="s">
        <v>549</v>
      </c>
      <c r="C9" s="623" t="s">
        <v>0</v>
      </c>
      <c r="D9" s="570">
        <f>SUM(D10:D28)</f>
        <v>96942</v>
      </c>
      <c r="E9" s="570">
        <f t="shared" ref="E9:AC9" si="0">SUM(E10:E28)</f>
        <v>4150</v>
      </c>
      <c r="F9" s="570">
        <f t="shared" si="0"/>
        <v>9741</v>
      </c>
      <c r="G9" s="570">
        <f t="shared" si="0"/>
        <v>1652</v>
      </c>
      <c r="H9" s="570">
        <f t="shared" si="0"/>
        <v>2717</v>
      </c>
      <c r="I9" s="570">
        <f t="shared" si="0"/>
        <v>80</v>
      </c>
      <c r="J9" s="570">
        <f t="shared" si="0"/>
        <v>94</v>
      </c>
      <c r="K9" s="570">
        <f t="shared" si="0"/>
        <v>5076</v>
      </c>
      <c r="L9" s="570">
        <f t="shared" si="0"/>
        <v>7028</v>
      </c>
      <c r="M9" s="570">
        <f t="shared" si="0"/>
        <v>5792</v>
      </c>
      <c r="N9" s="570">
        <f t="shared" si="0"/>
        <v>346</v>
      </c>
      <c r="O9" s="570">
        <f t="shared" si="0"/>
        <v>4323</v>
      </c>
      <c r="P9" s="570">
        <f t="shared" si="0"/>
        <v>1928</v>
      </c>
      <c r="Q9" s="570">
        <f t="shared" si="0"/>
        <v>1626</v>
      </c>
      <c r="R9" s="570">
        <f t="shared" si="0"/>
        <v>1244</v>
      </c>
      <c r="S9" s="570">
        <f t="shared" si="0"/>
        <v>77</v>
      </c>
      <c r="T9" s="570">
        <f t="shared" si="0"/>
        <v>369</v>
      </c>
      <c r="U9" s="570">
        <f t="shared" si="0"/>
        <v>23825</v>
      </c>
      <c r="V9" s="570">
        <f t="shared" si="0"/>
        <v>112</v>
      </c>
      <c r="W9" s="570">
        <f t="shared" si="0"/>
        <v>3445</v>
      </c>
      <c r="X9" s="570">
        <f t="shared" si="0"/>
        <v>425</v>
      </c>
      <c r="Y9" s="570">
        <f t="shared" si="0"/>
        <v>181</v>
      </c>
      <c r="Z9" s="570">
        <f t="shared" si="0"/>
        <v>1030</v>
      </c>
      <c r="AA9" s="570">
        <f t="shared" si="0"/>
        <v>48</v>
      </c>
      <c r="AB9" s="570">
        <f t="shared" si="0"/>
        <v>1</v>
      </c>
      <c r="AC9" s="570">
        <f t="shared" si="0"/>
        <v>21632</v>
      </c>
    </row>
    <row r="10" spans="2:31" s="324" customFormat="1" ht="15" customHeight="1" x14ac:dyDescent="0.25">
      <c r="B10" s="846"/>
      <c r="C10" s="624" t="s">
        <v>550</v>
      </c>
      <c r="D10" s="632">
        <v>3658</v>
      </c>
      <c r="E10" s="632">
        <v>0</v>
      </c>
      <c r="F10" s="632">
        <v>0</v>
      </c>
      <c r="G10" s="632">
        <v>0</v>
      </c>
      <c r="H10" s="632">
        <v>0</v>
      </c>
      <c r="I10" s="632">
        <v>0</v>
      </c>
      <c r="J10" s="632">
        <v>0</v>
      </c>
      <c r="K10" s="632">
        <v>337</v>
      </c>
      <c r="L10" s="632">
        <v>2836</v>
      </c>
      <c r="M10" s="632">
        <v>0</v>
      </c>
      <c r="N10" s="632">
        <v>0</v>
      </c>
      <c r="O10" s="632">
        <v>0</v>
      </c>
      <c r="P10" s="632">
        <v>0</v>
      </c>
      <c r="Q10" s="632">
        <v>5</v>
      </c>
      <c r="R10" s="632">
        <v>0</v>
      </c>
      <c r="S10" s="632">
        <v>0</v>
      </c>
      <c r="T10" s="632">
        <v>0</v>
      </c>
      <c r="U10" s="632">
        <v>237</v>
      </c>
      <c r="V10" s="632">
        <v>0</v>
      </c>
      <c r="W10" s="632">
        <v>243</v>
      </c>
      <c r="X10" s="632">
        <v>0</v>
      </c>
      <c r="Y10" s="632">
        <v>0</v>
      </c>
      <c r="Z10" s="632">
        <v>0</v>
      </c>
      <c r="AA10" s="632">
        <v>0</v>
      </c>
      <c r="AB10" s="632">
        <v>0</v>
      </c>
      <c r="AC10" s="632">
        <v>0</v>
      </c>
    </row>
    <row r="11" spans="2:31" s="324" customFormat="1" ht="15" customHeight="1" x14ac:dyDescent="0.25">
      <c r="B11" s="846"/>
      <c r="C11" s="624" t="s">
        <v>551</v>
      </c>
      <c r="D11" s="632">
        <v>9971</v>
      </c>
      <c r="E11" s="632">
        <v>0</v>
      </c>
      <c r="F11" s="632">
        <v>0</v>
      </c>
      <c r="G11" s="632">
        <v>0</v>
      </c>
      <c r="H11" s="632">
        <v>0</v>
      </c>
      <c r="I11" s="632">
        <v>0</v>
      </c>
      <c r="J11" s="632">
        <v>0</v>
      </c>
      <c r="K11" s="632">
        <v>0</v>
      </c>
      <c r="L11" s="632">
        <v>0</v>
      </c>
      <c r="M11" s="632">
        <v>133</v>
      </c>
      <c r="N11" s="632">
        <v>0</v>
      </c>
      <c r="O11" s="632">
        <v>0</v>
      </c>
      <c r="P11" s="632">
        <v>0</v>
      </c>
      <c r="Q11" s="632">
        <v>0</v>
      </c>
      <c r="R11" s="632">
        <v>0</v>
      </c>
      <c r="S11" s="632">
        <v>0</v>
      </c>
      <c r="T11" s="632">
        <v>0</v>
      </c>
      <c r="U11" s="632">
        <v>7225</v>
      </c>
      <c r="V11" s="632">
        <v>0</v>
      </c>
      <c r="W11" s="632">
        <v>0</v>
      </c>
      <c r="X11" s="632">
        <v>0</v>
      </c>
      <c r="Y11" s="632">
        <v>0</v>
      </c>
      <c r="Z11" s="632">
        <v>0</v>
      </c>
      <c r="AA11" s="632">
        <v>0</v>
      </c>
      <c r="AB11" s="632">
        <v>0</v>
      </c>
      <c r="AC11" s="632">
        <v>2613</v>
      </c>
    </row>
    <row r="12" spans="2:31" s="353" customFormat="1" ht="15" customHeight="1" x14ac:dyDescent="0.25">
      <c r="B12" s="846"/>
      <c r="C12" s="624" t="s">
        <v>552</v>
      </c>
      <c r="D12" s="632">
        <v>2160</v>
      </c>
      <c r="E12" s="632">
        <v>0</v>
      </c>
      <c r="F12" s="632">
        <v>0</v>
      </c>
      <c r="G12" s="632">
        <v>0</v>
      </c>
      <c r="H12" s="632">
        <v>0</v>
      </c>
      <c r="I12" s="632">
        <v>0</v>
      </c>
      <c r="J12" s="632">
        <v>0</v>
      </c>
      <c r="K12" s="632">
        <v>1648</v>
      </c>
      <c r="L12" s="632">
        <v>0</v>
      </c>
      <c r="M12" s="632">
        <v>0</v>
      </c>
      <c r="N12" s="632">
        <v>0</v>
      </c>
      <c r="O12" s="632">
        <v>0</v>
      </c>
      <c r="P12" s="632">
        <v>81</v>
      </c>
      <c r="Q12" s="632">
        <v>0</v>
      </c>
      <c r="R12" s="632">
        <v>0</v>
      </c>
      <c r="S12" s="632">
        <v>0</v>
      </c>
      <c r="T12" s="632">
        <v>0</v>
      </c>
      <c r="U12" s="632">
        <v>418</v>
      </c>
      <c r="V12" s="632">
        <v>0</v>
      </c>
      <c r="W12" s="632">
        <v>0</v>
      </c>
      <c r="X12" s="632">
        <v>0</v>
      </c>
      <c r="Y12" s="632">
        <v>0</v>
      </c>
      <c r="Z12" s="632">
        <v>0</v>
      </c>
      <c r="AA12" s="632">
        <v>0</v>
      </c>
      <c r="AB12" s="632">
        <v>0</v>
      </c>
      <c r="AC12" s="632">
        <v>13</v>
      </c>
    </row>
    <row r="13" spans="2:31" s="324" customFormat="1" ht="15" customHeight="1" x14ac:dyDescent="0.25">
      <c r="B13" s="846"/>
      <c r="C13" s="16" t="s">
        <v>1</v>
      </c>
      <c r="D13" s="572">
        <v>77</v>
      </c>
      <c r="E13" s="572">
        <v>0</v>
      </c>
      <c r="F13" s="572">
        <v>0</v>
      </c>
      <c r="G13" s="572">
        <v>0</v>
      </c>
      <c r="H13" s="572">
        <v>0</v>
      </c>
      <c r="I13" s="572">
        <v>0</v>
      </c>
      <c r="J13" s="572">
        <v>0</v>
      </c>
      <c r="K13" s="572">
        <v>57</v>
      </c>
      <c r="L13" s="572">
        <v>0</v>
      </c>
      <c r="M13" s="572">
        <v>0</v>
      </c>
      <c r="N13" s="572">
        <v>0</v>
      </c>
      <c r="O13" s="572">
        <v>0</v>
      </c>
      <c r="P13" s="572">
        <v>0</v>
      </c>
      <c r="Q13" s="572">
        <v>0</v>
      </c>
      <c r="R13" s="572">
        <v>0</v>
      </c>
      <c r="S13" s="572">
        <v>0</v>
      </c>
      <c r="T13" s="572">
        <v>0</v>
      </c>
      <c r="U13" s="572">
        <v>8</v>
      </c>
      <c r="V13" s="572">
        <v>0</v>
      </c>
      <c r="W13" s="572">
        <v>0</v>
      </c>
      <c r="X13" s="572">
        <v>0</v>
      </c>
      <c r="Y13" s="572">
        <v>0</v>
      </c>
      <c r="Z13" s="572">
        <v>0</v>
      </c>
      <c r="AA13" s="572">
        <v>0</v>
      </c>
      <c r="AB13" s="572">
        <v>0</v>
      </c>
      <c r="AC13" s="572">
        <v>12</v>
      </c>
    </row>
    <row r="14" spans="2:31" s="353" customFormat="1" ht="15" customHeight="1" x14ac:dyDescent="0.25">
      <c r="B14" s="846"/>
      <c r="C14" s="624" t="s">
        <v>553</v>
      </c>
      <c r="D14" s="632">
        <v>3212</v>
      </c>
      <c r="E14" s="632">
        <v>0</v>
      </c>
      <c r="F14" s="632">
        <v>0</v>
      </c>
      <c r="G14" s="632">
        <v>1162</v>
      </c>
      <c r="H14" s="632">
        <v>0</v>
      </c>
      <c r="I14" s="632">
        <v>0</v>
      </c>
      <c r="J14" s="632">
        <v>51</v>
      </c>
      <c r="K14" s="632">
        <v>0</v>
      </c>
      <c r="L14" s="632">
        <v>0</v>
      </c>
      <c r="M14" s="632">
        <v>0</v>
      </c>
      <c r="N14" s="632">
        <v>317</v>
      </c>
      <c r="O14" s="632">
        <v>44</v>
      </c>
      <c r="P14" s="632">
        <v>0</v>
      </c>
      <c r="Q14" s="632">
        <v>153</v>
      </c>
      <c r="R14" s="632">
        <v>0</v>
      </c>
      <c r="S14" s="632">
        <v>0</v>
      </c>
      <c r="T14" s="632">
        <v>0</v>
      </c>
      <c r="U14" s="632">
        <v>1011</v>
      </c>
      <c r="V14" s="632">
        <v>41</v>
      </c>
      <c r="W14" s="632">
        <v>0</v>
      </c>
      <c r="X14" s="632">
        <v>131</v>
      </c>
      <c r="Y14" s="632">
        <v>0</v>
      </c>
      <c r="Z14" s="632">
        <v>0</v>
      </c>
      <c r="AA14" s="632">
        <v>0</v>
      </c>
      <c r="AB14" s="632">
        <v>0</v>
      </c>
      <c r="AC14" s="632">
        <v>302</v>
      </c>
    </row>
    <row r="15" spans="2:31" s="353" customFormat="1" ht="15" customHeight="1" x14ac:dyDescent="0.25">
      <c r="B15" s="846"/>
      <c r="C15" s="624" t="s">
        <v>565</v>
      </c>
      <c r="D15" s="632">
        <v>6727</v>
      </c>
      <c r="E15" s="632">
        <v>3525</v>
      </c>
      <c r="F15" s="632">
        <v>0</v>
      </c>
      <c r="G15" s="632">
        <v>0</v>
      </c>
      <c r="H15" s="632">
        <v>0</v>
      </c>
      <c r="I15" s="632">
        <v>0</v>
      </c>
      <c r="J15" s="632">
        <v>0</v>
      </c>
      <c r="K15" s="632">
        <v>0</v>
      </c>
      <c r="L15" s="632">
        <v>0</v>
      </c>
      <c r="M15" s="632">
        <v>0</v>
      </c>
      <c r="N15" s="632">
        <v>0</v>
      </c>
      <c r="O15" s="632">
        <v>0</v>
      </c>
      <c r="P15" s="632">
        <v>0</v>
      </c>
      <c r="Q15" s="632">
        <v>0</v>
      </c>
      <c r="R15" s="632">
        <v>0</v>
      </c>
      <c r="S15" s="632">
        <v>0</v>
      </c>
      <c r="T15" s="632">
        <v>0</v>
      </c>
      <c r="U15" s="632">
        <v>0</v>
      </c>
      <c r="V15" s="632">
        <v>0</v>
      </c>
      <c r="W15" s="632">
        <v>3202</v>
      </c>
      <c r="X15" s="632">
        <v>0</v>
      </c>
      <c r="Y15" s="632">
        <v>0</v>
      </c>
      <c r="Z15" s="632">
        <v>0</v>
      </c>
      <c r="AA15" s="632">
        <v>0</v>
      </c>
      <c r="AB15" s="632">
        <v>0</v>
      </c>
      <c r="AC15" s="632">
        <v>0</v>
      </c>
    </row>
    <row r="16" spans="2:31" s="353" customFormat="1" ht="15" customHeight="1" x14ac:dyDescent="0.25">
      <c r="B16" s="846"/>
      <c r="C16" s="624" t="s">
        <v>554</v>
      </c>
      <c r="D16" s="632">
        <v>5660</v>
      </c>
      <c r="E16" s="632">
        <v>0</v>
      </c>
      <c r="F16" s="632">
        <v>45</v>
      </c>
      <c r="G16" s="632">
        <v>0</v>
      </c>
      <c r="H16" s="632">
        <v>0</v>
      </c>
      <c r="I16" s="632">
        <v>0</v>
      </c>
      <c r="J16" s="632">
        <v>0</v>
      </c>
      <c r="K16" s="632">
        <v>0</v>
      </c>
      <c r="L16" s="632">
        <v>0</v>
      </c>
      <c r="M16" s="632">
        <v>0</v>
      </c>
      <c r="N16" s="632">
        <v>0</v>
      </c>
      <c r="O16" s="632">
        <v>0</v>
      </c>
      <c r="P16" s="632">
        <v>0</v>
      </c>
      <c r="Q16" s="632">
        <v>0</v>
      </c>
      <c r="R16" s="632">
        <v>0</v>
      </c>
      <c r="S16" s="632">
        <v>0</v>
      </c>
      <c r="T16" s="632">
        <v>0</v>
      </c>
      <c r="U16" s="632">
        <v>5580</v>
      </c>
      <c r="V16" s="632">
        <v>0</v>
      </c>
      <c r="W16" s="632">
        <v>0</v>
      </c>
      <c r="X16" s="632">
        <v>0</v>
      </c>
      <c r="Y16" s="632">
        <v>0</v>
      </c>
      <c r="Z16" s="632">
        <v>0</v>
      </c>
      <c r="AA16" s="632">
        <v>0</v>
      </c>
      <c r="AB16" s="632">
        <v>0</v>
      </c>
      <c r="AC16" s="632">
        <v>35</v>
      </c>
    </row>
    <row r="17" spans="2:29" s="353" customFormat="1" ht="15" customHeight="1" x14ac:dyDescent="0.25">
      <c r="B17" s="846"/>
      <c r="C17" s="624" t="s">
        <v>566</v>
      </c>
      <c r="D17" s="632">
        <v>967</v>
      </c>
      <c r="E17" s="632">
        <v>0</v>
      </c>
      <c r="F17" s="632">
        <v>27</v>
      </c>
      <c r="G17" s="632">
        <v>0</v>
      </c>
      <c r="H17" s="632">
        <v>0</v>
      </c>
      <c r="I17" s="632">
        <v>0</v>
      </c>
      <c r="J17" s="632">
        <v>0</v>
      </c>
      <c r="K17" s="632">
        <v>614</v>
      </c>
      <c r="L17" s="632">
        <v>0</v>
      </c>
      <c r="M17" s="632">
        <v>0</v>
      </c>
      <c r="N17" s="632">
        <v>0</v>
      </c>
      <c r="O17" s="632">
        <v>0</v>
      </c>
      <c r="P17" s="632">
        <v>0</v>
      </c>
      <c r="Q17" s="632">
        <v>0</v>
      </c>
      <c r="R17" s="632">
        <v>0</v>
      </c>
      <c r="S17" s="632">
        <v>0</v>
      </c>
      <c r="T17" s="632">
        <v>0</v>
      </c>
      <c r="U17" s="632">
        <v>18</v>
      </c>
      <c r="V17" s="632">
        <v>0</v>
      </c>
      <c r="W17" s="632">
        <v>0</v>
      </c>
      <c r="X17" s="632">
        <v>0</v>
      </c>
      <c r="Y17" s="632">
        <v>0</v>
      </c>
      <c r="Z17" s="632">
        <v>0</v>
      </c>
      <c r="AA17" s="632">
        <v>0</v>
      </c>
      <c r="AB17" s="632">
        <v>0</v>
      </c>
      <c r="AC17" s="632">
        <v>308</v>
      </c>
    </row>
    <row r="18" spans="2:29" s="324" customFormat="1" ht="15" customHeight="1" x14ac:dyDescent="0.25">
      <c r="B18" s="846"/>
      <c r="C18" s="16" t="s">
        <v>4</v>
      </c>
      <c r="D18" s="572">
        <v>7099</v>
      </c>
      <c r="E18" s="572">
        <v>0</v>
      </c>
      <c r="F18" s="572">
        <v>0</v>
      </c>
      <c r="G18" s="572">
        <v>0</v>
      </c>
      <c r="H18" s="572">
        <v>0</v>
      </c>
      <c r="I18" s="572">
        <v>0</v>
      </c>
      <c r="J18" s="572">
        <v>0</v>
      </c>
      <c r="K18" s="572">
        <v>1</v>
      </c>
      <c r="L18" s="572">
        <v>0</v>
      </c>
      <c r="M18" s="572">
        <v>0</v>
      </c>
      <c r="N18" s="572">
        <v>0</v>
      </c>
      <c r="O18" s="572">
        <v>0</v>
      </c>
      <c r="P18" s="572">
        <v>0</v>
      </c>
      <c r="Q18" s="572">
        <v>0</v>
      </c>
      <c r="R18" s="572">
        <v>0</v>
      </c>
      <c r="S18" s="572">
        <v>0</v>
      </c>
      <c r="T18" s="572">
        <v>0</v>
      </c>
      <c r="U18" s="572">
        <v>7062</v>
      </c>
      <c r="V18" s="572">
        <v>0</v>
      </c>
      <c r="W18" s="572">
        <v>0</v>
      </c>
      <c r="X18" s="572">
        <v>0</v>
      </c>
      <c r="Y18" s="572">
        <v>0</v>
      </c>
      <c r="Z18" s="572">
        <v>0</v>
      </c>
      <c r="AA18" s="572">
        <v>0</v>
      </c>
      <c r="AB18" s="572">
        <v>0</v>
      </c>
      <c r="AC18" s="572">
        <v>36</v>
      </c>
    </row>
    <row r="19" spans="2:29" s="353" customFormat="1" ht="15" customHeight="1" x14ac:dyDescent="0.25">
      <c r="B19" s="846"/>
      <c r="C19" s="624" t="s">
        <v>567</v>
      </c>
      <c r="D19" s="632">
        <v>6586</v>
      </c>
      <c r="E19" s="632">
        <v>0</v>
      </c>
      <c r="F19" s="632">
        <v>0</v>
      </c>
      <c r="G19" s="632">
        <v>180</v>
      </c>
      <c r="H19" s="632">
        <v>0</v>
      </c>
      <c r="I19" s="632">
        <v>0</v>
      </c>
      <c r="J19" s="632">
        <v>0</v>
      </c>
      <c r="K19" s="632">
        <v>0</v>
      </c>
      <c r="L19" s="632">
        <v>0</v>
      </c>
      <c r="M19" s="632">
        <v>0</v>
      </c>
      <c r="N19" s="632">
        <v>0</v>
      </c>
      <c r="O19" s="632">
        <v>0</v>
      </c>
      <c r="P19" s="632">
        <v>0</v>
      </c>
      <c r="Q19" s="632">
        <v>0</v>
      </c>
      <c r="R19" s="632">
        <v>0</v>
      </c>
      <c r="S19" s="632">
        <v>0</v>
      </c>
      <c r="T19" s="632">
        <v>179</v>
      </c>
      <c r="U19" s="632">
        <v>83</v>
      </c>
      <c r="V19" s="632">
        <v>0</v>
      </c>
      <c r="W19" s="632">
        <v>0</v>
      </c>
      <c r="X19" s="632">
        <v>0</v>
      </c>
      <c r="Y19" s="632">
        <v>0</v>
      </c>
      <c r="Z19" s="632">
        <v>910</v>
      </c>
      <c r="AA19" s="632">
        <v>0</v>
      </c>
      <c r="AB19" s="632">
        <v>0</v>
      </c>
      <c r="AC19" s="632">
        <v>5234</v>
      </c>
    </row>
    <row r="20" spans="2:29" s="353" customFormat="1" ht="15" customHeight="1" x14ac:dyDescent="0.25">
      <c r="B20" s="846"/>
      <c r="C20" s="624" t="s">
        <v>555</v>
      </c>
      <c r="D20" s="632">
        <v>2275</v>
      </c>
      <c r="E20" s="632">
        <v>0</v>
      </c>
      <c r="F20" s="632">
        <v>0</v>
      </c>
      <c r="G20" s="632">
        <v>0</v>
      </c>
      <c r="H20" s="632">
        <v>0</v>
      </c>
      <c r="I20" s="632">
        <v>0</v>
      </c>
      <c r="J20" s="632">
        <v>0</v>
      </c>
      <c r="K20" s="632">
        <v>343</v>
      </c>
      <c r="L20" s="632">
        <v>0</v>
      </c>
      <c r="M20" s="632">
        <v>0</v>
      </c>
      <c r="N20" s="632">
        <v>0</v>
      </c>
      <c r="O20" s="632">
        <v>0</v>
      </c>
      <c r="P20" s="632">
        <v>0</v>
      </c>
      <c r="Q20" s="632">
        <v>0</v>
      </c>
      <c r="R20" s="632">
        <v>0</v>
      </c>
      <c r="S20" s="632">
        <v>0</v>
      </c>
      <c r="T20" s="632">
        <v>0</v>
      </c>
      <c r="U20" s="632">
        <v>1626</v>
      </c>
      <c r="V20" s="632">
        <v>3</v>
      </c>
      <c r="W20" s="632">
        <v>0</v>
      </c>
      <c r="X20" s="632">
        <v>0</v>
      </c>
      <c r="Y20" s="632">
        <v>0</v>
      </c>
      <c r="Z20" s="632">
        <v>0</v>
      </c>
      <c r="AA20" s="632">
        <v>0</v>
      </c>
      <c r="AB20" s="632">
        <v>0</v>
      </c>
      <c r="AC20" s="632">
        <v>303</v>
      </c>
    </row>
    <row r="21" spans="2:29" s="353" customFormat="1" ht="15" customHeight="1" x14ac:dyDescent="0.25">
      <c r="B21" s="846"/>
      <c r="C21" s="624" t="s">
        <v>5</v>
      </c>
      <c r="D21" s="632">
        <v>9908</v>
      </c>
      <c r="E21" s="632">
        <v>0</v>
      </c>
      <c r="F21" s="632">
        <v>0</v>
      </c>
      <c r="G21" s="632">
        <v>0</v>
      </c>
      <c r="H21" s="632">
        <v>0</v>
      </c>
      <c r="I21" s="632">
        <v>80</v>
      </c>
      <c r="J21" s="632">
        <v>0</v>
      </c>
      <c r="K21" s="632">
        <v>0</v>
      </c>
      <c r="L21" s="632">
        <v>0</v>
      </c>
      <c r="M21" s="632">
        <v>0</v>
      </c>
      <c r="N21" s="632">
        <v>0</v>
      </c>
      <c r="O21" s="632">
        <v>0</v>
      </c>
      <c r="P21" s="632">
        <v>104</v>
      </c>
      <c r="Q21" s="632">
        <v>0</v>
      </c>
      <c r="R21" s="632">
        <v>1244</v>
      </c>
      <c r="S21" s="632">
        <v>77</v>
      </c>
      <c r="T21" s="632">
        <v>0</v>
      </c>
      <c r="U21" s="632">
        <v>178</v>
      </c>
      <c r="V21" s="632">
        <v>0</v>
      </c>
      <c r="W21" s="632">
        <v>0</v>
      </c>
      <c r="X21" s="632">
        <v>0</v>
      </c>
      <c r="Y21" s="632">
        <v>181</v>
      </c>
      <c r="Z21" s="632">
        <v>120</v>
      </c>
      <c r="AA21" s="632">
        <v>0</v>
      </c>
      <c r="AB21" s="632">
        <v>1</v>
      </c>
      <c r="AC21" s="632">
        <v>7923</v>
      </c>
    </row>
    <row r="22" spans="2:29" s="353" customFormat="1" ht="15" customHeight="1" x14ac:dyDescent="0.25">
      <c r="B22" s="846"/>
      <c r="C22" s="624" t="s">
        <v>556</v>
      </c>
      <c r="D22" s="632">
        <v>26831</v>
      </c>
      <c r="E22" s="632">
        <v>371</v>
      </c>
      <c r="F22" s="632">
        <v>9669</v>
      </c>
      <c r="G22" s="632">
        <v>310</v>
      </c>
      <c r="H22" s="632">
        <v>2717</v>
      </c>
      <c r="I22" s="632">
        <v>0</v>
      </c>
      <c r="J22" s="632">
        <v>43</v>
      </c>
      <c r="K22" s="632">
        <v>1746</v>
      </c>
      <c r="L22" s="632">
        <v>0</v>
      </c>
      <c r="M22" s="632">
        <v>5659</v>
      </c>
      <c r="N22" s="632">
        <v>29</v>
      </c>
      <c r="O22" s="632">
        <v>4279</v>
      </c>
      <c r="P22" s="632">
        <v>26</v>
      </c>
      <c r="Q22" s="632">
        <v>1466</v>
      </c>
      <c r="R22" s="632">
        <v>0</v>
      </c>
      <c r="S22" s="632">
        <v>0</v>
      </c>
      <c r="T22" s="632">
        <v>65</v>
      </c>
      <c r="U22" s="632">
        <v>0</v>
      </c>
      <c r="V22" s="632">
        <v>68</v>
      </c>
      <c r="W22" s="632">
        <v>0</v>
      </c>
      <c r="X22" s="632">
        <v>294</v>
      </c>
      <c r="Y22" s="632">
        <v>0</v>
      </c>
      <c r="Z22" s="632">
        <v>0</v>
      </c>
      <c r="AA22" s="632">
        <v>48</v>
      </c>
      <c r="AB22" s="632">
        <v>0</v>
      </c>
      <c r="AC22" s="632">
        <v>41</v>
      </c>
    </row>
    <row r="23" spans="2:29" s="353" customFormat="1" ht="15" customHeight="1" x14ac:dyDescent="0.25">
      <c r="B23" s="846"/>
      <c r="C23" s="624" t="s">
        <v>557</v>
      </c>
      <c r="D23" s="632">
        <v>67</v>
      </c>
      <c r="E23" s="632">
        <v>0</v>
      </c>
      <c r="F23" s="632">
        <v>0</v>
      </c>
      <c r="G23" s="632">
        <v>0</v>
      </c>
      <c r="H23" s="632">
        <v>0</v>
      </c>
      <c r="I23" s="632">
        <v>0</v>
      </c>
      <c r="J23" s="632">
        <v>0</v>
      </c>
      <c r="K23" s="632">
        <v>27</v>
      </c>
      <c r="L23" s="632">
        <v>0</v>
      </c>
      <c r="M23" s="632">
        <v>0</v>
      </c>
      <c r="N23" s="632">
        <v>0</v>
      </c>
      <c r="O23" s="632">
        <v>0</v>
      </c>
      <c r="P23" s="632">
        <v>0</v>
      </c>
      <c r="Q23" s="632">
        <v>2</v>
      </c>
      <c r="R23" s="632">
        <v>0</v>
      </c>
      <c r="S23" s="632">
        <v>0</v>
      </c>
      <c r="T23" s="632">
        <v>0</v>
      </c>
      <c r="U23" s="632">
        <v>34</v>
      </c>
      <c r="V23" s="632">
        <v>0</v>
      </c>
      <c r="W23" s="632">
        <v>0</v>
      </c>
      <c r="X23" s="632">
        <v>0</v>
      </c>
      <c r="Y23" s="632">
        <v>0</v>
      </c>
      <c r="Z23" s="632">
        <v>0</v>
      </c>
      <c r="AA23" s="632">
        <v>0</v>
      </c>
      <c r="AB23" s="632">
        <v>0</v>
      </c>
      <c r="AC23" s="632">
        <v>4</v>
      </c>
    </row>
    <row r="24" spans="2:29" s="353" customFormat="1" ht="15" customHeight="1" x14ac:dyDescent="0.25">
      <c r="B24" s="846"/>
      <c r="C24" s="624" t="s">
        <v>575</v>
      </c>
      <c r="D24" s="632">
        <v>4446</v>
      </c>
      <c r="E24" s="632">
        <v>254</v>
      </c>
      <c r="F24" s="632">
        <v>0</v>
      </c>
      <c r="G24" s="632">
        <v>0</v>
      </c>
      <c r="H24" s="632">
        <v>0</v>
      </c>
      <c r="I24" s="632">
        <v>0</v>
      </c>
      <c r="J24" s="632">
        <v>0</v>
      </c>
      <c r="K24" s="632">
        <v>0</v>
      </c>
      <c r="L24" s="632">
        <v>4192</v>
      </c>
      <c r="M24" s="632">
        <v>0</v>
      </c>
      <c r="N24" s="632">
        <v>0</v>
      </c>
      <c r="O24" s="632">
        <v>0</v>
      </c>
      <c r="P24" s="632">
        <v>0</v>
      </c>
      <c r="Q24" s="632">
        <v>0</v>
      </c>
      <c r="R24" s="632">
        <v>0</v>
      </c>
      <c r="S24" s="632">
        <v>0</v>
      </c>
      <c r="T24" s="632">
        <v>0</v>
      </c>
      <c r="U24" s="632">
        <v>0</v>
      </c>
      <c r="V24" s="632">
        <v>0</v>
      </c>
      <c r="W24" s="632">
        <v>0</v>
      </c>
      <c r="X24" s="632">
        <v>0</v>
      </c>
      <c r="Y24" s="632">
        <v>0</v>
      </c>
      <c r="Z24" s="632">
        <v>0</v>
      </c>
      <c r="AA24" s="632">
        <v>0</v>
      </c>
      <c r="AB24" s="632">
        <v>0</v>
      </c>
      <c r="AC24" s="632">
        <v>0</v>
      </c>
    </row>
    <row r="25" spans="2:29" s="353" customFormat="1" ht="15" customHeight="1" x14ac:dyDescent="0.25">
      <c r="B25" s="846"/>
      <c r="C25" s="624" t="s">
        <v>558</v>
      </c>
      <c r="D25" s="632">
        <v>503</v>
      </c>
      <c r="E25" s="632">
        <v>0</v>
      </c>
      <c r="F25" s="632">
        <v>0</v>
      </c>
      <c r="G25" s="632">
        <v>0</v>
      </c>
      <c r="H25" s="632">
        <v>0</v>
      </c>
      <c r="I25" s="632">
        <v>0</v>
      </c>
      <c r="J25" s="632">
        <v>0</v>
      </c>
      <c r="K25" s="632">
        <v>303</v>
      </c>
      <c r="L25" s="632">
        <v>0</v>
      </c>
      <c r="M25" s="632">
        <v>0</v>
      </c>
      <c r="N25" s="632">
        <v>0</v>
      </c>
      <c r="O25" s="632">
        <v>0</v>
      </c>
      <c r="P25" s="632">
        <v>0</v>
      </c>
      <c r="Q25" s="632">
        <v>0</v>
      </c>
      <c r="R25" s="632">
        <v>0</v>
      </c>
      <c r="S25" s="632">
        <v>0</v>
      </c>
      <c r="T25" s="632">
        <v>0</v>
      </c>
      <c r="U25" s="632">
        <v>142</v>
      </c>
      <c r="V25" s="632">
        <v>0</v>
      </c>
      <c r="W25" s="632">
        <v>0</v>
      </c>
      <c r="X25" s="632">
        <v>0</v>
      </c>
      <c r="Y25" s="632">
        <v>0</v>
      </c>
      <c r="Z25" s="632">
        <v>0</v>
      </c>
      <c r="AA25" s="632">
        <v>0</v>
      </c>
      <c r="AB25" s="632">
        <v>0</v>
      </c>
      <c r="AC25" s="632">
        <v>58</v>
      </c>
    </row>
    <row r="26" spans="2:29" s="353" customFormat="1" ht="15" customHeight="1" x14ac:dyDescent="0.25">
      <c r="B26" s="846"/>
      <c r="C26" s="624" t="s">
        <v>568</v>
      </c>
      <c r="D26" s="632">
        <v>6514</v>
      </c>
      <c r="E26" s="632">
        <v>0</v>
      </c>
      <c r="F26" s="632">
        <v>0</v>
      </c>
      <c r="G26" s="632">
        <v>0</v>
      </c>
      <c r="H26" s="632">
        <v>0</v>
      </c>
      <c r="I26" s="632">
        <v>0</v>
      </c>
      <c r="J26" s="632">
        <v>0</v>
      </c>
      <c r="K26" s="632">
        <v>0</v>
      </c>
      <c r="L26" s="632">
        <v>0</v>
      </c>
      <c r="M26" s="632">
        <v>0</v>
      </c>
      <c r="N26" s="632">
        <v>0</v>
      </c>
      <c r="O26" s="632">
        <v>0</v>
      </c>
      <c r="P26" s="632">
        <v>1717</v>
      </c>
      <c r="Q26" s="632">
        <v>0</v>
      </c>
      <c r="R26" s="632">
        <v>0</v>
      </c>
      <c r="S26" s="632">
        <v>0</v>
      </c>
      <c r="T26" s="632">
        <v>125</v>
      </c>
      <c r="U26" s="632">
        <v>0</v>
      </c>
      <c r="V26" s="632">
        <v>0</v>
      </c>
      <c r="W26" s="632">
        <v>0</v>
      </c>
      <c r="X26" s="632">
        <v>0</v>
      </c>
      <c r="Y26" s="632">
        <v>0</v>
      </c>
      <c r="Z26" s="632">
        <v>0</v>
      </c>
      <c r="AA26" s="632">
        <v>0</v>
      </c>
      <c r="AB26" s="632">
        <v>0</v>
      </c>
      <c r="AC26" s="632">
        <v>4672</v>
      </c>
    </row>
    <row r="27" spans="2:29" s="324" customFormat="1" ht="15" customHeight="1" x14ac:dyDescent="0.25">
      <c r="B27" s="846"/>
      <c r="C27" s="16" t="s">
        <v>569</v>
      </c>
      <c r="D27" s="572">
        <v>211</v>
      </c>
      <c r="E27" s="572">
        <v>0</v>
      </c>
      <c r="F27" s="572">
        <v>0</v>
      </c>
      <c r="G27" s="572">
        <v>0</v>
      </c>
      <c r="H27" s="572">
        <v>0</v>
      </c>
      <c r="I27" s="572">
        <v>0</v>
      </c>
      <c r="J27" s="572">
        <v>0</v>
      </c>
      <c r="K27" s="572">
        <v>0</v>
      </c>
      <c r="L27" s="572">
        <v>0</v>
      </c>
      <c r="M27" s="572">
        <v>0</v>
      </c>
      <c r="N27" s="572">
        <v>0</v>
      </c>
      <c r="O27" s="572">
        <v>0</v>
      </c>
      <c r="P27" s="572">
        <v>0</v>
      </c>
      <c r="Q27" s="572">
        <v>0</v>
      </c>
      <c r="R27" s="572">
        <v>0</v>
      </c>
      <c r="S27" s="572">
        <v>0</v>
      </c>
      <c r="T27" s="572">
        <v>0</v>
      </c>
      <c r="U27" s="572">
        <v>141</v>
      </c>
      <c r="V27" s="572">
        <v>0</v>
      </c>
      <c r="W27" s="572">
        <v>0</v>
      </c>
      <c r="X27" s="572">
        <v>0</v>
      </c>
      <c r="Y27" s="572">
        <v>0</v>
      </c>
      <c r="Z27" s="572">
        <v>0</v>
      </c>
      <c r="AA27" s="572">
        <v>0</v>
      </c>
      <c r="AB27" s="572">
        <v>0</v>
      </c>
      <c r="AC27" s="572">
        <v>70</v>
      </c>
    </row>
    <row r="28" spans="2:29" s="324" customFormat="1" ht="15" customHeight="1" x14ac:dyDescent="0.25">
      <c r="B28" s="846"/>
      <c r="C28" s="16" t="s">
        <v>570</v>
      </c>
      <c r="D28" s="572">
        <v>70</v>
      </c>
      <c r="E28" s="572">
        <v>0</v>
      </c>
      <c r="F28" s="572">
        <v>0</v>
      </c>
      <c r="G28" s="572">
        <v>0</v>
      </c>
      <c r="H28" s="572">
        <v>0</v>
      </c>
      <c r="I28" s="572">
        <v>0</v>
      </c>
      <c r="J28" s="572">
        <v>0</v>
      </c>
      <c r="K28" s="572">
        <v>0</v>
      </c>
      <c r="L28" s="572">
        <v>0</v>
      </c>
      <c r="M28" s="572">
        <v>0</v>
      </c>
      <c r="N28" s="572">
        <v>0</v>
      </c>
      <c r="O28" s="572">
        <v>0</v>
      </c>
      <c r="P28" s="572">
        <v>0</v>
      </c>
      <c r="Q28" s="572">
        <v>0</v>
      </c>
      <c r="R28" s="572">
        <v>0</v>
      </c>
      <c r="S28" s="572">
        <v>0</v>
      </c>
      <c r="T28" s="572">
        <v>0</v>
      </c>
      <c r="U28" s="572">
        <v>62</v>
      </c>
      <c r="V28" s="572">
        <v>0</v>
      </c>
      <c r="W28" s="572">
        <v>0</v>
      </c>
      <c r="X28" s="572">
        <v>0</v>
      </c>
      <c r="Y28" s="572">
        <v>0</v>
      </c>
      <c r="Z28" s="572">
        <v>0</v>
      </c>
      <c r="AA28" s="572">
        <v>0</v>
      </c>
      <c r="AB28" s="572">
        <v>0</v>
      </c>
      <c r="AC28" s="572">
        <v>8</v>
      </c>
    </row>
    <row r="29" spans="2:29" s="15" customFormat="1" ht="12.6" x14ac:dyDescent="0.35">
      <c r="G29" s="626"/>
      <c r="H29" s="626"/>
      <c r="I29" s="627"/>
      <c r="J29" s="627"/>
      <c r="K29" s="627"/>
      <c r="L29" s="627"/>
      <c r="M29" s="627"/>
      <c r="N29" s="627"/>
      <c r="O29" s="627"/>
      <c r="P29" s="627"/>
      <c r="Q29" s="627"/>
      <c r="R29" s="627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2:29" s="15" customFormat="1" ht="14.25" x14ac:dyDescent="0.25">
      <c r="B30" s="752" t="s">
        <v>851</v>
      </c>
      <c r="C30" s="752"/>
      <c r="D30" s="752"/>
      <c r="E30" s="752"/>
      <c r="G30" s="626"/>
      <c r="H30" s="626"/>
      <c r="I30" s="627"/>
      <c r="J30" s="627"/>
      <c r="K30" s="627"/>
      <c r="L30" s="627"/>
      <c r="M30" s="627"/>
      <c r="N30" s="627"/>
      <c r="O30" s="627"/>
      <c r="P30" s="627"/>
      <c r="Q30" s="627"/>
      <c r="R30" s="627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2:29" x14ac:dyDescent="0.25">
      <c r="B31" s="606" t="s">
        <v>850</v>
      </c>
      <c r="C31" s="77"/>
      <c r="D31" s="633"/>
      <c r="E31" s="633"/>
      <c r="F31" s="351"/>
      <c r="G31" s="351"/>
      <c r="H31" s="351"/>
      <c r="I31" s="351"/>
      <c r="J31" s="351"/>
      <c r="K31" s="351"/>
      <c r="L31" s="351"/>
      <c r="M31" s="351"/>
      <c r="N31" s="351"/>
      <c r="O31" s="351"/>
      <c r="P31" s="351"/>
      <c r="Q31" s="351"/>
      <c r="R31" s="351"/>
      <c r="S31" s="351"/>
      <c r="T31" s="351"/>
      <c r="U31" s="351"/>
      <c r="V31" s="351"/>
      <c r="W31" s="351"/>
      <c r="X31" s="351"/>
      <c r="Y31" s="351"/>
      <c r="Z31" s="351"/>
      <c r="AA31" s="351"/>
      <c r="AB31" s="351"/>
      <c r="AC31" s="351"/>
    </row>
    <row r="32" spans="2:29" ht="14.45" x14ac:dyDescent="0.35">
      <c r="C32" s="634"/>
      <c r="D32" s="351"/>
      <c r="E32" s="351"/>
      <c r="F32" s="351"/>
      <c r="G32" s="351"/>
      <c r="H32" s="351"/>
      <c r="I32" s="351"/>
      <c r="J32" s="351"/>
      <c r="K32" s="351"/>
      <c r="L32" s="351"/>
      <c r="M32" s="351"/>
      <c r="N32" s="351"/>
      <c r="O32" s="351"/>
      <c r="P32" s="351"/>
      <c r="Q32" s="351"/>
      <c r="R32" s="351"/>
      <c r="S32" s="351"/>
      <c r="T32" s="351"/>
      <c r="U32" s="351"/>
      <c r="V32" s="351"/>
      <c r="W32" s="351"/>
      <c r="X32" s="351"/>
      <c r="Y32" s="351"/>
      <c r="Z32" s="351"/>
      <c r="AA32" s="351"/>
      <c r="AB32" s="351"/>
      <c r="AC32" s="351"/>
    </row>
    <row r="33" spans="3:29" ht="14.45" x14ac:dyDescent="0.35">
      <c r="C33" s="634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351"/>
      <c r="R33" s="351"/>
      <c r="S33" s="351"/>
      <c r="T33" s="351"/>
      <c r="U33" s="351"/>
      <c r="V33" s="351"/>
      <c r="W33" s="351"/>
      <c r="X33" s="351"/>
      <c r="Y33" s="351"/>
      <c r="Z33" s="351"/>
      <c r="AA33" s="351"/>
      <c r="AB33" s="351"/>
      <c r="AC33" s="351"/>
    </row>
    <row r="34" spans="3:29" ht="14.45" x14ac:dyDescent="0.35">
      <c r="C34" s="634"/>
      <c r="D34" s="351"/>
      <c r="E34" s="351"/>
      <c r="F34" s="351"/>
      <c r="G34" s="351"/>
      <c r="H34" s="351"/>
      <c r="I34" s="351"/>
      <c r="J34" s="351"/>
      <c r="K34" s="351"/>
      <c r="L34" s="351"/>
      <c r="M34" s="351"/>
      <c r="N34" s="351"/>
      <c r="O34" s="351"/>
      <c r="P34" s="351"/>
      <c r="Q34" s="351"/>
      <c r="R34" s="351"/>
      <c r="S34" s="351"/>
      <c r="T34" s="351"/>
      <c r="U34" s="351"/>
      <c r="V34" s="351"/>
      <c r="W34" s="351"/>
      <c r="X34" s="351"/>
      <c r="Y34" s="351"/>
      <c r="Z34" s="351"/>
      <c r="AA34" s="351"/>
      <c r="AB34" s="351"/>
      <c r="AC34" s="351"/>
    </row>
    <row r="35" spans="3:29" ht="14.45" x14ac:dyDescent="0.35">
      <c r="C35" s="634"/>
      <c r="D35" s="351"/>
      <c r="E35" s="351"/>
      <c r="F35" s="351"/>
      <c r="G35" s="351"/>
      <c r="H35" s="351"/>
      <c r="I35" s="351"/>
      <c r="J35" s="351"/>
      <c r="K35" s="351"/>
      <c r="L35" s="351"/>
      <c r="M35" s="351"/>
      <c r="N35" s="351"/>
      <c r="O35" s="351"/>
      <c r="P35" s="351"/>
      <c r="Q35" s="351"/>
      <c r="R35" s="351"/>
      <c r="S35" s="351"/>
      <c r="T35" s="351"/>
      <c r="U35" s="351"/>
      <c r="V35" s="351"/>
      <c r="W35" s="351"/>
      <c r="X35" s="351"/>
      <c r="Y35" s="351"/>
      <c r="Z35" s="351"/>
      <c r="AA35" s="351"/>
      <c r="AB35" s="351"/>
      <c r="AC35" s="351"/>
    </row>
    <row r="36" spans="3:29" ht="14.45" x14ac:dyDescent="0.35">
      <c r="C36" s="634"/>
      <c r="D36" s="351"/>
      <c r="E36" s="351"/>
      <c r="F36" s="351"/>
      <c r="G36" s="351"/>
      <c r="H36" s="351"/>
      <c r="I36" s="351"/>
      <c r="J36" s="351"/>
      <c r="K36" s="351"/>
      <c r="L36" s="351"/>
      <c r="M36" s="351"/>
      <c r="N36" s="351"/>
      <c r="O36" s="351"/>
      <c r="P36" s="351"/>
      <c r="Q36" s="351"/>
      <c r="R36" s="351"/>
      <c r="S36" s="351"/>
      <c r="T36" s="351"/>
      <c r="U36" s="351"/>
      <c r="V36" s="351"/>
      <c r="W36" s="351"/>
      <c r="X36" s="351"/>
      <c r="Y36" s="351"/>
      <c r="Z36" s="351"/>
      <c r="AA36" s="351"/>
      <c r="AB36" s="351"/>
      <c r="AC36" s="351"/>
    </row>
    <row r="37" spans="3:29" ht="14.45" x14ac:dyDescent="0.35">
      <c r="C37" s="634"/>
      <c r="D37" s="351"/>
      <c r="E37" s="351"/>
      <c r="F37" s="351"/>
      <c r="G37" s="351"/>
      <c r="H37" s="351"/>
      <c r="I37" s="351"/>
      <c r="J37" s="351"/>
      <c r="K37" s="351"/>
      <c r="L37" s="351"/>
      <c r="M37" s="351"/>
      <c r="N37" s="351"/>
      <c r="O37" s="351"/>
      <c r="P37" s="351"/>
      <c r="Q37" s="351"/>
      <c r="R37" s="351"/>
      <c r="S37" s="351"/>
      <c r="T37" s="351"/>
      <c r="U37" s="351"/>
      <c r="V37" s="351"/>
      <c r="W37" s="351"/>
      <c r="X37" s="351"/>
      <c r="Y37" s="351"/>
      <c r="Z37" s="351"/>
      <c r="AA37" s="351"/>
      <c r="AB37" s="351"/>
      <c r="AC37" s="351"/>
    </row>
    <row r="38" spans="3:29" ht="14.45" x14ac:dyDescent="0.35">
      <c r="C38" s="634"/>
      <c r="D38" s="351"/>
      <c r="E38" s="351"/>
      <c r="F38" s="351"/>
      <c r="G38" s="351"/>
      <c r="H38" s="351"/>
      <c r="I38" s="351"/>
      <c r="J38" s="351"/>
      <c r="K38" s="351"/>
      <c r="L38" s="351"/>
      <c r="M38" s="351"/>
      <c r="N38" s="351"/>
      <c r="O38" s="351"/>
      <c r="P38" s="351"/>
      <c r="Q38" s="351"/>
      <c r="R38" s="351"/>
      <c r="S38" s="351"/>
      <c r="T38" s="351"/>
      <c r="U38" s="351"/>
      <c r="V38" s="351"/>
      <c r="W38" s="351"/>
      <c r="X38" s="351"/>
      <c r="Y38" s="351"/>
      <c r="Z38" s="351"/>
      <c r="AA38" s="351"/>
      <c r="AB38" s="351"/>
      <c r="AC38" s="351"/>
    </row>
    <row r="39" spans="3:29" ht="14.45" x14ac:dyDescent="0.35">
      <c r="C39" s="634"/>
      <c r="D39" s="351"/>
      <c r="E39" s="351"/>
      <c r="F39" s="351"/>
      <c r="G39" s="351"/>
      <c r="H39" s="351"/>
      <c r="I39" s="351"/>
      <c r="J39" s="351"/>
      <c r="K39" s="351"/>
      <c r="L39" s="351"/>
      <c r="M39" s="351"/>
      <c r="N39" s="351"/>
      <c r="O39" s="351"/>
      <c r="P39" s="351"/>
      <c r="Q39" s="351"/>
      <c r="R39" s="351"/>
      <c r="S39" s="351"/>
      <c r="T39" s="351"/>
      <c r="U39" s="351"/>
      <c r="V39" s="351"/>
      <c r="W39" s="351"/>
      <c r="X39" s="351"/>
      <c r="Y39" s="351"/>
      <c r="Z39" s="351"/>
      <c r="AA39" s="351"/>
      <c r="AB39" s="351"/>
      <c r="AC39" s="351"/>
    </row>
    <row r="40" spans="3:29" ht="14.45" x14ac:dyDescent="0.35">
      <c r="C40" s="634"/>
      <c r="D40" s="351"/>
      <c r="E40" s="351"/>
      <c r="F40" s="351"/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1"/>
      <c r="S40" s="351"/>
      <c r="T40" s="351"/>
      <c r="U40" s="351"/>
      <c r="V40" s="351"/>
      <c r="W40" s="351"/>
      <c r="X40" s="351"/>
      <c r="Y40" s="351"/>
      <c r="Z40" s="351"/>
      <c r="AA40" s="351"/>
      <c r="AB40" s="351"/>
      <c r="AC40" s="351"/>
    </row>
  </sheetData>
  <mergeCells count="7">
    <mergeCell ref="B30:E30"/>
    <mergeCell ref="B5:O5"/>
    <mergeCell ref="B6:O6"/>
    <mergeCell ref="B7:C8"/>
    <mergeCell ref="D7:D8"/>
    <mergeCell ref="E7:AC7"/>
    <mergeCell ref="B9:B28"/>
  </mergeCells>
  <hyperlinks>
    <hyperlink ref="AD8" location="ÍNDICE!B45" display="ÍNDICE"/>
  </hyperlinks>
  <pageMargins left="0.7" right="0.7" top="0.75" bottom="0.75" header="0.3" footer="0.3"/>
  <pageSetup paperSize="9" orientation="portrait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5"/>
  <sheetViews>
    <sheetView showGridLines="0" zoomScale="85" zoomScaleNormal="85" workbookViewId="0">
      <selection activeCell="E27" sqref="E27"/>
    </sheetView>
  </sheetViews>
  <sheetFormatPr baseColWidth="10" defaultColWidth="10.7109375" defaultRowHeight="16.5" x14ac:dyDescent="0.25"/>
  <cols>
    <col min="1" max="1" width="3.140625" style="10" customWidth="1"/>
    <col min="2" max="2" width="6.140625" style="10" customWidth="1"/>
    <col min="3" max="3" width="21.5703125" style="304" customWidth="1"/>
    <col min="4" max="15" width="12.85546875" style="10" customWidth="1"/>
    <col min="16" max="256" width="11.42578125" style="10"/>
    <col min="257" max="257" width="4.7109375" style="10" customWidth="1"/>
    <col min="258" max="258" width="6.140625" style="10" customWidth="1"/>
    <col min="259" max="259" width="21.5703125" style="10" customWidth="1"/>
    <col min="260" max="271" width="12.85546875" style="10" customWidth="1"/>
    <col min="272" max="512" width="11.42578125" style="10"/>
    <col min="513" max="513" width="4.7109375" style="10" customWidth="1"/>
    <col min="514" max="514" width="6.140625" style="10" customWidth="1"/>
    <col min="515" max="515" width="21.5703125" style="10" customWidth="1"/>
    <col min="516" max="527" width="12.85546875" style="10" customWidth="1"/>
    <col min="528" max="768" width="11.42578125" style="10"/>
    <col min="769" max="769" width="4.7109375" style="10" customWidth="1"/>
    <col min="770" max="770" width="6.140625" style="10" customWidth="1"/>
    <col min="771" max="771" width="21.5703125" style="10" customWidth="1"/>
    <col min="772" max="783" width="12.85546875" style="10" customWidth="1"/>
    <col min="784" max="1024" width="11.42578125" style="10"/>
    <col min="1025" max="1025" width="4.7109375" style="10" customWidth="1"/>
    <col min="1026" max="1026" width="6.140625" style="10" customWidth="1"/>
    <col min="1027" max="1027" width="21.5703125" style="10" customWidth="1"/>
    <col min="1028" max="1039" width="12.85546875" style="10" customWidth="1"/>
    <col min="1040" max="1280" width="11.42578125" style="10"/>
    <col min="1281" max="1281" width="4.7109375" style="10" customWidth="1"/>
    <col min="1282" max="1282" width="6.140625" style="10" customWidth="1"/>
    <col min="1283" max="1283" width="21.5703125" style="10" customWidth="1"/>
    <col min="1284" max="1295" width="12.85546875" style="10" customWidth="1"/>
    <col min="1296" max="1536" width="11.42578125" style="10"/>
    <col min="1537" max="1537" width="4.7109375" style="10" customWidth="1"/>
    <col min="1538" max="1538" width="6.140625" style="10" customWidth="1"/>
    <col min="1539" max="1539" width="21.5703125" style="10" customWidth="1"/>
    <col min="1540" max="1551" width="12.85546875" style="10" customWidth="1"/>
    <col min="1552" max="1792" width="11.42578125" style="10"/>
    <col min="1793" max="1793" width="4.7109375" style="10" customWidth="1"/>
    <col min="1794" max="1794" width="6.140625" style="10" customWidth="1"/>
    <col min="1795" max="1795" width="21.5703125" style="10" customWidth="1"/>
    <col min="1796" max="1807" width="12.85546875" style="10" customWidth="1"/>
    <col min="1808" max="2048" width="11.42578125" style="10"/>
    <col min="2049" max="2049" width="4.7109375" style="10" customWidth="1"/>
    <col min="2050" max="2050" width="6.140625" style="10" customWidth="1"/>
    <col min="2051" max="2051" width="21.5703125" style="10" customWidth="1"/>
    <col min="2052" max="2063" width="12.85546875" style="10" customWidth="1"/>
    <col min="2064" max="2304" width="11.42578125" style="10"/>
    <col min="2305" max="2305" width="4.7109375" style="10" customWidth="1"/>
    <col min="2306" max="2306" width="6.140625" style="10" customWidth="1"/>
    <col min="2307" max="2307" width="21.5703125" style="10" customWidth="1"/>
    <col min="2308" max="2319" width="12.85546875" style="10" customWidth="1"/>
    <col min="2320" max="2560" width="11.42578125" style="10"/>
    <col min="2561" max="2561" width="4.7109375" style="10" customWidth="1"/>
    <col min="2562" max="2562" width="6.140625" style="10" customWidth="1"/>
    <col min="2563" max="2563" width="21.5703125" style="10" customWidth="1"/>
    <col min="2564" max="2575" width="12.85546875" style="10" customWidth="1"/>
    <col min="2576" max="2816" width="11.42578125" style="10"/>
    <col min="2817" max="2817" width="4.7109375" style="10" customWidth="1"/>
    <col min="2818" max="2818" width="6.140625" style="10" customWidth="1"/>
    <col min="2819" max="2819" width="21.5703125" style="10" customWidth="1"/>
    <col min="2820" max="2831" width="12.85546875" style="10" customWidth="1"/>
    <col min="2832" max="3072" width="11.42578125" style="10"/>
    <col min="3073" max="3073" width="4.7109375" style="10" customWidth="1"/>
    <col min="3074" max="3074" width="6.140625" style="10" customWidth="1"/>
    <col min="3075" max="3075" width="21.5703125" style="10" customWidth="1"/>
    <col min="3076" max="3087" width="12.85546875" style="10" customWidth="1"/>
    <col min="3088" max="3328" width="11.42578125" style="10"/>
    <col min="3329" max="3329" width="4.7109375" style="10" customWidth="1"/>
    <col min="3330" max="3330" width="6.140625" style="10" customWidth="1"/>
    <col min="3331" max="3331" width="21.5703125" style="10" customWidth="1"/>
    <col min="3332" max="3343" width="12.85546875" style="10" customWidth="1"/>
    <col min="3344" max="3584" width="11.42578125" style="10"/>
    <col min="3585" max="3585" width="4.7109375" style="10" customWidth="1"/>
    <col min="3586" max="3586" width="6.140625" style="10" customWidth="1"/>
    <col min="3587" max="3587" width="21.5703125" style="10" customWidth="1"/>
    <col min="3588" max="3599" width="12.85546875" style="10" customWidth="1"/>
    <col min="3600" max="3840" width="11.42578125" style="10"/>
    <col min="3841" max="3841" width="4.7109375" style="10" customWidth="1"/>
    <col min="3842" max="3842" width="6.140625" style="10" customWidth="1"/>
    <col min="3843" max="3843" width="21.5703125" style="10" customWidth="1"/>
    <col min="3844" max="3855" width="12.85546875" style="10" customWidth="1"/>
    <col min="3856" max="4096" width="11.42578125" style="10"/>
    <col min="4097" max="4097" width="4.7109375" style="10" customWidth="1"/>
    <col min="4098" max="4098" width="6.140625" style="10" customWidth="1"/>
    <col min="4099" max="4099" width="21.5703125" style="10" customWidth="1"/>
    <col min="4100" max="4111" width="12.85546875" style="10" customWidth="1"/>
    <col min="4112" max="4352" width="11.42578125" style="10"/>
    <col min="4353" max="4353" width="4.7109375" style="10" customWidth="1"/>
    <col min="4354" max="4354" width="6.140625" style="10" customWidth="1"/>
    <col min="4355" max="4355" width="21.5703125" style="10" customWidth="1"/>
    <col min="4356" max="4367" width="12.85546875" style="10" customWidth="1"/>
    <col min="4368" max="4608" width="11.42578125" style="10"/>
    <col min="4609" max="4609" width="4.7109375" style="10" customWidth="1"/>
    <col min="4610" max="4610" width="6.140625" style="10" customWidth="1"/>
    <col min="4611" max="4611" width="21.5703125" style="10" customWidth="1"/>
    <col min="4612" max="4623" width="12.85546875" style="10" customWidth="1"/>
    <col min="4624" max="4864" width="11.42578125" style="10"/>
    <col min="4865" max="4865" width="4.7109375" style="10" customWidth="1"/>
    <col min="4866" max="4866" width="6.140625" style="10" customWidth="1"/>
    <col min="4867" max="4867" width="21.5703125" style="10" customWidth="1"/>
    <col min="4868" max="4879" width="12.85546875" style="10" customWidth="1"/>
    <col min="4880" max="5120" width="11.42578125" style="10"/>
    <col min="5121" max="5121" width="4.7109375" style="10" customWidth="1"/>
    <col min="5122" max="5122" width="6.140625" style="10" customWidth="1"/>
    <col min="5123" max="5123" width="21.5703125" style="10" customWidth="1"/>
    <col min="5124" max="5135" width="12.85546875" style="10" customWidth="1"/>
    <col min="5136" max="5376" width="11.42578125" style="10"/>
    <col min="5377" max="5377" width="4.7109375" style="10" customWidth="1"/>
    <col min="5378" max="5378" width="6.140625" style="10" customWidth="1"/>
    <col min="5379" max="5379" width="21.5703125" style="10" customWidth="1"/>
    <col min="5380" max="5391" width="12.85546875" style="10" customWidth="1"/>
    <col min="5392" max="5632" width="11.42578125" style="10"/>
    <col min="5633" max="5633" width="4.7109375" style="10" customWidth="1"/>
    <col min="5634" max="5634" width="6.140625" style="10" customWidth="1"/>
    <col min="5635" max="5635" width="21.5703125" style="10" customWidth="1"/>
    <col min="5636" max="5647" width="12.85546875" style="10" customWidth="1"/>
    <col min="5648" max="5888" width="11.42578125" style="10"/>
    <col min="5889" max="5889" width="4.7109375" style="10" customWidth="1"/>
    <col min="5890" max="5890" width="6.140625" style="10" customWidth="1"/>
    <col min="5891" max="5891" width="21.5703125" style="10" customWidth="1"/>
    <col min="5892" max="5903" width="12.85546875" style="10" customWidth="1"/>
    <col min="5904" max="6144" width="11.42578125" style="10"/>
    <col min="6145" max="6145" width="4.7109375" style="10" customWidth="1"/>
    <col min="6146" max="6146" width="6.140625" style="10" customWidth="1"/>
    <col min="6147" max="6147" width="21.5703125" style="10" customWidth="1"/>
    <col min="6148" max="6159" width="12.85546875" style="10" customWidth="1"/>
    <col min="6160" max="6400" width="11.42578125" style="10"/>
    <col min="6401" max="6401" width="4.7109375" style="10" customWidth="1"/>
    <col min="6402" max="6402" width="6.140625" style="10" customWidth="1"/>
    <col min="6403" max="6403" width="21.5703125" style="10" customWidth="1"/>
    <col min="6404" max="6415" width="12.85546875" style="10" customWidth="1"/>
    <col min="6416" max="6656" width="11.42578125" style="10"/>
    <col min="6657" max="6657" width="4.7109375" style="10" customWidth="1"/>
    <col min="6658" max="6658" width="6.140625" style="10" customWidth="1"/>
    <col min="6659" max="6659" width="21.5703125" style="10" customWidth="1"/>
    <col min="6660" max="6671" width="12.85546875" style="10" customWidth="1"/>
    <col min="6672" max="6912" width="11.42578125" style="10"/>
    <col min="6913" max="6913" width="4.7109375" style="10" customWidth="1"/>
    <col min="6914" max="6914" width="6.140625" style="10" customWidth="1"/>
    <col min="6915" max="6915" width="21.5703125" style="10" customWidth="1"/>
    <col min="6916" max="6927" width="12.85546875" style="10" customWidth="1"/>
    <col min="6928" max="7168" width="11.42578125" style="10"/>
    <col min="7169" max="7169" width="4.7109375" style="10" customWidth="1"/>
    <col min="7170" max="7170" width="6.140625" style="10" customWidth="1"/>
    <col min="7171" max="7171" width="21.5703125" style="10" customWidth="1"/>
    <col min="7172" max="7183" width="12.85546875" style="10" customWidth="1"/>
    <col min="7184" max="7424" width="11.42578125" style="10"/>
    <col min="7425" max="7425" width="4.7109375" style="10" customWidth="1"/>
    <col min="7426" max="7426" width="6.140625" style="10" customWidth="1"/>
    <col min="7427" max="7427" width="21.5703125" style="10" customWidth="1"/>
    <col min="7428" max="7439" width="12.85546875" style="10" customWidth="1"/>
    <col min="7440" max="7680" width="11.42578125" style="10"/>
    <col min="7681" max="7681" width="4.7109375" style="10" customWidth="1"/>
    <col min="7682" max="7682" width="6.140625" style="10" customWidth="1"/>
    <col min="7683" max="7683" width="21.5703125" style="10" customWidth="1"/>
    <col min="7684" max="7695" width="12.85546875" style="10" customWidth="1"/>
    <col min="7696" max="7936" width="11.42578125" style="10"/>
    <col min="7937" max="7937" width="4.7109375" style="10" customWidth="1"/>
    <col min="7938" max="7938" width="6.140625" style="10" customWidth="1"/>
    <col min="7939" max="7939" width="21.5703125" style="10" customWidth="1"/>
    <col min="7940" max="7951" width="12.85546875" style="10" customWidth="1"/>
    <col min="7952" max="8192" width="11.42578125" style="10"/>
    <col min="8193" max="8193" width="4.7109375" style="10" customWidth="1"/>
    <col min="8194" max="8194" width="6.140625" style="10" customWidth="1"/>
    <col min="8195" max="8195" width="21.5703125" style="10" customWidth="1"/>
    <col min="8196" max="8207" width="12.85546875" style="10" customWidth="1"/>
    <col min="8208" max="8448" width="11.42578125" style="10"/>
    <col min="8449" max="8449" width="4.7109375" style="10" customWidth="1"/>
    <col min="8450" max="8450" width="6.140625" style="10" customWidth="1"/>
    <col min="8451" max="8451" width="21.5703125" style="10" customWidth="1"/>
    <col min="8452" max="8463" width="12.85546875" style="10" customWidth="1"/>
    <col min="8464" max="8704" width="11.42578125" style="10"/>
    <col min="8705" max="8705" width="4.7109375" style="10" customWidth="1"/>
    <col min="8706" max="8706" width="6.140625" style="10" customWidth="1"/>
    <col min="8707" max="8707" width="21.5703125" style="10" customWidth="1"/>
    <col min="8708" max="8719" width="12.85546875" style="10" customWidth="1"/>
    <col min="8720" max="8960" width="11.42578125" style="10"/>
    <col min="8961" max="8961" width="4.7109375" style="10" customWidth="1"/>
    <col min="8962" max="8962" width="6.140625" style="10" customWidth="1"/>
    <col min="8963" max="8963" width="21.5703125" style="10" customWidth="1"/>
    <col min="8964" max="8975" width="12.85546875" style="10" customWidth="1"/>
    <col min="8976" max="9216" width="11.42578125" style="10"/>
    <col min="9217" max="9217" width="4.7109375" style="10" customWidth="1"/>
    <col min="9218" max="9218" width="6.140625" style="10" customWidth="1"/>
    <col min="9219" max="9219" width="21.5703125" style="10" customWidth="1"/>
    <col min="9220" max="9231" width="12.85546875" style="10" customWidth="1"/>
    <col min="9232" max="9472" width="11.42578125" style="10"/>
    <col min="9473" max="9473" width="4.7109375" style="10" customWidth="1"/>
    <col min="9474" max="9474" width="6.140625" style="10" customWidth="1"/>
    <col min="9475" max="9475" width="21.5703125" style="10" customWidth="1"/>
    <col min="9476" max="9487" width="12.85546875" style="10" customWidth="1"/>
    <col min="9488" max="9728" width="11.42578125" style="10"/>
    <col min="9729" max="9729" width="4.7109375" style="10" customWidth="1"/>
    <col min="9730" max="9730" width="6.140625" style="10" customWidth="1"/>
    <col min="9731" max="9731" width="21.5703125" style="10" customWidth="1"/>
    <col min="9732" max="9743" width="12.85546875" style="10" customWidth="1"/>
    <col min="9744" max="9984" width="11.42578125" style="10"/>
    <col min="9985" max="9985" width="4.7109375" style="10" customWidth="1"/>
    <col min="9986" max="9986" width="6.140625" style="10" customWidth="1"/>
    <col min="9987" max="9987" width="21.5703125" style="10" customWidth="1"/>
    <col min="9988" max="9999" width="12.85546875" style="10" customWidth="1"/>
    <col min="10000" max="10240" width="11.42578125" style="10"/>
    <col min="10241" max="10241" width="4.7109375" style="10" customWidth="1"/>
    <col min="10242" max="10242" width="6.140625" style="10" customWidth="1"/>
    <col min="10243" max="10243" width="21.5703125" style="10" customWidth="1"/>
    <col min="10244" max="10255" width="12.85546875" style="10" customWidth="1"/>
    <col min="10256" max="10496" width="11.42578125" style="10"/>
    <col min="10497" max="10497" width="4.7109375" style="10" customWidth="1"/>
    <col min="10498" max="10498" width="6.140625" style="10" customWidth="1"/>
    <col min="10499" max="10499" width="21.5703125" style="10" customWidth="1"/>
    <col min="10500" max="10511" width="12.85546875" style="10" customWidth="1"/>
    <col min="10512" max="10752" width="11.42578125" style="10"/>
    <col min="10753" max="10753" width="4.7109375" style="10" customWidth="1"/>
    <col min="10754" max="10754" width="6.140625" style="10" customWidth="1"/>
    <col min="10755" max="10755" width="21.5703125" style="10" customWidth="1"/>
    <col min="10756" max="10767" width="12.85546875" style="10" customWidth="1"/>
    <col min="10768" max="11008" width="11.42578125" style="10"/>
    <col min="11009" max="11009" width="4.7109375" style="10" customWidth="1"/>
    <col min="11010" max="11010" width="6.140625" style="10" customWidth="1"/>
    <col min="11011" max="11011" width="21.5703125" style="10" customWidth="1"/>
    <col min="11012" max="11023" width="12.85546875" style="10" customWidth="1"/>
    <col min="11024" max="11264" width="11.42578125" style="10"/>
    <col min="11265" max="11265" width="4.7109375" style="10" customWidth="1"/>
    <col min="11266" max="11266" width="6.140625" style="10" customWidth="1"/>
    <col min="11267" max="11267" width="21.5703125" style="10" customWidth="1"/>
    <col min="11268" max="11279" width="12.85546875" style="10" customWidth="1"/>
    <col min="11280" max="11520" width="11.42578125" style="10"/>
    <col min="11521" max="11521" width="4.7109375" style="10" customWidth="1"/>
    <col min="11522" max="11522" width="6.140625" style="10" customWidth="1"/>
    <col min="11523" max="11523" width="21.5703125" style="10" customWidth="1"/>
    <col min="11524" max="11535" width="12.85546875" style="10" customWidth="1"/>
    <col min="11536" max="11776" width="11.42578125" style="10"/>
    <col min="11777" max="11777" width="4.7109375" style="10" customWidth="1"/>
    <col min="11778" max="11778" width="6.140625" style="10" customWidth="1"/>
    <col min="11779" max="11779" width="21.5703125" style="10" customWidth="1"/>
    <col min="11780" max="11791" width="12.85546875" style="10" customWidth="1"/>
    <col min="11792" max="12032" width="11.42578125" style="10"/>
    <col min="12033" max="12033" width="4.7109375" style="10" customWidth="1"/>
    <col min="12034" max="12034" width="6.140625" style="10" customWidth="1"/>
    <col min="12035" max="12035" width="21.5703125" style="10" customWidth="1"/>
    <col min="12036" max="12047" width="12.85546875" style="10" customWidth="1"/>
    <col min="12048" max="12288" width="11.42578125" style="10"/>
    <col min="12289" max="12289" width="4.7109375" style="10" customWidth="1"/>
    <col min="12290" max="12290" width="6.140625" style="10" customWidth="1"/>
    <col min="12291" max="12291" width="21.5703125" style="10" customWidth="1"/>
    <col min="12292" max="12303" width="12.85546875" style="10" customWidth="1"/>
    <col min="12304" max="12544" width="11.42578125" style="10"/>
    <col min="12545" max="12545" width="4.7109375" style="10" customWidth="1"/>
    <col min="12546" max="12546" width="6.140625" style="10" customWidth="1"/>
    <col min="12547" max="12547" width="21.5703125" style="10" customWidth="1"/>
    <col min="12548" max="12559" width="12.85546875" style="10" customWidth="1"/>
    <col min="12560" max="12800" width="11.42578125" style="10"/>
    <col min="12801" max="12801" width="4.7109375" style="10" customWidth="1"/>
    <col min="12802" max="12802" width="6.140625" style="10" customWidth="1"/>
    <col min="12803" max="12803" width="21.5703125" style="10" customWidth="1"/>
    <col min="12804" max="12815" width="12.85546875" style="10" customWidth="1"/>
    <col min="12816" max="13056" width="11.42578125" style="10"/>
    <col min="13057" max="13057" width="4.7109375" style="10" customWidth="1"/>
    <col min="13058" max="13058" width="6.140625" style="10" customWidth="1"/>
    <col min="13059" max="13059" width="21.5703125" style="10" customWidth="1"/>
    <col min="13060" max="13071" width="12.85546875" style="10" customWidth="1"/>
    <col min="13072" max="13312" width="11.42578125" style="10"/>
    <col min="13313" max="13313" width="4.7109375" style="10" customWidth="1"/>
    <col min="13314" max="13314" width="6.140625" style="10" customWidth="1"/>
    <col min="13315" max="13315" width="21.5703125" style="10" customWidth="1"/>
    <col min="13316" max="13327" width="12.85546875" style="10" customWidth="1"/>
    <col min="13328" max="13568" width="11.42578125" style="10"/>
    <col min="13569" max="13569" width="4.7109375" style="10" customWidth="1"/>
    <col min="13570" max="13570" width="6.140625" style="10" customWidth="1"/>
    <col min="13571" max="13571" width="21.5703125" style="10" customWidth="1"/>
    <col min="13572" max="13583" width="12.85546875" style="10" customWidth="1"/>
    <col min="13584" max="13824" width="11.42578125" style="10"/>
    <col min="13825" max="13825" width="4.7109375" style="10" customWidth="1"/>
    <col min="13826" max="13826" width="6.140625" style="10" customWidth="1"/>
    <col min="13827" max="13827" width="21.5703125" style="10" customWidth="1"/>
    <col min="13828" max="13839" width="12.85546875" style="10" customWidth="1"/>
    <col min="13840" max="14080" width="11.42578125" style="10"/>
    <col min="14081" max="14081" width="4.7109375" style="10" customWidth="1"/>
    <col min="14082" max="14082" width="6.140625" style="10" customWidth="1"/>
    <col min="14083" max="14083" width="21.5703125" style="10" customWidth="1"/>
    <col min="14084" max="14095" width="12.85546875" style="10" customWidth="1"/>
    <col min="14096" max="14336" width="11.42578125" style="10"/>
    <col min="14337" max="14337" width="4.7109375" style="10" customWidth="1"/>
    <col min="14338" max="14338" width="6.140625" style="10" customWidth="1"/>
    <col min="14339" max="14339" width="21.5703125" style="10" customWidth="1"/>
    <col min="14340" max="14351" width="12.85546875" style="10" customWidth="1"/>
    <col min="14352" max="14592" width="11.42578125" style="10"/>
    <col min="14593" max="14593" width="4.7109375" style="10" customWidth="1"/>
    <col min="14594" max="14594" width="6.140625" style="10" customWidth="1"/>
    <col min="14595" max="14595" width="21.5703125" style="10" customWidth="1"/>
    <col min="14596" max="14607" width="12.85546875" style="10" customWidth="1"/>
    <col min="14608" max="14848" width="11.42578125" style="10"/>
    <col min="14849" max="14849" width="4.7109375" style="10" customWidth="1"/>
    <col min="14850" max="14850" width="6.140625" style="10" customWidth="1"/>
    <col min="14851" max="14851" width="21.5703125" style="10" customWidth="1"/>
    <col min="14852" max="14863" width="12.85546875" style="10" customWidth="1"/>
    <col min="14864" max="15104" width="11.42578125" style="10"/>
    <col min="15105" max="15105" width="4.7109375" style="10" customWidth="1"/>
    <col min="15106" max="15106" width="6.140625" style="10" customWidth="1"/>
    <col min="15107" max="15107" width="21.5703125" style="10" customWidth="1"/>
    <col min="15108" max="15119" width="12.85546875" style="10" customWidth="1"/>
    <col min="15120" max="15360" width="11.42578125" style="10"/>
    <col min="15361" max="15361" width="4.7109375" style="10" customWidth="1"/>
    <col min="15362" max="15362" width="6.140625" style="10" customWidth="1"/>
    <col min="15363" max="15363" width="21.5703125" style="10" customWidth="1"/>
    <col min="15364" max="15375" width="12.85546875" style="10" customWidth="1"/>
    <col min="15376" max="15616" width="11.42578125" style="10"/>
    <col min="15617" max="15617" width="4.7109375" style="10" customWidth="1"/>
    <col min="15618" max="15618" width="6.140625" style="10" customWidth="1"/>
    <col min="15619" max="15619" width="21.5703125" style="10" customWidth="1"/>
    <col min="15620" max="15631" width="12.85546875" style="10" customWidth="1"/>
    <col min="15632" max="15872" width="11.42578125" style="10"/>
    <col min="15873" max="15873" width="4.7109375" style="10" customWidth="1"/>
    <col min="15874" max="15874" width="6.140625" style="10" customWidth="1"/>
    <col min="15875" max="15875" width="21.5703125" style="10" customWidth="1"/>
    <col min="15876" max="15887" width="12.85546875" style="10" customWidth="1"/>
    <col min="15888" max="16128" width="11.42578125" style="10"/>
    <col min="16129" max="16129" width="4.7109375" style="10" customWidth="1"/>
    <col min="16130" max="16130" width="6.140625" style="10" customWidth="1"/>
    <col min="16131" max="16131" width="21.5703125" style="10" customWidth="1"/>
    <col min="16132" max="16143" width="12.85546875" style="10" customWidth="1"/>
    <col min="16144" max="16384" width="11.42578125" style="10"/>
  </cols>
  <sheetData>
    <row r="1" spans="2:16" ht="17.100000000000001" customHeight="1" x14ac:dyDescent="0.35"/>
    <row r="2" spans="2:16" ht="17.100000000000001" customHeight="1" x14ac:dyDescent="0.35"/>
    <row r="3" spans="2:16" ht="17.100000000000001" customHeight="1" x14ac:dyDescent="0.35"/>
    <row r="4" spans="2:16" ht="17.100000000000001" customHeight="1" x14ac:dyDescent="0.35"/>
    <row r="5" spans="2:16" s="1" customFormat="1" ht="22.5" customHeight="1" x14ac:dyDescent="0.25">
      <c r="B5" s="814" t="s">
        <v>576</v>
      </c>
      <c r="C5" s="814"/>
      <c r="D5" s="814"/>
      <c r="E5" s="814"/>
      <c r="F5" s="814"/>
      <c r="G5" s="814"/>
      <c r="H5" s="814"/>
      <c r="I5" s="814"/>
      <c r="J5" s="814"/>
      <c r="K5" s="814"/>
      <c r="L5" s="814"/>
      <c r="M5" s="814"/>
      <c r="N5" s="814"/>
      <c r="O5" s="814"/>
    </row>
    <row r="6" spans="2:16" s="1" customFormat="1" ht="57.6" customHeight="1" x14ac:dyDescent="0.25">
      <c r="B6" s="821" t="s">
        <v>789</v>
      </c>
      <c r="C6" s="821"/>
      <c r="D6" s="821"/>
      <c r="E6" s="821"/>
      <c r="F6" s="821"/>
      <c r="G6" s="821"/>
      <c r="H6" s="821"/>
      <c r="I6" s="821"/>
      <c r="J6" s="821"/>
      <c r="K6" s="821"/>
      <c r="L6" s="821"/>
      <c r="M6" s="821"/>
      <c r="N6" s="821"/>
      <c r="O6" s="821"/>
    </row>
    <row r="7" spans="2:16" s="1" customFormat="1" ht="33.75" customHeight="1" x14ac:dyDescent="0.25">
      <c r="B7" s="847" t="s">
        <v>542</v>
      </c>
      <c r="C7" s="848"/>
      <c r="D7" s="729" t="s">
        <v>0</v>
      </c>
      <c r="E7" s="718" t="s">
        <v>543</v>
      </c>
      <c r="F7" s="719"/>
      <c r="G7" s="719"/>
      <c r="H7" s="719"/>
      <c r="I7" s="719"/>
      <c r="J7" s="719"/>
      <c r="K7" s="719"/>
      <c r="L7" s="719"/>
      <c r="M7" s="719"/>
      <c r="N7" s="719"/>
      <c r="O7" s="720"/>
      <c r="P7" s="2"/>
    </row>
    <row r="8" spans="2:16" ht="33.75" customHeight="1" x14ac:dyDescent="0.25">
      <c r="B8" s="849"/>
      <c r="C8" s="850"/>
      <c r="D8" s="730"/>
      <c r="E8" s="506" t="s">
        <v>544</v>
      </c>
      <c r="F8" s="506" t="s">
        <v>545</v>
      </c>
      <c r="G8" s="506" t="s">
        <v>546</v>
      </c>
      <c r="H8" s="505" t="s">
        <v>353</v>
      </c>
      <c r="I8" s="506" t="s">
        <v>467</v>
      </c>
      <c r="J8" s="506" t="s">
        <v>547</v>
      </c>
      <c r="K8" s="506" t="s">
        <v>352</v>
      </c>
      <c r="L8" s="506" t="s">
        <v>496</v>
      </c>
      <c r="M8" s="506" t="s">
        <v>466</v>
      </c>
      <c r="N8" s="506" t="s">
        <v>574</v>
      </c>
      <c r="O8" s="506" t="s">
        <v>497</v>
      </c>
      <c r="P8" s="85" t="s">
        <v>102</v>
      </c>
    </row>
    <row r="9" spans="2:16" s="18" customFormat="1" ht="15" customHeight="1" x14ac:dyDescent="0.25">
      <c r="B9" s="851" t="s">
        <v>549</v>
      </c>
      <c r="C9" s="91" t="s">
        <v>0</v>
      </c>
      <c r="D9" s="635">
        <f>SUM(D10:D20)</f>
        <v>9132.1705357142873</v>
      </c>
      <c r="E9" s="635">
        <f t="shared" ref="E9:O9" si="0">SUM(E10:E20)</f>
        <v>4005.9377678571427</v>
      </c>
      <c r="F9" s="635">
        <f t="shared" si="0"/>
        <v>23.970178571428573</v>
      </c>
      <c r="G9" s="635">
        <f t="shared" si="0"/>
        <v>88.282857142857139</v>
      </c>
      <c r="H9" s="635">
        <f t="shared" si="0"/>
        <v>11.724821428571429</v>
      </c>
      <c r="I9" s="635">
        <f t="shared" si="0"/>
        <v>1820.1002678571431</v>
      </c>
      <c r="J9" s="635">
        <f t="shared" si="0"/>
        <v>24.520178571428573</v>
      </c>
      <c r="K9" s="635">
        <f t="shared" si="0"/>
        <v>48.128928571428574</v>
      </c>
      <c r="L9" s="635">
        <f t="shared" si="0"/>
        <v>36.015178571428571</v>
      </c>
      <c r="M9" s="635">
        <f t="shared" si="0"/>
        <v>1373.7458035714287</v>
      </c>
      <c r="N9" s="635">
        <f t="shared" si="0"/>
        <v>1691.5760714285716</v>
      </c>
      <c r="O9" s="635">
        <f t="shared" si="0"/>
        <v>8.1684821428571439</v>
      </c>
    </row>
    <row r="10" spans="2:16" s="324" customFormat="1" ht="15" customHeight="1" x14ac:dyDescent="0.25">
      <c r="B10" s="852"/>
      <c r="C10" s="9" t="s">
        <v>550</v>
      </c>
      <c r="D10" s="636">
        <v>616.29758928571437</v>
      </c>
      <c r="E10" s="636">
        <v>0</v>
      </c>
      <c r="F10" s="636">
        <v>0</v>
      </c>
      <c r="G10" s="636">
        <v>0</v>
      </c>
      <c r="H10" s="636">
        <v>0</v>
      </c>
      <c r="I10" s="636">
        <v>327.84125</v>
      </c>
      <c r="J10" s="636">
        <v>0</v>
      </c>
      <c r="K10" s="636">
        <v>0</v>
      </c>
      <c r="L10" s="636">
        <v>0</v>
      </c>
      <c r="M10" s="636">
        <v>288.45633928571431</v>
      </c>
      <c r="N10" s="636">
        <v>0</v>
      </c>
      <c r="O10" s="636">
        <v>0</v>
      </c>
    </row>
    <row r="11" spans="2:16" s="353" customFormat="1" ht="15" customHeight="1" x14ac:dyDescent="0.25">
      <c r="B11" s="852"/>
      <c r="C11" s="637" t="s">
        <v>551</v>
      </c>
      <c r="D11" s="636">
        <v>10.603214285714285</v>
      </c>
      <c r="E11" s="638">
        <v>0</v>
      </c>
      <c r="F11" s="638">
        <v>0</v>
      </c>
      <c r="G11" s="638">
        <v>0</v>
      </c>
      <c r="H11" s="638">
        <v>0</v>
      </c>
      <c r="I11" s="638">
        <v>0</v>
      </c>
      <c r="J11" s="638">
        <v>0</v>
      </c>
      <c r="K11" s="638">
        <v>0</v>
      </c>
      <c r="L11" s="638">
        <v>0</v>
      </c>
      <c r="M11" s="638">
        <v>10.603214285714285</v>
      </c>
      <c r="N11" s="638">
        <v>0</v>
      </c>
      <c r="O11" s="638">
        <v>0</v>
      </c>
    </row>
    <row r="12" spans="2:16" s="353" customFormat="1" ht="15" customHeight="1" x14ac:dyDescent="0.25">
      <c r="B12" s="852"/>
      <c r="C12" s="637" t="s">
        <v>552</v>
      </c>
      <c r="D12" s="636">
        <v>199.32000000000002</v>
      </c>
      <c r="E12" s="638">
        <v>0</v>
      </c>
      <c r="F12" s="638">
        <v>0</v>
      </c>
      <c r="G12" s="638">
        <v>0</v>
      </c>
      <c r="H12" s="638">
        <v>0</v>
      </c>
      <c r="I12" s="638">
        <v>0</v>
      </c>
      <c r="J12" s="638">
        <v>0</v>
      </c>
      <c r="K12" s="638">
        <v>0</v>
      </c>
      <c r="L12" s="638">
        <v>0</v>
      </c>
      <c r="M12" s="638">
        <v>199.32000000000002</v>
      </c>
      <c r="N12" s="638">
        <v>0</v>
      </c>
      <c r="O12" s="638">
        <v>0</v>
      </c>
    </row>
    <row r="13" spans="2:16" s="324" customFormat="1" ht="15" customHeight="1" x14ac:dyDescent="0.25">
      <c r="B13" s="852"/>
      <c r="C13" s="9" t="s">
        <v>1</v>
      </c>
      <c r="D13" s="636">
        <v>9.3342857142857163</v>
      </c>
      <c r="E13" s="636">
        <v>0</v>
      </c>
      <c r="F13" s="636">
        <v>0</v>
      </c>
      <c r="G13" s="636">
        <v>0</v>
      </c>
      <c r="H13" s="636">
        <v>0</v>
      </c>
      <c r="I13" s="636">
        <v>0</v>
      </c>
      <c r="J13" s="636">
        <v>0</v>
      </c>
      <c r="K13" s="636">
        <v>0</v>
      </c>
      <c r="L13" s="636">
        <v>0</v>
      </c>
      <c r="M13" s="636">
        <v>9.3342857142857163</v>
      </c>
      <c r="N13" s="636">
        <v>0</v>
      </c>
      <c r="O13" s="636">
        <v>0</v>
      </c>
    </row>
    <row r="14" spans="2:16" s="353" customFormat="1" ht="15" customHeight="1" x14ac:dyDescent="0.25">
      <c r="B14" s="852"/>
      <c r="C14" s="637" t="s">
        <v>553</v>
      </c>
      <c r="D14" s="636">
        <v>3699.2341964285715</v>
      </c>
      <c r="E14" s="638">
        <v>1947.2504464285714</v>
      </c>
      <c r="F14" s="638">
        <v>0</v>
      </c>
      <c r="G14" s="638">
        <v>0</v>
      </c>
      <c r="H14" s="638">
        <v>0</v>
      </c>
      <c r="I14" s="638">
        <v>0</v>
      </c>
      <c r="J14" s="638">
        <v>0</v>
      </c>
      <c r="K14" s="638">
        <v>0.69437500000000008</v>
      </c>
      <c r="L14" s="638">
        <v>0</v>
      </c>
      <c r="M14" s="638">
        <v>608.20473214285721</v>
      </c>
      <c r="N14" s="638">
        <v>1143.0846428571429</v>
      </c>
      <c r="O14" s="638">
        <v>0</v>
      </c>
    </row>
    <row r="15" spans="2:16" s="324" customFormat="1" ht="15" customHeight="1" x14ac:dyDescent="0.25">
      <c r="B15" s="852"/>
      <c r="C15" s="9" t="s">
        <v>554</v>
      </c>
      <c r="D15" s="636">
        <v>25.161517857142858</v>
      </c>
      <c r="E15" s="636">
        <v>0</v>
      </c>
      <c r="F15" s="636">
        <v>0</v>
      </c>
      <c r="G15" s="636">
        <v>0</v>
      </c>
      <c r="H15" s="636">
        <v>0</v>
      </c>
      <c r="I15" s="636">
        <v>0</v>
      </c>
      <c r="J15" s="636">
        <v>0</v>
      </c>
      <c r="K15" s="636">
        <v>0</v>
      </c>
      <c r="L15" s="636">
        <v>0</v>
      </c>
      <c r="M15" s="636">
        <v>25.161517857142858</v>
      </c>
      <c r="N15" s="636">
        <v>0</v>
      </c>
      <c r="O15" s="636">
        <v>0</v>
      </c>
    </row>
    <row r="16" spans="2:16" s="324" customFormat="1" ht="15" customHeight="1" x14ac:dyDescent="0.25">
      <c r="B16" s="852"/>
      <c r="C16" s="9" t="s">
        <v>4</v>
      </c>
      <c r="D16" s="636">
        <v>16.140535714285715</v>
      </c>
      <c r="E16" s="636">
        <v>0</v>
      </c>
      <c r="F16" s="636">
        <v>0</v>
      </c>
      <c r="G16" s="636">
        <v>0</v>
      </c>
      <c r="H16" s="636">
        <v>0</v>
      </c>
      <c r="I16" s="636">
        <v>6.9732142857142868E-2</v>
      </c>
      <c r="J16" s="636">
        <v>0</v>
      </c>
      <c r="K16" s="636">
        <v>0</v>
      </c>
      <c r="L16" s="636">
        <v>0</v>
      </c>
      <c r="M16" s="636">
        <v>16.070803571428574</v>
      </c>
      <c r="N16" s="636">
        <v>0</v>
      </c>
      <c r="O16" s="636">
        <v>0</v>
      </c>
    </row>
    <row r="17" spans="2:15" s="324" customFormat="1" ht="15" customHeight="1" x14ac:dyDescent="0.25">
      <c r="B17" s="852"/>
      <c r="C17" s="9" t="s">
        <v>555</v>
      </c>
      <c r="D17" s="636">
        <v>82.07080357142857</v>
      </c>
      <c r="E17" s="636">
        <v>0</v>
      </c>
      <c r="F17" s="636">
        <v>0</v>
      </c>
      <c r="G17" s="636">
        <v>0</v>
      </c>
      <c r="H17" s="636">
        <v>0</v>
      </c>
      <c r="I17" s="636">
        <v>0</v>
      </c>
      <c r="J17" s="636">
        <v>0</v>
      </c>
      <c r="K17" s="636">
        <v>0</v>
      </c>
      <c r="L17" s="636">
        <v>0</v>
      </c>
      <c r="M17" s="636">
        <v>82.07080357142857</v>
      </c>
      <c r="N17" s="636">
        <v>0</v>
      </c>
      <c r="O17" s="636">
        <v>0</v>
      </c>
    </row>
    <row r="18" spans="2:15" s="324" customFormat="1" ht="15" customHeight="1" x14ac:dyDescent="0.25">
      <c r="B18" s="852"/>
      <c r="C18" s="9" t="s">
        <v>556</v>
      </c>
      <c r="D18" s="636">
        <v>4065.2169642857148</v>
      </c>
      <c r="E18" s="636">
        <v>2058.6873214285715</v>
      </c>
      <c r="F18" s="636">
        <v>23.970178571428573</v>
      </c>
      <c r="G18" s="636">
        <v>88.282857142857139</v>
      </c>
      <c r="H18" s="636">
        <v>11.724821428571429</v>
      </c>
      <c r="I18" s="636">
        <v>1217.9219642857145</v>
      </c>
      <c r="J18" s="636">
        <v>24.520178571428573</v>
      </c>
      <c r="K18" s="636">
        <v>47.434553571428573</v>
      </c>
      <c r="L18" s="636">
        <v>36.015178571428571</v>
      </c>
      <c r="M18" s="636">
        <v>0</v>
      </c>
      <c r="N18" s="636">
        <v>548.49142857142863</v>
      </c>
      <c r="O18" s="636">
        <v>8.1684821428571439</v>
      </c>
    </row>
    <row r="19" spans="2:15" s="324" customFormat="1" ht="15" customHeight="1" x14ac:dyDescent="0.25">
      <c r="B19" s="852"/>
      <c r="C19" s="9" t="s">
        <v>575</v>
      </c>
      <c r="D19" s="636">
        <v>380.22678571428571</v>
      </c>
      <c r="E19" s="636">
        <v>0</v>
      </c>
      <c r="F19" s="636">
        <v>0</v>
      </c>
      <c r="G19" s="636">
        <v>0</v>
      </c>
      <c r="H19" s="636">
        <v>0</v>
      </c>
      <c r="I19" s="636">
        <v>274.26732142857145</v>
      </c>
      <c r="J19" s="636">
        <v>0</v>
      </c>
      <c r="K19" s="636">
        <v>0</v>
      </c>
      <c r="L19" s="636">
        <v>0</v>
      </c>
      <c r="M19" s="636">
        <v>105.95946428571429</v>
      </c>
      <c r="N19" s="636">
        <v>0</v>
      </c>
      <c r="O19" s="636">
        <v>0</v>
      </c>
    </row>
    <row r="20" spans="2:15" s="324" customFormat="1" ht="15" customHeight="1" x14ac:dyDescent="0.25">
      <c r="B20" s="853"/>
      <c r="C20" s="9" t="s">
        <v>558</v>
      </c>
      <c r="D20" s="636">
        <v>28.564642857142857</v>
      </c>
      <c r="E20" s="636">
        <v>0</v>
      </c>
      <c r="F20" s="636">
        <v>0</v>
      </c>
      <c r="G20" s="636">
        <v>0</v>
      </c>
      <c r="H20" s="636">
        <v>0</v>
      </c>
      <c r="I20" s="636">
        <v>0</v>
      </c>
      <c r="J20" s="636">
        <v>0</v>
      </c>
      <c r="K20" s="636">
        <v>0</v>
      </c>
      <c r="L20" s="636">
        <v>0</v>
      </c>
      <c r="M20" s="636">
        <v>28.564642857142857</v>
      </c>
      <c r="N20" s="636">
        <v>0</v>
      </c>
      <c r="O20" s="636">
        <v>0</v>
      </c>
    </row>
    <row r="21" spans="2:15" s="2" customFormat="1" ht="12.6" x14ac:dyDescent="0.35">
      <c r="G21" s="639"/>
      <c r="H21" s="639"/>
      <c r="I21" s="639"/>
      <c r="J21" s="639"/>
      <c r="K21" s="639"/>
      <c r="L21" s="639"/>
      <c r="M21" s="639"/>
      <c r="N21" s="639"/>
      <c r="O21" s="639"/>
    </row>
    <row r="22" spans="2:15" s="2" customFormat="1" ht="13.5" x14ac:dyDescent="0.25">
      <c r="B22" s="833" t="s">
        <v>851</v>
      </c>
      <c r="C22" s="833"/>
      <c r="D22" s="833"/>
      <c r="E22" s="833"/>
    </row>
    <row r="23" spans="2:15" x14ac:dyDescent="0.25">
      <c r="B23" s="622" t="s">
        <v>850</v>
      </c>
      <c r="C23" s="77"/>
      <c r="D23" s="77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2:15" ht="13.5" x14ac:dyDescent="0.35">
      <c r="C24" s="509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2:15" ht="13.5" x14ac:dyDescent="0.35">
      <c r="C25" s="509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</sheetData>
  <mergeCells count="7">
    <mergeCell ref="B22:E22"/>
    <mergeCell ref="B5:O5"/>
    <mergeCell ref="B6:O6"/>
    <mergeCell ref="B7:C8"/>
    <mergeCell ref="D7:D8"/>
    <mergeCell ref="E7:O7"/>
    <mergeCell ref="B9:B20"/>
  </mergeCells>
  <hyperlinks>
    <hyperlink ref="P8" location="ÍNDICE!B45" display="ÍNDICE"/>
  </hyperlinks>
  <pageMargins left="0.7" right="0.7" top="0.75" bottom="0.75" header="0.3" footer="0.3"/>
  <pageSetup paperSize="9" orientation="portrait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M29"/>
  <sheetViews>
    <sheetView showGridLines="0" zoomScale="80" zoomScaleNormal="80" workbookViewId="0">
      <selection activeCell="N1" sqref="N1"/>
    </sheetView>
  </sheetViews>
  <sheetFormatPr baseColWidth="10" defaultColWidth="10.7109375" defaultRowHeight="16.5" x14ac:dyDescent="0.25"/>
  <cols>
    <col min="1" max="1" width="3" style="247" customWidth="1"/>
    <col min="2" max="2" width="5.5703125" style="247" customWidth="1"/>
    <col min="3" max="3" width="28.28515625" style="247" customWidth="1"/>
    <col min="4" max="4" width="11.7109375" style="247" customWidth="1"/>
    <col min="5" max="9" width="11.7109375" style="10" customWidth="1"/>
    <col min="10" max="10" width="14" style="10" customWidth="1"/>
    <col min="11" max="11" width="11.7109375" style="10" customWidth="1"/>
    <col min="12" max="12" width="14.28515625" style="10" customWidth="1"/>
    <col min="13" max="18" width="11.42578125" style="10" customWidth="1"/>
    <col min="19" max="19" width="14.42578125" style="10" customWidth="1"/>
    <col min="20" max="20" width="11.42578125" style="10" customWidth="1"/>
    <col min="21" max="21" width="12.42578125" style="10" customWidth="1"/>
    <col min="22" max="117" width="11.42578125" style="10"/>
    <col min="118" max="255" width="11.42578125" style="247"/>
    <col min="256" max="256" width="3" style="247" customWidth="1"/>
    <col min="257" max="257" width="5.5703125" style="247" customWidth="1"/>
    <col min="258" max="258" width="28.28515625" style="247" customWidth="1"/>
    <col min="259" max="266" width="11.7109375" style="247" customWidth="1"/>
    <col min="267" max="276" width="11.42578125" style="247" customWidth="1"/>
    <col min="277" max="277" width="12.42578125" style="247" customWidth="1"/>
    <col min="278" max="511" width="11.42578125" style="247"/>
    <col min="512" max="512" width="3" style="247" customWidth="1"/>
    <col min="513" max="513" width="5.5703125" style="247" customWidth="1"/>
    <col min="514" max="514" width="28.28515625" style="247" customWidth="1"/>
    <col min="515" max="522" width="11.7109375" style="247" customWidth="1"/>
    <col min="523" max="532" width="11.42578125" style="247" customWidth="1"/>
    <col min="533" max="533" width="12.42578125" style="247" customWidth="1"/>
    <col min="534" max="767" width="11.42578125" style="247"/>
    <col min="768" max="768" width="3" style="247" customWidth="1"/>
    <col min="769" max="769" width="5.5703125" style="247" customWidth="1"/>
    <col min="770" max="770" width="28.28515625" style="247" customWidth="1"/>
    <col min="771" max="778" width="11.7109375" style="247" customWidth="1"/>
    <col min="779" max="788" width="11.42578125" style="247" customWidth="1"/>
    <col min="789" max="789" width="12.42578125" style="247" customWidth="1"/>
    <col min="790" max="1023" width="11.42578125" style="247"/>
    <col min="1024" max="1024" width="3" style="247" customWidth="1"/>
    <col min="1025" max="1025" width="5.5703125" style="247" customWidth="1"/>
    <col min="1026" max="1026" width="28.28515625" style="247" customWidth="1"/>
    <col min="1027" max="1034" width="11.7109375" style="247" customWidth="1"/>
    <col min="1035" max="1044" width="11.42578125" style="247" customWidth="1"/>
    <col min="1045" max="1045" width="12.42578125" style="247" customWidth="1"/>
    <col min="1046" max="1279" width="11.42578125" style="247"/>
    <col min="1280" max="1280" width="3" style="247" customWidth="1"/>
    <col min="1281" max="1281" width="5.5703125" style="247" customWidth="1"/>
    <col min="1282" max="1282" width="28.28515625" style="247" customWidth="1"/>
    <col min="1283" max="1290" width="11.7109375" style="247" customWidth="1"/>
    <col min="1291" max="1300" width="11.42578125" style="247" customWidth="1"/>
    <col min="1301" max="1301" width="12.42578125" style="247" customWidth="1"/>
    <col min="1302" max="1535" width="11.42578125" style="247"/>
    <col min="1536" max="1536" width="3" style="247" customWidth="1"/>
    <col min="1537" max="1537" width="5.5703125" style="247" customWidth="1"/>
    <col min="1538" max="1538" width="28.28515625" style="247" customWidth="1"/>
    <col min="1539" max="1546" width="11.7109375" style="247" customWidth="1"/>
    <col min="1547" max="1556" width="11.42578125" style="247" customWidth="1"/>
    <col min="1557" max="1557" width="12.42578125" style="247" customWidth="1"/>
    <col min="1558" max="1791" width="11.42578125" style="247"/>
    <col min="1792" max="1792" width="3" style="247" customWidth="1"/>
    <col min="1793" max="1793" width="5.5703125" style="247" customWidth="1"/>
    <col min="1794" max="1794" width="28.28515625" style="247" customWidth="1"/>
    <col min="1795" max="1802" width="11.7109375" style="247" customWidth="1"/>
    <col min="1803" max="1812" width="11.42578125" style="247" customWidth="1"/>
    <col min="1813" max="1813" width="12.42578125" style="247" customWidth="1"/>
    <col min="1814" max="2047" width="11.42578125" style="247"/>
    <col min="2048" max="2048" width="3" style="247" customWidth="1"/>
    <col min="2049" max="2049" width="5.5703125" style="247" customWidth="1"/>
    <col min="2050" max="2050" width="28.28515625" style="247" customWidth="1"/>
    <col min="2051" max="2058" width="11.7109375" style="247" customWidth="1"/>
    <col min="2059" max="2068" width="11.42578125" style="247" customWidth="1"/>
    <col min="2069" max="2069" width="12.42578125" style="247" customWidth="1"/>
    <col min="2070" max="2303" width="11.42578125" style="247"/>
    <col min="2304" max="2304" width="3" style="247" customWidth="1"/>
    <col min="2305" max="2305" width="5.5703125" style="247" customWidth="1"/>
    <col min="2306" max="2306" width="28.28515625" style="247" customWidth="1"/>
    <col min="2307" max="2314" width="11.7109375" style="247" customWidth="1"/>
    <col min="2315" max="2324" width="11.42578125" style="247" customWidth="1"/>
    <col min="2325" max="2325" width="12.42578125" style="247" customWidth="1"/>
    <col min="2326" max="2559" width="11.42578125" style="247"/>
    <col min="2560" max="2560" width="3" style="247" customWidth="1"/>
    <col min="2561" max="2561" width="5.5703125" style="247" customWidth="1"/>
    <col min="2562" max="2562" width="28.28515625" style="247" customWidth="1"/>
    <col min="2563" max="2570" width="11.7109375" style="247" customWidth="1"/>
    <col min="2571" max="2580" width="11.42578125" style="247" customWidth="1"/>
    <col min="2581" max="2581" width="12.42578125" style="247" customWidth="1"/>
    <col min="2582" max="2815" width="11.42578125" style="247"/>
    <col min="2816" max="2816" width="3" style="247" customWidth="1"/>
    <col min="2817" max="2817" width="5.5703125" style="247" customWidth="1"/>
    <col min="2818" max="2818" width="28.28515625" style="247" customWidth="1"/>
    <col min="2819" max="2826" width="11.7109375" style="247" customWidth="1"/>
    <col min="2827" max="2836" width="11.42578125" style="247" customWidth="1"/>
    <col min="2837" max="2837" width="12.42578125" style="247" customWidth="1"/>
    <col min="2838" max="3071" width="11.42578125" style="247"/>
    <col min="3072" max="3072" width="3" style="247" customWidth="1"/>
    <col min="3073" max="3073" width="5.5703125" style="247" customWidth="1"/>
    <col min="3074" max="3074" width="28.28515625" style="247" customWidth="1"/>
    <col min="3075" max="3082" width="11.7109375" style="247" customWidth="1"/>
    <col min="3083" max="3092" width="11.42578125" style="247" customWidth="1"/>
    <col min="3093" max="3093" width="12.42578125" style="247" customWidth="1"/>
    <col min="3094" max="3327" width="11.42578125" style="247"/>
    <col min="3328" max="3328" width="3" style="247" customWidth="1"/>
    <col min="3329" max="3329" width="5.5703125" style="247" customWidth="1"/>
    <col min="3330" max="3330" width="28.28515625" style="247" customWidth="1"/>
    <col min="3331" max="3338" width="11.7109375" style="247" customWidth="1"/>
    <col min="3339" max="3348" width="11.42578125" style="247" customWidth="1"/>
    <col min="3349" max="3349" width="12.42578125" style="247" customWidth="1"/>
    <col min="3350" max="3583" width="11.42578125" style="247"/>
    <col min="3584" max="3584" width="3" style="247" customWidth="1"/>
    <col min="3585" max="3585" width="5.5703125" style="247" customWidth="1"/>
    <col min="3586" max="3586" width="28.28515625" style="247" customWidth="1"/>
    <col min="3587" max="3594" width="11.7109375" style="247" customWidth="1"/>
    <col min="3595" max="3604" width="11.42578125" style="247" customWidth="1"/>
    <col min="3605" max="3605" width="12.42578125" style="247" customWidth="1"/>
    <col min="3606" max="3839" width="11.42578125" style="247"/>
    <col min="3840" max="3840" width="3" style="247" customWidth="1"/>
    <col min="3841" max="3841" width="5.5703125" style="247" customWidth="1"/>
    <col min="3842" max="3842" width="28.28515625" style="247" customWidth="1"/>
    <col min="3843" max="3850" width="11.7109375" style="247" customWidth="1"/>
    <col min="3851" max="3860" width="11.42578125" style="247" customWidth="1"/>
    <col min="3861" max="3861" width="12.42578125" style="247" customWidth="1"/>
    <col min="3862" max="4095" width="11.42578125" style="247"/>
    <col min="4096" max="4096" width="3" style="247" customWidth="1"/>
    <col min="4097" max="4097" width="5.5703125" style="247" customWidth="1"/>
    <col min="4098" max="4098" width="28.28515625" style="247" customWidth="1"/>
    <col min="4099" max="4106" width="11.7109375" style="247" customWidth="1"/>
    <col min="4107" max="4116" width="11.42578125" style="247" customWidth="1"/>
    <col min="4117" max="4117" width="12.42578125" style="247" customWidth="1"/>
    <col min="4118" max="4351" width="11.42578125" style="247"/>
    <col min="4352" max="4352" width="3" style="247" customWidth="1"/>
    <col min="4353" max="4353" width="5.5703125" style="247" customWidth="1"/>
    <col min="4354" max="4354" width="28.28515625" style="247" customWidth="1"/>
    <col min="4355" max="4362" width="11.7109375" style="247" customWidth="1"/>
    <col min="4363" max="4372" width="11.42578125" style="247" customWidth="1"/>
    <col min="4373" max="4373" width="12.42578125" style="247" customWidth="1"/>
    <col min="4374" max="4607" width="11.42578125" style="247"/>
    <col min="4608" max="4608" width="3" style="247" customWidth="1"/>
    <col min="4609" max="4609" width="5.5703125" style="247" customWidth="1"/>
    <col min="4610" max="4610" width="28.28515625" style="247" customWidth="1"/>
    <col min="4611" max="4618" width="11.7109375" style="247" customWidth="1"/>
    <col min="4619" max="4628" width="11.42578125" style="247" customWidth="1"/>
    <col min="4629" max="4629" width="12.42578125" style="247" customWidth="1"/>
    <col min="4630" max="4863" width="11.42578125" style="247"/>
    <col min="4864" max="4864" width="3" style="247" customWidth="1"/>
    <col min="4865" max="4865" width="5.5703125" style="247" customWidth="1"/>
    <col min="4866" max="4866" width="28.28515625" style="247" customWidth="1"/>
    <col min="4867" max="4874" width="11.7109375" style="247" customWidth="1"/>
    <col min="4875" max="4884" width="11.42578125" style="247" customWidth="1"/>
    <col min="4885" max="4885" width="12.42578125" style="247" customWidth="1"/>
    <col min="4886" max="5119" width="11.42578125" style="247"/>
    <col min="5120" max="5120" width="3" style="247" customWidth="1"/>
    <col min="5121" max="5121" width="5.5703125" style="247" customWidth="1"/>
    <col min="5122" max="5122" width="28.28515625" style="247" customWidth="1"/>
    <col min="5123" max="5130" width="11.7109375" style="247" customWidth="1"/>
    <col min="5131" max="5140" width="11.42578125" style="247" customWidth="1"/>
    <col min="5141" max="5141" width="12.42578125" style="247" customWidth="1"/>
    <col min="5142" max="5375" width="11.42578125" style="247"/>
    <col min="5376" max="5376" width="3" style="247" customWidth="1"/>
    <col min="5377" max="5377" width="5.5703125" style="247" customWidth="1"/>
    <col min="5378" max="5378" width="28.28515625" style="247" customWidth="1"/>
    <col min="5379" max="5386" width="11.7109375" style="247" customWidth="1"/>
    <col min="5387" max="5396" width="11.42578125" style="247" customWidth="1"/>
    <col min="5397" max="5397" width="12.42578125" style="247" customWidth="1"/>
    <col min="5398" max="5631" width="11.42578125" style="247"/>
    <col min="5632" max="5632" width="3" style="247" customWidth="1"/>
    <col min="5633" max="5633" width="5.5703125" style="247" customWidth="1"/>
    <col min="5634" max="5634" width="28.28515625" style="247" customWidth="1"/>
    <col min="5635" max="5642" width="11.7109375" style="247" customWidth="1"/>
    <col min="5643" max="5652" width="11.42578125" style="247" customWidth="1"/>
    <col min="5653" max="5653" width="12.42578125" style="247" customWidth="1"/>
    <col min="5654" max="5887" width="11.42578125" style="247"/>
    <col min="5888" max="5888" width="3" style="247" customWidth="1"/>
    <col min="5889" max="5889" width="5.5703125" style="247" customWidth="1"/>
    <col min="5890" max="5890" width="28.28515625" style="247" customWidth="1"/>
    <col min="5891" max="5898" width="11.7109375" style="247" customWidth="1"/>
    <col min="5899" max="5908" width="11.42578125" style="247" customWidth="1"/>
    <col min="5909" max="5909" width="12.42578125" style="247" customWidth="1"/>
    <col min="5910" max="6143" width="11.42578125" style="247"/>
    <col min="6144" max="6144" width="3" style="247" customWidth="1"/>
    <col min="6145" max="6145" width="5.5703125" style="247" customWidth="1"/>
    <col min="6146" max="6146" width="28.28515625" style="247" customWidth="1"/>
    <col min="6147" max="6154" width="11.7109375" style="247" customWidth="1"/>
    <col min="6155" max="6164" width="11.42578125" style="247" customWidth="1"/>
    <col min="6165" max="6165" width="12.42578125" style="247" customWidth="1"/>
    <col min="6166" max="6399" width="11.42578125" style="247"/>
    <col min="6400" max="6400" width="3" style="247" customWidth="1"/>
    <col min="6401" max="6401" width="5.5703125" style="247" customWidth="1"/>
    <col min="6402" max="6402" width="28.28515625" style="247" customWidth="1"/>
    <col min="6403" max="6410" width="11.7109375" style="247" customWidth="1"/>
    <col min="6411" max="6420" width="11.42578125" style="247" customWidth="1"/>
    <col min="6421" max="6421" width="12.42578125" style="247" customWidth="1"/>
    <col min="6422" max="6655" width="11.42578125" style="247"/>
    <col min="6656" max="6656" width="3" style="247" customWidth="1"/>
    <col min="6657" max="6657" width="5.5703125" style="247" customWidth="1"/>
    <col min="6658" max="6658" width="28.28515625" style="247" customWidth="1"/>
    <col min="6659" max="6666" width="11.7109375" style="247" customWidth="1"/>
    <col min="6667" max="6676" width="11.42578125" style="247" customWidth="1"/>
    <col min="6677" max="6677" width="12.42578125" style="247" customWidth="1"/>
    <col min="6678" max="6911" width="11.42578125" style="247"/>
    <col min="6912" max="6912" width="3" style="247" customWidth="1"/>
    <col min="6913" max="6913" width="5.5703125" style="247" customWidth="1"/>
    <col min="6914" max="6914" width="28.28515625" style="247" customWidth="1"/>
    <col min="6915" max="6922" width="11.7109375" style="247" customWidth="1"/>
    <col min="6923" max="6932" width="11.42578125" style="247" customWidth="1"/>
    <col min="6933" max="6933" width="12.42578125" style="247" customWidth="1"/>
    <col min="6934" max="7167" width="11.42578125" style="247"/>
    <col min="7168" max="7168" width="3" style="247" customWidth="1"/>
    <col min="7169" max="7169" width="5.5703125" style="247" customWidth="1"/>
    <col min="7170" max="7170" width="28.28515625" style="247" customWidth="1"/>
    <col min="7171" max="7178" width="11.7109375" style="247" customWidth="1"/>
    <col min="7179" max="7188" width="11.42578125" style="247" customWidth="1"/>
    <col min="7189" max="7189" width="12.42578125" style="247" customWidth="1"/>
    <col min="7190" max="7423" width="11.42578125" style="247"/>
    <col min="7424" max="7424" width="3" style="247" customWidth="1"/>
    <col min="7425" max="7425" width="5.5703125" style="247" customWidth="1"/>
    <col min="7426" max="7426" width="28.28515625" style="247" customWidth="1"/>
    <col min="7427" max="7434" width="11.7109375" style="247" customWidth="1"/>
    <col min="7435" max="7444" width="11.42578125" style="247" customWidth="1"/>
    <col min="7445" max="7445" width="12.42578125" style="247" customWidth="1"/>
    <col min="7446" max="7679" width="11.42578125" style="247"/>
    <col min="7680" max="7680" width="3" style="247" customWidth="1"/>
    <col min="7681" max="7681" width="5.5703125" style="247" customWidth="1"/>
    <col min="7682" max="7682" width="28.28515625" style="247" customWidth="1"/>
    <col min="7683" max="7690" width="11.7109375" style="247" customWidth="1"/>
    <col min="7691" max="7700" width="11.42578125" style="247" customWidth="1"/>
    <col min="7701" max="7701" width="12.42578125" style="247" customWidth="1"/>
    <col min="7702" max="7935" width="11.42578125" style="247"/>
    <col min="7936" max="7936" width="3" style="247" customWidth="1"/>
    <col min="7937" max="7937" width="5.5703125" style="247" customWidth="1"/>
    <col min="7938" max="7938" width="28.28515625" style="247" customWidth="1"/>
    <col min="7939" max="7946" width="11.7109375" style="247" customWidth="1"/>
    <col min="7947" max="7956" width="11.42578125" style="247" customWidth="1"/>
    <col min="7957" max="7957" width="12.42578125" style="247" customWidth="1"/>
    <col min="7958" max="8191" width="11.42578125" style="247"/>
    <col min="8192" max="8192" width="3" style="247" customWidth="1"/>
    <col min="8193" max="8193" width="5.5703125" style="247" customWidth="1"/>
    <col min="8194" max="8194" width="28.28515625" style="247" customWidth="1"/>
    <col min="8195" max="8202" width="11.7109375" style="247" customWidth="1"/>
    <col min="8203" max="8212" width="11.42578125" style="247" customWidth="1"/>
    <col min="8213" max="8213" width="12.42578125" style="247" customWidth="1"/>
    <col min="8214" max="8447" width="11.42578125" style="247"/>
    <col min="8448" max="8448" width="3" style="247" customWidth="1"/>
    <col min="8449" max="8449" width="5.5703125" style="247" customWidth="1"/>
    <col min="8450" max="8450" width="28.28515625" style="247" customWidth="1"/>
    <col min="8451" max="8458" width="11.7109375" style="247" customWidth="1"/>
    <col min="8459" max="8468" width="11.42578125" style="247" customWidth="1"/>
    <col min="8469" max="8469" width="12.42578125" style="247" customWidth="1"/>
    <col min="8470" max="8703" width="11.42578125" style="247"/>
    <col min="8704" max="8704" width="3" style="247" customWidth="1"/>
    <col min="8705" max="8705" width="5.5703125" style="247" customWidth="1"/>
    <col min="8706" max="8706" width="28.28515625" style="247" customWidth="1"/>
    <col min="8707" max="8714" width="11.7109375" style="247" customWidth="1"/>
    <col min="8715" max="8724" width="11.42578125" style="247" customWidth="1"/>
    <col min="8725" max="8725" width="12.42578125" style="247" customWidth="1"/>
    <col min="8726" max="8959" width="11.42578125" style="247"/>
    <col min="8960" max="8960" width="3" style="247" customWidth="1"/>
    <col min="8961" max="8961" width="5.5703125" style="247" customWidth="1"/>
    <col min="8962" max="8962" width="28.28515625" style="247" customWidth="1"/>
    <col min="8963" max="8970" width="11.7109375" style="247" customWidth="1"/>
    <col min="8971" max="8980" width="11.42578125" style="247" customWidth="1"/>
    <col min="8981" max="8981" width="12.42578125" style="247" customWidth="1"/>
    <col min="8982" max="9215" width="11.42578125" style="247"/>
    <col min="9216" max="9216" width="3" style="247" customWidth="1"/>
    <col min="9217" max="9217" width="5.5703125" style="247" customWidth="1"/>
    <col min="9218" max="9218" width="28.28515625" style="247" customWidth="1"/>
    <col min="9219" max="9226" width="11.7109375" style="247" customWidth="1"/>
    <col min="9227" max="9236" width="11.42578125" style="247" customWidth="1"/>
    <col min="9237" max="9237" width="12.42578125" style="247" customWidth="1"/>
    <col min="9238" max="9471" width="11.42578125" style="247"/>
    <col min="9472" max="9472" width="3" style="247" customWidth="1"/>
    <col min="9473" max="9473" width="5.5703125" style="247" customWidth="1"/>
    <col min="9474" max="9474" width="28.28515625" style="247" customWidth="1"/>
    <col min="9475" max="9482" width="11.7109375" style="247" customWidth="1"/>
    <col min="9483" max="9492" width="11.42578125" style="247" customWidth="1"/>
    <col min="9493" max="9493" width="12.42578125" style="247" customWidth="1"/>
    <col min="9494" max="9727" width="11.42578125" style="247"/>
    <col min="9728" max="9728" width="3" style="247" customWidth="1"/>
    <col min="9729" max="9729" width="5.5703125" style="247" customWidth="1"/>
    <col min="9730" max="9730" width="28.28515625" style="247" customWidth="1"/>
    <col min="9731" max="9738" width="11.7109375" style="247" customWidth="1"/>
    <col min="9739" max="9748" width="11.42578125" style="247" customWidth="1"/>
    <col min="9749" max="9749" width="12.42578125" style="247" customWidth="1"/>
    <col min="9750" max="9983" width="11.42578125" style="247"/>
    <col min="9984" max="9984" width="3" style="247" customWidth="1"/>
    <col min="9985" max="9985" width="5.5703125" style="247" customWidth="1"/>
    <col min="9986" max="9986" width="28.28515625" style="247" customWidth="1"/>
    <col min="9987" max="9994" width="11.7109375" style="247" customWidth="1"/>
    <col min="9995" max="10004" width="11.42578125" style="247" customWidth="1"/>
    <col min="10005" max="10005" width="12.42578125" style="247" customWidth="1"/>
    <col min="10006" max="10239" width="11.42578125" style="247"/>
    <col min="10240" max="10240" width="3" style="247" customWidth="1"/>
    <col min="10241" max="10241" width="5.5703125" style="247" customWidth="1"/>
    <col min="10242" max="10242" width="28.28515625" style="247" customWidth="1"/>
    <col min="10243" max="10250" width="11.7109375" style="247" customWidth="1"/>
    <col min="10251" max="10260" width="11.42578125" style="247" customWidth="1"/>
    <col min="10261" max="10261" width="12.42578125" style="247" customWidth="1"/>
    <col min="10262" max="10495" width="11.42578125" style="247"/>
    <col min="10496" max="10496" width="3" style="247" customWidth="1"/>
    <col min="10497" max="10497" width="5.5703125" style="247" customWidth="1"/>
    <col min="10498" max="10498" width="28.28515625" style="247" customWidth="1"/>
    <col min="10499" max="10506" width="11.7109375" style="247" customWidth="1"/>
    <col min="10507" max="10516" width="11.42578125" style="247" customWidth="1"/>
    <col min="10517" max="10517" width="12.42578125" style="247" customWidth="1"/>
    <col min="10518" max="10751" width="11.42578125" style="247"/>
    <col min="10752" max="10752" width="3" style="247" customWidth="1"/>
    <col min="10753" max="10753" width="5.5703125" style="247" customWidth="1"/>
    <col min="10754" max="10754" width="28.28515625" style="247" customWidth="1"/>
    <col min="10755" max="10762" width="11.7109375" style="247" customWidth="1"/>
    <col min="10763" max="10772" width="11.42578125" style="247" customWidth="1"/>
    <col min="10773" max="10773" width="12.42578125" style="247" customWidth="1"/>
    <col min="10774" max="11007" width="11.42578125" style="247"/>
    <col min="11008" max="11008" width="3" style="247" customWidth="1"/>
    <col min="11009" max="11009" width="5.5703125" style="247" customWidth="1"/>
    <col min="11010" max="11010" width="28.28515625" style="247" customWidth="1"/>
    <col min="11011" max="11018" width="11.7109375" style="247" customWidth="1"/>
    <col min="11019" max="11028" width="11.42578125" style="247" customWidth="1"/>
    <col min="11029" max="11029" width="12.42578125" style="247" customWidth="1"/>
    <col min="11030" max="11263" width="11.42578125" style="247"/>
    <col min="11264" max="11264" width="3" style="247" customWidth="1"/>
    <col min="11265" max="11265" width="5.5703125" style="247" customWidth="1"/>
    <col min="11266" max="11266" width="28.28515625" style="247" customWidth="1"/>
    <col min="11267" max="11274" width="11.7109375" style="247" customWidth="1"/>
    <col min="11275" max="11284" width="11.42578125" style="247" customWidth="1"/>
    <col min="11285" max="11285" width="12.42578125" style="247" customWidth="1"/>
    <col min="11286" max="11519" width="11.42578125" style="247"/>
    <col min="11520" max="11520" width="3" style="247" customWidth="1"/>
    <col min="11521" max="11521" width="5.5703125" style="247" customWidth="1"/>
    <col min="11522" max="11522" width="28.28515625" style="247" customWidth="1"/>
    <col min="11523" max="11530" width="11.7109375" style="247" customWidth="1"/>
    <col min="11531" max="11540" width="11.42578125" style="247" customWidth="1"/>
    <col min="11541" max="11541" width="12.42578125" style="247" customWidth="1"/>
    <col min="11542" max="11775" width="11.42578125" style="247"/>
    <col min="11776" max="11776" width="3" style="247" customWidth="1"/>
    <col min="11777" max="11777" width="5.5703125" style="247" customWidth="1"/>
    <col min="11778" max="11778" width="28.28515625" style="247" customWidth="1"/>
    <col min="11779" max="11786" width="11.7109375" style="247" customWidth="1"/>
    <col min="11787" max="11796" width="11.42578125" style="247" customWidth="1"/>
    <col min="11797" max="11797" width="12.42578125" style="247" customWidth="1"/>
    <col min="11798" max="12031" width="11.42578125" style="247"/>
    <col min="12032" max="12032" width="3" style="247" customWidth="1"/>
    <col min="12033" max="12033" width="5.5703125" style="247" customWidth="1"/>
    <col min="12034" max="12034" width="28.28515625" style="247" customWidth="1"/>
    <col min="12035" max="12042" width="11.7109375" style="247" customWidth="1"/>
    <col min="12043" max="12052" width="11.42578125" style="247" customWidth="1"/>
    <col min="12053" max="12053" width="12.42578125" style="247" customWidth="1"/>
    <col min="12054" max="12287" width="11.42578125" style="247"/>
    <col min="12288" max="12288" width="3" style="247" customWidth="1"/>
    <col min="12289" max="12289" width="5.5703125" style="247" customWidth="1"/>
    <col min="12290" max="12290" width="28.28515625" style="247" customWidth="1"/>
    <col min="12291" max="12298" width="11.7109375" style="247" customWidth="1"/>
    <col min="12299" max="12308" width="11.42578125" style="247" customWidth="1"/>
    <col min="12309" max="12309" width="12.42578125" style="247" customWidth="1"/>
    <col min="12310" max="12543" width="11.42578125" style="247"/>
    <col min="12544" max="12544" width="3" style="247" customWidth="1"/>
    <col min="12545" max="12545" width="5.5703125" style="247" customWidth="1"/>
    <col min="12546" max="12546" width="28.28515625" style="247" customWidth="1"/>
    <col min="12547" max="12554" width="11.7109375" style="247" customWidth="1"/>
    <col min="12555" max="12564" width="11.42578125" style="247" customWidth="1"/>
    <col min="12565" max="12565" width="12.42578125" style="247" customWidth="1"/>
    <col min="12566" max="12799" width="11.42578125" style="247"/>
    <col min="12800" max="12800" width="3" style="247" customWidth="1"/>
    <col min="12801" max="12801" width="5.5703125" style="247" customWidth="1"/>
    <col min="12802" max="12802" width="28.28515625" style="247" customWidth="1"/>
    <col min="12803" max="12810" width="11.7109375" style="247" customWidth="1"/>
    <col min="12811" max="12820" width="11.42578125" style="247" customWidth="1"/>
    <col min="12821" max="12821" width="12.42578125" style="247" customWidth="1"/>
    <col min="12822" max="13055" width="11.42578125" style="247"/>
    <col min="13056" max="13056" width="3" style="247" customWidth="1"/>
    <col min="13057" max="13057" width="5.5703125" style="247" customWidth="1"/>
    <col min="13058" max="13058" width="28.28515625" style="247" customWidth="1"/>
    <col min="13059" max="13066" width="11.7109375" style="247" customWidth="1"/>
    <col min="13067" max="13076" width="11.42578125" style="247" customWidth="1"/>
    <col min="13077" max="13077" width="12.42578125" style="247" customWidth="1"/>
    <col min="13078" max="13311" width="11.42578125" style="247"/>
    <col min="13312" max="13312" width="3" style="247" customWidth="1"/>
    <col min="13313" max="13313" width="5.5703125" style="247" customWidth="1"/>
    <col min="13314" max="13314" width="28.28515625" style="247" customWidth="1"/>
    <col min="13315" max="13322" width="11.7109375" style="247" customWidth="1"/>
    <col min="13323" max="13332" width="11.42578125" style="247" customWidth="1"/>
    <col min="13333" max="13333" width="12.42578125" style="247" customWidth="1"/>
    <col min="13334" max="13567" width="11.42578125" style="247"/>
    <col min="13568" max="13568" width="3" style="247" customWidth="1"/>
    <col min="13569" max="13569" width="5.5703125" style="247" customWidth="1"/>
    <col min="13570" max="13570" width="28.28515625" style="247" customWidth="1"/>
    <col min="13571" max="13578" width="11.7109375" style="247" customWidth="1"/>
    <col min="13579" max="13588" width="11.42578125" style="247" customWidth="1"/>
    <col min="13589" max="13589" width="12.42578125" style="247" customWidth="1"/>
    <col min="13590" max="13823" width="11.42578125" style="247"/>
    <col min="13824" max="13824" width="3" style="247" customWidth="1"/>
    <col min="13825" max="13825" width="5.5703125" style="247" customWidth="1"/>
    <col min="13826" max="13826" width="28.28515625" style="247" customWidth="1"/>
    <col min="13827" max="13834" width="11.7109375" style="247" customWidth="1"/>
    <col min="13835" max="13844" width="11.42578125" style="247" customWidth="1"/>
    <col min="13845" max="13845" width="12.42578125" style="247" customWidth="1"/>
    <col min="13846" max="14079" width="11.42578125" style="247"/>
    <col min="14080" max="14080" width="3" style="247" customWidth="1"/>
    <col min="14081" max="14081" width="5.5703125" style="247" customWidth="1"/>
    <col min="14082" max="14082" width="28.28515625" style="247" customWidth="1"/>
    <col min="14083" max="14090" width="11.7109375" style="247" customWidth="1"/>
    <col min="14091" max="14100" width="11.42578125" style="247" customWidth="1"/>
    <col min="14101" max="14101" width="12.42578125" style="247" customWidth="1"/>
    <col min="14102" max="14335" width="11.42578125" style="247"/>
    <col min="14336" max="14336" width="3" style="247" customWidth="1"/>
    <col min="14337" max="14337" width="5.5703125" style="247" customWidth="1"/>
    <col min="14338" max="14338" width="28.28515625" style="247" customWidth="1"/>
    <col min="14339" max="14346" width="11.7109375" style="247" customWidth="1"/>
    <col min="14347" max="14356" width="11.42578125" style="247" customWidth="1"/>
    <col min="14357" max="14357" width="12.42578125" style="247" customWidth="1"/>
    <col min="14358" max="14591" width="11.42578125" style="247"/>
    <col min="14592" max="14592" width="3" style="247" customWidth="1"/>
    <col min="14593" max="14593" width="5.5703125" style="247" customWidth="1"/>
    <col min="14594" max="14594" width="28.28515625" style="247" customWidth="1"/>
    <col min="14595" max="14602" width="11.7109375" style="247" customWidth="1"/>
    <col min="14603" max="14612" width="11.42578125" style="247" customWidth="1"/>
    <col min="14613" max="14613" width="12.42578125" style="247" customWidth="1"/>
    <col min="14614" max="14847" width="11.42578125" style="247"/>
    <col min="14848" max="14848" width="3" style="247" customWidth="1"/>
    <col min="14849" max="14849" width="5.5703125" style="247" customWidth="1"/>
    <col min="14850" max="14850" width="28.28515625" style="247" customWidth="1"/>
    <col min="14851" max="14858" width="11.7109375" style="247" customWidth="1"/>
    <col min="14859" max="14868" width="11.42578125" style="247" customWidth="1"/>
    <col min="14869" max="14869" width="12.42578125" style="247" customWidth="1"/>
    <col min="14870" max="15103" width="11.42578125" style="247"/>
    <col min="15104" max="15104" width="3" style="247" customWidth="1"/>
    <col min="15105" max="15105" width="5.5703125" style="247" customWidth="1"/>
    <col min="15106" max="15106" width="28.28515625" style="247" customWidth="1"/>
    <col min="15107" max="15114" width="11.7109375" style="247" customWidth="1"/>
    <col min="15115" max="15124" width="11.42578125" style="247" customWidth="1"/>
    <col min="15125" max="15125" width="12.42578125" style="247" customWidth="1"/>
    <col min="15126" max="15359" width="11.42578125" style="247"/>
    <col min="15360" max="15360" width="3" style="247" customWidth="1"/>
    <col min="15361" max="15361" width="5.5703125" style="247" customWidth="1"/>
    <col min="15362" max="15362" width="28.28515625" style="247" customWidth="1"/>
    <col min="15363" max="15370" width="11.7109375" style="247" customWidth="1"/>
    <col min="15371" max="15380" width="11.42578125" style="247" customWidth="1"/>
    <col min="15381" max="15381" width="12.42578125" style="247" customWidth="1"/>
    <col min="15382" max="15615" width="11.42578125" style="247"/>
    <col min="15616" max="15616" width="3" style="247" customWidth="1"/>
    <col min="15617" max="15617" width="5.5703125" style="247" customWidth="1"/>
    <col min="15618" max="15618" width="28.28515625" style="247" customWidth="1"/>
    <col min="15619" max="15626" width="11.7109375" style="247" customWidth="1"/>
    <col min="15627" max="15636" width="11.42578125" style="247" customWidth="1"/>
    <col min="15637" max="15637" width="12.42578125" style="247" customWidth="1"/>
    <col min="15638" max="15871" width="11.42578125" style="247"/>
    <col min="15872" max="15872" width="3" style="247" customWidth="1"/>
    <col min="15873" max="15873" width="5.5703125" style="247" customWidth="1"/>
    <col min="15874" max="15874" width="28.28515625" style="247" customWidth="1"/>
    <col min="15875" max="15882" width="11.7109375" style="247" customWidth="1"/>
    <col min="15883" max="15892" width="11.42578125" style="247" customWidth="1"/>
    <col min="15893" max="15893" width="12.42578125" style="247" customWidth="1"/>
    <col min="15894" max="16127" width="11.42578125" style="247"/>
    <col min="16128" max="16128" width="3" style="247" customWidth="1"/>
    <col min="16129" max="16129" width="5.5703125" style="247" customWidth="1"/>
    <col min="16130" max="16130" width="28.28515625" style="247" customWidth="1"/>
    <col min="16131" max="16138" width="11.7109375" style="247" customWidth="1"/>
    <col min="16139" max="16148" width="11.42578125" style="247" customWidth="1"/>
    <col min="16149" max="16149" width="12.42578125" style="247" customWidth="1"/>
    <col min="16150" max="16384" width="11.42578125" style="247"/>
  </cols>
  <sheetData>
    <row r="1" spans="2:117" s="10" customFormat="1" ht="17.100000000000001" customHeight="1" x14ac:dyDescent="0.35"/>
    <row r="2" spans="2:117" s="10" customFormat="1" ht="17.100000000000001" customHeight="1" x14ac:dyDescent="0.35"/>
    <row r="3" spans="2:117" s="10" customFormat="1" ht="17.100000000000001" customHeight="1" x14ac:dyDescent="0.35"/>
    <row r="4" spans="2:117" s="10" customFormat="1" ht="17.100000000000001" customHeight="1" x14ac:dyDescent="0.35"/>
    <row r="5" spans="2:117" s="1" customFormat="1" ht="24.75" customHeight="1" x14ac:dyDescent="0.25">
      <c r="B5" s="814" t="s">
        <v>599</v>
      </c>
      <c r="C5" s="814"/>
      <c r="D5" s="814"/>
      <c r="E5" s="814"/>
      <c r="F5" s="814"/>
      <c r="G5" s="814"/>
      <c r="H5" s="814"/>
      <c r="I5" s="814"/>
      <c r="J5" s="814"/>
      <c r="K5" s="814"/>
      <c r="L5" s="814"/>
      <c r="M5" s="814"/>
      <c r="N5" s="814"/>
      <c r="O5" s="814"/>
      <c r="P5" s="814"/>
      <c r="Q5" s="814"/>
      <c r="R5" s="354"/>
      <c r="S5" s="354"/>
    </row>
    <row r="6" spans="2:117" s="296" customFormat="1" ht="51" customHeight="1" x14ac:dyDescent="0.25">
      <c r="B6" s="821" t="s">
        <v>790</v>
      </c>
      <c r="C6" s="821"/>
      <c r="D6" s="821"/>
      <c r="E6" s="821"/>
      <c r="F6" s="821"/>
      <c r="G6" s="821"/>
      <c r="H6" s="821"/>
      <c r="I6" s="821"/>
      <c r="J6" s="821"/>
      <c r="K6" s="821"/>
      <c r="L6" s="821"/>
      <c r="M6" s="821"/>
      <c r="N6" s="821"/>
      <c r="O6" s="821"/>
      <c r="P6" s="821"/>
      <c r="Q6" s="821"/>
      <c r="R6" s="354"/>
      <c r="S6" s="354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</row>
    <row r="7" spans="2:117" s="303" customFormat="1" ht="28.5" customHeight="1" x14ac:dyDescent="0.25">
      <c r="B7" s="724" t="s">
        <v>542</v>
      </c>
      <c r="C7" s="724"/>
      <c r="D7" s="729" t="s">
        <v>0</v>
      </c>
      <c r="E7" s="718" t="s">
        <v>543</v>
      </c>
      <c r="F7" s="719"/>
      <c r="G7" s="719"/>
      <c r="H7" s="719"/>
      <c r="I7" s="719"/>
      <c r="J7" s="719"/>
      <c r="K7" s="719"/>
      <c r="L7" s="719"/>
      <c r="M7" s="719"/>
      <c r="N7" s="719"/>
      <c r="O7" s="719"/>
      <c r="P7" s="719"/>
      <c r="Q7" s="719"/>
      <c r="R7" s="719"/>
      <c r="S7" s="719"/>
      <c r="T7" s="719"/>
      <c r="U7" s="720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</row>
    <row r="8" spans="2:117" s="355" customFormat="1" ht="39" customHeight="1" x14ac:dyDescent="0.25">
      <c r="B8" s="724"/>
      <c r="C8" s="724"/>
      <c r="D8" s="730"/>
      <c r="E8" s="506" t="s">
        <v>791</v>
      </c>
      <c r="F8" s="506" t="s">
        <v>544</v>
      </c>
      <c r="G8" s="506" t="s">
        <v>545</v>
      </c>
      <c r="H8" s="506" t="s">
        <v>546</v>
      </c>
      <c r="I8" s="506" t="s">
        <v>573</v>
      </c>
      <c r="J8" s="506" t="s">
        <v>467</v>
      </c>
      <c r="K8" s="506" t="s">
        <v>560</v>
      </c>
      <c r="L8" s="506" t="s">
        <v>547</v>
      </c>
      <c r="M8" s="506" t="s">
        <v>561</v>
      </c>
      <c r="N8" s="506" t="s">
        <v>496</v>
      </c>
      <c r="O8" s="506" t="s">
        <v>562</v>
      </c>
      <c r="P8" s="506" t="s">
        <v>355</v>
      </c>
      <c r="Q8" s="506" t="s">
        <v>466</v>
      </c>
      <c r="R8" s="506" t="s">
        <v>574</v>
      </c>
      <c r="S8" s="506" t="s">
        <v>563</v>
      </c>
      <c r="T8" s="506" t="s">
        <v>564</v>
      </c>
      <c r="U8" s="506" t="s">
        <v>88</v>
      </c>
      <c r="V8" s="85" t="s">
        <v>102</v>
      </c>
    </row>
    <row r="9" spans="2:117" s="356" customFormat="1" ht="15" customHeight="1" x14ac:dyDescent="0.25">
      <c r="B9" s="846" t="s">
        <v>549</v>
      </c>
      <c r="C9" s="91" t="s">
        <v>0</v>
      </c>
      <c r="D9" s="635">
        <f>SUM(D10:D25)</f>
        <v>1725.4069642857141</v>
      </c>
      <c r="E9" s="635">
        <f t="shared" ref="E9:U9" si="0">SUM(E10:E25)</f>
        <v>3.2852678571428577</v>
      </c>
      <c r="F9" s="635">
        <f t="shared" si="0"/>
        <v>4.3086607142857147</v>
      </c>
      <c r="G9" s="635">
        <f t="shared" si="0"/>
        <v>13.258928571428573</v>
      </c>
      <c r="H9" s="635">
        <f t="shared" si="0"/>
        <v>7.322857142857143</v>
      </c>
      <c r="I9" s="635">
        <f t="shared" si="0"/>
        <v>4.2782142857142862</v>
      </c>
      <c r="J9" s="635">
        <f t="shared" si="0"/>
        <v>9.9716964285714305</v>
      </c>
      <c r="K9" s="635">
        <f t="shared" si="0"/>
        <v>4.8203571428571426</v>
      </c>
      <c r="L9" s="635">
        <f t="shared" si="0"/>
        <v>2.6125000000000003</v>
      </c>
      <c r="M9" s="635">
        <f t="shared" si="0"/>
        <v>40.704910714285717</v>
      </c>
      <c r="N9" s="635">
        <f t="shared" si="0"/>
        <v>7.7589285714285722E-2</v>
      </c>
      <c r="O9" s="635">
        <f t="shared" si="0"/>
        <v>4.0513392857142865</v>
      </c>
      <c r="P9" s="635">
        <f t="shared" si="0"/>
        <v>2.6036607142857147</v>
      </c>
      <c r="Q9" s="635">
        <f t="shared" si="0"/>
        <v>12.418214285714287</v>
      </c>
      <c r="R9" s="635">
        <f t="shared" si="0"/>
        <v>6.8750000000000006E-2</v>
      </c>
      <c r="S9" s="635">
        <f t="shared" si="0"/>
        <v>4.785000000000001</v>
      </c>
      <c r="T9" s="635">
        <f t="shared" si="0"/>
        <v>143.24357142857141</v>
      </c>
      <c r="U9" s="635">
        <f t="shared" si="0"/>
        <v>1467.5954464285717</v>
      </c>
    </row>
    <row r="10" spans="2:117" s="301" customFormat="1" ht="15" customHeight="1" x14ac:dyDescent="0.25">
      <c r="B10" s="846"/>
      <c r="C10" s="9" t="s">
        <v>550</v>
      </c>
      <c r="D10" s="636">
        <v>2.3178571428571431</v>
      </c>
      <c r="E10" s="636">
        <v>0</v>
      </c>
      <c r="F10" s="636">
        <v>0</v>
      </c>
      <c r="G10" s="636">
        <v>0</v>
      </c>
      <c r="H10" s="636">
        <v>0</v>
      </c>
      <c r="I10" s="636">
        <v>0</v>
      </c>
      <c r="J10" s="636">
        <v>0.79651785714285717</v>
      </c>
      <c r="K10" s="636">
        <v>0.12276785714285714</v>
      </c>
      <c r="L10" s="636">
        <v>0</v>
      </c>
      <c r="M10" s="636">
        <v>0</v>
      </c>
      <c r="N10" s="636">
        <v>4.4196428571428581E-2</v>
      </c>
      <c r="O10" s="636">
        <v>0</v>
      </c>
      <c r="P10" s="636">
        <v>0</v>
      </c>
      <c r="Q10" s="636">
        <v>1.3543750000000001</v>
      </c>
      <c r="R10" s="636">
        <v>0</v>
      </c>
      <c r="S10" s="636">
        <v>0</v>
      </c>
      <c r="T10" s="636">
        <v>0</v>
      </c>
      <c r="U10" s="636">
        <v>0</v>
      </c>
    </row>
    <row r="11" spans="2:117" s="301" customFormat="1" ht="15" customHeight="1" x14ac:dyDescent="0.25">
      <c r="B11" s="846"/>
      <c r="C11" s="9" t="s">
        <v>551</v>
      </c>
      <c r="D11" s="636">
        <v>0.98705357142857153</v>
      </c>
      <c r="E11" s="636">
        <v>0</v>
      </c>
      <c r="F11" s="636">
        <v>0</v>
      </c>
      <c r="G11" s="636">
        <v>0</v>
      </c>
      <c r="H11" s="636">
        <v>0</v>
      </c>
      <c r="I11" s="636">
        <v>0</v>
      </c>
      <c r="J11" s="636">
        <v>0</v>
      </c>
      <c r="K11" s="636">
        <v>0</v>
      </c>
      <c r="L11" s="636">
        <v>5.5982142857142862E-2</v>
      </c>
      <c r="M11" s="636">
        <v>0</v>
      </c>
      <c r="N11" s="636">
        <v>0</v>
      </c>
      <c r="O11" s="636">
        <v>0</v>
      </c>
      <c r="P11" s="636">
        <v>0</v>
      </c>
      <c r="Q11" s="636">
        <v>0.72482142857142862</v>
      </c>
      <c r="R11" s="636">
        <v>0</v>
      </c>
      <c r="S11" s="636">
        <v>0</v>
      </c>
      <c r="T11" s="636">
        <v>0</v>
      </c>
      <c r="U11" s="636">
        <v>0.20625000000000002</v>
      </c>
    </row>
    <row r="12" spans="2:117" s="301" customFormat="1" ht="15" customHeight="1" x14ac:dyDescent="0.25">
      <c r="B12" s="846"/>
      <c r="C12" s="9" t="s">
        <v>552</v>
      </c>
      <c r="D12" s="636">
        <v>3.8333035714285715</v>
      </c>
      <c r="E12" s="636">
        <v>0</v>
      </c>
      <c r="F12" s="636">
        <v>0</v>
      </c>
      <c r="G12" s="636">
        <v>0</v>
      </c>
      <c r="H12" s="636">
        <v>0</v>
      </c>
      <c r="I12" s="636">
        <v>0</v>
      </c>
      <c r="J12" s="636">
        <v>0.73366071428571433</v>
      </c>
      <c r="K12" s="636">
        <v>0</v>
      </c>
      <c r="L12" s="636">
        <v>0</v>
      </c>
      <c r="M12" s="636">
        <v>0.88098214285714294</v>
      </c>
      <c r="N12" s="636">
        <v>0</v>
      </c>
      <c r="O12" s="636">
        <v>0</v>
      </c>
      <c r="P12" s="636">
        <v>0</v>
      </c>
      <c r="Q12" s="636">
        <v>2.0860714285714286</v>
      </c>
      <c r="R12" s="636">
        <v>0</v>
      </c>
      <c r="S12" s="636">
        <v>0</v>
      </c>
      <c r="T12" s="636">
        <v>0</v>
      </c>
      <c r="U12" s="636">
        <v>0.13258928571428572</v>
      </c>
    </row>
    <row r="13" spans="2:117" s="301" customFormat="1" ht="15" customHeight="1" x14ac:dyDescent="0.25">
      <c r="B13" s="846"/>
      <c r="C13" s="9" t="s">
        <v>1</v>
      </c>
      <c r="D13" s="636">
        <v>8.937500000000001E-2</v>
      </c>
      <c r="E13" s="636">
        <v>0</v>
      </c>
      <c r="F13" s="636">
        <v>0</v>
      </c>
      <c r="G13" s="636">
        <v>0</v>
      </c>
      <c r="H13" s="636">
        <v>0</v>
      </c>
      <c r="I13" s="636">
        <v>0</v>
      </c>
      <c r="J13" s="636">
        <v>8.937500000000001E-2</v>
      </c>
      <c r="K13" s="636">
        <v>0</v>
      </c>
      <c r="L13" s="636">
        <v>0</v>
      </c>
      <c r="M13" s="636">
        <v>0</v>
      </c>
      <c r="N13" s="636">
        <v>0</v>
      </c>
      <c r="O13" s="636">
        <v>0</v>
      </c>
      <c r="P13" s="636">
        <v>0</v>
      </c>
      <c r="Q13" s="636">
        <v>0</v>
      </c>
      <c r="R13" s="636">
        <v>0</v>
      </c>
      <c r="S13" s="636">
        <v>0</v>
      </c>
      <c r="T13" s="636">
        <v>0</v>
      </c>
      <c r="U13" s="636">
        <v>0</v>
      </c>
    </row>
    <row r="14" spans="2:117" s="301" customFormat="1" ht="15" customHeight="1" x14ac:dyDescent="0.25">
      <c r="B14" s="846"/>
      <c r="C14" s="9" t="s">
        <v>553</v>
      </c>
      <c r="D14" s="636">
        <v>11.314285714285715</v>
      </c>
      <c r="E14" s="636">
        <v>0</v>
      </c>
      <c r="F14" s="636">
        <v>0</v>
      </c>
      <c r="G14" s="636">
        <v>0</v>
      </c>
      <c r="H14" s="636">
        <v>3.7321428571428572</v>
      </c>
      <c r="I14" s="636">
        <v>0</v>
      </c>
      <c r="J14" s="636">
        <v>0</v>
      </c>
      <c r="K14" s="636">
        <v>0</v>
      </c>
      <c r="L14" s="636">
        <v>0</v>
      </c>
      <c r="M14" s="636">
        <v>0</v>
      </c>
      <c r="N14" s="636">
        <v>0</v>
      </c>
      <c r="O14" s="636">
        <v>0</v>
      </c>
      <c r="P14" s="636">
        <v>0</v>
      </c>
      <c r="Q14" s="636">
        <v>7.3297321428571438</v>
      </c>
      <c r="R14" s="636">
        <v>0</v>
      </c>
      <c r="S14" s="636">
        <v>0</v>
      </c>
      <c r="T14" s="636">
        <v>0</v>
      </c>
      <c r="U14" s="636">
        <v>0.25241071428571432</v>
      </c>
    </row>
    <row r="15" spans="2:117" s="301" customFormat="1" ht="15" customHeight="1" x14ac:dyDescent="0.25">
      <c r="B15" s="846"/>
      <c r="C15" s="9" t="s">
        <v>565</v>
      </c>
      <c r="D15" s="636">
        <v>0.17875000000000002</v>
      </c>
      <c r="E15" s="636">
        <v>0</v>
      </c>
      <c r="F15" s="636">
        <v>0.11000000000000001</v>
      </c>
      <c r="G15" s="636">
        <v>0</v>
      </c>
      <c r="H15" s="636">
        <v>0</v>
      </c>
      <c r="I15" s="636">
        <v>0</v>
      </c>
      <c r="J15" s="636">
        <v>0</v>
      </c>
      <c r="K15" s="636">
        <v>0</v>
      </c>
      <c r="L15" s="636">
        <v>0</v>
      </c>
      <c r="M15" s="636">
        <v>0</v>
      </c>
      <c r="N15" s="636">
        <v>0</v>
      </c>
      <c r="O15" s="636">
        <v>0</v>
      </c>
      <c r="P15" s="636">
        <v>0</v>
      </c>
      <c r="Q15" s="636">
        <v>0</v>
      </c>
      <c r="R15" s="636">
        <v>6.8750000000000006E-2</v>
      </c>
      <c r="S15" s="636">
        <v>0</v>
      </c>
      <c r="T15" s="636">
        <v>0</v>
      </c>
      <c r="U15" s="636">
        <v>0</v>
      </c>
    </row>
    <row r="16" spans="2:117" s="301" customFormat="1" ht="15" customHeight="1" x14ac:dyDescent="0.25">
      <c r="B16" s="846"/>
      <c r="C16" s="9" t="s">
        <v>554</v>
      </c>
      <c r="D16" s="636">
        <v>0.51857142857142868</v>
      </c>
      <c r="E16" s="636">
        <v>0</v>
      </c>
      <c r="F16" s="636">
        <v>0</v>
      </c>
      <c r="G16" s="636">
        <v>0</v>
      </c>
      <c r="H16" s="636">
        <v>0</v>
      </c>
      <c r="I16" s="636">
        <v>0</v>
      </c>
      <c r="J16" s="636">
        <v>0</v>
      </c>
      <c r="K16" s="636">
        <v>0</v>
      </c>
      <c r="L16" s="636">
        <v>0</v>
      </c>
      <c r="M16" s="636">
        <v>0</v>
      </c>
      <c r="N16" s="636">
        <v>0</v>
      </c>
      <c r="O16" s="636">
        <v>0</v>
      </c>
      <c r="P16" s="636">
        <v>0</v>
      </c>
      <c r="Q16" s="636">
        <v>1.080357142857143E-2</v>
      </c>
      <c r="R16" s="636">
        <v>0</v>
      </c>
      <c r="S16" s="636">
        <v>0</v>
      </c>
      <c r="T16" s="636">
        <v>0</v>
      </c>
      <c r="U16" s="636">
        <v>0.50776785714285722</v>
      </c>
    </row>
    <row r="17" spans="2:21" s="301" customFormat="1" ht="15" customHeight="1" x14ac:dyDescent="0.25">
      <c r="B17" s="846"/>
      <c r="C17" s="9" t="s">
        <v>566</v>
      </c>
      <c r="D17" s="636">
        <v>0.77</v>
      </c>
      <c r="E17" s="636">
        <v>0</v>
      </c>
      <c r="F17" s="636">
        <v>0</v>
      </c>
      <c r="G17" s="636">
        <v>0</v>
      </c>
      <c r="H17" s="636">
        <v>0</v>
      </c>
      <c r="I17" s="636">
        <v>0</v>
      </c>
      <c r="J17" s="636">
        <v>0.50187500000000007</v>
      </c>
      <c r="K17" s="636">
        <v>0</v>
      </c>
      <c r="L17" s="636">
        <v>0</v>
      </c>
      <c r="M17" s="636">
        <v>0</v>
      </c>
      <c r="N17" s="636">
        <v>0</v>
      </c>
      <c r="O17" s="636">
        <v>0</v>
      </c>
      <c r="P17" s="636">
        <v>0</v>
      </c>
      <c r="Q17" s="636">
        <v>0</v>
      </c>
      <c r="R17" s="636">
        <v>0</v>
      </c>
      <c r="S17" s="636">
        <v>0</v>
      </c>
      <c r="T17" s="636">
        <v>0</v>
      </c>
      <c r="U17" s="636">
        <v>0.268125</v>
      </c>
    </row>
    <row r="18" spans="2:21" s="301" customFormat="1" ht="15" customHeight="1" x14ac:dyDescent="0.25">
      <c r="B18" s="846"/>
      <c r="C18" s="9" t="s">
        <v>567</v>
      </c>
      <c r="D18" s="636">
        <v>679.02410714285725</v>
      </c>
      <c r="E18" s="636">
        <v>0</v>
      </c>
      <c r="F18" s="636">
        <v>0</v>
      </c>
      <c r="G18" s="636">
        <v>0</v>
      </c>
      <c r="H18" s="636">
        <v>3.0475892857142859</v>
      </c>
      <c r="I18" s="636">
        <v>0</v>
      </c>
      <c r="J18" s="636">
        <v>0</v>
      </c>
      <c r="K18" s="636">
        <v>0</v>
      </c>
      <c r="L18" s="636">
        <v>0</v>
      </c>
      <c r="M18" s="636">
        <v>0</v>
      </c>
      <c r="N18" s="636">
        <v>0</v>
      </c>
      <c r="O18" s="636">
        <v>0</v>
      </c>
      <c r="P18" s="636">
        <v>1.5714285714285716</v>
      </c>
      <c r="Q18" s="636">
        <v>0.38008928571428574</v>
      </c>
      <c r="R18" s="636">
        <v>0</v>
      </c>
      <c r="S18" s="636">
        <v>0</v>
      </c>
      <c r="T18" s="636">
        <v>143.18267857142857</v>
      </c>
      <c r="U18" s="636">
        <v>530.84232142857149</v>
      </c>
    </row>
    <row r="19" spans="2:21" s="301" customFormat="1" ht="15" customHeight="1" x14ac:dyDescent="0.25">
      <c r="B19" s="846"/>
      <c r="C19" s="9" t="s">
        <v>555</v>
      </c>
      <c r="D19" s="636">
        <v>1.045982142857143</v>
      </c>
      <c r="E19" s="636">
        <v>0</v>
      </c>
      <c r="F19" s="636">
        <v>0</v>
      </c>
      <c r="G19" s="636">
        <v>0</v>
      </c>
      <c r="H19" s="636">
        <v>0</v>
      </c>
      <c r="I19" s="636">
        <v>0</v>
      </c>
      <c r="J19" s="636">
        <v>0.51366071428571436</v>
      </c>
      <c r="K19" s="636">
        <v>0</v>
      </c>
      <c r="L19" s="636">
        <v>0</v>
      </c>
      <c r="M19" s="636">
        <v>0</v>
      </c>
      <c r="N19" s="636">
        <v>0</v>
      </c>
      <c r="O19" s="636">
        <v>0</v>
      </c>
      <c r="P19" s="636">
        <v>0</v>
      </c>
      <c r="Q19" s="636">
        <v>0.53232142857142861</v>
      </c>
      <c r="R19" s="636">
        <v>0</v>
      </c>
      <c r="S19" s="636">
        <v>0</v>
      </c>
      <c r="T19" s="636">
        <v>0</v>
      </c>
      <c r="U19" s="636">
        <v>0</v>
      </c>
    </row>
    <row r="20" spans="2:21" s="301" customFormat="1" ht="15" customHeight="1" x14ac:dyDescent="0.25">
      <c r="B20" s="846"/>
      <c r="C20" s="9" t="s">
        <v>5</v>
      </c>
      <c r="D20" s="636">
        <v>183.33955357142858</v>
      </c>
      <c r="E20" s="636">
        <v>3.2852678571428577</v>
      </c>
      <c r="F20" s="636">
        <v>0</v>
      </c>
      <c r="G20" s="636">
        <v>0</v>
      </c>
      <c r="H20" s="636">
        <v>0</v>
      </c>
      <c r="I20" s="636">
        <v>4.2782142857142862</v>
      </c>
      <c r="J20" s="636">
        <v>0</v>
      </c>
      <c r="K20" s="636">
        <v>0</v>
      </c>
      <c r="L20" s="636">
        <v>0</v>
      </c>
      <c r="M20" s="636">
        <v>0.19839285714285715</v>
      </c>
      <c r="N20" s="636">
        <v>0</v>
      </c>
      <c r="O20" s="636">
        <v>4.0513392857142865</v>
      </c>
      <c r="P20" s="636">
        <v>0</v>
      </c>
      <c r="Q20" s="636">
        <v>0</v>
      </c>
      <c r="R20" s="636">
        <v>0</v>
      </c>
      <c r="S20" s="636">
        <v>4.785000000000001</v>
      </c>
      <c r="T20" s="636">
        <v>6.0892857142857144E-2</v>
      </c>
      <c r="U20" s="636">
        <v>166.68044642857143</v>
      </c>
    </row>
    <row r="21" spans="2:21" s="301" customFormat="1" ht="15" customHeight="1" x14ac:dyDescent="0.25">
      <c r="B21" s="846"/>
      <c r="C21" s="9" t="s">
        <v>556</v>
      </c>
      <c r="D21" s="636">
        <v>27.108125000000005</v>
      </c>
      <c r="E21" s="636">
        <v>0</v>
      </c>
      <c r="F21" s="636">
        <v>4.0611607142857142</v>
      </c>
      <c r="G21" s="636">
        <v>13.258928571428573</v>
      </c>
      <c r="H21" s="636">
        <v>0.54312500000000008</v>
      </c>
      <c r="I21" s="636">
        <v>0</v>
      </c>
      <c r="J21" s="636">
        <v>5.8113392857142863</v>
      </c>
      <c r="K21" s="636">
        <v>0</v>
      </c>
      <c r="L21" s="636">
        <v>2.5565178571428575</v>
      </c>
      <c r="M21" s="636">
        <v>0</v>
      </c>
      <c r="N21" s="636">
        <v>3.3392857142857148E-2</v>
      </c>
      <c r="O21" s="636">
        <v>0</v>
      </c>
      <c r="P21" s="636">
        <v>0.84366071428571432</v>
      </c>
      <c r="Q21" s="636">
        <v>0</v>
      </c>
      <c r="R21" s="636">
        <v>0</v>
      </c>
      <c r="S21" s="636">
        <v>0</v>
      </c>
      <c r="T21" s="636">
        <v>0</v>
      </c>
      <c r="U21" s="636">
        <v>0</v>
      </c>
    </row>
    <row r="22" spans="2:21" s="301" customFormat="1" ht="15" customHeight="1" x14ac:dyDescent="0.25">
      <c r="B22" s="846"/>
      <c r="C22" s="9" t="s">
        <v>575</v>
      </c>
      <c r="D22" s="636">
        <v>4.835089285714286</v>
      </c>
      <c r="E22" s="636">
        <v>0</v>
      </c>
      <c r="F22" s="636">
        <v>0.13750000000000001</v>
      </c>
      <c r="G22" s="636">
        <v>0</v>
      </c>
      <c r="H22" s="636">
        <v>0</v>
      </c>
      <c r="I22" s="636">
        <v>0</v>
      </c>
      <c r="J22" s="636">
        <v>0</v>
      </c>
      <c r="K22" s="636">
        <v>4.6975892857142858</v>
      </c>
      <c r="L22" s="636">
        <v>0</v>
      </c>
      <c r="M22" s="636">
        <v>0</v>
      </c>
      <c r="N22" s="636">
        <v>0</v>
      </c>
      <c r="O22" s="636">
        <v>0</v>
      </c>
      <c r="P22" s="636">
        <v>0</v>
      </c>
      <c r="Q22" s="636">
        <v>0</v>
      </c>
      <c r="R22" s="636">
        <v>0</v>
      </c>
      <c r="S22" s="636">
        <v>0</v>
      </c>
      <c r="T22" s="636">
        <v>0</v>
      </c>
      <c r="U22" s="636">
        <v>0</v>
      </c>
    </row>
    <row r="23" spans="2:21" s="301" customFormat="1" ht="15" customHeight="1" x14ac:dyDescent="0.25">
      <c r="B23" s="846"/>
      <c r="C23" s="9" t="s">
        <v>558</v>
      </c>
      <c r="D23" s="636">
        <v>1.6765178571428572</v>
      </c>
      <c r="E23" s="636">
        <v>0</v>
      </c>
      <c r="F23" s="636">
        <v>0</v>
      </c>
      <c r="G23" s="636">
        <v>0</v>
      </c>
      <c r="H23" s="636">
        <v>0</v>
      </c>
      <c r="I23" s="636">
        <v>0</v>
      </c>
      <c r="J23" s="636">
        <v>1.5252678571428573</v>
      </c>
      <c r="K23" s="636">
        <v>0</v>
      </c>
      <c r="L23" s="636">
        <v>0</v>
      </c>
      <c r="M23" s="636">
        <v>0</v>
      </c>
      <c r="N23" s="636">
        <v>0</v>
      </c>
      <c r="O23" s="636">
        <v>0</v>
      </c>
      <c r="P23" s="636">
        <v>0</v>
      </c>
      <c r="Q23" s="636">
        <v>0</v>
      </c>
      <c r="R23" s="636">
        <v>0</v>
      </c>
      <c r="S23" s="636">
        <v>0</v>
      </c>
      <c r="T23" s="636">
        <v>0</v>
      </c>
      <c r="U23" s="636">
        <v>0.15125</v>
      </c>
    </row>
    <row r="24" spans="2:21" s="301" customFormat="1" ht="15" customHeight="1" x14ac:dyDescent="0.25">
      <c r="B24" s="846"/>
      <c r="C24" s="9" t="s">
        <v>568</v>
      </c>
      <c r="D24" s="636">
        <v>808.31928571428568</v>
      </c>
      <c r="E24" s="636">
        <v>0</v>
      </c>
      <c r="F24" s="636">
        <v>0</v>
      </c>
      <c r="G24" s="636">
        <v>0</v>
      </c>
      <c r="H24" s="636">
        <v>0</v>
      </c>
      <c r="I24" s="636">
        <v>0</v>
      </c>
      <c r="J24" s="636">
        <v>0</v>
      </c>
      <c r="K24" s="636">
        <v>0</v>
      </c>
      <c r="L24" s="636">
        <v>0</v>
      </c>
      <c r="M24" s="636">
        <v>39.625535714285718</v>
      </c>
      <c r="N24" s="636">
        <v>0</v>
      </c>
      <c r="O24" s="636">
        <v>0</v>
      </c>
      <c r="P24" s="636">
        <v>0.18857142857142858</v>
      </c>
      <c r="Q24" s="636">
        <v>0</v>
      </c>
      <c r="R24" s="636">
        <v>0</v>
      </c>
      <c r="S24" s="636">
        <v>0</v>
      </c>
      <c r="T24" s="636">
        <v>0</v>
      </c>
      <c r="U24" s="636">
        <v>768.50517857142859</v>
      </c>
    </row>
    <row r="25" spans="2:21" s="301" customFormat="1" ht="15" customHeight="1" x14ac:dyDescent="0.25">
      <c r="B25" s="846"/>
      <c r="C25" s="9" t="s">
        <v>569</v>
      </c>
      <c r="D25" s="636">
        <v>4.9107142857142863E-2</v>
      </c>
      <c r="E25" s="636">
        <v>0</v>
      </c>
      <c r="F25" s="636">
        <v>0</v>
      </c>
      <c r="G25" s="636">
        <v>0</v>
      </c>
      <c r="H25" s="636">
        <v>0</v>
      </c>
      <c r="I25" s="636">
        <v>0</v>
      </c>
      <c r="J25" s="636">
        <v>0</v>
      </c>
      <c r="K25" s="636">
        <v>0</v>
      </c>
      <c r="L25" s="636">
        <v>0</v>
      </c>
      <c r="M25" s="636">
        <v>0</v>
      </c>
      <c r="N25" s="636">
        <v>0</v>
      </c>
      <c r="O25" s="636">
        <v>0</v>
      </c>
      <c r="P25" s="636">
        <v>0</v>
      </c>
      <c r="Q25" s="636">
        <v>0</v>
      </c>
      <c r="R25" s="636">
        <v>0</v>
      </c>
      <c r="S25" s="636">
        <v>0</v>
      </c>
      <c r="T25" s="636">
        <v>0</v>
      </c>
      <c r="U25" s="636">
        <v>4.9107142857142863E-2</v>
      </c>
    </row>
    <row r="26" spans="2:21" s="2" customFormat="1" ht="12.6" x14ac:dyDescent="0.35">
      <c r="D26" s="77"/>
      <c r="E26" s="77"/>
      <c r="F26" s="77"/>
      <c r="G26" s="77"/>
      <c r="H26" s="77"/>
      <c r="I26" s="357"/>
      <c r="J26" s="357"/>
      <c r="K26" s="357"/>
      <c r="L26" s="357"/>
      <c r="M26" s="357"/>
      <c r="N26" s="357"/>
      <c r="O26" s="358"/>
      <c r="P26" s="357"/>
      <c r="Q26" s="357"/>
      <c r="R26" s="357"/>
      <c r="S26" s="357"/>
      <c r="T26" s="357"/>
      <c r="U26" s="357"/>
    </row>
    <row r="27" spans="2:21" s="2" customFormat="1" ht="13.5" x14ac:dyDescent="0.25">
      <c r="B27" s="77" t="s">
        <v>852</v>
      </c>
      <c r="D27" s="359"/>
      <c r="E27" s="359"/>
      <c r="F27" s="360"/>
      <c r="G27" s="357"/>
      <c r="H27" s="357"/>
      <c r="I27" s="357"/>
      <c r="J27" s="357"/>
      <c r="K27" s="357"/>
      <c r="L27" s="357"/>
      <c r="M27" s="357"/>
      <c r="N27" s="357"/>
      <c r="O27" s="358"/>
      <c r="P27" s="357"/>
      <c r="Q27" s="357"/>
      <c r="R27" s="357"/>
      <c r="S27" s="357"/>
      <c r="T27" s="357"/>
      <c r="U27" s="357"/>
    </row>
    <row r="28" spans="2:21" s="10" customFormat="1" x14ac:dyDescent="0.25">
      <c r="B28" s="359" t="s">
        <v>853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2:21" s="10" customFormat="1" ht="13.5" x14ac:dyDescent="0.35"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</sheetData>
  <mergeCells count="6">
    <mergeCell ref="B9:B25"/>
    <mergeCell ref="B5:Q5"/>
    <mergeCell ref="B6:Q6"/>
    <mergeCell ref="B7:C8"/>
    <mergeCell ref="D7:D8"/>
    <mergeCell ref="E7:U7"/>
  </mergeCells>
  <hyperlinks>
    <hyperlink ref="V8" location="ÍNDICE!B45" display="ÍNDICE"/>
  </hyperlinks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7"/>
  <sheetViews>
    <sheetView showGridLines="0" zoomScaleNormal="100" workbookViewId="0">
      <selection sqref="A1:XFD4"/>
    </sheetView>
  </sheetViews>
  <sheetFormatPr baseColWidth="10" defaultColWidth="9.140625" defaultRowHeight="14.25" x14ac:dyDescent="0.25"/>
  <cols>
    <col min="1" max="1" width="3.140625" style="361" customWidth="1"/>
    <col min="2" max="2" width="16.5703125" style="361" customWidth="1"/>
    <col min="3" max="8" width="20.5703125" style="361" customWidth="1"/>
    <col min="9" max="256" width="9.140625" style="361"/>
    <col min="257" max="257" width="3.5703125" style="361" customWidth="1"/>
    <col min="258" max="258" width="16.5703125" style="361" customWidth="1"/>
    <col min="259" max="264" width="20.5703125" style="361" customWidth="1"/>
    <col min="265" max="512" width="9.140625" style="361"/>
    <col min="513" max="513" width="3.5703125" style="361" customWidth="1"/>
    <col min="514" max="514" width="16.5703125" style="361" customWidth="1"/>
    <col min="515" max="520" width="20.5703125" style="361" customWidth="1"/>
    <col min="521" max="768" width="9.140625" style="361"/>
    <col min="769" max="769" width="3.5703125" style="361" customWidth="1"/>
    <col min="770" max="770" width="16.5703125" style="361" customWidth="1"/>
    <col min="771" max="776" width="20.5703125" style="361" customWidth="1"/>
    <col min="777" max="1024" width="9.140625" style="361"/>
    <col min="1025" max="1025" width="3.5703125" style="361" customWidth="1"/>
    <col min="1026" max="1026" width="16.5703125" style="361" customWidth="1"/>
    <col min="1027" max="1032" width="20.5703125" style="361" customWidth="1"/>
    <col min="1033" max="1280" width="9.140625" style="361"/>
    <col min="1281" max="1281" width="3.5703125" style="361" customWidth="1"/>
    <col min="1282" max="1282" width="16.5703125" style="361" customWidth="1"/>
    <col min="1283" max="1288" width="20.5703125" style="361" customWidth="1"/>
    <col min="1289" max="1536" width="9.140625" style="361"/>
    <col min="1537" max="1537" width="3.5703125" style="361" customWidth="1"/>
    <col min="1538" max="1538" width="16.5703125" style="361" customWidth="1"/>
    <col min="1539" max="1544" width="20.5703125" style="361" customWidth="1"/>
    <col min="1545" max="1792" width="9.140625" style="361"/>
    <col min="1793" max="1793" width="3.5703125" style="361" customWidth="1"/>
    <col min="1794" max="1794" width="16.5703125" style="361" customWidth="1"/>
    <col min="1795" max="1800" width="20.5703125" style="361" customWidth="1"/>
    <col min="1801" max="2048" width="9.140625" style="361"/>
    <col min="2049" max="2049" width="3.5703125" style="361" customWidth="1"/>
    <col min="2050" max="2050" width="16.5703125" style="361" customWidth="1"/>
    <col min="2051" max="2056" width="20.5703125" style="361" customWidth="1"/>
    <col min="2057" max="2304" width="9.140625" style="361"/>
    <col min="2305" max="2305" width="3.5703125" style="361" customWidth="1"/>
    <col min="2306" max="2306" width="16.5703125" style="361" customWidth="1"/>
    <col min="2307" max="2312" width="20.5703125" style="361" customWidth="1"/>
    <col min="2313" max="2560" width="9.140625" style="361"/>
    <col min="2561" max="2561" width="3.5703125" style="361" customWidth="1"/>
    <col min="2562" max="2562" width="16.5703125" style="361" customWidth="1"/>
    <col min="2563" max="2568" width="20.5703125" style="361" customWidth="1"/>
    <col min="2569" max="2816" width="9.140625" style="361"/>
    <col min="2817" max="2817" width="3.5703125" style="361" customWidth="1"/>
    <col min="2818" max="2818" width="16.5703125" style="361" customWidth="1"/>
    <col min="2819" max="2824" width="20.5703125" style="361" customWidth="1"/>
    <col min="2825" max="3072" width="9.140625" style="361"/>
    <col min="3073" max="3073" width="3.5703125" style="361" customWidth="1"/>
    <col min="3074" max="3074" width="16.5703125" style="361" customWidth="1"/>
    <col min="3075" max="3080" width="20.5703125" style="361" customWidth="1"/>
    <col min="3081" max="3328" width="9.140625" style="361"/>
    <col min="3329" max="3329" width="3.5703125" style="361" customWidth="1"/>
    <col min="3330" max="3330" width="16.5703125" style="361" customWidth="1"/>
    <col min="3331" max="3336" width="20.5703125" style="361" customWidth="1"/>
    <col min="3337" max="3584" width="9.140625" style="361"/>
    <col min="3585" max="3585" width="3.5703125" style="361" customWidth="1"/>
    <col min="3586" max="3586" width="16.5703125" style="361" customWidth="1"/>
    <col min="3587" max="3592" width="20.5703125" style="361" customWidth="1"/>
    <col min="3593" max="3840" width="9.140625" style="361"/>
    <col min="3841" max="3841" width="3.5703125" style="361" customWidth="1"/>
    <col min="3842" max="3842" width="16.5703125" style="361" customWidth="1"/>
    <col min="3843" max="3848" width="20.5703125" style="361" customWidth="1"/>
    <col min="3849" max="4096" width="9.140625" style="361"/>
    <col min="4097" max="4097" width="3.5703125" style="361" customWidth="1"/>
    <col min="4098" max="4098" width="16.5703125" style="361" customWidth="1"/>
    <col min="4099" max="4104" width="20.5703125" style="361" customWidth="1"/>
    <col min="4105" max="4352" width="9.140625" style="361"/>
    <col min="4353" max="4353" width="3.5703125" style="361" customWidth="1"/>
    <col min="4354" max="4354" width="16.5703125" style="361" customWidth="1"/>
    <col min="4355" max="4360" width="20.5703125" style="361" customWidth="1"/>
    <col min="4361" max="4608" width="9.140625" style="361"/>
    <col min="4609" max="4609" width="3.5703125" style="361" customWidth="1"/>
    <col min="4610" max="4610" width="16.5703125" style="361" customWidth="1"/>
    <col min="4611" max="4616" width="20.5703125" style="361" customWidth="1"/>
    <col min="4617" max="4864" width="9.140625" style="361"/>
    <col min="4865" max="4865" width="3.5703125" style="361" customWidth="1"/>
    <col min="4866" max="4866" width="16.5703125" style="361" customWidth="1"/>
    <col min="4867" max="4872" width="20.5703125" style="361" customWidth="1"/>
    <col min="4873" max="5120" width="9.140625" style="361"/>
    <col min="5121" max="5121" width="3.5703125" style="361" customWidth="1"/>
    <col min="5122" max="5122" width="16.5703125" style="361" customWidth="1"/>
    <col min="5123" max="5128" width="20.5703125" style="361" customWidth="1"/>
    <col min="5129" max="5376" width="9.140625" style="361"/>
    <col min="5377" max="5377" width="3.5703125" style="361" customWidth="1"/>
    <col min="5378" max="5378" width="16.5703125" style="361" customWidth="1"/>
    <col min="5379" max="5384" width="20.5703125" style="361" customWidth="1"/>
    <col min="5385" max="5632" width="9.140625" style="361"/>
    <col min="5633" max="5633" width="3.5703125" style="361" customWidth="1"/>
    <col min="5634" max="5634" width="16.5703125" style="361" customWidth="1"/>
    <col min="5635" max="5640" width="20.5703125" style="361" customWidth="1"/>
    <col min="5641" max="5888" width="9.140625" style="361"/>
    <col min="5889" max="5889" width="3.5703125" style="361" customWidth="1"/>
    <col min="5890" max="5890" width="16.5703125" style="361" customWidth="1"/>
    <col min="5891" max="5896" width="20.5703125" style="361" customWidth="1"/>
    <col min="5897" max="6144" width="9.140625" style="361"/>
    <col min="6145" max="6145" width="3.5703125" style="361" customWidth="1"/>
    <col min="6146" max="6146" width="16.5703125" style="361" customWidth="1"/>
    <col min="6147" max="6152" width="20.5703125" style="361" customWidth="1"/>
    <col min="6153" max="6400" width="9.140625" style="361"/>
    <col min="6401" max="6401" width="3.5703125" style="361" customWidth="1"/>
    <col min="6402" max="6402" width="16.5703125" style="361" customWidth="1"/>
    <col min="6403" max="6408" width="20.5703125" style="361" customWidth="1"/>
    <col min="6409" max="6656" width="9.140625" style="361"/>
    <col min="6657" max="6657" width="3.5703125" style="361" customWidth="1"/>
    <col min="6658" max="6658" width="16.5703125" style="361" customWidth="1"/>
    <col min="6659" max="6664" width="20.5703125" style="361" customWidth="1"/>
    <col min="6665" max="6912" width="9.140625" style="361"/>
    <col min="6913" max="6913" width="3.5703125" style="361" customWidth="1"/>
    <col min="6914" max="6914" width="16.5703125" style="361" customWidth="1"/>
    <col min="6915" max="6920" width="20.5703125" style="361" customWidth="1"/>
    <col min="6921" max="7168" width="9.140625" style="361"/>
    <col min="7169" max="7169" width="3.5703125" style="361" customWidth="1"/>
    <col min="7170" max="7170" width="16.5703125" style="361" customWidth="1"/>
    <col min="7171" max="7176" width="20.5703125" style="361" customWidth="1"/>
    <col min="7177" max="7424" width="9.140625" style="361"/>
    <col min="7425" max="7425" width="3.5703125" style="361" customWidth="1"/>
    <col min="7426" max="7426" width="16.5703125" style="361" customWidth="1"/>
    <col min="7427" max="7432" width="20.5703125" style="361" customWidth="1"/>
    <col min="7433" max="7680" width="9.140625" style="361"/>
    <col min="7681" max="7681" width="3.5703125" style="361" customWidth="1"/>
    <col min="7682" max="7682" width="16.5703125" style="361" customWidth="1"/>
    <col min="7683" max="7688" width="20.5703125" style="361" customWidth="1"/>
    <col min="7689" max="7936" width="9.140625" style="361"/>
    <col min="7937" max="7937" width="3.5703125" style="361" customWidth="1"/>
    <col min="7938" max="7938" width="16.5703125" style="361" customWidth="1"/>
    <col min="7939" max="7944" width="20.5703125" style="361" customWidth="1"/>
    <col min="7945" max="8192" width="9.140625" style="361"/>
    <col min="8193" max="8193" width="3.5703125" style="361" customWidth="1"/>
    <col min="8194" max="8194" width="16.5703125" style="361" customWidth="1"/>
    <col min="8195" max="8200" width="20.5703125" style="361" customWidth="1"/>
    <col min="8201" max="8448" width="9.140625" style="361"/>
    <col min="8449" max="8449" width="3.5703125" style="361" customWidth="1"/>
    <col min="8450" max="8450" width="16.5703125" style="361" customWidth="1"/>
    <col min="8451" max="8456" width="20.5703125" style="361" customWidth="1"/>
    <col min="8457" max="8704" width="9.140625" style="361"/>
    <col min="8705" max="8705" width="3.5703125" style="361" customWidth="1"/>
    <col min="8706" max="8706" width="16.5703125" style="361" customWidth="1"/>
    <col min="8707" max="8712" width="20.5703125" style="361" customWidth="1"/>
    <col min="8713" max="8960" width="9.140625" style="361"/>
    <col min="8961" max="8961" width="3.5703125" style="361" customWidth="1"/>
    <col min="8962" max="8962" width="16.5703125" style="361" customWidth="1"/>
    <col min="8963" max="8968" width="20.5703125" style="361" customWidth="1"/>
    <col min="8969" max="9216" width="9.140625" style="361"/>
    <col min="9217" max="9217" width="3.5703125" style="361" customWidth="1"/>
    <col min="9218" max="9218" width="16.5703125" style="361" customWidth="1"/>
    <col min="9219" max="9224" width="20.5703125" style="361" customWidth="1"/>
    <col min="9225" max="9472" width="9.140625" style="361"/>
    <col min="9473" max="9473" width="3.5703125" style="361" customWidth="1"/>
    <col min="9474" max="9474" width="16.5703125" style="361" customWidth="1"/>
    <col min="9475" max="9480" width="20.5703125" style="361" customWidth="1"/>
    <col min="9481" max="9728" width="9.140625" style="361"/>
    <col min="9729" max="9729" width="3.5703125" style="361" customWidth="1"/>
    <col min="9730" max="9730" width="16.5703125" style="361" customWidth="1"/>
    <col min="9731" max="9736" width="20.5703125" style="361" customWidth="1"/>
    <col min="9737" max="9984" width="9.140625" style="361"/>
    <col min="9985" max="9985" width="3.5703125" style="361" customWidth="1"/>
    <col min="9986" max="9986" width="16.5703125" style="361" customWidth="1"/>
    <col min="9987" max="9992" width="20.5703125" style="361" customWidth="1"/>
    <col min="9993" max="10240" width="9.140625" style="361"/>
    <col min="10241" max="10241" width="3.5703125" style="361" customWidth="1"/>
    <col min="10242" max="10242" width="16.5703125" style="361" customWidth="1"/>
    <col min="10243" max="10248" width="20.5703125" style="361" customWidth="1"/>
    <col min="10249" max="10496" width="9.140625" style="361"/>
    <col min="10497" max="10497" width="3.5703125" style="361" customWidth="1"/>
    <col min="10498" max="10498" width="16.5703125" style="361" customWidth="1"/>
    <col min="10499" max="10504" width="20.5703125" style="361" customWidth="1"/>
    <col min="10505" max="10752" width="9.140625" style="361"/>
    <col min="10753" max="10753" width="3.5703125" style="361" customWidth="1"/>
    <col min="10754" max="10754" width="16.5703125" style="361" customWidth="1"/>
    <col min="10755" max="10760" width="20.5703125" style="361" customWidth="1"/>
    <col min="10761" max="11008" width="9.140625" style="361"/>
    <col min="11009" max="11009" width="3.5703125" style="361" customWidth="1"/>
    <col min="11010" max="11010" width="16.5703125" style="361" customWidth="1"/>
    <col min="11011" max="11016" width="20.5703125" style="361" customWidth="1"/>
    <col min="11017" max="11264" width="9.140625" style="361"/>
    <col min="11265" max="11265" width="3.5703125" style="361" customWidth="1"/>
    <col min="11266" max="11266" width="16.5703125" style="361" customWidth="1"/>
    <col min="11267" max="11272" width="20.5703125" style="361" customWidth="1"/>
    <col min="11273" max="11520" width="9.140625" style="361"/>
    <col min="11521" max="11521" width="3.5703125" style="361" customWidth="1"/>
    <col min="11522" max="11522" width="16.5703125" style="361" customWidth="1"/>
    <col min="11523" max="11528" width="20.5703125" style="361" customWidth="1"/>
    <col min="11529" max="11776" width="9.140625" style="361"/>
    <col min="11777" max="11777" width="3.5703125" style="361" customWidth="1"/>
    <col min="11778" max="11778" width="16.5703125" style="361" customWidth="1"/>
    <col min="11779" max="11784" width="20.5703125" style="361" customWidth="1"/>
    <col min="11785" max="12032" width="9.140625" style="361"/>
    <col min="12033" max="12033" width="3.5703125" style="361" customWidth="1"/>
    <col min="12034" max="12034" width="16.5703125" style="361" customWidth="1"/>
    <col min="12035" max="12040" width="20.5703125" style="361" customWidth="1"/>
    <col min="12041" max="12288" width="9.140625" style="361"/>
    <col min="12289" max="12289" width="3.5703125" style="361" customWidth="1"/>
    <col min="12290" max="12290" width="16.5703125" style="361" customWidth="1"/>
    <col min="12291" max="12296" width="20.5703125" style="361" customWidth="1"/>
    <col min="12297" max="12544" width="9.140625" style="361"/>
    <col min="12545" max="12545" width="3.5703125" style="361" customWidth="1"/>
    <col min="12546" max="12546" width="16.5703125" style="361" customWidth="1"/>
    <col min="12547" max="12552" width="20.5703125" style="361" customWidth="1"/>
    <col min="12553" max="12800" width="9.140625" style="361"/>
    <col min="12801" max="12801" width="3.5703125" style="361" customWidth="1"/>
    <col min="12802" max="12802" width="16.5703125" style="361" customWidth="1"/>
    <col min="12803" max="12808" width="20.5703125" style="361" customWidth="1"/>
    <col min="12809" max="13056" width="9.140625" style="361"/>
    <col min="13057" max="13057" width="3.5703125" style="361" customWidth="1"/>
    <col min="13058" max="13058" width="16.5703125" style="361" customWidth="1"/>
    <col min="13059" max="13064" width="20.5703125" style="361" customWidth="1"/>
    <col min="13065" max="13312" width="9.140625" style="361"/>
    <col min="13313" max="13313" width="3.5703125" style="361" customWidth="1"/>
    <col min="13314" max="13314" width="16.5703125" style="361" customWidth="1"/>
    <col min="13315" max="13320" width="20.5703125" style="361" customWidth="1"/>
    <col min="13321" max="13568" width="9.140625" style="361"/>
    <col min="13569" max="13569" width="3.5703125" style="361" customWidth="1"/>
    <col min="13570" max="13570" width="16.5703125" style="361" customWidth="1"/>
    <col min="13571" max="13576" width="20.5703125" style="361" customWidth="1"/>
    <col min="13577" max="13824" width="9.140625" style="361"/>
    <col min="13825" max="13825" width="3.5703125" style="361" customWidth="1"/>
    <col min="13826" max="13826" width="16.5703125" style="361" customWidth="1"/>
    <col min="13827" max="13832" width="20.5703125" style="361" customWidth="1"/>
    <col min="13833" max="14080" width="9.140625" style="361"/>
    <col min="14081" max="14081" width="3.5703125" style="361" customWidth="1"/>
    <col min="14082" max="14082" width="16.5703125" style="361" customWidth="1"/>
    <col min="14083" max="14088" width="20.5703125" style="361" customWidth="1"/>
    <col min="14089" max="14336" width="9.140625" style="361"/>
    <col min="14337" max="14337" width="3.5703125" style="361" customWidth="1"/>
    <col min="14338" max="14338" width="16.5703125" style="361" customWidth="1"/>
    <col min="14339" max="14344" width="20.5703125" style="361" customWidth="1"/>
    <col min="14345" max="14592" width="9.140625" style="361"/>
    <col min="14593" max="14593" width="3.5703125" style="361" customWidth="1"/>
    <col min="14594" max="14594" width="16.5703125" style="361" customWidth="1"/>
    <col min="14595" max="14600" width="20.5703125" style="361" customWidth="1"/>
    <col min="14601" max="14848" width="9.140625" style="361"/>
    <col min="14849" max="14849" width="3.5703125" style="361" customWidth="1"/>
    <col min="14850" max="14850" width="16.5703125" style="361" customWidth="1"/>
    <col min="14851" max="14856" width="20.5703125" style="361" customWidth="1"/>
    <col min="14857" max="15104" width="9.140625" style="361"/>
    <col min="15105" max="15105" width="3.5703125" style="361" customWidth="1"/>
    <col min="15106" max="15106" width="16.5703125" style="361" customWidth="1"/>
    <col min="15107" max="15112" width="20.5703125" style="361" customWidth="1"/>
    <col min="15113" max="15360" width="9.140625" style="361"/>
    <col min="15361" max="15361" width="3.5703125" style="361" customWidth="1"/>
    <col min="15362" max="15362" width="16.5703125" style="361" customWidth="1"/>
    <col min="15363" max="15368" width="20.5703125" style="361" customWidth="1"/>
    <col min="15369" max="15616" width="9.140625" style="361"/>
    <col min="15617" max="15617" width="3.5703125" style="361" customWidth="1"/>
    <col min="15618" max="15618" width="16.5703125" style="361" customWidth="1"/>
    <col min="15619" max="15624" width="20.5703125" style="361" customWidth="1"/>
    <col min="15625" max="15872" width="9.140625" style="361"/>
    <col min="15873" max="15873" width="3.5703125" style="361" customWidth="1"/>
    <col min="15874" max="15874" width="16.5703125" style="361" customWidth="1"/>
    <col min="15875" max="15880" width="20.5703125" style="361" customWidth="1"/>
    <col min="15881" max="16128" width="9.140625" style="361"/>
    <col min="16129" max="16129" width="3.5703125" style="361" customWidth="1"/>
    <col min="16130" max="16130" width="16.5703125" style="361" customWidth="1"/>
    <col min="16131" max="16136" width="20.5703125" style="361" customWidth="1"/>
    <col min="16137" max="16384" width="9.140625" style="361"/>
  </cols>
  <sheetData>
    <row r="1" spans="2:13" ht="17.100000000000001" customHeight="1" x14ac:dyDescent="0.35"/>
    <row r="2" spans="2:13" ht="17.100000000000001" customHeight="1" x14ac:dyDescent="0.35"/>
    <row r="3" spans="2:13" ht="17.100000000000001" customHeight="1" x14ac:dyDescent="0.35"/>
    <row r="4" spans="2:13" ht="17.100000000000001" customHeight="1" x14ac:dyDescent="0.35">
      <c r="B4" s="362"/>
    </row>
    <row r="5" spans="2:13" s="82" customFormat="1" ht="21.75" customHeight="1" x14ac:dyDescent="0.25">
      <c r="B5" s="722" t="s">
        <v>689</v>
      </c>
      <c r="C5" s="722"/>
      <c r="D5" s="722"/>
      <c r="E5" s="722"/>
      <c r="F5" s="722"/>
      <c r="G5" s="722"/>
      <c r="H5" s="722"/>
      <c r="I5" s="363"/>
    </row>
    <row r="6" spans="2:13" s="296" customFormat="1" ht="60.75" customHeight="1" x14ac:dyDescent="0.25">
      <c r="B6" s="855" t="s">
        <v>792</v>
      </c>
      <c r="C6" s="855"/>
      <c r="D6" s="855"/>
      <c r="E6" s="855"/>
      <c r="F6" s="855"/>
      <c r="G6" s="855"/>
      <c r="H6" s="855"/>
      <c r="I6" s="341"/>
      <c r="J6" s="83"/>
      <c r="K6" s="83"/>
      <c r="L6" s="83"/>
      <c r="M6" s="83"/>
    </row>
    <row r="7" spans="2:13" s="296" customFormat="1" ht="41.25" customHeight="1" x14ac:dyDescent="0.25">
      <c r="B7" s="724" t="s">
        <v>577</v>
      </c>
      <c r="C7" s="724" t="s">
        <v>504</v>
      </c>
      <c r="D7" s="724"/>
      <c r="E7" s="724"/>
      <c r="F7" s="724"/>
      <c r="G7" s="724"/>
      <c r="H7" s="724"/>
      <c r="I7" s="85" t="s">
        <v>102</v>
      </c>
      <c r="J7" s="83"/>
      <c r="K7" s="83"/>
      <c r="L7" s="83"/>
      <c r="M7" s="83"/>
    </row>
    <row r="8" spans="2:13" s="247" customFormat="1" ht="27" customHeight="1" x14ac:dyDescent="0.25">
      <c r="B8" s="724"/>
      <c r="C8" s="724" t="s">
        <v>578</v>
      </c>
      <c r="D8" s="724"/>
      <c r="E8" s="724" t="s">
        <v>579</v>
      </c>
      <c r="F8" s="724"/>
      <c r="G8" s="724" t="s">
        <v>529</v>
      </c>
      <c r="H8" s="724"/>
    </row>
    <row r="9" spans="2:13" s="303" customFormat="1" ht="45.75" customHeight="1" x14ac:dyDescent="0.25">
      <c r="B9" s="724"/>
      <c r="C9" s="506" t="s">
        <v>580</v>
      </c>
      <c r="D9" s="506" t="s">
        <v>581</v>
      </c>
      <c r="E9" s="506" t="s">
        <v>582</v>
      </c>
      <c r="F9" s="506" t="s">
        <v>583</v>
      </c>
      <c r="G9" s="506" t="s">
        <v>584</v>
      </c>
      <c r="H9" s="506" t="s">
        <v>585</v>
      </c>
    </row>
    <row r="10" spans="2:13" s="303" customFormat="1" ht="15" customHeight="1" x14ac:dyDescent="0.25">
      <c r="B10" s="640" t="s">
        <v>586</v>
      </c>
      <c r="C10" s="641">
        <f>SUM(C11:C22)</f>
        <v>10063991.144579006</v>
      </c>
      <c r="D10" s="641">
        <f>SUM(D11:D22)</f>
        <v>10887861.817038504</v>
      </c>
      <c r="E10" s="641">
        <f>SUM(E11:E22)</f>
        <v>47107.653214285725</v>
      </c>
      <c r="F10" s="641">
        <f>SUM(F11:F22)</f>
        <v>220123.27955357142</v>
      </c>
      <c r="G10" s="642">
        <f>+E10/C10</f>
        <v>4.6808122679698879E-3</v>
      </c>
      <c r="H10" s="642">
        <f>+F10/D10</f>
        <v>2.0217310180140117E-2</v>
      </c>
    </row>
    <row r="11" spans="2:13" s="303" customFormat="1" ht="15" customHeight="1" x14ac:dyDescent="0.25">
      <c r="B11" s="455" t="s">
        <v>587</v>
      </c>
      <c r="C11" s="119">
        <v>907976.72836499952</v>
      </c>
      <c r="D11" s="119">
        <v>905839.09766209952</v>
      </c>
      <c r="E11" s="60">
        <v>4015.9222321428579</v>
      </c>
      <c r="F11" s="60">
        <v>21213.830982142859</v>
      </c>
      <c r="G11" s="643">
        <f>+E11/C11</f>
        <v>4.4229351994234025E-3</v>
      </c>
      <c r="H11" s="643">
        <f>+F11/D11</f>
        <v>2.3418983610769408E-2</v>
      </c>
    </row>
    <row r="12" spans="2:13" s="303" customFormat="1" ht="15" customHeight="1" x14ac:dyDescent="0.25">
      <c r="B12" s="455" t="s">
        <v>588</v>
      </c>
      <c r="C12" s="119">
        <v>758170.22763499722</v>
      </c>
      <c r="D12" s="119">
        <v>855089.64020109863</v>
      </c>
      <c r="E12" s="60">
        <v>3858.1959821428572</v>
      </c>
      <c r="F12" s="60">
        <v>20863.592946428573</v>
      </c>
      <c r="G12" s="643">
        <f t="shared" ref="G12:G22" si="0">+E12/C12</f>
        <v>5.0888254926310461E-3</v>
      </c>
      <c r="H12" s="643">
        <f>+F12/D12</f>
        <v>2.4399305014994575E-2</v>
      </c>
    </row>
    <row r="13" spans="2:13" s="303" customFormat="1" ht="15" customHeight="1" x14ac:dyDescent="0.25">
      <c r="B13" s="455" t="s">
        <v>589</v>
      </c>
      <c r="C13" s="119">
        <v>877087.91617400211</v>
      </c>
      <c r="D13" s="119">
        <v>935087.32302109897</v>
      </c>
      <c r="E13" s="60">
        <v>4317.8054464285715</v>
      </c>
      <c r="F13" s="60">
        <v>18421.410267857143</v>
      </c>
      <c r="G13" s="643">
        <f t="shared" si="0"/>
        <v>4.9228878505857545E-3</v>
      </c>
      <c r="H13" s="643">
        <f t="shared" ref="H13:H22" si="1">+F13/D13</f>
        <v>1.9700203194222419E-2</v>
      </c>
    </row>
    <row r="14" spans="2:13" s="303" customFormat="1" ht="15" customHeight="1" x14ac:dyDescent="0.25">
      <c r="B14" s="455" t="s">
        <v>590</v>
      </c>
      <c r="C14" s="119">
        <v>1082237.3615949969</v>
      </c>
      <c r="D14" s="119">
        <v>983539.73035220068</v>
      </c>
      <c r="E14" s="60">
        <v>3859.8322321428573</v>
      </c>
      <c r="F14" s="60">
        <v>20366.150357142858</v>
      </c>
      <c r="G14" s="643">
        <f t="shared" si="0"/>
        <v>3.566530198564068E-3</v>
      </c>
      <c r="H14" s="643">
        <f t="shared" si="1"/>
        <v>2.0706993046279727E-2</v>
      </c>
    </row>
    <row r="15" spans="2:13" s="303" customFormat="1" ht="15" customHeight="1" x14ac:dyDescent="0.25">
      <c r="B15" s="455" t="s">
        <v>591</v>
      </c>
      <c r="C15" s="119">
        <v>800584.66872300184</v>
      </c>
      <c r="D15" s="119">
        <v>918105.7249821031</v>
      </c>
      <c r="E15" s="60">
        <v>3800.8103571428574</v>
      </c>
      <c r="F15" s="60">
        <v>18405.151875000003</v>
      </c>
      <c r="G15" s="643">
        <f t="shared" si="0"/>
        <v>4.7475432713512504E-3</v>
      </c>
      <c r="H15" s="643">
        <f t="shared" si="1"/>
        <v>2.004687627381779E-2</v>
      </c>
    </row>
    <row r="16" spans="2:13" ht="15" customHeight="1" x14ac:dyDescent="0.25">
      <c r="B16" s="455" t="s">
        <v>592</v>
      </c>
      <c r="C16" s="119">
        <v>798397.4866230028</v>
      </c>
      <c r="D16" s="119">
        <v>862187.35460769956</v>
      </c>
      <c r="E16" s="60">
        <v>3762.1767857142863</v>
      </c>
      <c r="F16" s="60">
        <v>15823.939017857145</v>
      </c>
      <c r="G16" s="643">
        <f t="shared" si="0"/>
        <v>4.7121601066496812E-3</v>
      </c>
      <c r="H16" s="643">
        <f t="shared" si="1"/>
        <v>1.8353248784374866E-2</v>
      </c>
    </row>
    <row r="17" spans="2:8" ht="15" customHeight="1" x14ac:dyDescent="0.25">
      <c r="B17" s="455" t="s">
        <v>593</v>
      </c>
      <c r="C17" s="119">
        <v>829126.79939899885</v>
      </c>
      <c r="D17" s="119">
        <v>828172.78696240077</v>
      </c>
      <c r="E17" s="60">
        <v>3645.5227678571428</v>
      </c>
      <c r="F17" s="60">
        <v>15840.167946428572</v>
      </c>
      <c r="G17" s="643">
        <f t="shared" si="0"/>
        <v>4.396821777440601E-3</v>
      </c>
      <c r="H17" s="643">
        <f t="shared" si="1"/>
        <v>1.9126646269708593E-2</v>
      </c>
    </row>
    <row r="18" spans="2:8" ht="15" customHeight="1" x14ac:dyDescent="0.25">
      <c r="B18" s="455" t="s">
        <v>594</v>
      </c>
      <c r="C18" s="119">
        <v>829078.35835900076</v>
      </c>
      <c r="D18" s="119">
        <v>917577.93232940068</v>
      </c>
      <c r="E18" s="60">
        <v>3984.795178571429</v>
      </c>
      <c r="F18" s="60">
        <v>16642.877232142859</v>
      </c>
      <c r="G18" s="643">
        <f t="shared" si="0"/>
        <v>4.8062950122815355E-3</v>
      </c>
      <c r="H18" s="643">
        <f t="shared" si="1"/>
        <v>1.8137835104526299E-2</v>
      </c>
    </row>
    <row r="19" spans="2:8" ht="15" customHeight="1" x14ac:dyDescent="0.25">
      <c r="B19" s="455" t="s">
        <v>595</v>
      </c>
      <c r="C19" s="119">
        <v>757377.33160600229</v>
      </c>
      <c r="D19" s="119">
        <v>894904.09151779965</v>
      </c>
      <c r="E19" s="60">
        <v>3742.4740178571433</v>
      </c>
      <c r="F19" s="60">
        <v>17095.165803571432</v>
      </c>
      <c r="G19" s="643">
        <f t="shared" si="0"/>
        <v>4.9413599558377434E-3</v>
      </c>
      <c r="H19" s="643">
        <f t="shared" si="1"/>
        <v>1.9102790975709164E-2</v>
      </c>
    </row>
    <row r="20" spans="2:8" ht="15" customHeight="1" x14ac:dyDescent="0.25">
      <c r="B20" s="455" t="s">
        <v>596</v>
      </c>
      <c r="C20" s="119">
        <v>922296.86769600352</v>
      </c>
      <c r="D20" s="119">
        <v>812537.29083620186</v>
      </c>
      <c r="E20" s="60">
        <v>3978.1274107142863</v>
      </c>
      <c r="F20" s="60">
        <v>17781.30455357143</v>
      </c>
      <c r="G20" s="643">
        <f t="shared" si="0"/>
        <v>4.3132830111979837E-3</v>
      </c>
      <c r="H20" s="643">
        <f t="shared" si="1"/>
        <v>2.18836781451252E-2</v>
      </c>
    </row>
    <row r="21" spans="2:8" ht="15" customHeight="1" x14ac:dyDescent="0.25">
      <c r="B21" s="455" t="s">
        <v>597</v>
      </c>
      <c r="C21" s="119">
        <v>769407.04400399921</v>
      </c>
      <c r="D21" s="119">
        <v>958152.91539130127</v>
      </c>
      <c r="E21" s="60">
        <v>4063.2055357142863</v>
      </c>
      <c r="F21" s="60">
        <v>19059.045892857142</v>
      </c>
      <c r="G21" s="643">
        <f t="shared" si="0"/>
        <v>5.2809570270754714E-3</v>
      </c>
      <c r="H21" s="643">
        <f t="shared" si="1"/>
        <v>1.9891444869291657E-2</v>
      </c>
    </row>
    <row r="22" spans="2:8" ht="15" customHeight="1" x14ac:dyDescent="0.25">
      <c r="B22" s="455" t="s">
        <v>598</v>
      </c>
      <c r="C22" s="119">
        <v>732250.35440000065</v>
      </c>
      <c r="D22" s="119">
        <v>1016667.9291750994</v>
      </c>
      <c r="E22" s="60">
        <v>4078.785267857143</v>
      </c>
      <c r="F22" s="60">
        <v>18610.642678571428</v>
      </c>
      <c r="G22" s="643">
        <f t="shared" si="0"/>
        <v>5.570205932094445E-3</v>
      </c>
      <c r="H22" s="643">
        <f t="shared" si="1"/>
        <v>1.8305527443628195E-2</v>
      </c>
    </row>
    <row r="23" spans="2:8" ht="15" customHeight="1" x14ac:dyDescent="0.25">
      <c r="B23" s="507"/>
      <c r="C23" s="647"/>
      <c r="D23" s="647"/>
      <c r="E23" s="484"/>
      <c r="F23" s="484"/>
      <c r="G23" s="648"/>
      <c r="H23" s="648"/>
    </row>
    <row r="24" spans="2:8" ht="18.75" customHeight="1" x14ac:dyDescent="0.25">
      <c r="B24" s="303" t="s">
        <v>75</v>
      </c>
      <c r="C24" s="644"/>
      <c r="D24" s="644"/>
      <c r="E24" s="645"/>
      <c r="F24" s="646"/>
      <c r="G24" s="645"/>
      <c r="H24" s="645"/>
    </row>
    <row r="25" spans="2:8" ht="37.5" customHeight="1" x14ac:dyDescent="0.25">
      <c r="B25" s="854" t="s">
        <v>854</v>
      </c>
      <c r="C25" s="854"/>
      <c r="D25" s="854"/>
      <c r="E25" s="854"/>
      <c r="F25" s="854"/>
      <c r="G25" s="46"/>
      <c r="H25" s="303"/>
    </row>
    <row r="27" spans="2:8" x14ac:dyDescent="0.25">
      <c r="C27" s="364"/>
      <c r="D27" s="364"/>
    </row>
  </sheetData>
  <mergeCells count="8">
    <mergeCell ref="B25:F25"/>
    <mergeCell ref="B5:H5"/>
    <mergeCell ref="B6:H6"/>
    <mergeCell ref="B7:B9"/>
    <mergeCell ref="C7:H7"/>
    <mergeCell ref="C8:D8"/>
    <mergeCell ref="E8:F8"/>
    <mergeCell ref="G8:H8"/>
  </mergeCells>
  <hyperlinks>
    <hyperlink ref="I7" location="ÍNDICE!B45" display="ÍNDICE"/>
  </hyperlinks>
  <pageMargins left="0.7" right="0.7" top="0.75" bottom="0.75" header="0.3" footer="0.3"/>
  <pageSetup paperSize="9" orientation="portrait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2"/>
  <sheetViews>
    <sheetView showGridLines="0" zoomScale="90" zoomScaleNormal="90" workbookViewId="0">
      <selection activeCell="B6" sqref="B6:H6"/>
    </sheetView>
  </sheetViews>
  <sheetFormatPr baseColWidth="10" defaultColWidth="9.140625" defaultRowHeight="14.25" x14ac:dyDescent="0.25"/>
  <cols>
    <col min="1" max="1" width="3.140625" style="361" customWidth="1"/>
    <col min="2" max="2" width="23.5703125" style="361" customWidth="1"/>
    <col min="3" max="8" width="20.5703125" style="361" customWidth="1"/>
    <col min="9" max="256" width="9.140625" style="361"/>
    <col min="257" max="257" width="3.140625" style="361" customWidth="1"/>
    <col min="258" max="258" width="23.5703125" style="361" customWidth="1"/>
    <col min="259" max="264" width="20.5703125" style="361" customWidth="1"/>
    <col min="265" max="512" width="9.140625" style="361"/>
    <col min="513" max="513" width="3.140625" style="361" customWidth="1"/>
    <col min="514" max="514" width="23.5703125" style="361" customWidth="1"/>
    <col min="515" max="520" width="20.5703125" style="361" customWidth="1"/>
    <col min="521" max="768" width="9.140625" style="361"/>
    <col min="769" max="769" width="3.140625" style="361" customWidth="1"/>
    <col min="770" max="770" width="23.5703125" style="361" customWidth="1"/>
    <col min="771" max="776" width="20.5703125" style="361" customWidth="1"/>
    <col min="777" max="1024" width="9.140625" style="361"/>
    <col min="1025" max="1025" width="3.140625" style="361" customWidth="1"/>
    <col min="1026" max="1026" width="23.5703125" style="361" customWidth="1"/>
    <col min="1027" max="1032" width="20.5703125" style="361" customWidth="1"/>
    <col min="1033" max="1280" width="9.140625" style="361"/>
    <col min="1281" max="1281" width="3.140625" style="361" customWidth="1"/>
    <col min="1282" max="1282" width="23.5703125" style="361" customWidth="1"/>
    <col min="1283" max="1288" width="20.5703125" style="361" customWidth="1"/>
    <col min="1289" max="1536" width="9.140625" style="361"/>
    <col min="1537" max="1537" width="3.140625" style="361" customWidth="1"/>
    <col min="1538" max="1538" width="23.5703125" style="361" customWidth="1"/>
    <col min="1539" max="1544" width="20.5703125" style="361" customWidth="1"/>
    <col min="1545" max="1792" width="9.140625" style="361"/>
    <col min="1793" max="1793" width="3.140625" style="361" customWidth="1"/>
    <col min="1794" max="1794" width="23.5703125" style="361" customWidth="1"/>
    <col min="1795" max="1800" width="20.5703125" style="361" customWidth="1"/>
    <col min="1801" max="2048" width="9.140625" style="361"/>
    <col min="2049" max="2049" width="3.140625" style="361" customWidth="1"/>
    <col min="2050" max="2050" width="23.5703125" style="361" customWidth="1"/>
    <col min="2051" max="2056" width="20.5703125" style="361" customWidth="1"/>
    <col min="2057" max="2304" width="9.140625" style="361"/>
    <col min="2305" max="2305" width="3.140625" style="361" customWidth="1"/>
    <col min="2306" max="2306" width="23.5703125" style="361" customWidth="1"/>
    <col min="2307" max="2312" width="20.5703125" style="361" customWidth="1"/>
    <col min="2313" max="2560" width="9.140625" style="361"/>
    <col min="2561" max="2561" width="3.140625" style="361" customWidth="1"/>
    <col min="2562" max="2562" width="23.5703125" style="361" customWidth="1"/>
    <col min="2563" max="2568" width="20.5703125" style="361" customWidth="1"/>
    <col min="2569" max="2816" width="9.140625" style="361"/>
    <col min="2817" max="2817" width="3.140625" style="361" customWidth="1"/>
    <col min="2818" max="2818" width="23.5703125" style="361" customWidth="1"/>
    <col min="2819" max="2824" width="20.5703125" style="361" customWidth="1"/>
    <col min="2825" max="3072" width="9.140625" style="361"/>
    <col min="3073" max="3073" width="3.140625" style="361" customWidth="1"/>
    <col min="3074" max="3074" width="23.5703125" style="361" customWidth="1"/>
    <col min="3075" max="3080" width="20.5703125" style="361" customWidth="1"/>
    <col min="3081" max="3328" width="9.140625" style="361"/>
    <col min="3329" max="3329" width="3.140625" style="361" customWidth="1"/>
    <col min="3330" max="3330" width="23.5703125" style="361" customWidth="1"/>
    <col min="3331" max="3336" width="20.5703125" style="361" customWidth="1"/>
    <col min="3337" max="3584" width="9.140625" style="361"/>
    <col min="3585" max="3585" width="3.140625" style="361" customWidth="1"/>
    <col min="3586" max="3586" width="23.5703125" style="361" customWidth="1"/>
    <col min="3587" max="3592" width="20.5703125" style="361" customWidth="1"/>
    <col min="3593" max="3840" width="9.140625" style="361"/>
    <col min="3841" max="3841" width="3.140625" style="361" customWidth="1"/>
    <col min="3842" max="3842" width="23.5703125" style="361" customWidth="1"/>
    <col min="3843" max="3848" width="20.5703125" style="361" customWidth="1"/>
    <col min="3849" max="4096" width="9.140625" style="361"/>
    <col min="4097" max="4097" width="3.140625" style="361" customWidth="1"/>
    <col min="4098" max="4098" width="23.5703125" style="361" customWidth="1"/>
    <col min="4099" max="4104" width="20.5703125" style="361" customWidth="1"/>
    <col min="4105" max="4352" width="9.140625" style="361"/>
    <col min="4353" max="4353" width="3.140625" style="361" customWidth="1"/>
    <col min="4354" max="4354" width="23.5703125" style="361" customWidth="1"/>
    <col min="4355" max="4360" width="20.5703125" style="361" customWidth="1"/>
    <col min="4361" max="4608" width="9.140625" style="361"/>
    <col min="4609" max="4609" width="3.140625" style="361" customWidth="1"/>
    <col min="4610" max="4610" width="23.5703125" style="361" customWidth="1"/>
    <col min="4611" max="4616" width="20.5703125" style="361" customWidth="1"/>
    <col min="4617" max="4864" width="9.140625" style="361"/>
    <col min="4865" max="4865" width="3.140625" style="361" customWidth="1"/>
    <col min="4866" max="4866" width="23.5703125" style="361" customWidth="1"/>
    <col min="4867" max="4872" width="20.5703125" style="361" customWidth="1"/>
    <col min="4873" max="5120" width="9.140625" style="361"/>
    <col min="5121" max="5121" width="3.140625" style="361" customWidth="1"/>
    <col min="5122" max="5122" width="23.5703125" style="361" customWidth="1"/>
    <col min="5123" max="5128" width="20.5703125" style="361" customWidth="1"/>
    <col min="5129" max="5376" width="9.140625" style="361"/>
    <col min="5377" max="5377" width="3.140625" style="361" customWidth="1"/>
    <col min="5378" max="5378" width="23.5703125" style="361" customWidth="1"/>
    <col min="5379" max="5384" width="20.5703125" style="361" customWidth="1"/>
    <col min="5385" max="5632" width="9.140625" style="361"/>
    <col min="5633" max="5633" width="3.140625" style="361" customWidth="1"/>
    <col min="5634" max="5634" width="23.5703125" style="361" customWidth="1"/>
    <col min="5635" max="5640" width="20.5703125" style="361" customWidth="1"/>
    <col min="5641" max="5888" width="9.140625" style="361"/>
    <col min="5889" max="5889" width="3.140625" style="361" customWidth="1"/>
    <col min="5890" max="5890" width="23.5703125" style="361" customWidth="1"/>
    <col min="5891" max="5896" width="20.5703125" style="361" customWidth="1"/>
    <col min="5897" max="6144" width="9.140625" style="361"/>
    <col min="6145" max="6145" width="3.140625" style="361" customWidth="1"/>
    <col min="6146" max="6146" width="23.5703125" style="361" customWidth="1"/>
    <col min="6147" max="6152" width="20.5703125" style="361" customWidth="1"/>
    <col min="6153" max="6400" width="9.140625" style="361"/>
    <col min="6401" max="6401" width="3.140625" style="361" customWidth="1"/>
    <col min="6402" max="6402" width="23.5703125" style="361" customWidth="1"/>
    <col min="6403" max="6408" width="20.5703125" style="361" customWidth="1"/>
    <col min="6409" max="6656" width="9.140625" style="361"/>
    <col min="6657" max="6657" width="3.140625" style="361" customWidth="1"/>
    <col min="6658" max="6658" width="23.5703125" style="361" customWidth="1"/>
    <col min="6659" max="6664" width="20.5703125" style="361" customWidth="1"/>
    <col min="6665" max="6912" width="9.140625" style="361"/>
    <col min="6913" max="6913" width="3.140625" style="361" customWidth="1"/>
    <col min="6914" max="6914" width="23.5703125" style="361" customWidth="1"/>
    <col min="6915" max="6920" width="20.5703125" style="361" customWidth="1"/>
    <col min="6921" max="7168" width="9.140625" style="361"/>
    <col min="7169" max="7169" width="3.140625" style="361" customWidth="1"/>
    <col min="7170" max="7170" width="23.5703125" style="361" customWidth="1"/>
    <col min="7171" max="7176" width="20.5703125" style="361" customWidth="1"/>
    <col min="7177" max="7424" width="9.140625" style="361"/>
    <col min="7425" max="7425" width="3.140625" style="361" customWidth="1"/>
    <col min="7426" max="7426" width="23.5703125" style="361" customWidth="1"/>
    <col min="7427" max="7432" width="20.5703125" style="361" customWidth="1"/>
    <col min="7433" max="7680" width="9.140625" style="361"/>
    <col min="7681" max="7681" width="3.140625" style="361" customWidth="1"/>
    <col min="7682" max="7682" width="23.5703125" style="361" customWidth="1"/>
    <col min="7683" max="7688" width="20.5703125" style="361" customWidth="1"/>
    <col min="7689" max="7936" width="9.140625" style="361"/>
    <col min="7937" max="7937" width="3.140625" style="361" customWidth="1"/>
    <col min="7938" max="7938" width="23.5703125" style="361" customWidth="1"/>
    <col min="7939" max="7944" width="20.5703125" style="361" customWidth="1"/>
    <col min="7945" max="8192" width="9.140625" style="361"/>
    <col min="8193" max="8193" width="3.140625" style="361" customWidth="1"/>
    <col min="8194" max="8194" width="23.5703125" style="361" customWidth="1"/>
    <col min="8195" max="8200" width="20.5703125" style="361" customWidth="1"/>
    <col min="8201" max="8448" width="9.140625" style="361"/>
    <col min="8449" max="8449" width="3.140625" style="361" customWidth="1"/>
    <col min="8450" max="8450" width="23.5703125" style="361" customWidth="1"/>
    <col min="8451" max="8456" width="20.5703125" style="361" customWidth="1"/>
    <col min="8457" max="8704" width="9.140625" style="361"/>
    <col min="8705" max="8705" width="3.140625" style="361" customWidth="1"/>
    <col min="8706" max="8706" width="23.5703125" style="361" customWidth="1"/>
    <col min="8707" max="8712" width="20.5703125" style="361" customWidth="1"/>
    <col min="8713" max="8960" width="9.140625" style="361"/>
    <col min="8961" max="8961" width="3.140625" style="361" customWidth="1"/>
    <col min="8962" max="8962" width="23.5703125" style="361" customWidth="1"/>
    <col min="8963" max="8968" width="20.5703125" style="361" customWidth="1"/>
    <col min="8969" max="9216" width="9.140625" style="361"/>
    <col min="9217" max="9217" width="3.140625" style="361" customWidth="1"/>
    <col min="9218" max="9218" width="23.5703125" style="361" customWidth="1"/>
    <col min="9219" max="9224" width="20.5703125" style="361" customWidth="1"/>
    <col min="9225" max="9472" width="9.140625" style="361"/>
    <col min="9473" max="9473" width="3.140625" style="361" customWidth="1"/>
    <col min="9474" max="9474" width="23.5703125" style="361" customWidth="1"/>
    <col min="9475" max="9480" width="20.5703125" style="361" customWidth="1"/>
    <col min="9481" max="9728" width="9.140625" style="361"/>
    <col min="9729" max="9729" width="3.140625" style="361" customWidth="1"/>
    <col min="9730" max="9730" width="23.5703125" style="361" customWidth="1"/>
    <col min="9731" max="9736" width="20.5703125" style="361" customWidth="1"/>
    <col min="9737" max="9984" width="9.140625" style="361"/>
    <col min="9985" max="9985" width="3.140625" style="361" customWidth="1"/>
    <col min="9986" max="9986" width="23.5703125" style="361" customWidth="1"/>
    <col min="9987" max="9992" width="20.5703125" style="361" customWidth="1"/>
    <col min="9993" max="10240" width="9.140625" style="361"/>
    <col min="10241" max="10241" width="3.140625" style="361" customWidth="1"/>
    <col min="10242" max="10242" width="23.5703125" style="361" customWidth="1"/>
    <col min="10243" max="10248" width="20.5703125" style="361" customWidth="1"/>
    <col min="10249" max="10496" width="9.140625" style="361"/>
    <col min="10497" max="10497" width="3.140625" style="361" customWidth="1"/>
    <col min="10498" max="10498" width="23.5703125" style="361" customWidth="1"/>
    <col min="10499" max="10504" width="20.5703125" style="361" customWidth="1"/>
    <col min="10505" max="10752" width="9.140625" style="361"/>
    <col min="10753" max="10753" width="3.140625" style="361" customWidth="1"/>
    <col min="10754" max="10754" width="23.5703125" style="361" customWidth="1"/>
    <col min="10755" max="10760" width="20.5703125" style="361" customWidth="1"/>
    <col min="10761" max="11008" width="9.140625" style="361"/>
    <col min="11009" max="11009" width="3.140625" style="361" customWidth="1"/>
    <col min="11010" max="11010" width="23.5703125" style="361" customWidth="1"/>
    <col min="11011" max="11016" width="20.5703125" style="361" customWidth="1"/>
    <col min="11017" max="11264" width="9.140625" style="361"/>
    <col min="11265" max="11265" width="3.140625" style="361" customWidth="1"/>
    <col min="11266" max="11266" width="23.5703125" style="361" customWidth="1"/>
    <col min="11267" max="11272" width="20.5703125" style="361" customWidth="1"/>
    <col min="11273" max="11520" width="9.140625" style="361"/>
    <col min="11521" max="11521" width="3.140625" style="361" customWidth="1"/>
    <col min="11522" max="11522" width="23.5703125" style="361" customWidth="1"/>
    <col min="11523" max="11528" width="20.5703125" style="361" customWidth="1"/>
    <col min="11529" max="11776" width="9.140625" style="361"/>
    <col min="11777" max="11777" width="3.140625" style="361" customWidth="1"/>
    <col min="11778" max="11778" width="23.5703125" style="361" customWidth="1"/>
    <col min="11779" max="11784" width="20.5703125" style="361" customWidth="1"/>
    <col min="11785" max="12032" width="9.140625" style="361"/>
    <col min="12033" max="12033" width="3.140625" style="361" customWidth="1"/>
    <col min="12034" max="12034" width="23.5703125" style="361" customWidth="1"/>
    <col min="12035" max="12040" width="20.5703125" style="361" customWidth="1"/>
    <col min="12041" max="12288" width="9.140625" style="361"/>
    <col min="12289" max="12289" width="3.140625" style="361" customWidth="1"/>
    <col min="12290" max="12290" width="23.5703125" style="361" customWidth="1"/>
    <col min="12291" max="12296" width="20.5703125" style="361" customWidth="1"/>
    <col min="12297" max="12544" width="9.140625" style="361"/>
    <col min="12545" max="12545" width="3.140625" style="361" customWidth="1"/>
    <col min="12546" max="12546" width="23.5703125" style="361" customWidth="1"/>
    <col min="12547" max="12552" width="20.5703125" style="361" customWidth="1"/>
    <col min="12553" max="12800" width="9.140625" style="361"/>
    <col min="12801" max="12801" width="3.140625" style="361" customWidth="1"/>
    <col min="12802" max="12802" width="23.5703125" style="361" customWidth="1"/>
    <col min="12803" max="12808" width="20.5703125" style="361" customWidth="1"/>
    <col min="12809" max="13056" width="9.140625" style="361"/>
    <col min="13057" max="13057" width="3.140625" style="361" customWidth="1"/>
    <col min="13058" max="13058" width="23.5703125" style="361" customWidth="1"/>
    <col min="13059" max="13064" width="20.5703125" style="361" customWidth="1"/>
    <col min="13065" max="13312" width="9.140625" style="361"/>
    <col min="13313" max="13313" width="3.140625" style="361" customWidth="1"/>
    <col min="13314" max="13314" width="23.5703125" style="361" customWidth="1"/>
    <col min="13315" max="13320" width="20.5703125" style="361" customWidth="1"/>
    <col min="13321" max="13568" width="9.140625" style="361"/>
    <col min="13569" max="13569" width="3.140625" style="361" customWidth="1"/>
    <col min="13570" max="13570" width="23.5703125" style="361" customWidth="1"/>
    <col min="13571" max="13576" width="20.5703125" style="361" customWidth="1"/>
    <col min="13577" max="13824" width="9.140625" style="361"/>
    <col min="13825" max="13825" width="3.140625" style="361" customWidth="1"/>
    <col min="13826" max="13826" width="23.5703125" style="361" customWidth="1"/>
    <col min="13827" max="13832" width="20.5703125" style="361" customWidth="1"/>
    <col min="13833" max="14080" width="9.140625" style="361"/>
    <col min="14081" max="14081" width="3.140625" style="361" customWidth="1"/>
    <col min="14082" max="14082" width="23.5703125" style="361" customWidth="1"/>
    <col min="14083" max="14088" width="20.5703125" style="361" customWidth="1"/>
    <col min="14089" max="14336" width="9.140625" style="361"/>
    <col min="14337" max="14337" width="3.140625" style="361" customWidth="1"/>
    <col min="14338" max="14338" width="23.5703125" style="361" customWidth="1"/>
    <col min="14339" max="14344" width="20.5703125" style="361" customWidth="1"/>
    <col min="14345" max="14592" width="9.140625" style="361"/>
    <col min="14593" max="14593" width="3.140625" style="361" customWidth="1"/>
    <col min="14594" max="14594" width="23.5703125" style="361" customWidth="1"/>
    <col min="14595" max="14600" width="20.5703125" style="361" customWidth="1"/>
    <col min="14601" max="14848" width="9.140625" style="361"/>
    <col min="14849" max="14849" width="3.140625" style="361" customWidth="1"/>
    <col min="14850" max="14850" width="23.5703125" style="361" customWidth="1"/>
    <col min="14851" max="14856" width="20.5703125" style="361" customWidth="1"/>
    <col min="14857" max="15104" width="9.140625" style="361"/>
    <col min="15105" max="15105" width="3.140625" style="361" customWidth="1"/>
    <col min="15106" max="15106" width="23.5703125" style="361" customWidth="1"/>
    <col min="15107" max="15112" width="20.5703125" style="361" customWidth="1"/>
    <col min="15113" max="15360" width="9.140625" style="361"/>
    <col min="15361" max="15361" width="3.140625" style="361" customWidth="1"/>
    <col min="15362" max="15362" width="23.5703125" style="361" customWidth="1"/>
    <col min="15363" max="15368" width="20.5703125" style="361" customWidth="1"/>
    <col min="15369" max="15616" width="9.140625" style="361"/>
    <col min="15617" max="15617" width="3.140625" style="361" customWidth="1"/>
    <col min="15618" max="15618" width="23.5703125" style="361" customWidth="1"/>
    <col min="15619" max="15624" width="20.5703125" style="361" customWidth="1"/>
    <col min="15625" max="15872" width="9.140625" style="361"/>
    <col min="15873" max="15873" width="3.140625" style="361" customWidth="1"/>
    <col min="15874" max="15874" width="23.5703125" style="361" customWidth="1"/>
    <col min="15875" max="15880" width="20.5703125" style="361" customWidth="1"/>
    <col min="15881" max="16128" width="9.140625" style="361"/>
    <col min="16129" max="16129" width="3.140625" style="361" customWidth="1"/>
    <col min="16130" max="16130" width="23.5703125" style="361" customWidth="1"/>
    <col min="16131" max="16136" width="20.5703125" style="361" customWidth="1"/>
    <col min="16137" max="16384" width="9.140625" style="361"/>
  </cols>
  <sheetData>
    <row r="1" spans="2:13" ht="17.100000000000001" customHeight="1" x14ac:dyDescent="0.35"/>
    <row r="2" spans="2:13" ht="17.100000000000001" customHeight="1" x14ac:dyDescent="0.35"/>
    <row r="3" spans="2:13" ht="17.100000000000001" customHeight="1" x14ac:dyDescent="0.35"/>
    <row r="4" spans="2:13" ht="17.100000000000001" customHeight="1" x14ac:dyDescent="0.35">
      <c r="B4" s="362"/>
    </row>
    <row r="5" spans="2:13" s="82" customFormat="1" ht="25.5" customHeight="1" x14ac:dyDescent="0.25">
      <c r="B5" s="722" t="s">
        <v>606</v>
      </c>
      <c r="C5" s="722"/>
      <c r="D5" s="722"/>
      <c r="E5" s="722"/>
      <c r="F5" s="722"/>
      <c r="G5" s="722"/>
      <c r="H5" s="722"/>
    </row>
    <row r="6" spans="2:13" s="296" customFormat="1" ht="65.45" customHeight="1" x14ac:dyDescent="0.25">
      <c r="B6" s="856" t="s">
        <v>995</v>
      </c>
      <c r="C6" s="856"/>
      <c r="D6" s="856"/>
      <c r="E6" s="856"/>
      <c r="F6" s="856"/>
      <c r="G6" s="856"/>
      <c r="H6" s="856"/>
      <c r="I6" s="85"/>
      <c r="J6" s="83"/>
      <c r="K6" s="83"/>
      <c r="L6" s="83"/>
      <c r="M6" s="83"/>
    </row>
    <row r="7" spans="2:13" s="296" customFormat="1" ht="21.75" customHeight="1" x14ac:dyDescent="0.25">
      <c r="B7" s="724" t="s">
        <v>77</v>
      </c>
      <c r="C7" s="724" t="s">
        <v>600</v>
      </c>
      <c r="D7" s="724"/>
      <c r="E7" s="724"/>
      <c r="F7" s="724"/>
      <c r="G7" s="724"/>
      <c r="H7" s="724"/>
      <c r="I7" s="85" t="s">
        <v>102</v>
      </c>
      <c r="J7" s="83"/>
      <c r="K7" s="83"/>
      <c r="L7" s="83"/>
      <c r="M7" s="83"/>
    </row>
    <row r="8" spans="2:13" s="247" customFormat="1" ht="21.75" customHeight="1" x14ac:dyDescent="0.25">
      <c r="B8" s="724"/>
      <c r="C8" s="857" t="s">
        <v>0</v>
      </c>
      <c r="D8" s="857"/>
      <c r="E8" s="857" t="s">
        <v>601</v>
      </c>
      <c r="F8" s="857"/>
      <c r="G8" s="857" t="s">
        <v>602</v>
      </c>
      <c r="H8" s="857"/>
    </row>
    <row r="9" spans="2:13" s="303" customFormat="1" ht="24.75" customHeight="1" x14ac:dyDescent="0.25">
      <c r="B9" s="724"/>
      <c r="C9" s="681" t="s">
        <v>603</v>
      </c>
      <c r="D9" s="681" t="s">
        <v>604</v>
      </c>
      <c r="E9" s="681" t="s">
        <v>603</v>
      </c>
      <c r="F9" s="681" t="s">
        <v>604</v>
      </c>
      <c r="G9" s="681" t="s">
        <v>603</v>
      </c>
      <c r="H9" s="681" t="s">
        <v>604</v>
      </c>
    </row>
    <row r="10" spans="2:13" s="303" customFormat="1" ht="15" customHeight="1" x14ac:dyDescent="0.35">
      <c r="B10" s="651">
        <v>2009</v>
      </c>
      <c r="C10" s="60">
        <v>1384901</v>
      </c>
      <c r="D10" s="60">
        <v>1347647</v>
      </c>
      <c r="E10" s="60">
        <v>1329401</v>
      </c>
      <c r="F10" s="60">
        <v>1288071</v>
      </c>
      <c r="G10" s="60">
        <v>55500</v>
      </c>
      <c r="H10" s="60">
        <v>59576</v>
      </c>
    </row>
    <row r="11" spans="2:13" s="303" customFormat="1" ht="15" customHeight="1" x14ac:dyDescent="0.35">
      <c r="B11" s="651">
        <v>2010</v>
      </c>
      <c r="C11" s="60">
        <v>1486226</v>
      </c>
      <c r="D11" s="60">
        <v>1474850</v>
      </c>
      <c r="E11" s="60">
        <v>1442018</v>
      </c>
      <c r="F11" s="60">
        <v>1421021</v>
      </c>
      <c r="G11" s="60">
        <v>44208</v>
      </c>
      <c r="H11" s="60">
        <v>53829</v>
      </c>
    </row>
    <row r="12" spans="2:13" s="303" customFormat="1" ht="15" customHeight="1" x14ac:dyDescent="0.35">
      <c r="B12" s="651">
        <v>2011</v>
      </c>
      <c r="C12" s="60">
        <v>1547999</v>
      </c>
      <c r="D12" s="60">
        <v>1541945</v>
      </c>
      <c r="E12" s="60">
        <v>1502528</v>
      </c>
      <c r="F12" s="60">
        <v>1491130</v>
      </c>
      <c r="G12" s="60">
        <v>45471</v>
      </c>
      <c r="H12" s="60">
        <v>50815</v>
      </c>
    </row>
    <row r="13" spans="2:13" s="303" customFormat="1" ht="15" customHeight="1" x14ac:dyDescent="0.35">
      <c r="B13" s="651">
        <v>2012</v>
      </c>
      <c r="C13" s="60">
        <v>1629926</v>
      </c>
      <c r="D13" s="60">
        <v>1569994</v>
      </c>
      <c r="E13" s="60">
        <v>1589970</v>
      </c>
      <c r="F13" s="60">
        <v>1523277</v>
      </c>
      <c r="G13" s="60">
        <v>39956</v>
      </c>
      <c r="H13" s="60">
        <v>46717</v>
      </c>
    </row>
    <row r="14" spans="2:13" s="303" customFormat="1" ht="15" customHeight="1" x14ac:dyDescent="0.35">
      <c r="B14" s="651">
        <v>2013</v>
      </c>
      <c r="C14" s="60">
        <v>1845033</v>
      </c>
      <c r="D14" s="60">
        <v>1756923</v>
      </c>
      <c r="E14" s="60">
        <v>1820734</v>
      </c>
      <c r="F14" s="60">
        <v>1729858</v>
      </c>
      <c r="G14" s="60">
        <v>24299</v>
      </c>
      <c r="H14" s="60">
        <v>27065</v>
      </c>
    </row>
    <row r="15" spans="2:13" s="303" customFormat="1" ht="15" customHeight="1" x14ac:dyDescent="0.35">
      <c r="B15" s="651">
        <v>2014</v>
      </c>
      <c r="C15" s="60">
        <v>2032858</v>
      </c>
      <c r="D15" s="60">
        <v>1955906</v>
      </c>
      <c r="E15" s="60">
        <v>1996851</v>
      </c>
      <c r="F15" s="60">
        <v>1913452</v>
      </c>
      <c r="G15" s="60">
        <v>36007</v>
      </c>
      <c r="H15" s="60">
        <v>42454</v>
      </c>
    </row>
    <row r="16" spans="2:13" s="303" customFormat="1" ht="15" customHeight="1" x14ac:dyDescent="0.35">
      <c r="B16" s="651">
        <v>2015</v>
      </c>
      <c r="C16" s="60">
        <v>1985780</v>
      </c>
      <c r="D16" s="60">
        <v>1977509</v>
      </c>
      <c r="E16" s="60">
        <v>1962663</v>
      </c>
      <c r="F16" s="60">
        <v>1951106</v>
      </c>
      <c r="G16" s="60">
        <v>23117</v>
      </c>
      <c r="H16" s="60">
        <v>26403</v>
      </c>
    </row>
    <row r="17" spans="2:8" s="303" customFormat="1" ht="15" customHeight="1" x14ac:dyDescent="0.35">
      <c r="B17" s="651">
        <v>2016</v>
      </c>
      <c r="C17" s="60">
        <v>1976432</v>
      </c>
      <c r="D17" s="60">
        <v>2009665</v>
      </c>
      <c r="E17" s="60">
        <v>1967423</v>
      </c>
      <c r="F17" s="60">
        <v>2000011</v>
      </c>
      <c r="G17" s="60">
        <v>9009</v>
      </c>
      <c r="H17" s="60">
        <v>9654</v>
      </c>
    </row>
    <row r="18" spans="2:8" s="303" customFormat="1" ht="15" customHeight="1" x14ac:dyDescent="0.35">
      <c r="B18" s="651">
        <v>2017</v>
      </c>
      <c r="C18" s="60">
        <v>2039907</v>
      </c>
      <c r="D18" s="60">
        <v>2050105</v>
      </c>
      <c r="E18" s="60">
        <v>2026919</v>
      </c>
      <c r="F18" s="60">
        <v>2037598</v>
      </c>
      <c r="G18" s="60">
        <v>12988</v>
      </c>
      <c r="H18" s="60">
        <v>12507</v>
      </c>
    </row>
    <row r="19" spans="2:8" s="303" customFormat="1" ht="15" customHeight="1" x14ac:dyDescent="0.35">
      <c r="B19" s="651">
        <v>2018</v>
      </c>
      <c r="C19" s="60">
        <v>2144886</v>
      </c>
      <c r="D19" s="60">
        <v>2183178</v>
      </c>
      <c r="E19" s="60">
        <v>2136661</v>
      </c>
      <c r="F19" s="60">
        <v>2168340</v>
      </c>
      <c r="G19" s="60">
        <v>8225</v>
      </c>
      <c r="H19" s="60">
        <v>14838</v>
      </c>
    </row>
    <row r="20" spans="2:8" s="303" customFormat="1" ht="15" customHeight="1" x14ac:dyDescent="0.35">
      <c r="B20" s="651">
        <v>2019</v>
      </c>
      <c r="C20" s="60">
        <f>+E20+G20</f>
        <v>2199087</v>
      </c>
      <c r="D20" s="60">
        <f>+F20+H20</f>
        <v>2239931</v>
      </c>
      <c r="E20" s="60">
        <v>2174975</v>
      </c>
      <c r="F20" s="60">
        <v>2212098</v>
      </c>
      <c r="G20" s="60">
        <v>24112</v>
      </c>
      <c r="H20" s="60">
        <v>27833</v>
      </c>
    </row>
    <row r="21" spans="2:8" s="303" customFormat="1" ht="18.75" customHeight="1" x14ac:dyDescent="0.25">
      <c r="B21" s="857" t="s">
        <v>77</v>
      </c>
      <c r="C21" s="857" t="s">
        <v>605</v>
      </c>
      <c r="D21" s="857"/>
      <c r="E21" s="857"/>
      <c r="F21" s="857"/>
      <c r="G21" s="857"/>
      <c r="H21" s="857"/>
    </row>
    <row r="22" spans="2:8" s="303" customFormat="1" ht="21.75" customHeight="1" x14ac:dyDescent="0.25">
      <c r="B22" s="857"/>
      <c r="C22" s="857" t="s">
        <v>0</v>
      </c>
      <c r="D22" s="857"/>
      <c r="E22" s="857" t="s">
        <v>601</v>
      </c>
      <c r="F22" s="857"/>
      <c r="G22" s="857" t="s">
        <v>602</v>
      </c>
      <c r="H22" s="857"/>
    </row>
    <row r="23" spans="2:8" s="303" customFormat="1" ht="26.25" customHeight="1" x14ac:dyDescent="0.25">
      <c r="B23" s="857"/>
      <c r="C23" s="27" t="s">
        <v>603</v>
      </c>
      <c r="D23" s="27" t="s">
        <v>604</v>
      </c>
      <c r="E23" s="27" t="s">
        <v>603</v>
      </c>
      <c r="F23" s="27" t="s">
        <v>604</v>
      </c>
      <c r="G23" s="27" t="s">
        <v>603</v>
      </c>
      <c r="H23" s="27" t="s">
        <v>604</v>
      </c>
    </row>
    <row r="24" spans="2:8" s="303" customFormat="1" ht="15" customHeight="1" x14ac:dyDescent="0.35">
      <c r="B24" s="651">
        <v>2009</v>
      </c>
      <c r="C24" s="636">
        <v>36647.839999999997</v>
      </c>
      <c r="D24" s="636">
        <v>148482.24999999997</v>
      </c>
      <c r="E24" s="636">
        <v>21766</v>
      </c>
      <c r="F24" s="636">
        <v>73940.299999999988</v>
      </c>
      <c r="G24" s="636">
        <v>14881.839999999998</v>
      </c>
      <c r="H24" s="636">
        <v>74541.949999999983</v>
      </c>
    </row>
    <row r="25" spans="2:8" s="303" customFormat="1" ht="15" customHeight="1" x14ac:dyDescent="0.35">
      <c r="B25" s="651">
        <v>2010</v>
      </c>
      <c r="C25" s="636">
        <v>44222.79</v>
      </c>
      <c r="D25" s="636">
        <v>159262.93</v>
      </c>
      <c r="E25" s="636">
        <v>24811.02</v>
      </c>
      <c r="F25" s="636">
        <v>82488.73</v>
      </c>
      <c r="G25" s="636">
        <v>19411.77</v>
      </c>
      <c r="H25" s="636">
        <v>76774.199999999983</v>
      </c>
    </row>
    <row r="26" spans="2:8" s="303" customFormat="1" ht="15" customHeight="1" x14ac:dyDescent="0.35">
      <c r="B26" s="651">
        <v>2011</v>
      </c>
      <c r="C26" s="636">
        <v>50663.600000000006</v>
      </c>
      <c r="D26" s="636">
        <v>175204.47999999998</v>
      </c>
      <c r="E26" s="636">
        <v>27190.800000000003</v>
      </c>
      <c r="F26" s="636">
        <v>92428.47</v>
      </c>
      <c r="G26" s="636">
        <v>23472.799999999999</v>
      </c>
      <c r="H26" s="636">
        <v>82776.009999999995</v>
      </c>
    </row>
    <row r="27" spans="2:8" s="303" customFormat="1" ht="15" customHeight="1" x14ac:dyDescent="0.35">
      <c r="B27" s="651">
        <v>2012</v>
      </c>
      <c r="C27" s="636">
        <v>48772</v>
      </c>
      <c r="D27" s="636">
        <v>174654.38999999998</v>
      </c>
      <c r="E27" s="636">
        <v>26467.35</v>
      </c>
      <c r="F27" s="636">
        <v>86767.28</v>
      </c>
      <c r="G27" s="636">
        <v>22304.649999999998</v>
      </c>
      <c r="H27" s="636">
        <v>87887.109999999986</v>
      </c>
    </row>
    <row r="28" spans="2:8" s="303" customFormat="1" ht="15" customHeight="1" x14ac:dyDescent="0.25">
      <c r="B28" s="651">
        <v>2013</v>
      </c>
      <c r="C28" s="636">
        <v>46367.130000000005</v>
      </c>
      <c r="D28" s="636">
        <v>180523.86</v>
      </c>
      <c r="E28" s="636">
        <v>25798.47</v>
      </c>
      <c r="F28" s="636">
        <v>85888.12</v>
      </c>
      <c r="G28" s="636">
        <v>20568.66</v>
      </c>
      <c r="H28" s="636">
        <v>94635.74</v>
      </c>
    </row>
    <row r="29" spans="2:8" s="303" customFormat="1" ht="15" customHeight="1" x14ac:dyDescent="0.25">
      <c r="B29" s="651">
        <v>2014</v>
      </c>
      <c r="C29" s="636">
        <v>44578.02</v>
      </c>
      <c r="D29" s="636">
        <v>194086.65000000002</v>
      </c>
      <c r="E29" s="636">
        <v>25771.309999999998</v>
      </c>
      <c r="F29" s="636">
        <v>84549.39</v>
      </c>
      <c r="G29" s="636">
        <v>18806.71</v>
      </c>
      <c r="H29" s="636">
        <v>109537.26000000001</v>
      </c>
    </row>
    <row r="30" spans="2:8" s="303" customFormat="1" ht="15" customHeight="1" x14ac:dyDescent="0.25">
      <c r="B30" s="651">
        <v>2015</v>
      </c>
      <c r="C30" s="636">
        <v>42250.74464285712</v>
      </c>
      <c r="D30" s="636">
        <v>183450.41785714286</v>
      </c>
      <c r="E30" s="636">
        <v>25692.655803571401</v>
      </c>
      <c r="F30" s="636">
        <v>74010.476964285714</v>
      </c>
      <c r="G30" s="636">
        <v>16558.08883928572</v>
      </c>
      <c r="H30" s="636">
        <v>109439.94089285715</v>
      </c>
    </row>
    <row r="31" spans="2:8" s="303" customFormat="1" ht="15" customHeight="1" x14ac:dyDescent="0.25">
      <c r="B31" s="651">
        <v>2016</v>
      </c>
      <c r="C31" s="636">
        <v>38668.383750000008</v>
      </c>
      <c r="D31" s="636">
        <v>184161.43008928571</v>
      </c>
      <c r="E31" s="636">
        <v>23360.557857142863</v>
      </c>
      <c r="F31" s="636">
        <v>68567.551964285725</v>
      </c>
      <c r="G31" s="636">
        <v>15307.825892857145</v>
      </c>
      <c r="H31" s="636">
        <v>115593.87812499997</v>
      </c>
    </row>
    <row r="32" spans="2:8" s="303" customFormat="1" ht="15" customHeight="1" x14ac:dyDescent="0.25">
      <c r="B32" s="651">
        <v>2017</v>
      </c>
      <c r="C32" s="636">
        <v>45081.983678571436</v>
      </c>
      <c r="D32" s="636">
        <v>192723.865964286</v>
      </c>
      <c r="E32" s="636">
        <v>33501.006892857149</v>
      </c>
      <c r="F32" s="636">
        <v>118328.304125</v>
      </c>
      <c r="G32" s="636">
        <v>11580.976785714287</v>
      </c>
      <c r="H32" s="636">
        <v>74395.561839285729</v>
      </c>
    </row>
    <row r="33" spans="2:8" s="303" customFormat="1" ht="15" customHeight="1" x14ac:dyDescent="0.25">
      <c r="B33" s="651">
        <v>2018</v>
      </c>
      <c r="C33" s="652">
        <v>45257.938392857148</v>
      </c>
      <c r="D33" s="652">
        <v>209990.24732142853</v>
      </c>
      <c r="E33" s="636">
        <v>44130.065178571436</v>
      </c>
      <c r="F33" s="636">
        <v>174865.40598214281</v>
      </c>
      <c r="G33" s="636">
        <v>1127.87321428571</v>
      </c>
      <c r="H33" s="636">
        <v>35124.841339285711</v>
      </c>
    </row>
    <row r="34" spans="2:8" s="303" customFormat="1" ht="15" customHeight="1" x14ac:dyDescent="0.25">
      <c r="B34" s="651">
        <v>2019</v>
      </c>
      <c r="C34" s="652">
        <f>+E34+G34</f>
        <v>47107.653214285718</v>
      </c>
      <c r="D34" s="652">
        <f>+F34+H34</f>
        <v>220123.27535714285</v>
      </c>
      <c r="E34" s="636">
        <v>45433.250892857148</v>
      </c>
      <c r="F34" s="636">
        <v>185660.76767857143</v>
      </c>
      <c r="G34" s="636">
        <v>1674.4023214285714</v>
      </c>
      <c r="H34" s="638">
        <v>34462.507678571434</v>
      </c>
    </row>
    <row r="35" spans="2:8" s="303" customFormat="1" ht="15" customHeight="1" x14ac:dyDescent="0.25">
      <c r="B35" s="653"/>
      <c r="C35" s="654"/>
      <c r="D35" s="654"/>
      <c r="E35" s="655"/>
      <c r="F35" s="649"/>
      <c r="G35" s="649"/>
      <c r="H35" s="650"/>
    </row>
    <row r="36" spans="2:8" x14ac:dyDescent="0.25">
      <c r="B36" s="303" t="s">
        <v>851</v>
      </c>
      <c r="C36" s="303"/>
      <c r="D36" s="303"/>
      <c r="E36" s="303"/>
    </row>
    <row r="37" spans="2:8" ht="51" customHeight="1" x14ac:dyDescent="0.25">
      <c r="B37" s="858" t="s">
        <v>855</v>
      </c>
      <c r="C37" s="858"/>
      <c r="D37" s="858"/>
      <c r="E37" s="858"/>
      <c r="F37" s="858"/>
      <c r="G37" s="366"/>
    </row>
    <row r="38" spans="2:8" s="303" customFormat="1" x14ac:dyDescent="0.25">
      <c r="B38" s="656"/>
      <c r="C38" s="656"/>
      <c r="D38" s="656"/>
      <c r="E38" s="656"/>
      <c r="F38" s="365"/>
      <c r="G38" s="366"/>
      <c r="H38" s="361"/>
    </row>
    <row r="39" spans="2:8" x14ac:dyDescent="0.25">
      <c r="B39" s="303"/>
      <c r="C39" s="303"/>
      <c r="D39" s="303"/>
      <c r="E39" s="303"/>
    </row>
    <row r="40" spans="2:8" x14ac:dyDescent="0.25">
      <c r="B40" s="303"/>
      <c r="C40" s="303"/>
      <c r="D40" s="303"/>
      <c r="E40" s="303"/>
    </row>
    <row r="41" spans="2:8" x14ac:dyDescent="0.25">
      <c r="B41" s="303"/>
      <c r="C41" s="303"/>
      <c r="D41" s="303"/>
      <c r="E41" s="303"/>
    </row>
    <row r="42" spans="2:8" x14ac:dyDescent="0.25">
      <c r="B42" s="303"/>
      <c r="C42" s="303"/>
      <c r="D42" s="303"/>
      <c r="E42" s="303"/>
    </row>
  </sheetData>
  <mergeCells count="13">
    <mergeCell ref="B37:F37"/>
    <mergeCell ref="B21:B23"/>
    <mergeCell ref="C21:H21"/>
    <mergeCell ref="C22:D22"/>
    <mergeCell ref="E22:F22"/>
    <mergeCell ref="G22:H22"/>
    <mergeCell ref="B5:H5"/>
    <mergeCell ref="B6:H6"/>
    <mergeCell ref="B7:B9"/>
    <mergeCell ref="C7:H7"/>
    <mergeCell ref="C8:D8"/>
    <mergeCell ref="E8:F8"/>
    <mergeCell ref="G8:H8"/>
  </mergeCells>
  <hyperlinks>
    <hyperlink ref="I7" location="ÍNDICE!B45" display="ÍNDICE"/>
  </hyperlinks>
  <pageMargins left="0.7" right="0.7" top="0.75" bottom="0.75" header="0.3" footer="0.3"/>
  <pageSetup paperSize="9" orientation="portrait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3"/>
  <sheetViews>
    <sheetView showGridLines="0" topLeftCell="B1" zoomScale="70" zoomScaleNormal="70" workbookViewId="0">
      <selection activeCell="B4" sqref="A4:XFD4"/>
    </sheetView>
  </sheetViews>
  <sheetFormatPr baseColWidth="10" defaultColWidth="9.140625" defaultRowHeight="16.5" x14ac:dyDescent="0.25"/>
  <cols>
    <col min="1" max="1" width="4.7109375" style="229" customWidth="1"/>
    <col min="2" max="2" width="35.42578125" style="229" customWidth="1"/>
    <col min="3" max="3" width="15.42578125" style="229" customWidth="1"/>
    <col min="4" max="10" width="20.5703125" style="229" customWidth="1"/>
    <col min="11" max="11" width="10.5703125" style="229" customWidth="1"/>
    <col min="12" max="14" width="9.140625" style="229"/>
    <col min="15" max="15" width="9.140625" style="247"/>
    <col min="16" max="16384" width="9.140625" style="229"/>
  </cols>
  <sheetData>
    <row r="1" spans="2:15" ht="17.100000000000001" customHeight="1" x14ac:dyDescent="0.35"/>
    <row r="2" spans="2:15" ht="17.100000000000001" customHeight="1" x14ac:dyDescent="0.35">
      <c r="B2" s="667"/>
    </row>
    <row r="3" spans="2:15" ht="17.100000000000001" customHeight="1" x14ac:dyDescent="0.35">
      <c r="B3" s="667"/>
    </row>
    <row r="4" spans="2:15" ht="17.100000000000001" customHeight="1" x14ac:dyDescent="0.35">
      <c r="B4" s="667"/>
    </row>
    <row r="5" spans="2:15" s="668" customFormat="1" ht="30" customHeight="1" x14ac:dyDescent="0.25">
      <c r="B5" s="859" t="s">
        <v>607</v>
      </c>
      <c r="C5" s="859"/>
      <c r="D5" s="859"/>
      <c r="E5" s="859"/>
      <c r="F5" s="859"/>
      <c r="G5" s="859"/>
      <c r="H5" s="859"/>
      <c r="I5" s="859"/>
      <c r="J5" s="859"/>
      <c r="O5" s="296"/>
    </row>
    <row r="6" spans="2:15" s="668" customFormat="1" ht="80.25" customHeight="1" x14ac:dyDescent="0.25">
      <c r="B6" s="753" t="s">
        <v>987</v>
      </c>
      <c r="C6" s="753"/>
      <c r="D6" s="753"/>
      <c r="E6" s="753"/>
      <c r="F6" s="753"/>
      <c r="G6" s="753"/>
      <c r="H6" s="753"/>
      <c r="I6" s="753"/>
      <c r="J6" s="753"/>
      <c r="K6" s="669"/>
      <c r="O6" s="296"/>
    </row>
    <row r="7" spans="2:15" ht="39.75" customHeight="1" x14ac:dyDescent="0.25">
      <c r="B7" s="724" t="s">
        <v>608</v>
      </c>
      <c r="C7" s="724" t="s">
        <v>0</v>
      </c>
      <c r="D7" s="724" t="s">
        <v>609</v>
      </c>
      <c r="E7" s="724"/>
      <c r="F7" s="724"/>
      <c r="G7" s="724"/>
      <c r="H7" s="724"/>
      <c r="I7" s="724"/>
      <c r="J7" s="724"/>
      <c r="K7" s="85" t="s">
        <v>102</v>
      </c>
      <c r="N7" s="247"/>
      <c r="O7" s="229"/>
    </row>
    <row r="8" spans="2:15" ht="57" x14ac:dyDescent="0.25">
      <c r="B8" s="724"/>
      <c r="C8" s="724"/>
      <c r="D8" s="664" t="s">
        <v>610</v>
      </c>
      <c r="E8" s="664" t="s">
        <v>611</v>
      </c>
      <c r="F8" s="664" t="s">
        <v>612</v>
      </c>
      <c r="G8" s="664" t="s">
        <v>613</v>
      </c>
      <c r="H8" s="664" t="s">
        <v>614</v>
      </c>
      <c r="I8" s="664" t="s">
        <v>615</v>
      </c>
      <c r="J8" s="664" t="s">
        <v>616</v>
      </c>
      <c r="O8" s="229"/>
    </row>
    <row r="9" spans="2:15" s="670" customFormat="1" ht="17.25" customHeight="1" x14ac:dyDescent="0.35">
      <c r="B9" s="91" t="s">
        <v>0</v>
      </c>
      <c r="C9" s="370">
        <v>2926</v>
      </c>
      <c r="D9" s="370">
        <v>142</v>
      </c>
      <c r="E9" s="370">
        <v>886</v>
      </c>
      <c r="F9" s="370">
        <v>516</v>
      </c>
      <c r="G9" s="370">
        <v>427</v>
      </c>
      <c r="H9" s="370">
        <v>434</v>
      </c>
      <c r="I9" s="370">
        <v>406</v>
      </c>
      <c r="J9" s="370">
        <v>115</v>
      </c>
      <c r="N9" s="371"/>
    </row>
    <row r="10" spans="2:15" s="367" customFormat="1" ht="17.25" customHeight="1" x14ac:dyDescent="0.25">
      <c r="B10" s="32" t="s">
        <v>438</v>
      </c>
      <c r="C10" s="372">
        <v>512</v>
      </c>
      <c r="D10" s="372">
        <v>34</v>
      </c>
      <c r="E10" s="372">
        <v>95</v>
      </c>
      <c r="F10" s="372">
        <v>143</v>
      </c>
      <c r="G10" s="372">
        <v>55</v>
      </c>
      <c r="H10" s="372">
        <v>80</v>
      </c>
      <c r="I10" s="372">
        <v>94</v>
      </c>
      <c r="J10" s="372">
        <v>11</v>
      </c>
      <c r="N10" s="303"/>
    </row>
    <row r="11" spans="2:15" s="367" customFormat="1" ht="17.25" customHeight="1" x14ac:dyDescent="0.35">
      <c r="B11" s="32" t="s">
        <v>626</v>
      </c>
      <c r="C11" s="372">
        <v>504</v>
      </c>
      <c r="D11" s="372">
        <v>7</v>
      </c>
      <c r="E11" s="372">
        <v>220</v>
      </c>
      <c r="F11" s="372">
        <v>8</v>
      </c>
      <c r="G11" s="372">
        <v>119</v>
      </c>
      <c r="H11" s="372">
        <v>109</v>
      </c>
      <c r="I11" s="372">
        <v>37</v>
      </c>
      <c r="J11" s="372">
        <v>4</v>
      </c>
      <c r="N11" s="303"/>
    </row>
    <row r="12" spans="2:15" s="367" customFormat="1" ht="17.25" customHeight="1" x14ac:dyDescent="0.35">
      <c r="B12" s="32" t="s">
        <v>625</v>
      </c>
      <c r="C12" s="372">
        <v>321</v>
      </c>
      <c r="D12" s="372">
        <v>6</v>
      </c>
      <c r="E12" s="372">
        <v>42</v>
      </c>
      <c r="F12" s="372">
        <v>38</v>
      </c>
      <c r="G12" s="372">
        <v>3</v>
      </c>
      <c r="H12" s="372">
        <v>114</v>
      </c>
      <c r="I12" s="372">
        <v>88</v>
      </c>
      <c r="J12" s="372">
        <v>30</v>
      </c>
      <c r="N12" s="303"/>
    </row>
    <row r="13" spans="2:15" s="367" customFormat="1" ht="17.25" customHeight="1" x14ac:dyDescent="0.35">
      <c r="B13" s="32" t="s">
        <v>448</v>
      </c>
      <c r="C13" s="372">
        <v>280</v>
      </c>
      <c r="D13" s="372">
        <v>40</v>
      </c>
      <c r="E13" s="372">
        <v>111</v>
      </c>
      <c r="F13" s="372">
        <v>9</v>
      </c>
      <c r="G13" s="372">
        <v>67</v>
      </c>
      <c r="H13" s="372">
        <v>9</v>
      </c>
      <c r="I13" s="372">
        <v>38</v>
      </c>
      <c r="J13" s="372">
        <v>6</v>
      </c>
      <c r="N13" s="303"/>
    </row>
    <row r="14" spans="2:15" s="367" customFormat="1" ht="17.25" customHeight="1" x14ac:dyDescent="0.35">
      <c r="B14" s="32" t="s">
        <v>627</v>
      </c>
      <c r="C14" s="372">
        <v>212</v>
      </c>
      <c r="D14" s="372">
        <v>11</v>
      </c>
      <c r="E14" s="372">
        <v>59</v>
      </c>
      <c r="F14" s="372">
        <v>41</v>
      </c>
      <c r="G14" s="372">
        <v>0</v>
      </c>
      <c r="H14" s="372">
        <v>37</v>
      </c>
      <c r="I14" s="372">
        <v>37</v>
      </c>
      <c r="J14" s="372">
        <v>27</v>
      </c>
      <c r="N14" s="303"/>
    </row>
    <row r="15" spans="2:15" s="367" customFormat="1" ht="17.25" customHeight="1" x14ac:dyDescent="0.35">
      <c r="B15" s="32" t="s">
        <v>618</v>
      </c>
      <c r="C15" s="372">
        <v>152</v>
      </c>
      <c r="D15" s="372">
        <v>9</v>
      </c>
      <c r="E15" s="372">
        <v>34</v>
      </c>
      <c r="F15" s="372">
        <v>24</v>
      </c>
      <c r="G15" s="372">
        <v>56</v>
      </c>
      <c r="H15" s="372">
        <v>12</v>
      </c>
      <c r="I15" s="372">
        <v>12</v>
      </c>
      <c r="J15" s="372">
        <v>5</v>
      </c>
      <c r="N15" s="303"/>
    </row>
    <row r="16" spans="2:15" s="367" customFormat="1" ht="17.25" customHeight="1" x14ac:dyDescent="0.35">
      <c r="B16" s="32" t="s">
        <v>620</v>
      </c>
      <c r="C16" s="372">
        <v>143</v>
      </c>
      <c r="D16" s="372">
        <v>0</v>
      </c>
      <c r="E16" s="372">
        <v>91</v>
      </c>
      <c r="F16" s="372">
        <v>0</v>
      </c>
      <c r="G16" s="372">
        <v>0</v>
      </c>
      <c r="H16" s="372">
        <v>20</v>
      </c>
      <c r="I16" s="372">
        <v>17</v>
      </c>
      <c r="J16" s="372">
        <v>15</v>
      </c>
      <c r="N16" s="303"/>
    </row>
    <row r="17" spans="2:14" s="367" customFormat="1" ht="17.25" customHeight="1" x14ac:dyDescent="0.35">
      <c r="B17" s="32" t="s">
        <v>405</v>
      </c>
      <c r="C17" s="372">
        <v>97</v>
      </c>
      <c r="D17" s="372">
        <v>0</v>
      </c>
      <c r="E17" s="372">
        <v>55</v>
      </c>
      <c r="F17" s="372">
        <v>0</v>
      </c>
      <c r="G17" s="372">
        <v>34</v>
      </c>
      <c r="H17" s="372">
        <v>2</v>
      </c>
      <c r="I17" s="372">
        <v>4</v>
      </c>
      <c r="J17" s="372">
        <v>2</v>
      </c>
      <c r="N17" s="303"/>
    </row>
    <row r="18" spans="2:14" s="367" customFormat="1" ht="17.25" customHeight="1" x14ac:dyDescent="0.35">
      <c r="B18" s="32" t="s">
        <v>406</v>
      </c>
      <c r="C18" s="372">
        <v>82</v>
      </c>
      <c r="D18" s="372">
        <v>0</v>
      </c>
      <c r="E18" s="372">
        <v>0</v>
      </c>
      <c r="F18" s="372">
        <v>82</v>
      </c>
      <c r="G18" s="372">
        <v>0</v>
      </c>
      <c r="H18" s="372">
        <v>0</v>
      </c>
      <c r="I18" s="372">
        <v>0</v>
      </c>
      <c r="J18" s="372">
        <v>0</v>
      </c>
      <c r="N18" s="303"/>
    </row>
    <row r="19" spans="2:14" s="367" customFormat="1" ht="17.25" customHeight="1" x14ac:dyDescent="0.35">
      <c r="B19" s="32" t="s">
        <v>623</v>
      </c>
      <c r="C19" s="372">
        <v>64</v>
      </c>
      <c r="D19" s="372">
        <v>6</v>
      </c>
      <c r="E19" s="372">
        <v>0</v>
      </c>
      <c r="F19" s="372">
        <v>3</v>
      </c>
      <c r="G19" s="372">
        <v>26</v>
      </c>
      <c r="H19" s="372">
        <v>8</v>
      </c>
      <c r="I19" s="372">
        <v>19</v>
      </c>
      <c r="J19" s="372">
        <v>2</v>
      </c>
      <c r="N19" s="303"/>
    </row>
    <row r="20" spans="2:14" s="367" customFormat="1" ht="17.25" customHeight="1" x14ac:dyDescent="0.25">
      <c r="B20" s="32" t="s">
        <v>429</v>
      </c>
      <c r="C20" s="372">
        <v>62</v>
      </c>
      <c r="D20" s="372">
        <v>8</v>
      </c>
      <c r="E20" s="372">
        <v>13</v>
      </c>
      <c r="F20" s="372">
        <v>15</v>
      </c>
      <c r="G20" s="372">
        <v>25</v>
      </c>
      <c r="H20" s="372">
        <v>0</v>
      </c>
      <c r="I20" s="372">
        <v>1</v>
      </c>
      <c r="J20" s="372">
        <v>0</v>
      </c>
      <c r="N20" s="303"/>
    </row>
    <row r="21" spans="2:14" s="367" customFormat="1" ht="17.25" customHeight="1" x14ac:dyDescent="0.35">
      <c r="B21" s="32" t="s">
        <v>442</v>
      </c>
      <c r="C21" s="372">
        <v>50</v>
      </c>
      <c r="D21" s="372">
        <v>0</v>
      </c>
      <c r="E21" s="372">
        <v>46</v>
      </c>
      <c r="F21" s="372">
        <v>0</v>
      </c>
      <c r="G21" s="372">
        <v>1</v>
      </c>
      <c r="H21" s="372">
        <v>1</v>
      </c>
      <c r="I21" s="372">
        <v>2</v>
      </c>
      <c r="J21" s="372">
        <v>0</v>
      </c>
      <c r="N21" s="303"/>
    </row>
    <row r="22" spans="2:14" s="367" customFormat="1" ht="17.25" customHeight="1" x14ac:dyDescent="0.35">
      <c r="B22" s="32" t="s">
        <v>617</v>
      </c>
      <c r="C22" s="372">
        <v>42</v>
      </c>
      <c r="D22" s="372">
        <v>5</v>
      </c>
      <c r="E22" s="372">
        <v>33</v>
      </c>
      <c r="F22" s="372">
        <v>2</v>
      </c>
      <c r="G22" s="372">
        <v>0</v>
      </c>
      <c r="H22" s="372">
        <v>0</v>
      </c>
      <c r="I22" s="372">
        <v>2</v>
      </c>
      <c r="J22" s="372">
        <v>0</v>
      </c>
      <c r="N22" s="303"/>
    </row>
    <row r="23" spans="2:14" s="367" customFormat="1" ht="17.25" customHeight="1" x14ac:dyDescent="0.35">
      <c r="B23" s="32" t="s">
        <v>395</v>
      </c>
      <c r="C23" s="372">
        <v>42</v>
      </c>
      <c r="D23" s="372">
        <v>0</v>
      </c>
      <c r="E23" s="372">
        <v>30</v>
      </c>
      <c r="F23" s="372">
        <v>11</v>
      </c>
      <c r="G23" s="372">
        <v>1</v>
      </c>
      <c r="H23" s="372">
        <v>0</v>
      </c>
      <c r="I23" s="372">
        <v>0</v>
      </c>
      <c r="J23" s="372">
        <v>0</v>
      </c>
      <c r="N23" s="303"/>
    </row>
    <row r="24" spans="2:14" s="367" customFormat="1" ht="17.25" customHeight="1" x14ac:dyDescent="0.35">
      <c r="B24" s="32" t="s">
        <v>457</v>
      </c>
      <c r="C24" s="372">
        <v>32</v>
      </c>
      <c r="D24" s="372">
        <v>0</v>
      </c>
      <c r="E24" s="372">
        <v>0</v>
      </c>
      <c r="F24" s="372">
        <v>32</v>
      </c>
      <c r="G24" s="372">
        <v>0</v>
      </c>
      <c r="H24" s="372">
        <v>0</v>
      </c>
      <c r="I24" s="372">
        <v>0</v>
      </c>
      <c r="J24" s="372">
        <v>0</v>
      </c>
      <c r="N24" s="303"/>
    </row>
    <row r="25" spans="2:14" s="367" customFormat="1" ht="17.25" customHeight="1" x14ac:dyDescent="0.35">
      <c r="B25" s="32" t="s">
        <v>417</v>
      </c>
      <c r="C25" s="372">
        <v>27</v>
      </c>
      <c r="D25" s="372">
        <v>0</v>
      </c>
      <c r="E25" s="372">
        <v>0</v>
      </c>
      <c r="F25" s="372">
        <v>27</v>
      </c>
      <c r="G25" s="372">
        <v>0</v>
      </c>
      <c r="H25" s="372">
        <v>0</v>
      </c>
      <c r="I25" s="372">
        <v>0</v>
      </c>
      <c r="J25" s="372">
        <v>0</v>
      </c>
      <c r="N25" s="303"/>
    </row>
    <row r="26" spans="2:14" s="367" customFormat="1" ht="17.25" customHeight="1" x14ac:dyDescent="0.35">
      <c r="B26" s="32" t="s">
        <v>435</v>
      </c>
      <c r="C26" s="372">
        <v>25</v>
      </c>
      <c r="D26" s="372">
        <v>8</v>
      </c>
      <c r="E26" s="372">
        <v>1</v>
      </c>
      <c r="F26" s="372">
        <v>2</v>
      </c>
      <c r="G26" s="372">
        <v>0</v>
      </c>
      <c r="H26" s="372">
        <v>1</v>
      </c>
      <c r="I26" s="372">
        <v>13</v>
      </c>
      <c r="J26" s="372">
        <v>0</v>
      </c>
      <c r="N26" s="303"/>
    </row>
    <row r="27" spans="2:14" s="367" customFormat="1" ht="17.25" customHeight="1" x14ac:dyDescent="0.35">
      <c r="B27" s="32" t="s">
        <v>444</v>
      </c>
      <c r="C27" s="372">
        <v>24</v>
      </c>
      <c r="D27" s="372">
        <v>1</v>
      </c>
      <c r="E27" s="372">
        <v>11</v>
      </c>
      <c r="F27" s="372">
        <v>5</v>
      </c>
      <c r="G27" s="372">
        <v>0</v>
      </c>
      <c r="H27" s="372">
        <v>3</v>
      </c>
      <c r="I27" s="372">
        <v>4</v>
      </c>
      <c r="J27" s="372">
        <v>0</v>
      </c>
      <c r="N27" s="303"/>
    </row>
    <row r="28" spans="2:14" s="367" customFormat="1" ht="17.25" customHeight="1" x14ac:dyDescent="0.35">
      <c r="B28" s="32" t="s">
        <v>420</v>
      </c>
      <c r="C28" s="372">
        <v>23</v>
      </c>
      <c r="D28" s="372">
        <v>0</v>
      </c>
      <c r="E28" s="372">
        <v>1</v>
      </c>
      <c r="F28" s="372">
        <v>0</v>
      </c>
      <c r="G28" s="372">
        <v>0</v>
      </c>
      <c r="H28" s="372">
        <v>19</v>
      </c>
      <c r="I28" s="372">
        <v>2</v>
      </c>
      <c r="J28" s="372">
        <v>1</v>
      </c>
      <c r="N28" s="303"/>
    </row>
    <row r="29" spans="2:14" s="367" customFormat="1" ht="17.25" customHeight="1" x14ac:dyDescent="0.35">
      <c r="B29" s="32" t="s">
        <v>434</v>
      </c>
      <c r="C29" s="372">
        <v>21</v>
      </c>
      <c r="D29" s="372">
        <v>0</v>
      </c>
      <c r="E29" s="372">
        <v>0</v>
      </c>
      <c r="F29" s="372">
        <v>21</v>
      </c>
      <c r="G29" s="372">
        <v>0</v>
      </c>
      <c r="H29" s="372">
        <v>0</v>
      </c>
      <c r="I29" s="372">
        <v>0</v>
      </c>
      <c r="J29" s="372">
        <v>0</v>
      </c>
      <c r="N29" s="303"/>
    </row>
    <row r="30" spans="2:14" s="367" customFormat="1" ht="17.25" customHeight="1" x14ac:dyDescent="0.35">
      <c r="B30" s="32" t="s">
        <v>621</v>
      </c>
      <c r="C30" s="372">
        <v>20</v>
      </c>
      <c r="D30" s="372">
        <v>4</v>
      </c>
      <c r="E30" s="372">
        <v>5</v>
      </c>
      <c r="F30" s="372">
        <v>4</v>
      </c>
      <c r="G30" s="372">
        <v>0</v>
      </c>
      <c r="H30" s="372">
        <v>0</v>
      </c>
      <c r="I30" s="372">
        <v>6</v>
      </c>
      <c r="J30" s="372">
        <v>1</v>
      </c>
      <c r="N30" s="303"/>
    </row>
    <row r="31" spans="2:14" s="367" customFormat="1" ht="17.25" customHeight="1" x14ac:dyDescent="0.35">
      <c r="B31" s="32" t="s">
        <v>733</v>
      </c>
      <c r="C31" s="372">
        <v>20</v>
      </c>
      <c r="D31" s="372">
        <v>0</v>
      </c>
      <c r="E31" s="372">
        <v>0</v>
      </c>
      <c r="F31" s="372">
        <v>2</v>
      </c>
      <c r="G31" s="372">
        <v>18</v>
      </c>
      <c r="H31" s="372">
        <v>0</v>
      </c>
      <c r="I31" s="372">
        <v>0</v>
      </c>
      <c r="J31" s="372">
        <v>0</v>
      </c>
      <c r="N31" s="303"/>
    </row>
    <row r="32" spans="2:14" s="367" customFormat="1" ht="17.25" customHeight="1" x14ac:dyDescent="0.35">
      <c r="B32" s="32" t="s">
        <v>410</v>
      </c>
      <c r="C32" s="372">
        <v>18</v>
      </c>
      <c r="D32" s="372">
        <v>0</v>
      </c>
      <c r="E32" s="372">
        <v>1</v>
      </c>
      <c r="F32" s="372">
        <v>5</v>
      </c>
      <c r="G32" s="372">
        <v>0</v>
      </c>
      <c r="H32" s="372">
        <v>2</v>
      </c>
      <c r="I32" s="372">
        <v>7</v>
      </c>
      <c r="J32" s="372">
        <v>3</v>
      </c>
      <c r="N32" s="303"/>
    </row>
    <row r="33" spans="2:14" s="367" customFormat="1" ht="17.25" customHeight="1" x14ac:dyDescent="0.25">
      <c r="B33" s="32" t="s">
        <v>622</v>
      </c>
      <c r="C33" s="372">
        <v>15</v>
      </c>
      <c r="D33" s="372">
        <v>0</v>
      </c>
      <c r="E33" s="372">
        <v>15</v>
      </c>
      <c r="F33" s="372">
        <v>0</v>
      </c>
      <c r="G33" s="372">
        <v>0</v>
      </c>
      <c r="H33" s="372">
        <v>0</v>
      </c>
      <c r="I33" s="372">
        <v>0</v>
      </c>
      <c r="J33" s="372">
        <v>0</v>
      </c>
      <c r="N33" s="303"/>
    </row>
    <row r="34" spans="2:14" s="367" customFormat="1" ht="17.25" customHeight="1" x14ac:dyDescent="0.25">
      <c r="B34" s="32" t="s">
        <v>411</v>
      </c>
      <c r="C34" s="372">
        <v>15</v>
      </c>
      <c r="D34" s="372">
        <v>0</v>
      </c>
      <c r="E34" s="372">
        <v>0</v>
      </c>
      <c r="F34" s="372">
        <v>0</v>
      </c>
      <c r="G34" s="372">
        <v>0</v>
      </c>
      <c r="H34" s="372">
        <v>11</v>
      </c>
      <c r="I34" s="372">
        <v>1</v>
      </c>
      <c r="J34" s="372">
        <v>3</v>
      </c>
      <c r="N34" s="303"/>
    </row>
    <row r="35" spans="2:14" s="367" customFormat="1" ht="17.25" customHeight="1" x14ac:dyDescent="0.25">
      <c r="B35" s="32" t="s">
        <v>629</v>
      </c>
      <c r="C35" s="372">
        <v>13</v>
      </c>
      <c r="D35" s="372">
        <v>1</v>
      </c>
      <c r="E35" s="372">
        <v>2</v>
      </c>
      <c r="F35" s="372">
        <v>7</v>
      </c>
      <c r="G35" s="372">
        <v>0</v>
      </c>
      <c r="H35" s="372">
        <v>0</v>
      </c>
      <c r="I35" s="372">
        <v>3</v>
      </c>
      <c r="J35" s="372">
        <v>0</v>
      </c>
      <c r="N35" s="303"/>
    </row>
    <row r="36" spans="2:14" s="367" customFormat="1" ht="17.25" customHeight="1" x14ac:dyDescent="0.25">
      <c r="B36" s="32" t="s">
        <v>624</v>
      </c>
      <c r="C36" s="372">
        <v>11</v>
      </c>
      <c r="D36" s="372">
        <v>1</v>
      </c>
      <c r="E36" s="372">
        <v>0</v>
      </c>
      <c r="F36" s="372">
        <v>1</v>
      </c>
      <c r="G36" s="372">
        <v>8</v>
      </c>
      <c r="H36" s="372">
        <v>0</v>
      </c>
      <c r="I36" s="372">
        <v>1</v>
      </c>
      <c r="J36" s="372">
        <v>0</v>
      </c>
      <c r="N36" s="303"/>
    </row>
    <row r="37" spans="2:14" s="367" customFormat="1" ht="17.25" customHeight="1" x14ac:dyDescent="0.25">
      <c r="B37" s="32" t="s">
        <v>628</v>
      </c>
      <c r="C37" s="372">
        <v>10</v>
      </c>
      <c r="D37" s="372">
        <v>1</v>
      </c>
      <c r="E37" s="372">
        <v>2</v>
      </c>
      <c r="F37" s="372">
        <v>0</v>
      </c>
      <c r="G37" s="372">
        <v>5</v>
      </c>
      <c r="H37" s="372">
        <v>0</v>
      </c>
      <c r="I37" s="372">
        <v>2</v>
      </c>
      <c r="J37" s="372">
        <v>0</v>
      </c>
      <c r="N37" s="303"/>
    </row>
    <row r="38" spans="2:14" s="367" customFormat="1" ht="17.25" customHeight="1" x14ac:dyDescent="0.25">
      <c r="B38" s="32" t="s">
        <v>966</v>
      </c>
      <c r="C38" s="372">
        <v>10</v>
      </c>
      <c r="D38" s="372">
        <v>0</v>
      </c>
      <c r="E38" s="372">
        <v>10</v>
      </c>
      <c r="F38" s="372">
        <v>0</v>
      </c>
      <c r="G38" s="372">
        <v>0</v>
      </c>
      <c r="H38" s="372">
        <v>0</v>
      </c>
      <c r="I38" s="372">
        <v>0</v>
      </c>
      <c r="J38" s="372">
        <v>0</v>
      </c>
      <c r="N38" s="303"/>
    </row>
    <row r="39" spans="2:14" s="367" customFormat="1" ht="17.25" customHeight="1" x14ac:dyDescent="0.25">
      <c r="B39" s="32" t="s">
        <v>416</v>
      </c>
      <c r="C39" s="372">
        <v>10</v>
      </c>
      <c r="D39" s="372">
        <v>0</v>
      </c>
      <c r="E39" s="372">
        <v>0</v>
      </c>
      <c r="F39" s="372">
        <v>9</v>
      </c>
      <c r="G39" s="372">
        <v>0</v>
      </c>
      <c r="H39" s="372">
        <v>0</v>
      </c>
      <c r="I39" s="372">
        <v>1</v>
      </c>
      <c r="J39" s="372">
        <v>0</v>
      </c>
      <c r="N39" s="303"/>
    </row>
    <row r="40" spans="2:14" s="367" customFormat="1" ht="17.25" customHeight="1" x14ac:dyDescent="0.25">
      <c r="B40" s="32" t="s">
        <v>967</v>
      </c>
      <c r="C40" s="372">
        <v>9</v>
      </c>
      <c r="D40" s="372">
        <v>0</v>
      </c>
      <c r="E40" s="372">
        <v>1</v>
      </c>
      <c r="F40" s="372">
        <v>3</v>
      </c>
      <c r="G40" s="372">
        <v>5</v>
      </c>
      <c r="H40" s="372">
        <v>0</v>
      </c>
      <c r="I40" s="372">
        <v>0</v>
      </c>
      <c r="J40" s="372">
        <v>0</v>
      </c>
      <c r="N40" s="303"/>
    </row>
    <row r="41" spans="2:14" s="367" customFormat="1" ht="17.25" customHeight="1" x14ac:dyDescent="0.25">
      <c r="B41" s="32" t="s">
        <v>745</v>
      </c>
      <c r="C41" s="372">
        <v>9</v>
      </c>
      <c r="D41" s="372">
        <v>0</v>
      </c>
      <c r="E41" s="372">
        <v>1</v>
      </c>
      <c r="F41" s="372">
        <v>1</v>
      </c>
      <c r="G41" s="372">
        <v>0</v>
      </c>
      <c r="H41" s="372">
        <v>2</v>
      </c>
      <c r="I41" s="372">
        <v>3</v>
      </c>
      <c r="J41" s="372">
        <v>2</v>
      </c>
      <c r="N41" s="303"/>
    </row>
    <row r="42" spans="2:14" s="367" customFormat="1" ht="17.25" customHeight="1" x14ac:dyDescent="0.25">
      <c r="B42" s="32" t="s">
        <v>413</v>
      </c>
      <c r="C42" s="372">
        <v>8</v>
      </c>
      <c r="D42" s="372">
        <v>0</v>
      </c>
      <c r="E42" s="372">
        <v>0</v>
      </c>
      <c r="F42" s="372">
        <v>8</v>
      </c>
      <c r="G42" s="372">
        <v>0</v>
      </c>
      <c r="H42" s="372">
        <v>0</v>
      </c>
      <c r="I42" s="372">
        <v>0</v>
      </c>
      <c r="J42" s="372">
        <v>0</v>
      </c>
      <c r="N42" s="303"/>
    </row>
    <row r="43" spans="2:14" s="367" customFormat="1" ht="17.25" customHeight="1" x14ac:dyDescent="0.25">
      <c r="B43" s="32" t="s">
        <v>428</v>
      </c>
      <c r="C43" s="372">
        <v>6</v>
      </c>
      <c r="D43" s="372">
        <v>0</v>
      </c>
      <c r="E43" s="372">
        <v>0</v>
      </c>
      <c r="F43" s="372">
        <v>0</v>
      </c>
      <c r="G43" s="372">
        <v>0</v>
      </c>
      <c r="H43" s="372">
        <v>1</v>
      </c>
      <c r="I43" s="372">
        <v>3</v>
      </c>
      <c r="J43" s="372">
        <v>2</v>
      </c>
      <c r="N43" s="303"/>
    </row>
    <row r="44" spans="2:14" s="367" customFormat="1" ht="17.25" customHeight="1" x14ac:dyDescent="0.25">
      <c r="B44" s="32" t="s">
        <v>419</v>
      </c>
      <c r="C44" s="372">
        <v>5</v>
      </c>
      <c r="D44" s="372">
        <v>0</v>
      </c>
      <c r="E44" s="372">
        <v>3</v>
      </c>
      <c r="F44" s="372">
        <v>0</v>
      </c>
      <c r="G44" s="372">
        <v>0</v>
      </c>
      <c r="H44" s="372">
        <v>2</v>
      </c>
      <c r="I44" s="372">
        <v>0</v>
      </c>
      <c r="J44" s="372">
        <v>0</v>
      </c>
      <c r="N44" s="303"/>
    </row>
    <row r="45" spans="2:14" s="367" customFormat="1" ht="17.25" customHeight="1" x14ac:dyDescent="0.25">
      <c r="B45" s="32" t="s">
        <v>451</v>
      </c>
      <c r="C45" s="372">
        <v>4</v>
      </c>
      <c r="D45" s="372">
        <v>0</v>
      </c>
      <c r="E45" s="372">
        <v>0</v>
      </c>
      <c r="F45" s="372">
        <v>3</v>
      </c>
      <c r="G45" s="372">
        <v>0</v>
      </c>
      <c r="H45" s="372">
        <v>0</v>
      </c>
      <c r="I45" s="372">
        <v>1</v>
      </c>
      <c r="J45" s="372">
        <v>0</v>
      </c>
      <c r="N45" s="303"/>
    </row>
    <row r="46" spans="2:14" s="367" customFormat="1" ht="17.25" customHeight="1" x14ac:dyDescent="0.25">
      <c r="B46" s="32" t="s">
        <v>968</v>
      </c>
      <c r="C46" s="372">
        <v>4</v>
      </c>
      <c r="D46" s="372">
        <v>0</v>
      </c>
      <c r="E46" s="372">
        <v>0</v>
      </c>
      <c r="F46" s="372">
        <v>1</v>
      </c>
      <c r="G46" s="372">
        <v>0</v>
      </c>
      <c r="H46" s="372">
        <v>1</v>
      </c>
      <c r="I46" s="372">
        <v>2</v>
      </c>
      <c r="J46" s="372">
        <v>0</v>
      </c>
      <c r="N46" s="303"/>
    </row>
    <row r="47" spans="2:14" s="367" customFormat="1" ht="17.25" customHeight="1" x14ac:dyDescent="0.25">
      <c r="B47" s="467" t="s">
        <v>458</v>
      </c>
      <c r="C47" s="120">
        <v>24</v>
      </c>
      <c r="D47" s="120">
        <v>0</v>
      </c>
      <c r="E47" s="120">
        <v>4</v>
      </c>
      <c r="F47" s="120">
        <v>9</v>
      </c>
      <c r="G47" s="120">
        <v>4</v>
      </c>
      <c r="H47" s="120">
        <v>0</v>
      </c>
      <c r="I47" s="120">
        <v>6</v>
      </c>
      <c r="J47" s="120">
        <v>1</v>
      </c>
      <c r="N47" s="303"/>
    </row>
    <row r="48" spans="2:14" s="367" customFormat="1" ht="17.25" customHeight="1" x14ac:dyDescent="0.25">
      <c r="B48" s="671"/>
      <c r="C48" s="672"/>
      <c r="D48" s="672"/>
      <c r="E48" s="672"/>
      <c r="F48" s="672"/>
      <c r="G48" s="672"/>
      <c r="H48" s="672"/>
      <c r="I48" s="672"/>
      <c r="J48" s="672"/>
      <c r="N48" s="303"/>
    </row>
    <row r="49" spans="2:15" s="367" customFormat="1" ht="21.75" customHeight="1" x14ac:dyDescent="0.25">
      <c r="B49" s="820" t="s">
        <v>75</v>
      </c>
      <c r="C49" s="820"/>
      <c r="D49" s="820"/>
      <c r="F49" s="673"/>
      <c r="G49" s="673"/>
      <c r="H49" s="673"/>
      <c r="I49" s="673"/>
      <c r="J49" s="673"/>
      <c r="K49" s="674"/>
      <c r="L49" s="44"/>
      <c r="M49" s="44"/>
      <c r="O49" s="303"/>
    </row>
    <row r="50" spans="2:15" s="367" customFormat="1" ht="21.75" customHeight="1" x14ac:dyDescent="0.25">
      <c r="B50" s="666" t="s">
        <v>856</v>
      </c>
      <c r="H50" s="44"/>
      <c r="I50" s="44"/>
      <c r="J50" s="44"/>
      <c r="K50" s="44"/>
      <c r="L50" s="44"/>
      <c r="M50" s="44"/>
      <c r="O50" s="303"/>
    </row>
    <row r="51" spans="2:15" s="367" customFormat="1" ht="13.5" x14ac:dyDescent="0.25">
      <c r="H51" s="44"/>
      <c r="I51" s="44"/>
      <c r="J51" s="44"/>
      <c r="K51" s="44"/>
      <c r="L51" s="44"/>
      <c r="M51" s="44"/>
      <c r="O51" s="303"/>
    </row>
    <row r="52" spans="2:15" s="367" customFormat="1" ht="13.5" x14ac:dyDescent="0.25">
      <c r="C52" s="679"/>
      <c r="D52" s="679"/>
      <c r="E52" s="679"/>
      <c r="F52" s="679"/>
      <c r="G52" s="679"/>
      <c r="H52" s="679"/>
      <c r="I52" s="679"/>
      <c r="J52" s="679"/>
      <c r="O52" s="303"/>
    </row>
    <row r="53" spans="2:15" x14ac:dyDescent="0.25">
      <c r="B53" s="14"/>
      <c r="C53" s="14"/>
    </row>
  </sheetData>
  <mergeCells count="6">
    <mergeCell ref="B49:D49"/>
    <mergeCell ref="B5:J5"/>
    <mergeCell ref="B6:J6"/>
    <mergeCell ref="B7:B8"/>
    <mergeCell ref="C7:C8"/>
    <mergeCell ref="D7:J7"/>
  </mergeCells>
  <hyperlinks>
    <hyperlink ref="K7" location="ÍNDICE!B64" display="ÍNDICE"/>
  </hyperlinks>
  <pageMargins left="0.7" right="0.7" top="0.75" bottom="0.75" header="0.3" footer="0.3"/>
  <pageSetup paperSize="9" orientation="portrait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3"/>
  <sheetViews>
    <sheetView showGridLines="0" zoomScale="70" zoomScaleNormal="70" workbookViewId="0">
      <selection activeCell="C13" sqref="C13"/>
    </sheetView>
  </sheetViews>
  <sheetFormatPr baseColWidth="10" defaultColWidth="9.140625" defaultRowHeight="16.5" x14ac:dyDescent="0.25"/>
  <cols>
    <col min="1" max="1" width="4.7109375" style="373" customWidth="1"/>
    <col min="2" max="2" width="62.140625" style="373" customWidth="1"/>
    <col min="3" max="3" width="16.5703125" style="373" customWidth="1"/>
    <col min="4" max="11" width="12.5703125" style="373" customWidth="1"/>
    <col min="12" max="12" width="14" style="373" customWidth="1"/>
    <col min="13" max="15" width="12.5703125" style="373" customWidth="1"/>
    <col min="16" max="16" width="10.7109375" style="373" customWidth="1"/>
    <col min="17" max="16384" width="9.140625" style="373"/>
  </cols>
  <sheetData>
    <row r="1" spans="2:16" ht="17.100000000000001" customHeight="1" x14ac:dyDescent="0.35"/>
    <row r="2" spans="2:16" ht="17.100000000000001" customHeight="1" x14ac:dyDescent="0.35">
      <c r="B2" s="675"/>
    </row>
    <row r="3" spans="2:16" ht="17.100000000000001" customHeight="1" x14ac:dyDescent="0.35">
      <c r="B3" s="675"/>
    </row>
    <row r="4" spans="2:16" ht="17.100000000000001" customHeight="1" x14ac:dyDescent="0.35">
      <c r="B4" s="675"/>
    </row>
    <row r="5" spans="2:16" s="323" customFormat="1" ht="24" customHeight="1" x14ac:dyDescent="0.25">
      <c r="B5" s="860" t="s">
        <v>633</v>
      </c>
      <c r="C5" s="860"/>
      <c r="D5" s="860"/>
      <c r="E5" s="860"/>
      <c r="F5" s="860"/>
      <c r="G5" s="860"/>
      <c r="H5" s="860"/>
      <c r="I5" s="860"/>
      <c r="J5" s="860"/>
      <c r="K5" s="860"/>
      <c r="L5" s="860"/>
      <c r="M5" s="860"/>
      <c r="N5" s="860"/>
      <c r="O5" s="860"/>
    </row>
    <row r="6" spans="2:16" s="323" customFormat="1" ht="78" customHeight="1" x14ac:dyDescent="0.25">
      <c r="B6" s="861" t="s">
        <v>988</v>
      </c>
      <c r="C6" s="862"/>
      <c r="D6" s="862"/>
      <c r="E6" s="862"/>
      <c r="F6" s="862"/>
      <c r="G6" s="862"/>
      <c r="H6" s="862"/>
      <c r="I6" s="862"/>
      <c r="J6" s="862"/>
      <c r="K6" s="862"/>
      <c r="L6" s="862"/>
      <c r="M6" s="862"/>
      <c r="N6" s="862"/>
      <c r="O6" s="862"/>
      <c r="P6" s="676"/>
    </row>
    <row r="7" spans="2:16" ht="27" customHeight="1" x14ac:dyDescent="0.25">
      <c r="B7" s="724" t="s">
        <v>609</v>
      </c>
      <c r="C7" s="724" t="s">
        <v>0</v>
      </c>
      <c r="D7" s="724" t="s">
        <v>3</v>
      </c>
      <c r="E7" s="724"/>
      <c r="F7" s="724"/>
      <c r="G7" s="724"/>
      <c r="H7" s="724"/>
      <c r="I7" s="724"/>
      <c r="J7" s="724"/>
      <c r="K7" s="724"/>
      <c r="L7" s="724"/>
      <c r="M7" s="724"/>
      <c r="N7" s="724"/>
      <c r="O7" s="724"/>
      <c r="P7" s="85" t="s">
        <v>102</v>
      </c>
    </row>
    <row r="8" spans="2:16" ht="27" customHeight="1" x14ac:dyDescent="0.25">
      <c r="B8" s="724"/>
      <c r="C8" s="724"/>
      <c r="D8" s="664" t="s">
        <v>13</v>
      </c>
      <c r="E8" s="664" t="s">
        <v>14</v>
      </c>
      <c r="F8" s="664" t="s">
        <v>15</v>
      </c>
      <c r="G8" s="664" t="s">
        <v>16</v>
      </c>
      <c r="H8" s="664" t="s">
        <v>17</v>
      </c>
      <c r="I8" s="664" t="s">
        <v>18</v>
      </c>
      <c r="J8" s="664" t="s">
        <v>19</v>
      </c>
      <c r="K8" s="664" t="s">
        <v>20</v>
      </c>
      <c r="L8" s="664" t="s">
        <v>21</v>
      </c>
      <c r="M8" s="664" t="s">
        <v>22</v>
      </c>
      <c r="N8" s="664" t="s">
        <v>23</v>
      </c>
      <c r="O8" s="664" t="s">
        <v>24</v>
      </c>
    </row>
    <row r="9" spans="2:16" s="375" customFormat="1" ht="20.25" customHeight="1" x14ac:dyDescent="0.35">
      <c r="B9" s="91" t="s">
        <v>630</v>
      </c>
      <c r="C9" s="374">
        <v>30984365.170000035</v>
      </c>
      <c r="D9" s="374">
        <v>2737635.3900000006</v>
      </c>
      <c r="E9" s="374">
        <v>2599215.2100000014</v>
      </c>
      <c r="F9" s="374">
        <v>2908202.8600000003</v>
      </c>
      <c r="G9" s="374">
        <v>2522118.1399999987</v>
      </c>
      <c r="H9" s="374">
        <v>2532641.9000000004</v>
      </c>
      <c r="I9" s="374">
        <v>2813102.4400000004</v>
      </c>
      <c r="J9" s="374">
        <v>2763252.8299999996</v>
      </c>
      <c r="K9" s="374">
        <v>2736768.4499999988</v>
      </c>
      <c r="L9" s="374">
        <v>2327339.2600000016</v>
      </c>
      <c r="M9" s="374">
        <v>2350777.9900000021</v>
      </c>
      <c r="N9" s="374">
        <v>2409173.319999998</v>
      </c>
      <c r="O9" s="374">
        <v>2284137.3800000013</v>
      </c>
    </row>
    <row r="10" spans="2:16" s="377" customFormat="1" ht="20.25" customHeight="1" x14ac:dyDescent="0.35">
      <c r="B10" s="32" t="s">
        <v>610</v>
      </c>
      <c r="C10" s="376">
        <v>3501250.9999999995</v>
      </c>
      <c r="D10" s="376">
        <v>295856</v>
      </c>
      <c r="E10" s="376">
        <v>290092</v>
      </c>
      <c r="F10" s="376">
        <v>290399</v>
      </c>
      <c r="G10" s="376">
        <v>364428</v>
      </c>
      <c r="H10" s="376">
        <v>289227.00000000006</v>
      </c>
      <c r="I10" s="376">
        <v>274961</v>
      </c>
      <c r="J10" s="376">
        <v>254464</v>
      </c>
      <c r="K10" s="376">
        <v>242884</v>
      </c>
      <c r="L10" s="376">
        <v>344614</v>
      </c>
      <c r="M10" s="376">
        <v>328847</v>
      </c>
      <c r="N10" s="376">
        <v>256384</v>
      </c>
      <c r="O10" s="376">
        <v>269095</v>
      </c>
    </row>
    <row r="11" spans="2:16" s="377" customFormat="1" ht="20.25" customHeight="1" x14ac:dyDescent="0.35">
      <c r="B11" s="32" t="s">
        <v>612</v>
      </c>
      <c r="C11" s="376">
        <v>3921315.8299999991</v>
      </c>
      <c r="D11" s="376">
        <v>301169.39</v>
      </c>
      <c r="E11" s="376">
        <v>358797.21000000008</v>
      </c>
      <c r="F11" s="376">
        <v>420135.86000000004</v>
      </c>
      <c r="G11" s="376">
        <v>229475.13999999998</v>
      </c>
      <c r="H11" s="376">
        <v>252135.89999999991</v>
      </c>
      <c r="I11" s="376">
        <v>268314.77</v>
      </c>
      <c r="J11" s="376">
        <v>272647.82999999996</v>
      </c>
      <c r="K11" s="376">
        <v>382100.45000000007</v>
      </c>
      <c r="L11" s="376">
        <v>334509.25999999995</v>
      </c>
      <c r="M11" s="376">
        <v>268432.99000000005</v>
      </c>
      <c r="N11" s="376">
        <v>452682.31999999989</v>
      </c>
      <c r="O11" s="376">
        <v>380914.70999999996</v>
      </c>
    </row>
    <row r="12" spans="2:16" s="377" customFormat="1" ht="20.25" customHeight="1" x14ac:dyDescent="0.25">
      <c r="B12" s="32" t="s">
        <v>613</v>
      </c>
      <c r="C12" s="376">
        <v>4740788.9999999991</v>
      </c>
      <c r="D12" s="376">
        <v>427317</v>
      </c>
      <c r="E12" s="376">
        <v>384464</v>
      </c>
      <c r="F12" s="376">
        <v>440320</v>
      </c>
      <c r="G12" s="376">
        <v>421515.99999999994</v>
      </c>
      <c r="H12" s="376">
        <v>415556</v>
      </c>
      <c r="I12" s="376">
        <v>344125</v>
      </c>
      <c r="J12" s="376">
        <v>347154.00000000006</v>
      </c>
      <c r="K12" s="376">
        <v>375311.00000000006</v>
      </c>
      <c r="L12" s="376">
        <v>346297.00000000006</v>
      </c>
      <c r="M12" s="376">
        <v>355982.00000000012</v>
      </c>
      <c r="N12" s="376">
        <v>409568.00000000006</v>
      </c>
      <c r="O12" s="376">
        <v>473179.00000000006</v>
      </c>
    </row>
    <row r="13" spans="2:16" s="377" customFormat="1" ht="20.25" customHeight="1" x14ac:dyDescent="0.35">
      <c r="B13" s="32" t="s">
        <v>614</v>
      </c>
      <c r="C13" s="376">
        <v>10956788.669999998</v>
      </c>
      <c r="D13" s="376">
        <v>873703.99999999977</v>
      </c>
      <c r="E13" s="376">
        <v>725743</v>
      </c>
      <c r="F13" s="376">
        <v>847963</v>
      </c>
      <c r="G13" s="376">
        <v>933951</v>
      </c>
      <c r="H13" s="376">
        <v>1057192</v>
      </c>
      <c r="I13" s="376">
        <v>989613.00000000035</v>
      </c>
      <c r="J13" s="376">
        <v>1063326</v>
      </c>
      <c r="K13" s="376">
        <v>860689.99999999988</v>
      </c>
      <c r="L13" s="376">
        <v>838854</v>
      </c>
      <c r="M13" s="376">
        <v>904160.99999999988</v>
      </c>
      <c r="N13" s="376">
        <v>1007741.9999999999</v>
      </c>
      <c r="O13" s="376">
        <v>853849.66999999969</v>
      </c>
    </row>
    <row r="14" spans="2:16" s="377" customFormat="1" ht="20.25" customHeight="1" x14ac:dyDescent="0.35">
      <c r="B14" s="32" t="s">
        <v>615</v>
      </c>
      <c r="C14" s="376">
        <v>6434953.9999999981</v>
      </c>
      <c r="D14" s="376">
        <v>737442.00000000012</v>
      </c>
      <c r="E14" s="376">
        <v>717894</v>
      </c>
      <c r="F14" s="376">
        <v>773904.99999999988</v>
      </c>
      <c r="G14" s="376">
        <v>426990</v>
      </c>
      <c r="H14" s="376">
        <v>361719</v>
      </c>
      <c r="I14" s="376">
        <v>819856</v>
      </c>
      <c r="J14" s="376">
        <v>750726</v>
      </c>
      <c r="K14" s="376">
        <v>728189</v>
      </c>
      <c r="L14" s="376">
        <v>355111.00000000006</v>
      </c>
      <c r="M14" s="376">
        <v>420046</v>
      </c>
      <c r="N14" s="376">
        <v>170937.00000000003</v>
      </c>
      <c r="O14" s="376">
        <v>172138.99999999997</v>
      </c>
    </row>
    <row r="15" spans="2:16" s="377" customFormat="1" ht="20.25" customHeight="1" x14ac:dyDescent="0.35">
      <c r="B15" s="32" t="s">
        <v>616</v>
      </c>
      <c r="C15" s="376">
        <v>1429266.6699999997</v>
      </c>
      <c r="D15" s="376">
        <v>102147</v>
      </c>
      <c r="E15" s="376">
        <v>122225</v>
      </c>
      <c r="F15" s="376">
        <v>135480</v>
      </c>
      <c r="G15" s="376">
        <v>145758</v>
      </c>
      <c r="H15" s="376">
        <v>156812</v>
      </c>
      <c r="I15" s="376">
        <v>116232.67000000001</v>
      </c>
      <c r="J15" s="376">
        <v>74935</v>
      </c>
      <c r="K15" s="376">
        <v>147594</v>
      </c>
      <c r="L15" s="376">
        <v>107954</v>
      </c>
      <c r="M15" s="376">
        <v>73309</v>
      </c>
      <c r="N15" s="376">
        <v>111860</v>
      </c>
      <c r="O15" s="376">
        <v>134960</v>
      </c>
    </row>
    <row r="16" spans="2:16" s="375" customFormat="1" ht="20.25" customHeight="1" x14ac:dyDescent="0.35">
      <c r="B16" s="91" t="s">
        <v>631</v>
      </c>
      <c r="C16" s="374">
        <v>30984365.170000035</v>
      </c>
      <c r="D16" s="374">
        <v>2632684.689999999</v>
      </c>
      <c r="E16" s="374">
        <v>2621919.8800000008</v>
      </c>
      <c r="F16" s="374">
        <v>2978301.3599999989</v>
      </c>
      <c r="G16" s="374">
        <v>2477988.9200000009</v>
      </c>
      <c r="H16" s="374">
        <v>2470438.14</v>
      </c>
      <c r="I16" s="374">
        <v>2811421.4799999995</v>
      </c>
      <c r="J16" s="374">
        <v>2797822.22</v>
      </c>
      <c r="K16" s="374">
        <v>2853388.0300000003</v>
      </c>
      <c r="L16" s="374">
        <v>2198111.6000000015</v>
      </c>
      <c r="M16" s="374">
        <v>2422808.12</v>
      </c>
      <c r="N16" s="374">
        <v>2447069.0199999991</v>
      </c>
      <c r="O16" s="374">
        <v>2272411.7099999995</v>
      </c>
      <c r="P16" s="677"/>
    </row>
    <row r="17" spans="2:17" s="377" customFormat="1" ht="20.25" customHeight="1" x14ac:dyDescent="0.35">
      <c r="B17" s="32" t="s">
        <v>610</v>
      </c>
      <c r="C17" s="376">
        <v>3501250.9999999995</v>
      </c>
      <c r="D17" s="376">
        <v>225214</v>
      </c>
      <c r="E17" s="376">
        <v>326277</v>
      </c>
      <c r="F17" s="376">
        <v>324856</v>
      </c>
      <c r="G17" s="376">
        <v>343619</v>
      </c>
      <c r="H17" s="376">
        <v>310036</v>
      </c>
      <c r="I17" s="376">
        <v>274961</v>
      </c>
      <c r="J17" s="376">
        <v>224276.99999999997</v>
      </c>
      <c r="K17" s="376">
        <v>273071</v>
      </c>
      <c r="L17" s="376">
        <v>344614</v>
      </c>
      <c r="M17" s="376">
        <v>278049</v>
      </c>
      <c r="N17" s="376">
        <v>307182</v>
      </c>
      <c r="O17" s="376">
        <v>269095</v>
      </c>
      <c r="P17" s="678"/>
    </row>
    <row r="18" spans="2:17" s="377" customFormat="1" ht="20.25" customHeight="1" x14ac:dyDescent="0.35">
      <c r="B18" s="32" t="s">
        <v>612</v>
      </c>
      <c r="C18" s="376">
        <v>3921315.8299999991</v>
      </c>
      <c r="D18" s="376">
        <v>314620.69</v>
      </c>
      <c r="E18" s="376">
        <v>366067.88000000006</v>
      </c>
      <c r="F18" s="376">
        <v>416369.36000000016</v>
      </c>
      <c r="G18" s="376">
        <v>219549.91999999995</v>
      </c>
      <c r="H18" s="376">
        <v>245441.13999999993</v>
      </c>
      <c r="I18" s="376">
        <v>271813.81</v>
      </c>
      <c r="J18" s="376">
        <v>288163.21999999991</v>
      </c>
      <c r="K18" s="376">
        <v>381120.02999999997</v>
      </c>
      <c r="L18" s="376">
        <v>325035.60000000003</v>
      </c>
      <c r="M18" s="376">
        <v>281447.11999999994</v>
      </c>
      <c r="N18" s="376">
        <v>451910.01999999996</v>
      </c>
      <c r="O18" s="376">
        <v>359777.04</v>
      </c>
      <c r="P18" s="678"/>
    </row>
    <row r="19" spans="2:17" s="377" customFormat="1" ht="20.25" customHeight="1" x14ac:dyDescent="0.25">
      <c r="B19" s="32" t="s">
        <v>613</v>
      </c>
      <c r="C19" s="376">
        <v>4740788.9999999991</v>
      </c>
      <c r="D19" s="376">
        <v>424202</v>
      </c>
      <c r="E19" s="376">
        <v>378529.00000000012</v>
      </c>
      <c r="F19" s="376">
        <v>432424.00000000006</v>
      </c>
      <c r="G19" s="376">
        <v>422477.99999999994</v>
      </c>
      <c r="H19" s="376">
        <v>434828</v>
      </c>
      <c r="I19" s="376">
        <v>340126.00000000006</v>
      </c>
      <c r="J19" s="376">
        <v>339451</v>
      </c>
      <c r="K19" s="376">
        <v>390382</v>
      </c>
      <c r="L19" s="376">
        <v>337998.99999999994</v>
      </c>
      <c r="M19" s="376">
        <v>354610.00000000006</v>
      </c>
      <c r="N19" s="376">
        <v>411704</v>
      </c>
      <c r="O19" s="376">
        <v>474056.00000000006</v>
      </c>
      <c r="P19" s="678"/>
    </row>
    <row r="20" spans="2:17" s="377" customFormat="1" ht="20.25" customHeight="1" x14ac:dyDescent="0.35">
      <c r="B20" s="32" t="s">
        <v>614</v>
      </c>
      <c r="C20" s="376">
        <v>10956788.669999998</v>
      </c>
      <c r="D20" s="376">
        <v>801892.99999999988</v>
      </c>
      <c r="E20" s="376">
        <v>752473.00000000012</v>
      </c>
      <c r="F20" s="376">
        <v>860657.99999999988</v>
      </c>
      <c r="G20" s="376">
        <v>940273</v>
      </c>
      <c r="H20" s="376">
        <v>966456.00000000023</v>
      </c>
      <c r="I20" s="376">
        <v>976302.99999999988</v>
      </c>
      <c r="J20" s="376">
        <v>1117790.9999999998</v>
      </c>
      <c r="K20" s="376">
        <v>965845.99999999977</v>
      </c>
      <c r="L20" s="376">
        <v>712807</v>
      </c>
      <c r="M20" s="376">
        <v>1001455.9999999998</v>
      </c>
      <c r="N20" s="376">
        <v>980857.00000000023</v>
      </c>
      <c r="O20" s="376">
        <v>879975.67000000016</v>
      </c>
      <c r="P20" s="678"/>
    </row>
    <row r="21" spans="2:17" s="377" customFormat="1" ht="20.25" customHeight="1" x14ac:dyDescent="0.35">
      <c r="B21" s="32" t="s">
        <v>615</v>
      </c>
      <c r="C21" s="376">
        <v>6434953.9999999981</v>
      </c>
      <c r="D21" s="376">
        <v>747064.00000000012</v>
      </c>
      <c r="E21" s="376">
        <v>678455.00000000012</v>
      </c>
      <c r="F21" s="376">
        <v>808513.99999999988</v>
      </c>
      <c r="G21" s="376">
        <v>415679.99999999994</v>
      </c>
      <c r="H21" s="376">
        <v>373842.99999999994</v>
      </c>
      <c r="I21" s="376">
        <v>791977.99999999977</v>
      </c>
      <c r="J21" s="376">
        <v>779122.99999999988</v>
      </c>
      <c r="K21" s="376">
        <v>683655</v>
      </c>
      <c r="L21" s="376">
        <v>368517.99999999994</v>
      </c>
      <c r="M21" s="376">
        <v>428683</v>
      </c>
      <c r="N21" s="376">
        <v>175796</v>
      </c>
      <c r="O21" s="376">
        <v>183645</v>
      </c>
      <c r="P21" s="678"/>
    </row>
    <row r="22" spans="2:17" s="377" customFormat="1" ht="20.25" customHeight="1" x14ac:dyDescent="0.35">
      <c r="B22" s="32" t="s">
        <v>616</v>
      </c>
      <c r="C22" s="376">
        <v>1429266.6699999997</v>
      </c>
      <c r="D22" s="376">
        <v>119691</v>
      </c>
      <c r="E22" s="376">
        <v>120118</v>
      </c>
      <c r="F22" s="376">
        <v>135480</v>
      </c>
      <c r="G22" s="376">
        <v>136389</v>
      </c>
      <c r="H22" s="376">
        <v>139834</v>
      </c>
      <c r="I22" s="376">
        <v>156239.66999999998</v>
      </c>
      <c r="J22" s="376">
        <v>49017</v>
      </c>
      <c r="K22" s="376">
        <v>159314</v>
      </c>
      <c r="L22" s="376">
        <v>109138.00000000001</v>
      </c>
      <c r="M22" s="376">
        <v>78563</v>
      </c>
      <c r="N22" s="376">
        <v>119620</v>
      </c>
      <c r="O22" s="376">
        <v>105863</v>
      </c>
      <c r="P22" s="678"/>
    </row>
    <row r="23" spans="2:17" s="377" customFormat="1" ht="24" customHeight="1" x14ac:dyDescent="0.25">
      <c r="B23" s="665" t="s">
        <v>75</v>
      </c>
      <c r="C23" s="665"/>
      <c r="D23" s="665"/>
      <c r="E23" s="678"/>
      <c r="F23" s="678"/>
      <c r="G23" s="678"/>
      <c r="H23" s="678"/>
      <c r="I23" s="678"/>
      <c r="J23" s="678"/>
      <c r="K23" s="678"/>
      <c r="L23" s="678"/>
      <c r="M23" s="678"/>
      <c r="N23" s="678"/>
      <c r="O23" s="678"/>
      <c r="P23" s="678"/>
      <c r="Q23" s="678"/>
    </row>
    <row r="24" spans="2:17" s="377" customFormat="1" ht="24" customHeight="1" x14ac:dyDescent="0.35">
      <c r="B24" s="279" t="s">
        <v>876</v>
      </c>
      <c r="C24" s="665"/>
    </row>
    <row r="26" spans="2:17" ht="17.100000000000001" customHeight="1" x14ac:dyDescent="0.35">
      <c r="D26" s="377"/>
      <c r="E26" s="377"/>
      <c r="F26" s="377"/>
      <c r="G26" s="377"/>
      <c r="H26" s="377"/>
      <c r="I26" s="377"/>
      <c r="J26" s="377"/>
      <c r="K26" s="377"/>
      <c r="L26" s="377"/>
      <c r="M26" s="377"/>
      <c r="N26" s="377"/>
      <c r="O26" s="377"/>
    </row>
    <row r="27" spans="2:17" ht="17.100000000000001" customHeight="1" x14ac:dyDescent="0.35">
      <c r="B27" s="378"/>
      <c r="D27" s="377"/>
      <c r="E27" s="377"/>
      <c r="F27" s="377"/>
      <c r="G27" s="377"/>
      <c r="H27" s="377"/>
      <c r="I27" s="377"/>
      <c r="J27" s="377"/>
      <c r="K27" s="377"/>
      <c r="L27" s="377"/>
      <c r="M27" s="377"/>
      <c r="N27" s="377"/>
      <c r="O27" s="377"/>
    </row>
    <row r="28" spans="2:17" ht="17.100000000000001" customHeight="1" x14ac:dyDescent="0.35">
      <c r="B28" s="378"/>
    </row>
    <row r="29" spans="2:17" ht="17.100000000000001" customHeight="1" x14ac:dyDescent="0.35">
      <c r="B29" s="378"/>
    </row>
    <row r="30" spans="2:17" ht="17.100000000000001" customHeight="1" x14ac:dyDescent="0.35">
      <c r="B30" s="378"/>
    </row>
    <row r="31" spans="2:17" ht="17.100000000000001" customHeight="1" x14ac:dyDescent="0.35">
      <c r="B31" s="378"/>
    </row>
    <row r="32" spans="2:17" ht="17.100000000000001" customHeight="1" x14ac:dyDescent="0.35">
      <c r="B32" s="378"/>
    </row>
    <row r="33" spans="2:2" ht="17.100000000000001" customHeight="1" x14ac:dyDescent="0.25">
      <c r="B33" s="378"/>
    </row>
  </sheetData>
  <mergeCells count="5">
    <mergeCell ref="B5:O5"/>
    <mergeCell ref="B6:O6"/>
    <mergeCell ref="B7:B8"/>
    <mergeCell ref="C7:C8"/>
    <mergeCell ref="D7:O7"/>
  </mergeCells>
  <hyperlinks>
    <hyperlink ref="P7" location="ÍNDICE!B64" display="ÍNDICE"/>
  </hyperlinks>
  <pageMargins left="0.7" right="0.7" top="0.75" bottom="0.75" header="0.3" footer="0.3"/>
  <pageSetup orientation="portrait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D47"/>
  <sheetViews>
    <sheetView showGridLines="0" zoomScale="55" zoomScaleNormal="55" workbookViewId="0">
      <selection activeCell="B6" sqref="B6:O6"/>
    </sheetView>
  </sheetViews>
  <sheetFormatPr baseColWidth="10" defaultColWidth="9.140625" defaultRowHeight="16.5" x14ac:dyDescent="0.25"/>
  <cols>
    <col min="1" max="1" width="3.42578125" style="42" customWidth="1"/>
    <col min="2" max="2" width="54.42578125" style="42" customWidth="1"/>
    <col min="3" max="15" width="13.28515625" style="42" customWidth="1"/>
    <col min="16" max="16" width="10.7109375" style="42" customWidth="1"/>
    <col min="17" max="16384" width="9.140625" style="42"/>
  </cols>
  <sheetData>
    <row r="1" spans="2:16384" ht="17.100000000000001" customHeight="1" x14ac:dyDescent="0.35"/>
    <row r="2" spans="2:16384" ht="17.100000000000001" customHeight="1" x14ac:dyDescent="0.35">
      <c r="B2" s="379"/>
    </row>
    <row r="3" spans="2:16384" ht="17.100000000000001" customHeight="1" x14ac:dyDescent="0.35">
      <c r="B3" s="379"/>
    </row>
    <row r="4" spans="2:16384" ht="17.100000000000001" customHeight="1" x14ac:dyDescent="0.35">
      <c r="B4" s="379"/>
    </row>
    <row r="5" spans="2:16384" s="43" customFormat="1" ht="30" customHeight="1" x14ac:dyDescent="0.25">
      <c r="B5" s="863" t="s">
        <v>634</v>
      </c>
      <c r="C5" s="863"/>
      <c r="D5" s="863"/>
      <c r="E5" s="863"/>
      <c r="F5" s="863"/>
      <c r="G5" s="863"/>
      <c r="H5" s="863"/>
      <c r="I5" s="863"/>
      <c r="J5" s="863"/>
      <c r="K5" s="863"/>
      <c r="L5" s="863"/>
      <c r="M5" s="863"/>
      <c r="N5" s="863"/>
      <c r="O5" s="863"/>
    </row>
    <row r="6" spans="2:16384" s="381" customFormat="1" ht="81" customHeight="1" x14ac:dyDescent="0.25">
      <c r="B6" s="815" t="s">
        <v>857</v>
      </c>
      <c r="C6" s="815"/>
      <c r="D6" s="815"/>
      <c r="E6" s="815"/>
      <c r="F6" s="815"/>
      <c r="G6" s="815"/>
      <c r="H6" s="815"/>
      <c r="I6" s="815"/>
      <c r="J6" s="815"/>
      <c r="K6" s="815"/>
      <c r="L6" s="815"/>
      <c r="M6" s="815"/>
      <c r="N6" s="815"/>
      <c r="O6" s="815"/>
      <c r="P6" s="380"/>
      <c r="Q6" s="380"/>
      <c r="R6" s="380"/>
      <c r="S6" s="380"/>
      <c r="T6" s="380"/>
      <c r="U6" s="380"/>
      <c r="V6" s="380"/>
      <c r="W6" s="380"/>
      <c r="X6" s="380"/>
      <c r="Y6" s="380"/>
      <c r="Z6" s="380"/>
      <c r="AA6" s="380"/>
      <c r="AB6" s="380"/>
      <c r="AC6" s="751"/>
      <c r="AD6" s="751"/>
      <c r="AE6" s="751"/>
      <c r="AF6" s="751"/>
      <c r="AG6" s="751"/>
      <c r="AH6" s="751"/>
      <c r="AI6" s="751"/>
      <c r="AJ6" s="751"/>
      <c r="AK6" s="751"/>
      <c r="AL6" s="751"/>
      <c r="AM6" s="751"/>
      <c r="AN6" s="751"/>
      <c r="AO6" s="751"/>
      <c r="AP6" s="751"/>
      <c r="AQ6" s="751"/>
      <c r="AR6" s="751"/>
      <c r="AS6" s="751"/>
      <c r="AT6" s="751"/>
      <c r="AU6" s="751"/>
      <c r="AV6" s="751"/>
      <c r="AW6" s="751"/>
      <c r="AX6" s="751"/>
      <c r="AY6" s="751"/>
      <c r="AZ6" s="751"/>
      <c r="BA6" s="751"/>
      <c r="BB6" s="751"/>
      <c r="BC6" s="751"/>
      <c r="BD6" s="751"/>
      <c r="BE6" s="751"/>
      <c r="BF6" s="751"/>
      <c r="BG6" s="751"/>
      <c r="BH6" s="751"/>
      <c r="BI6" s="751"/>
      <c r="BJ6" s="751"/>
      <c r="BK6" s="751"/>
      <c r="BL6" s="751"/>
      <c r="BM6" s="751"/>
      <c r="BN6" s="751"/>
      <c r="BO6" s="751"/>
      <c r="BP6" s="751"/>
      <c r="BQ6" s="751"/>
      <c r="BR6" s="751"/>
      <c r="BS6" s="751"/>
      <c r="BT6" s="751"/>
      <c r="BU6" s="751"/>
      <c r="BV6" s="751"/>
      <c r="BW6" s="751"/>
      <c r="BX6" s="751"/>
      <c r="BY6" s="751"/>
      <c r="BZ6" s="751"/>
      <c r="CA6" s="751"/>
      <c r="CB6" s="751"/>
      <c r="CC6" s="751"/>
      <c r="CD6" s="751"/>
      <c r="CE6" s="751"/>
      <c r="CF6" s="751"/>
      <c r="CG6" s="751"/>
      <c r="CH6" s="751"/>
      <c r="CI6" s="751"/>
      <c r="CJ6" s="751"/>
      <c r="CK6" s="751"/>
      <c r="CL6" s="751"/>
      <c r="CM6" s="751"/>
      <c r="CN6" s="751"/>
      <c r="CO6" s="751"/>
      <c r="CP6" s="751"/>
      <c r="CQ6" s="751"/>
      <c r="CR6" s="751"/>
      <c r="CS6" s="751"/>
      <c r="CT6" s="751"/>
      <c r="CU6" s="751"/>
      <c r="CV6" s="751"/>
      <c r="CW6" s="751"/>
      <c r="CX6" s="751"/>
      <c r="CY6" s="751"/>
      <c r="CZ6" s="751"/>
      <c r="DA6" s="751"/>
      <c r="DB6" s="751"/>
      <c r="DC6" s="751"/>
      <c r="DD6" s="751"/>
      <c r="DE6" s="751"/>
      <c r="DF6" s="751"/>
      <c r="DG6" s="751"/>
      <c r="DH6" s="751"/>
      <c r="DI6" s="751"/>
      <c r="DJ6" s="751"/>
      <c r="DK6" s="751"/>
      <c r="DL6" s="751"/>
      <c r="DM6" s="751"/>
      <c r="DN6" s="751"/>
      <c r="DO6" s="751"/>
      <c r="DP6" s="751"/>
      <c r="DQ6" s="751"/>
      <c r="DR6" s="751"/>
      <c r="DS6" s="751"/>
      <c r="DT6" s="751"/>
      <c r="DU6" s="751"/>
      <c r="DV6" s="751"/>
      <c r="DW6" s="751"/>
      <c r="DX6" s="751"/>
      <c r="DY6" s="751"/>
      <c r="DZ6" s="751"/>
      <c r="EA6" s="751"/>
      <c r="EB6" s="751"/>
      <c r="EC6" s="751"/>
      <c r="ED6" s="751"/>
      <c r="EE6" s="751"/>
      <c r="EF6" s="751"/>
      <c r="EG6" s="751"/>
      <c r="EH6" s="751"/>
      <c r="EI6" s="751"/>
      <c r="EJ6" s="751"/>
      <c r="EK6" s="751"/>
      <c r="EL6" s="751"/>
      <c r="EM6" s="751"/>
      <c r="EN6" s="751"/>
      <c r="EO6" s="751"/>
      <c r="EP6" s="751"/>
      <c r="EQ6" s="751"/>
      <c r="ER6" s="751"/>
      <c r="ES6" s="751"/>
      <c r="ET6" s="751"/>
      <c r="EU6" s="751"/>
      <c r="EV6" s="751"/>
      <c r="EW6" s="751"/>
      <c r="EX6" s="751"/>
      <c r="EY6" s="751"/>
      <c r="EZ6" s="751"/>
      <c r="FA6" s="751"/>
      <c r="FB6" s="751"/>
      <c r="FC6" s="751"/>
      <c r="FD6" s="751"/>
      <c r="FE6" s="751"/>
      <c r="FF6" s="751"/>
      <c r="FG6" s="751"/>
      <c r="FH6" s="751"/>
      <c r="FI6" s="751"/>
      <c r="FJ6" s="751"/>
      <c r="FK6" s="751"/>
      <c r="FL6" s="751"/>
      <c r="FM6" s="751"/>
      <c r="FN6" s="751"/>
      <c r="FO6" s="751"/>
      <c r="FP6" s="751"/>
      <c r="FQ6" s="751"/>
      <c r="FR6" s="751"/>
      <c r="FS6" s="751"/>
      <c r="FT6" s="751"/>
      <c r="FU6" s="751"/>
      <c r="FV6" s="751"/>
      <c r="FW6" s="751"/>
      <c r="FX6" s="751"/>
      <c r="FY6" s="751"/>
      <c r="FZ6" s="751"/>
      <c r="GA6" s="751"/>
      <c r="GB6" s="751"/>
      <c r="GC6" s="751"/>
      <c r="GD6" s="751"/>
      <c r="GE6" s="751"/>
      <c r="GF6" s="751"/>
      <c r="GG6" s="751"/>
      <c r="GH6" s="751"/>
      <c r="GI6" s="751"/>
      <c r="GJ6" s="751"/>
      <c r="GK6" s="751"/>
      <c r="GL6" s="751"/>
      <c r="GM6" s="751"/>
      <c r="GN6" s="751"/>
      <c r="GO6" s="751"/>
      <c r="GP6" s="751"/>
      <c r="GQ6" s="751"/>
      <c r="GR6" s="751"/>
      <c r="GS6" s="751"/>
      <c r="GT6" s="751"/>
      <c r="GU6" s="751"/>
      <c r="GV6" s="751"/>
      <c r="GW6" s="751"/>
      <c r="GX6" s="751"/>
      <c r="GY6" s="751"/>
      <c r="GZ6" s="751"/>
      <c r="HA6" s="751"/>
      <c r="HB6" s="751"/>
      <c r="HC6" s="751"/>
      <c r="HD6" s="751"/>
      <c r="HE6" s="751"/>
      <c r="HF6" s="751"/>
      <c r="HG6" s="751"/>
      <c r="HH6" s="751"/>
      <c r="HI6" s="751"/>
      <c r="HJ6" s="751"/>
      <c r="HK6" s="751"/>
      <c r="HL6" s="751"/>
      <c r="HM6" s="751"/>
      <c r="HN6" s="751"/>
      <c r="HO6" s="751"/>
      <c r="HP6" s="751"/>
      <c r="HQ6" s="751"/>
      <c r="HR6" s="751"/>
      <c r="HS6" s="751"/>
      <c r="HT6" s="751"/>
      <c r="HU6" s="751"/>
      <c r="HV6" s="751"/>
      <c r="HW6" s="751"/>
      <c r="HX6" s="751"/>
      <c r="HY6" s="751"/>
      <c r="HZ6" s="751"/>
      <c r="IA6" s="751"/>
      <c r="IB6" s="751"/>
      <c r="IC6" s="751"/>
      <c r="ID6" s="751"/>
      <c r="IE6" s="751"/>
      <c r="IF6" s="751"/>
      <c r="IG6" s="751"/>
      <c r="IH6" s="751"/>
      <c r="II6" s="751"/>
      <c r="IJ6" s="751"/>
      <c r="IK6" s="751"/>
      <c r="IL6" s="751"/>
      <c r="IM6" s="751"/>
      <c r="IN6" s="751"/>
      <c r="IO6" s="751"/>
      <c r="IP6" s="751"/>
      <c r="IQ6" s="751"/>
      <c r="IR6" s="751"/>
      <c r="IS6" s="751"/>
      <c r="IT6" s="751"/>
      <c r="IU6" s="751"/>
      <c r="IV6" s="751"/>
      <c r="IW6" s="751"/>
      <c r="IX6" s="751"/>
      <c r="IY6" s="751"/>
      <c r="IZ6" s="751"/>
      <c r="JA6" s="751"/>
      <c r="JB6" s="751"/>
      <c r="JC6" s="751"/>
      <c r="JD6" s="751"/>
      <c r="JE6" s="751"/>
      <c r="JF6" s="751"/>
      <c r="JG6" s="751"/>
      <c r="JH6" s="751"/>
      <c r="JI6" s="751"/>
      <c r="JJ6" s="751"/>
      <c r="JK6" s="751"/>
      <c r="JL6" s="751"/>
      <c r="JM6" s="751"/>
      <c r="JN6" s="751"/>
      <c r="JO6" s="751"/>
      <c r="JP6" s="751"/>
      <c r="JQ6" s="751"/>
      <c r="JR6" s="751"/>
      <c r="JS6" s="751"/>
      <c r="JT6" s="751"/>
      <c r="JU6" s="751"/>
      <c r="JV6" s="751"/>
      <c r="JW6" s="751"/>
      <c r="JX6" s="751"/>
      <c r="JY6" s="751"/>
      <c r="JZ6" s="751"/>
      <c r="KA6" s="751"/>
      <c r="KB6" s="751"/>
      <c r="KC6" s="751"/>
      <c r="KD6" s="751"/>
      <c r="KE6" s="751"/>
      <c r="KF6" s="751"/>
      <c r="KG6" s="751"/>
      <c r="KH6" s="751"/>
      <c r="KI6" s="751"/>
      <c r="KJ6" s="751"/>
      <c r="KK6" s="751"/>
      <c r="KL6" s="751"/>
      <c r="KM6" s="751"/>
      <c r="KN6" s="751"/>
      <c r="KO6" s="751"/>
      <c r="KP6" s="751"/>
      <c r="KQ6" s="751"/>
      <c r="KR6" s="751"/>
      <c r="KS6" s="751"/>
      <c r="KT6" s="751"/>
      <c r="KU6" s="751"/>
      <c r="KV6" s="751"/>
      <c r="KW6" s="751"/>
      <c r="KX6" s="751"/>
      <c r="KY6" s="751"/>
      <c r="KZ6" s="751"/>
      <c r="LA6" s="751"/>
      <c r="LB6" s="751"/>
      <c r="LC6" s="751"/>
      <c r="LD6" s="751"/>
      <c r="LE6" s="751"/>
      <c r="LF6" s="751"/>
      <c r="LG6" s="751"/>
      <c r="LH6" s="751"/>
      <c r="LI6" s="751"/>
      <c r="LJ6" s="751"/>
      <c r="LK6" s="751"/>
      <c r="LL6" s="751"/>
      <c r="LM6" s="751"/>
      <c r="LN6" s="751"/>
      <c r="LO6" s="751"/>
      <c r="LP6" s="751"/>
      <c r="LQ6" s="751"/>
      <c r="LR6" s="751"/>
      <c r="LS6" s="751"/>
      <c r="LT6" s="751"/>
      <c r="LU6" s="751"/>
      <c r="LV6" s="751"/>
      <c r="LW6" s="751"/>
      <c r="LX6" s="751"/>
      <c r="LY6" s="751"/>
      <c r="LZ6" s="751"/>
      <c r="MA6" s="751"/>
      <c r="MB6" s="751"/>
      <c r="MC6" s="751"/>
      <c r="MD6" s="751"/>
      <c r="ME6" s="751"/>
      <c r="MF6" s="751"/>
      <c r="MG6" s="751"/>
      <c r="MH6" s="751"/>
      <c r="MI6" s="751"/>
      <c r="MJ6" s="751"/>
      <c r="MK6" s="751"/>
      <c r="ML6" s="751"/>
      <c r="MM6" s="751"/>
      <c r="MN6" s="751"/>
      <c r="MO6" s="751"/>
      <c r="MP6" s="751"/>
      <c r="MQ6" s="751"/>
      <c r="MR6" s="751"/>
      <c r="MS6" s="751"/>
      <c r="MT6" s="751"/>
      <c r="MU6" s="751"/>
      <c r="MV6" s="751"/>
      <c r="MW6" s="751"/>
      <c r="MX6" s="751"/>
      <c r="MY6" s="751"/>
      <c r="MZ6" s="751"/>
      <c r="NA6" s="751"/>
      <c r="NB6" s="751"/>
      <c r="NC6" s="751"/>
      <c r="ND6" s="751"/>
      <c r="NE6" s="751"/>
      <c r="NF6" s="751"/>
      <c r="NG6" s="751"/>
      <c r="NH6" s="751"/>
      <c r="NI6" s="751"/>
      <c r="NJ6" s="751"/>
      <c r="NK6" s="751"/>
      <c r="NL6" s="751"/>
      <c r="NM6" s="751"/>
      <c r="NN6" s="751"/>
      <c r="NO6" s="751"/>
      <c r="NP6" s="751"/>
      <c r="NQ6" s="751"/>
      <c r="NR6" s="751"/>
      <c r="NS6" s="751"/>
      <c r="NT6" s="751"/>
      <c r="NU6" s="751"/>
      <c r="NV6" s="751"/>
      <c r="NW6" s="751"/>
      <c r="NX6" s="751"/>
      <c r="NY6" s="751"/>
      <c r="NZ6" s="751"/>
      <c r="OA6" s="751"/>
      <c r="OB6" s="751"/>
      <c r="OC6" s="751"/>
      <c r="OD6" s="751"/>
      <c r="OE6" s="751"/>
      <c r="OF6" s="751"/>
      <c r="OG6" s="751"/>
      <c r="OH6" s="751"/>
      <c r="OI6" s="751"/>
      <c r="OJ6" s="751"/>
      <c r="OK6" s="751"/>
      <c r="OL6" s="751"/>
      <c r="OM6" s="751"/>
      <c r="ON6" s="751"/>
      <c r="OO6" s="751"/>
      <c r="OP6" s="751"/>
      <c r="OQ6" s="751"/>
      <c r="OR6" s="751"/>
      <c r="OS6" s="751"/>
      <c r="OT6" s="751"/>
      <c r="OU6" s="751"/>
      <c r="OV6" s="751"/>
      <c r="OW6" s="751"/>
      <c r="OX6" s="751"/>
      <c r="OY6" s="751"/>
      <c r="OZ6" s="751"/>
      <c r="PA6" s="751"/>
      <c r="PB6" s="751"/>
      <c r="PC6" s="751"/>
      <c r="PD6" s="751"/>
      <c r="PE6" s="751"/>
      <c r="PF6" s="751"/>
      <c r="PG6" s="751"/>
      <c r="PH6" s="751"/>
      <c r="PI6" s="751"/>
      <c r="PJ6" s="751"/>
      <c r="PK6" s="751"/>
      <c r="PL6" s="751"/>
      <c r="PM6" s="751"/>
      <c r="PN6" s="751"/>
      <c r="PO6" s="751"/>
      <c r="PP6" s="751"/>
      <c r="PQ6" s="751"/>
      <c r="PR6" s="751"/>
      <c r="PS6" s="751"/>
      <c r="PT6" s="751"/>
      <c r="PU6" s="751"/>
      <c r="PV6" s="751"/>
      <c r="PW6" s="751"/>
      <c r="PX6" s="751"/>
      <c r="PY6" s="751"/>
      <c r="PZ6" s="751"/>
      <c r="QA6" s="751"/>
      <c r="QB6" s="751"/>
      <c r="QC6" s="751"/>
      <c r="QD6" s="751"/>
      <c r="QE6" s="751"/>
      <c r="QF6" s="751"/>
      <c r="QG6" s="751"/>
      <c r="QH6" s="751"/>
      <c r="QI6" s="751"/>
      <c r="QJ6" s="751"/>
      <c r="QK6" s="751"/>
      <c r="QL6" s="751"/>
      <c r="QM6" s="751"/>
      <c r="QN6" s="751"/>
      <c r="QO6" s="751"/>
      <c r="QP6" s="751"/>
      <c r="QQ6" s="751"/>
      <c r="QR6" s="751"/>
      <c r="QS6" s="751"/>
      <c r="QT6" s="751"/>
      <c r="QU6" s="751"/>
      <c r="QV6" s="751"/>
      <c r="QW6" s="751"/>
      <c r="QX6" s="751"/>
      <c r="QY6" s="751"/>
      <c r="QZ6" s="751"/>
      <c r="RA6" s="751"/>
      <c r="RB6" s="751"/>
      <c r="RC6" s="751"/>
      <c r="RD6" s="751"/>
      <c r="RE6" s="751"/>
      <c r="RF6" s="751"/>
      <c r="RG6" s="751"/>
      <c r="RH6" s="751"/>
      <c r="RI6" s="751"/>
      <c r="RJ6" s="751"/>
      <c r="RK6" s="751"/>
      <c r="RL6" s="751"/>
      <c r="RM6" s="751"/>
      <c r="RN6" s="751"/>
      <c r="RO6" s="751"/>
      <c r="RP6" s="751"/>
      <c r="RQ6" s="751"/>
      <c r="RR6" s="751"/>
      <c r="RS6" s="751"/>
      <c r="RT6" s="751"/>
      <c r="RU6" s="751"/>
      <c r="RV6" s="751"/>
      <c r="RW6" s="751"/>
      <c r="RX6" s="751"/>
      <c r="RY6" s="751"/>
      <c r="RZ6" s="751"/>
      <c r="SA6" s="751"/>
      <c r="SB6" s="751"/>
      <c r="SC6" s="751"/>
      <c r="SD6" s="751"/>
      <c r="SE6" s="751"/>
      <c r="SF6" s="751"/>
      <c r="SG6" s="751"/>
      <c r="SH6" s="751"/>
      <c r="SI6" s="751"/>
      <c r="SJ6" s="751"/>
      <c r="SK6" s="751"/>
      <c r="SL6" s="751"/>
      <c r="SM6" s="751"/>
      <c r="SN6" s="751"/>
      <c r="SO6" s="751"/>
      <c r="SP6" s="751"/>
      <c r="SQ6" s="751"/>
      <c r="SR6" s="751"/>
      <c r="SS6" s="751"/>
      <c r="ST6" s="751"/>
      <c r="SU6" s="751"/>
      <c r="SV6" s="751"/>
      <c r="SW6" s="751"/>
      <c r="SX6" s="751"/>
      <c r="SY6" s="751"/>
      <c r="SZ6" s="751"/>
      <c r="TA6" s="751"/>
      <c r="TB6" s="751"/>
      <c r="TC6" s="751"/>
      <c r="TD6" s="751"/>
      <c r="TE6" s="751"/>
      <c r="TF6" s="751"/>
      <c r="TG6" s="751"/>
      <c r="TH6" s="751"/>
      <c r="TI6" s="751"/>
      <c r="TJ6" s="751"/>
      <c r="TK6" s="751"/>
      <c r="TL6" s="751"/>
      <c r="TM6" s="751"/>
      <c r="TN6" s="751"/>
      <c r="TO6" s="751"/>
      <c r="TP6" s="751"/>
      <c r="TQ6" s="751"/>
      <c r="TR6" s="751"/>
      <c r="TS6" s="751"/>
      <c r="TT6" s="751"/>
      <c r="TU6" s="751"/>
      <c r="TV6" s="751"/>
      <c r="TW6" s="751"/>
      <c r="TX6" s="751"/>
      <c r="TY6" s="751"/>
      <c r="TZ6" s="751"/>
      <c r="UA6" s="751"/>
      <c r="UB6" s="751"/>
      <c r="UC6" s="751"/>
      <c r="UD6" s="751"/>
      <c r="UE6" s="751"/>
      <c r="UF6" s="751"/>
      <c r="UG6" s="751"/>
      <c r="UH6" s="751"/>
      <c r="UI6" s="751"/>
      <c r="UJ6" s="751"/>
      <c r="UK6" s="751"/>
      <c r="UL6" s="751"/>
      <c r="UM6" s="751"/>
      <c r="UN6" s="751"/>
      <c r="UO6" s="751"/>
      <c r="UP6" s="751"/>
      <c r="UQ6" s="751"/>
      <c r="UR6" s="751"/>
      <c r="US6" s="751"/>
      <c r="UT6" s="751"/>
      <c r="UU6" s="751"/>
      <c r="UV6" s="751"/>
      <c r="UW6" s="751"/>
      <c r="UX6" s="751"/>
      <c r="UY6" s="751"/>
      <c r="UZ6" s="751"/>
      <c r="VA6" s="751"/>
      <c r="VB6" s="751"/>
      <c r="VC6" s="751"/>
      <c r="VD6" s="751"/>
      <c r="VE6" s="751"/>
      <c r="VF6" s="751"/>
      <c r="VG6" s="751"/>
      <c r="VH6" s="751"/>
      <c r="VI6" s="751"/>
      <c r="VJ6" s="751"/>
      <c r="VK6" s="751"/>
      <c r="VL6" s="751"/>
      <c r="VM6" s="751"/>
      <c r="VN6" s="751"/>
      <c r="VO6" s="751"/>
      <c r="VP6" s="751"/>
      <c r="VQ6" s="751"/>
      <c r="VR6" s="751"/>
      <c r="VS6" s="751"/>
      <c r="VT6" s="751"/>
      <c r="VU6" s="751"/>
      <c r="VV6" s="751"/>
      <c r="VW6" s="751"/>
      <c r="VX6" s="751"/>
      <c r="VY6" s="751"/>
      <c r="VZ6" s="751"/>
      <c r="WA6" s="751"/>
      <c r="WB6" s="751"/>
      <c r="WC6" s="751"/>
      <c r="WD6" s="751"/>
      <c r="WE6" s="751"/>
      <c r="WF6" s="751"/>
      <c r="WG6" s="751"/>
      <c r="WH6" s="751"/>
      <c r="WI6" s="751"/>
      <c r="WJ6" s="751"/>
      <c r="WK6" s="751"/>
      <c r="WL6" s="751"/>
      <c r="WM6" s="751"/>
      <c r="WN6" s="751"/>
      <c r="WO6" s="751"/>
      <c r="WP6" s="751"/>
      <c r="WQ6" s="751"/>
      <c r="WR6" s="751"/>
      <c r="WS6" s="751"/>
      <c r="WT6" s="751"/>
      <c r="WU6" s="751"/>
      <c r="WV6" s="751"/>
      <c r="WW6" s="751"/>
      <c r="WX6" s="751"/>
      <c r="WY6" s="751"/>
      <c r="WZ6" s="751"/>
      <c r="XA6" s="751"/>
      <c r="XB6" s="751"/>
      <c r="XC6" s="751"/>
      <c r="XD6" s="751"/>
      <c r="XE6" s="751"/>
      <c r="XF6" s="751"/>
      <c r="XG6" s="751"/>
      <c r="XH6" s="751"/>
      <c r="XI6" s="751"/>
      <c r="XJ6" s="751"/>
      <c r="XK6" s="751"/>
      <c r="XL6" s="751"/>
      <c r="XM6" s="751"/>
      <c r="XN6" s="751"/>
      <c r="XO6" s="751"/>
      <c r="XP6" s="751"/>
      <c r="XQ6" s="751"/>
      <c r="XR6" s="751"/>
      <c r="XS6" s="751"/>
      <c r="XT6" s="751"/>
      <c r="XU6" s="751"/>
      <c r="XV6" s="751"/>
      <c r="XW6" s="751"/>
      <c r="XX6" s="751"/>
      <c r="XY6" s="751"/>
      <c r="XZ6" s="751"/>
      <c r="YA6" s="751"/>
      <c r="YB6" s="751"/>
      <c r="YC6" s="751"/>
      <c r="YD6" s="751"/>
      <c r="YE6" s="751"/>
      <c r="YF6" s="751"/>
      <c r="YG6" s="751"/>
      <c r="YH6" s="751"/>
      <c r="YI6" s="751"/>
      <c r="YJ6" s="751"/>
      <c r="YK6" s="751"/>
      <c r="YL6" s="751"/>
      <c r="YM6" s="751"/>
      <c r="YN6" s="751"/>
      <c r="YO6" s="751"/>
      <c r="YP6" s="751"/>
      <c r="YQ6" s="751"/>
      <c r="YR6" s="751"/>
      <c r="YS6" s="751"/>
      <c r="YT6" s="751"/>
      <c r="YU6" s="751"/>
      <c r="YV6" s="751"/>
      <c r="YW6" s="751"/>
      <c r="YX6" s="751"/>
      <c r="YY6" s="751"/>
      <c r="YZ6" s="751"/>
      <c r="ZA6" s="751"/>
      <c r="ZB6" s="751"/>
      <c r="ZC6" s="751"/>
      <c r="ZD6" s="751"/>
      <c r="ZE6" s="751"/>
      <c r="ZF6" s="751"/>
      <c r="ZG6" s="751"/>
      <c r="ZH6" s="751"/>
      <c r="ZI6" s="751"/>
      <c r="ZJ6" s="751"/>
      <c r="ZK6" s="751"/>
      <c r="ZL6" s="751"/>
      <c r="ZM6" s="751"/>
      <c r="ZN6" s="751"/>
      <c r="ZO6" s="751"/>
      <c r="ZP6" s="751"/>
      <c r="ZQ6" s="751"/>
      <c r="ZR6" s="751"/>
      <c r="ZS6" s="751"/>
      <c r="ZT6" s="751"/>
      <c r="ZU6" s="751"/>
      <c r="ZV6" s="751"/>
      <c r="ZW6" s="751"/>
      <c r="ZX6" s="751"/>
      <c r="ZY6" s="751"/>
      <c r="ZZ6" s="751"/>
      <c r="AAA6" s="751"/>
      <c r="AAB6" s="751"/>
      <c r="AAC6" s="751"/>
      <c r="AAD6" s="751"/>
      <c r="AAE6" s="751"/>
      <c r="AAF6" s="751"/>
      <c r="AAG6" s="751"/>
      <c r="AAH6" s="751"/>
      <c r="AAI6" s="751"/>
      <c r="AAJ6" s="751"/>
      <c r="AAK6" s="751"/>
      <c r="AAL6" s="751"/>
      <c r="AAM6" s="751"/>
      <c r="AAN6" s="751"/>
      <c r="AAO6" s="751"/>
      <c r="AAP6" s="751"/>
      <c r="AAQ6" s="751"/>
      <c r="AAR6" s="751"/>
      <c r="AAS6" s="751"/>
      <c r="AAT6" s="751"/>
      <c r="AAU6" s="751"/>
      <c r="AAV6" s="751"/>
      <c r="AAW6" s="751"/>
      <c r="AAX6" s="751"/>
      <c r="AAY6" s="751"/>
      <c r="AAZ6" s="751"/>
      <c r="ABA6" s="751"/>
      <c r="ABB6" s="751"/>
      <c r="ABC6" s="751"/>
      <c r="ABD6" s="751"/>
      <c r="ABE6" s="751"/>
      <c r="ABF6" s="751"/>
      <c r="ABG6" s="751"/>
      <c r="ABH6" s="751"/>
      <c r="ABI6" s="751"/>
      <c r="ABJ6" s="751"/>
      <c r="ABK6" s="751"/>
      <c r="ABL6" s="751"/>
      <c r="ABM6" s="751"/>
      <c r="ABN6" s="751"/>
      <c r="ABO6" s="751"/>
      <c r="ABP6" s="751"/>
      <c r="ABQ6" s="751"/>
      <c r="ABR6" s="751"/>
      <c r="ABS6" s="751"/>
      <c r="ABT6" s="751"/>
      <c r="ABU6" s="751"/>
      <c r="ABV6" s="751"/>
      <c r="ABW6" s="751"/>
      <c r="ABX6" s="751"/>
      <c r="ABY6" s="751"/>
      <c r="ABZ6" s="751"/>
      <c r="ACA6" s="751"/>
      <c r="ACB6" s="751"/>
      <c r="ACC6" s="751"/>
      <c r="ACD6" s="751"/>
      <c r="ACE6" s="751"/>
      <c r="ACF6" s="751"/>
      <c r="ACG6" s="751"/>
      <c r="ACH6" s="751"/>
      <c r="ACI6" s="751"/>
      <c r="ACJ6" s="751"/>
      <c r="ACK6" s="751"/>
      <c r="ACL6" s="751"/>
      <c r="ACM6" s="751"/>
      <c r="ACN6" s="751"/>
      <c r="ACO6" s="751"/>
      <c r="ACP6" s="751"/>
      <c r="ACQ6" s="751"/>
      <c r="ACR6" s="751"/>
      <c r="ACS6" s="751"/>
      <c r="ACT6" s="751"/>
      <c r="ACU6" s="751"/>
      <c r="ACV6" s="751"/>
      <c r="ACW6" s="751"/>
      <c r="ACX6" s="751"/>
      <c r="ACY6" s="751"/>
      <c r="ACZ6" s="751"/>
      <c r="ADA6" s="751"/>
      <c r="ADB6" s="751"/>
      <c r="ADC6" s="751"/>
      <c r="ADD6" s="751"/>
      <c r="ADE6" s="751"/>
      <c r="ADF6" s="751"/>
      <c r="ADG6" s="751"/>
      <c r="ADH6" s="751"/>
      <c r="ADI6" s="751"/>
      <c r="ADJ6" s="751"/>
      <c r="ADK6" s="751"/>
      <c r="ADL6" s="751"/>
      <c r="ADM6" s="751"/>
      <c r="ADN6" s="751"/>
      <c r="ADO6" s="751"/>
      <c r="ADP6" s="751"/>
      <c r="ADQ6" s="751"/>
      <c r="ADR6" s="751"/>
      <c r="ADS6" s="751"/>
      <c r="ADT6" s="751"/>
      <c r="ADU6" s="751"/>
      <c r="ADV6" s="751"/>
      <c r="ADW6" s="751"/>
      <c r="ADX6" s="751"/>
      <c r="ADY6" s="751"/>
      <c r="ADZ6" s="751"/>
      <c r="AEA6" s="751"/>
      <c r="AEB6" s="751"/>
      <c r="AEC6" s="751"/>
      <c r="AED6" s="751"/>
      <c r="AEE6" s="751"/>
      <c r="AEF6" s="751"/>
      <c r="AEG6" s="751"/>
      <c r="AEH6" s="751"/>
      <c r="AEI6" s="751"/>
      <c r="AEJ6" s="751"/>
      <c r="AEK6" s="751"/>
      <c r="AEL6" s="751"/>
      <c r="AEM6" s="751"/>
      <c r="AEN6" s="751"/>
      <c r="AEO6" s="751"/>
      <c r="AEP6" s="751"/>
      <c r="AEQ6" s="751"/>
      <c r="AER6" s="751"/>
      <c r="AES6" s="751"/>
      <c r="AET6" s="751"/>
      <c r="AEU6" s="751"/>
      <c r="AEV6" s="751"/>
      <c r="AEW6" s="751"/>
      <c r="AEX6" s="751"/>
      <c r="AEY6" s="751"/>
      <c r="AEZ6" s="751"/>
      <c r="AFA6" s="751"/>
      <c r="AFB6" s="751"/>
      <c r="AFC6" s="751"/>
      <c r="AFD6" s="751"/>
      <c r="AFE6" s="751"/>
      <c r="AFF6" s="751"/>
      <c r="AFG6" s="751"/>
      <c r="AFH6" s="751"/>
      <c r="AFI6" s="751"/>
      <c r="AFJ6" s="751"/>
      <c r="AFK6" s="751"/>
      <c r="AFL6" s="751"/>
      <c r="AFM6" s="751"/>
      <c r="AFN6" s="751"/>
      <c r="AFO6" s="751"/>
      <c r="AFP6" s="751"/>
      <c r="AFQ6" s="751"/>
      <c r="AFR6" s="751"/>
      <c r="AFS6" s="751"/>
      <c r="AFT6" s="751"/>
      <c r="AFU6" s="751"/>
      <c r="AFV6" s="751"/>
      <c r="AFW6" s="751"/>
      <c r="AFX6" s="751"/>
      <c r="AFY6" s="751"/>
      <c r="AFZ6" s="751"/>
      <c r="AGA6" s="751"/>
      <c r="AGB6" s="751"/>
      <c r="AGC6" s="751"/>
      <c r="AGD6" s="751"/>
      <c r="AGE6" s="751"/>
      <c r="AGF6" s="751"/>
      <c r="AGG6" s="751"/>
      <c r="AGH6" s="751"/>
      <c r="AGI6" s="751"/>
      <c r="AGJ6" s="751"/>
      <c r="AGK6" s="751"/>
      <c r="AGL6" s="751"/>
      <c r="AGM6" s="751"/>
      <c r="AGN6" s="751"/>
      <c r="AGO6" s="751"/>
      <c r="AGP6" s="751"/>
      <c r="AGQ6" s="751"/>
      <c r="AGR6" s="751"/>
      <c r="AGS6" s="751"/>
      <c r="AGT6" s="751"/>
      <c r="AGU6" s="751"/>
      <c r="AGV6" s="751"/>
      <c r="AGW6" s="751"/>
      <c r="AGX6" s="751"/>
      <c r="AGY6" s="751"/>
      <c r="AGZ6" s="751"/>
      <c r="AHA6" s="751"/>
      <c r="AHB6" s="751"/>
      <c r="AHC6" s="751"/>
      <c r="AHD6" s="751"/>
      <c r="AHE6" s="751"/>
      <c r="AHF6" s="751"/>
      <c r="AHG6" s="751"/>
      <c r="AHH6" s="751"/>
      <c r="AHI6" s="751"/>
      <c r="AHJ6" s="751"/>
      <c r="AHK6" s="751"/>
      <c r="AHL6" s="751"/>
      <c r="AHM6" s="751"/>
      <c r="AHN6" s="751"/>
      <c r="AHO6" s="751"/>
      <c r="AHP6" s="751"/>
      <c r="AHQ6" s="751"/>
      <c r="AHR6" s="751"/>
      <c r="AHS6" s="751"/>
      <c r="AHT6" s="751"/>
      <c r="AHU6" s="751"/>
      <c r="AHV6" s="751"/>
      <c r="AHW6" s="751"/>
      <c r="AHX6" s="751"/>
      <c r="AHY6" s="751"/>
      <c r="AHZ6" s="751"/>
      <c r="AIA6" s="751"/>
      <c r="AIB6" s="751"/>
      <c r="AIC6" s="751"/>
      <c r="AID6" s="751"/>
      <c r="AIE6" s="751"/>
      <c r="AIF6" s="751"/>
      <c r="AIG6" s="751"/>
      <c r="AIH6" s="751"/>
      <c r="AII6" s="751"/>
      <c r="AIJ6" s="751"/>
      <c r="AIK6" s="751"/>
      <c r="AIL6" s="751"/>
      <c r="AIM6" s="751"/>
      <c r="AIN6" s="751"/>
      <c r="AIO6" s="751"/>
      <c r="AIP6" s="751"/>
      <c r="AIQ6" s="751"/>
      <c r="AIR6" s="751"/>
      <c r="AIS6" s="751"/>
      <c r="AIT6" s="751"/>
      <c r="AIU6" s="751"/>
      <c r="AIV6" s="751"/>
      <c r="AIW6" s="751"/>
      <c r="AIX6" s="751"/>
      <c r="AIY6" s="751"/>
      <c r="AIZ6" s="751"/>
      <c r="AJA6" s="751"/>
      <c r="AJB6" s="751"/>
      <c r="AJC6" s="751"/>
      <c r="AJD6" s="751"/>
      <c r="AJE6" s="751"/>
      <c r="AJF6" s="751"/>
      <c r="AJG6" s="751"/>
      <c r="AJH6" s="751"/>
      <c r="AJI6" s="751"/>
      <c r="AJJ6" s="751"/>
      <c r="AJK6" s="751"/>
      <c r="AJL6" s="751"/>
      <c r="AJM6" s="751"/>
      <c r="AJN6" s="751"/>
      <c r="AJO6" s="751"/>
      <c r="AJP6" s="751"/>
      <c r="AJQ6" s="751"/>
      <c r="AJR6" s="751"/>
      <c r="AJS6" s="751"/>
      <c r="AJT6" s="751"/>
      <c r="AJU6" s="751"/>
      <c r="AJV6" s="751"/>
      <c r="AJW6" s="751"/>
      <c r="AJX6" s="751"/>
      <c r="AJY6" s="751"/>
      <c r="AJZ6" s="751"/>
      <c r="AKA6" s="751"/>
      <c r="AKB6" s="751"/>
      <c r="AKC6" s="751"/>
      <c r="AKD6" s="751"/>
      <c r="AKE6" s="751"/>
      <c r="AKF6" s="751"/>
      <c r="AKG6" s="751"/>
      <c r="AKH6" s="751"/>
      <c r="AKI6" s="751"/>
      <c r="AKJ6" s="751"/>
      <c r="AKK6" s="751"/>
      <c r="AKL6" s="751"/>
      <c r="AKM6" s="751"/>
      <c r="AKN6" s="751"/>
      <c r="AKO6" s="751"/>
      <c r="AKP6" s="751"/>
      <c r="AKQ6" s="751"/>
      <c r="AKR6" s="751"/>
      <c r="AKS6" s="751"/>
      <c r="AKT6" s="751"/>
      <c r="AKU6" s="751"/>
      <c r="AKV6" s="751"/>
      <c r="AKW6" s="751"/>
      <c r="AKX6" s="751"/>
      <c r="AKY6" s="751"/>
      <c r="AKZ6" s="751"/>
      <c r="ALA6" s="751"/>
      <c r="ALB6" s="751"/>
      <c r="ALC6" s="751"/>
      <c r="ALD6" s="751"/>
      <c r="ALE6" s="751"/>
      <c r="ALF6" s="751"/>
      <c r="ALG6" s="751"/>
      <c r="ALH6" s="751"/>
      <c r="ALI6" s="751"/>
      <c r="ALJ6" s="751"/>
      <c r="ALK6" s="751"/>
      <c r="ALL6" s="751"/>
      <c r="ALM6" s="751"/>
      <c r="ALN6" s="751"/>
      <c r="ALO6" s="751"/>
      <c r="ALP6" s="751"/>
      <c r="ALQ6" s="751"/>
      <c r="ALR6" s="751"/>
      <c r="ALS6" s="751"/>
      <c r="ALT6" s="751"/>
      <c r="ALU6" s="751"/>
      <c r="ALV6" s="751"/>
      <c r="ALW6" s="751"/>
      <c r="ALX6" s="751"/>
      <c r="ALY6" s="751"/>
      <c r="ALZ6" s="751"/>
      <c r="AMA6" s="751"/>
      <c r="AMB6" s="751"/>
      <c r="AMC6" s="751"/>
      <c r="AMD6" s="751"/>
      <c r="AME6" s="751"/>
      <c r="AMF6" s="751"/>
      <c r="AMG6" s="751"/>
      <c r="AMH6" s="751"/>
      <c r="AMI6" s="751"/>
      <c r="AMJ6" s="751"/>
      <c r="AMK6" s="751"/>
      <c r="AML6" s="751"/>
      <c r="AMM6" s="751"/>
      <c r="AMN6" s="751"/>
      <c r="AMO6" s="751"/>
      <c r="AMP6" s="751"/>
      <c r="AMQ6" s="751"/>
      <c r="AMR6" s="751"/>
      <c r="AMS6" s="751"/>
      <c r="AMT6" s="751"/>
      <c r="AMU6" s="751"/>
      <c r="AMV6" s="751"/>
      <c r="AMW6" s="751"/>
      <c r="AMX6" s="751"/>
      <c r="AMY6" s="751"/>
      <c r="AMZ6" s="751"/>
      <c r="ANA6" s="751"/>
      <c r="ANB6" s="751"/>
      <c r="ANC6" s="751"/>
      <c r="AND6" s="751"/>
      <c r="ANE6" s="751"/>
      <c r="ANF6" s="751"/>
      <c r="ANG6" s="751"/>
      <c r="ANH6" s="751"/>
      <c r="ANI6" s="751"/>
      <c r="ANJ6" s="751"/>
      <c r="ANK6" s="751"/>
      <c r="ANL6" s="751"/>
      <c r="ANM6" s="751"/>
      <c r="ANN6" s="751"/>
      <c r="ANO6" s="751"/>
      <c r="ANP6" s="751"/>
      <c r="ANQ6" s="751"/>
      <c r="ANR6" s="751"/>
      <c r="ANS6" s="751"/>
      <c r="ANT6" s="751"/>
      <c r="ANU6" s="751"/>
      <c r="ANV6" s="751"/>
      <c r="ANW6" s="751"/>
      <c r="ANX6" s="751"/>
      <c r="ANY6" s="751"/>
      <c r="ANZ6" s="751"/>
      <c r="AOA6" s="751"/>
      <c r="AOB6" s="751"/>
      <c r="AOC6" s="751"/>
      <c r="AOD6" s="751"/>
      <c r="AOE6" s="751"/>
      <c r="AOF6" s="751"/>
      <c r="AOG6" s="751"/>
      <c r="AOH6" s="751"/>
      <c r="AOI6" s="751"/>
      <c r="AOJ6" s="751"/>
      <c r="AOK6" s="751"/>
      <c r="AOL6" s="751"/>
      <c r="AOM6" s="751"/>
      <c r="AON6" s="751"/>
      <c r="AOO6" s="751"/>
      <c r="AOP6" s="751"/>
      <c r="AOQ6" s="751"/>
      <c r="AOR6" s="751"/>
      <c r="AOS6" s="751"/>
      <c r="AOT6" s="751"/>
      <c r="AOU6" s="751"/>
      <c r="AOV6" s="751"/>
      <c r="AOW6" s="751"/>
      <c r="AOX6" s="751"/>
      <c r="AOY6" s="751"/>
      <c r="AOZ6" s="751"/>
      <c r="APA6" s="751"/>
      <c r="APB6" s="751"/>
      <c r="APC6" s="751"/>
      <c r="APD6" s="751"/>
      <c r="APE6" s="751"/>
      <c r="APF6" s="751"/>
      <c r="APG6" s="751"/>
      <c r="APH6" s="751"/>
      <c r="API6" s="751"/>
      <c r="APJ6" s="751"/>
      <c r="APK6" s="751"/>
      <c r="APL6" s="751"/>
      <c r="APM6" s="751"/>
      <c r="APN6" s="751"/>
      <c r="APO6" s="751"/>
      <c r="APP6" s="751"/>
      <c r="APQ6" s="751"/>
      <c r="APR6" s="751"/>
      <c r="APS6" s="751"/>
      <c r="APT6" s="751"/>
      <c r="APU6" s="751"/>
      <c r="APV6" s="751"/>
      <c r="APW6" s="751"/>
      <c r="APX6" s="751"/>
      <c r="APY6" s="751"/>
      <c r="APZ6" s="751"/>
      <c r="AQA6" s="751"/>
      <c r="AQB6" s="751"/>
      <c r="AQC6" s="751"/>
      <c r="AQD6" s="751"/>
      <c r="AQE6" s="751"/>
      <c r="AQF6" s="751"/>
      <c r="AQG6" s="751"/>
      <c r="AQH6" s="751"/>
      <c r="AQI6" s="751"/>
      <c r="AQJ6" s="751"/>
      <c r="AQK6" s="751"/>
      <c r="AQL6" s="751"/>
      <c r="AQM6" s="751"/>
      <c r="AQN6" s="751"/>
      <c r="AQO6" s="751"/>
      <c r="AQP6" s="751"/>
      <c r="AQQ6" s="751"/>
      <c r="AQR6" s="751"/>
      <c r="AQS6" s="751"/>
      <c r="AQT6" s="751"/>
      <c r="AQU6" s="751"/>
      <c r="AQV6" s="751"/>
      <c r="AQW6" s="751"/>
      <c r="AQX6" s="751"/>
      <c r="AQY6" s="751"/>
      <c r="AQZ6" s="751"/>
      <c r="ARA6" s="751"/>
      <c r="ARB6" s="751"/>
      <c r="ARC6" s="751"/>
      <c r="ARD6" s="751"/>
      <c r="ARE6" s="751"/>
      <c r="ARF6" s="751"/>
      <c r="ARG6" s="751"/>
      <c r="ARH6" s="751"/>
      <c r="ARI6" s="751"/>
      <c r="ARJ6" s="751"/>
      <c r="ARK6" s="751"/>
      <c r="ARL6" s="751"/>
      <c r="ARM6" s="751"/>
      <c r="ARN6" s="751"/>
      <c r="ARO6" s="751"/>
      <c r="ARP6" s="751"/>
      <c r="ARQ6" s="751"/>
      <c r="ARR6" s="751"/>
      <c r="ARS6" s="751"/>
      <c r="ART6" s="751"/>
      <c r="ARU6" s="751"/>
      <c r="ARV6" s="751"/>
      <c r="ARW6" s="751"/>
      <c r="ARX6" s="751"/>
      <c r="ARY6" s="751"/>
      <c r="ARZ6" s="751"/>
      <c r="ASA6" s="751"/>
      <c r="ASB6" s="751"/>
      <c r="ASC6" s="751"/>
      <c r="ASD6" s="751"/>
      <c r="ASE6" s="751"/>
      <c r="ASF6" s="751"/>
      <c r="ASG6" s="751"/>
      <c r="ASH6" s="751"/>
      <c r="ASI6" s="751"/>
      <c r="ASJ6" s="751"/>
      <c r="ASK6" s="751"/>
      <c r="ASL6" s="751"/>
      <c r="ASM6" s="751"/>
      <c r="ASN6" s="751"/>
      <c r="ASO6" s="751"/>
      <c r="ASP6" s="751"/>
      <c r="ASQ6" s="751"/>
      <c r="ASR6" s="751"/>
      <c r="ASS6" s="751"/>
      <c r="AST6" s="751"/>
      <c r="ASU6" s="751"/>
      <c r="ASV6" s="751"/>
      <c r="ASW6" s="751"/>
      <c r="ASX6" s="751"/>
      <c r="ASY6" s="751"/>
      <c r="ASZ6" s="751"/>
      <c r="ATA6" s="751"/>
      <c r="ATB6" s="751"/>
      <c r="ATC6" s="751"/>
      <c r="ATD6" s="751"/>
      <c r="ATE6" s="751"/>
      <c r="ATF6" s="751"/>
      <c r="ATG6" s="751"/>
      <c r="ATH6" s="751"/>
      <c r="ATI6" s="751"/>
      <c r="ATJ6" s="751"/>
      <c r="ATK6" s="751"/>
      <c r="ATL6" s="751"/>
      <c r="ATM6" s="751"/>
      <c r="ATN6" s="751"/>
      <c r="ATO6" s="751"/>
      <c r="ATP6" s="751"/>
      <c r="ATQ6" s="751"/>
      <c r="ATR6" s="751"/>
      <c r="ATS6" s="751"/>
      <c r="ATT6" s="751"/>
      <c r="ATU6" s="751"/>
      <c r="ATV6" s="751"/>
      <c r="ATW6" s="751"/>
      <c r="ATX6" s="751"/>
      <c r="ATY6" s="751"/>
      <c r="ATZ6" s="751"/>
      <c r="AUA6" s="751"/>
      <c r="AUB6" s="751"/>
      <c r="AUC6" s="751"/>
      <c r="AUD6" s="751"/>
      <c r="AUE6" s="751"/>
      <c r="AUF6" s="751"/>
      <c r="AUG6" s="751"/>
      <c r="AUH6" s="751"/>
      <c r="AUI6" s="751"/>
      <c r="AUJ6" s="751"/>
      <c r="AUK6" s="751"/>
      <c r="AUL6" s="751"/>
      <c r="AUM6" s="751"/>
      <c r="AUN6" s="751"/>
      <c r="AUO6" s="751"/>
      <c r="AUP6" s="751"/>
      <c r="AUQ6" s="751"/>
      <c r="AUR6" s="751"/>
      <c r="AUS6" s="751"/>
      <c r="AUT6" s="751"/>
      <c r="AUU6" s="751"/>
      <c r="AUV6" s="751"/>
      <c r="AUW6" s="751"/>
      <c r="AUX6" s="751"/>
      <c r="AUY6" s="751"/>
      <c r="AUZ6" s="751"/>
      <c r="AVA6" s="751"/>
      <c r="AVB6" s="751"/>
      <c r="AVC6" s="751"/>
      <c r="AVD6" s="751"/>
      <c r="AVE6" s="751"/>
      <c r="AVF6" s="751"/>
      <c r="AVG6" s="751"/>
      <c r="AVH6" s="751"/>
      <c r="AVI6" s="751"/>
      <c r="AVJ6" s="751"/>
      <c r="AVK6" s="751"/>
      <c r="AVL6" s="751"/>
      <c r="AVM6" s="751"/>
      <c r="AVN6" s="751"/>
      <c r="AVO6" s="751"/>
      <c r="AVP6" s="751"/>
      <c r="AVQ6" s="751"/>
      <c r="AVR6" s="751"/>
      <c r="AVS6" s="751"/>
      <c r="AVT6" s="751"/>
      <c r="AVU6" s="751"/>
      <c r="AVV6" s="751"/>
      <c r="AVW6" s="751"/>
      <c r="AVX6" s="751"/>
      <c r="AVY6" s="751"/>
      <c r="AVZ6" s="751"/>
      <c r="AWA6" s="751"/>
      <c r="AWB6" s="751"/>
      <c r="AWC6" s="751"/>
      <c r="AWD6" s="751"/>
      <c r="AWE6" s="751"/>
      <c r="AWF6" s="751"/>
      <c r="AWG6" s="751"/>
      <c r="AWH6" s="751"/>
      <c r="AWI6" s="751"/>
      <c r="AWJ6" s="751"/>
      <c r="AWK6" s="751"/>
      <c r="AWL6" s="751"/>
      <c r="AWM6" s="751"/>
      <c r="AWN6" s="751"/>
      <c r="AWO6" s="751"/>
      <c r="AWP6" s="751"/>
      <c r="AWQ6" s="751"/>
      <c r="AWR6" s="751"/>
      <c r="AWS6" s="751"/>
      <c r="AWT6" s="751"/>
      <c r="AWU6" s="751"/>
      <c r="AWV6" s="751"/>
      <c r="AWW6" s="751"/>
      <c r="AWX6" s="751"/>
      <c r="AWY6" s="751"/>
      <c r="AWZ6" s="751"/>
      <c r="AXA6" s="751"/>
      <c r="AXB6" s="751"/>
      <c r="AXC6" s="751"/>
      <c r="AXD6" s="751"/>
      <c r="AXE6" s="751"/>
      <c r="AXF6" s="751"/>
      <c r="AXG6" s="751"/>
      <c r="AXH6" s="751"/>
      <c r="AXI6" s="751"/>
      <c r="AXJ6" s="751"/>
      <c r="AXK6" s="751"/>
      <c r="AXL6" s="751"/>
      <c r="AXM6" s="751"/>
      <c r="AXN6" s="751"/>
      <c r="AXO6" s="751"/>
      <c r="AXP6" s="751"/>
      <c r="AXQ6" s="751"/>
      <c r="AXR6" s="751"/>
      <c r="AXS6" s="751"/>
      <c r="AXT6" s="751"/>
      <c r="AXU6" s="751"/>
      <c r="AXV6" s="751"/>
      <c r="AXW6" s="751"/>
      <c r="AXX6" s="751"/>
      <c r="AXY6" s="751"/>
      <c r="AXZ6" s="751"/>
      <c r="AYA6" s="751"/>
      <c r="AYB6" s="751"/>
      <c r="AYC6" s="751"/>
      <c r="AYD6" s="751"/>
      <c r="AYE6" s="751"/>
      <c r="AYF6" s="751"/>
      <c r="AYG6" s="751"/>
      <c r="AYH6" s="751"/>
      <c r="AYI6" s="751"/>
      <c r="AYJ6" s="751"/>
      <c r="AYK6" s="751"/>
      <c r="AYL6" s="751"/>
      <c r="AYM6" s="751"/>
      <c r="AYN6" s="751"/>
      <c r="AYO6" s="751"/>
      <c r="AYP6" s="751"/>
      <c r="AYQ6" s="751"/>
      <c r="AYR6" s="751"/>
      <c r="AYS6" s="751"/>
      <c r="AYT6" s="751"/>
      <c r="AYU6" s="751"/>
      <c r="AYV6" s="751"/>
      <c r="AYW6" s="751"/>
      <c r="AYX6" s="751"/>
      <c r="AYY6" s="751"/>
      <c r="AYZ6" s="751"/>
      <c r="AZA6" s="751"/>
      <c r="AZB6" s="751"/>
      <c r="AZC6" s="751"/>
      <c r="AZD6" s="751"/>
      <c r="AZE6" s="751"/>
      <c r="AZF6" s="751"/>
      <c r="AZG6" s="751"/>
      <c r="AZH6" s="751"/>
      <c r="AZI6" s="751"/>
      <c r="AZJ6" s="751"/>
      <c r="AZK6" s="751"/>
      <c r="AZL6" s="751"/>
      <c r="AZM6" s="751"/>
      <c r="AZN6" s="751"/>
      <c r="AZO6" s="751"/>
      <c r="AZP6" s="751"/>
      <c r="AZQ6" s="751"/>
      <c r="AZR6" s="751"/>
      <c r="AZS6" s="751"/>
      <c r="AZT6" s="751"/>
      <c r="AZU6" s="751"/>
      <c r="AZV6" s="751"/>
      <c r="AZW6" s="751"/>
      <c r="AZX6" s="751"/>
      <c r="AZY6" s="751"/>
      <c r="AZZ6" s="751"/>
      <c r="BAA6" s="751"/>
      <c r="BAB6" s="751"/>
      <c r="BAC6" s="751"/>
      <c r="BAD6" s="751"/>
      <c r="BAE6" s="751"/>
      <c r="BAF6" s="751"/>
      <c r="BAG6" s="751"/>
      <c r="BAH6" s="751"/>
      <c r="BAI6" s="751"/>
      <c r="BAJ6" s="751"/>
      <c r="BAK6" s="751"/>
      <c r="BAL6" s="751"/>
      <c r="BAM6" s="751"/>
      <c r="BAN6" s="751"/>
      <c r="BAO6" s="751"/>
      <c r="BAP6" s="751"/>
      <c r="BAQ6" s="751"/>
      <c r="BAR6" s="751"/>
      <c r="BAS6" s="751"/>
      <c r="BAT6" s="751"/>
      <c r="BAU6" s="751"/>
      <c r="BAV6" s="751"/>
      <c r="BAW6" s="751"/>
      <c r="BAX6" s="751"/>
      <c r="BAY6" s="751"/>
      <c r="BAZ6" s="751"/>
      <c r="BBA6" s="751"/>
      <c r="BBB6" s="751"/>
      <c r="BBC6" s="751"/>
      <c r="BBD6" s="751"/>
      <c r="BBE6" s="751"/>
      <c r="BBF6" s="751"/>
      <c r="BBG6" s="751"/>
      <c r="BBH6" s="751"/>
      <c r="BBI6" s="751"/>
      <c r="BBJ6" s="751"/>
      <c r="BBK6" s="751"/>
      <c r="BBL6" s="751"/>
      <c r="BBM6" s="751"/>
      <c r="BBN6" s="751"/>
      <c r="BBO6" s="751"/>
      <c r="BBP6" s="751"/>
      <c r="BBQ6" s="751"/>
      <c r="BBR6" s="751"/>
      <c r="BBS6" s="751"/>
      <c r="BBT6" s="751"/>
      <c r="BBU6" s="751"/>
      <c r="BBV6" s="751"/>
      <c r="BBW6" s="751"/>
      <c r="BBX6" s="751"/>
      <c r="BBY6" s="751"/>
      <c r="BBZ6" s="751"/>
      <c r="BCA6" s="751"/>
      <c r="BCB6" s="751"/>
      <c r="BCC6" s="751"/>
      <c r="BCD6" s="751"/>
      <c r="BCE6" s="751"/>
      <c r="BCF6" s="751"/>
      <c r="BCG6" s="751"/>
      <c r="BCH6" s="751"/>
      <c r="BCI6" s="751"/>
      <c r="BCJ6" s="751"/>
      <c r="BCK6" s="751"/>
      <c r="BCL6" s="751"/>
      <c r="BCM6" s="751"/>
      <c r="BCN6" s="751"/>
      <c r="BCO6" s="751"/>
      <c r="BCP6" s="751"/>
      <c r="BCQ6" s="751"/>
      <c r="BCR6" s="751"/>
      <c r="BCS6" s="751"/>
      <c r="BCT6" s="751"/>
      <c r="BCU6" s="751"/>
      <c r="BCV6" s="751"/>
      <c r="BCW6" s="751"/>
      <c r="BCX6" s="751"/>
      <c r="BCY6" s="751"/>
      <c r="BCZ6" s="751"/>
      <c r="BDA6" s="751"/>
      <c r="BDB6" s="751"/>
      <c r="BDC6" s="751"/>
      <c r="BDD6" s="751"/>
      <c r="BDE6" s="751"/>
      <c r="BDF6" s="751"/>
      <c r="BDG6" s="751"/>
      <c r="BDH6" s="751"/>
      <c r="BDI6" s="751"/>
      <c r="BDJ6" s="751"/>
      <c r="BDK6" s="751"/>
      <c r="BDL6" s="751"/>
      <c r="BDM6" s="751"/>
      <c r="BDN6" s="751"/>
      <c r="BDO6" s="751"/>
      <c r="BDP6" s="751"/>
      <c r="BDQ6" s="751"/>
      <c r="BDR6" s="751"/>
      <c r="BDS6" s="751"/>
      <c r="BDT6" s="751"/>
      <c r="BDU6" s="751"/>
      <c r="BDV6" s="751"/>
      <c r="BDW6" s="751"/>
      <c r="BDX6" s="751"/>
      <c r="BDY6" s="751"/>
      <c r="BDZ6" s="751"/>
      <c r="BEA6" s="751"/>
      <c r="BEB6" s="751"/>
      <c r="BEC6" s="751"/>
      <c r="BED6" s="751"/>
      <c r="BEE6" s="751"/>
      <c r="BEF6" s="751"/>
      <c r="BEG6" s="751"/>
      <c r="BEH6" s="751"/>
      <c r="BEI6" s="751"/>
      <c r="BEJ6" s="751"/>
      <c r="BEK6" s="751"/>
      <c r="BEL6" s="751"/>
      <c r="BEM6" s="751"/>
      <c r="BEN6" s="751"/>
      <c r="BEO6" s="751"/>
      <c r="BEP6" s="751"/>
      <c r="BEQ6" s="751"/>
      <c r="BER6" s="751"/>
      <c r="BES6" s="751"/>
      <c r="BET6" s="751"/>
      <c r="BEU6" s="751"/>
      <c r="BEV6" s="751"/>
      <c r="BEW6" s="751"/>
      <c r="BEX6" s="751"/>
      <c r="BEY6" s="751"/>
      <c r="BEZ6" s="751"/>
      <c r="BFA6" s="751"/>
      <c r="BFB6" s="751"/>
      <c r="BFC6" s="751"/>
      <c r="BFD6" s="751"/>
      <c r="BFE6" s="751"/>
      <c r="BFF6" s="751"/>
      <c r="BFG6" s="751"/>
      <c r="BFH6" s="751"/>
      <c r="BFI6" s="751"/>
      <c r="BFJ6" s="751"/>
      <c r="BFK6" s="751"/>
      <c r="BFL6" s="751"/>
      <c r="BFM6" s="751"/>
      <c r="BFN6" s="751"/>
      <c r="BFO6" s="751"/>
      <c r="BFP6" s="751"/>
      <c r="BFQ6" s="751"/>
      <c r="BFR6" s="751"/>
      <c r="BFS6" s="751"/>
      <c r="BFT6" s="751"/>
      <c r="BFU6" s="751"/>
      <c r="BFV6" s="751"/>
      <c r="BFW6" s="751"/>
      <c r="BFX6" s="751"/>
      <c r="BFY6" s="751"/>
      <c r="BFZ6" s="751"/>
      <c r="BGA6" s="751"/>
      <c r="BGB6" s="751"/>
      <c r="BGC6" s="751"/>
      <c r="BGD6" s="751"/>
      <c r="BGE6" s="751"/>
      <c r="BGF6" s="751"/>
      <c r="BGG6" s="751"/>
      <c r="BGH6" s="751"/>
      <c r="BGI6" s="751"/>
      <c r="BGJ6" s="751"/>
      <c r="BGK6" s="751"/>
      <c r="BGL6" s="751"/>
      <c r="BGM6" s="751"/>
      <c r="BGN6" s="751"/>
      <c r="BGO6" s="751"/>
      <c r="BGP6" s="751"/>
      <c r="BGQ6" s="751"/>
      <c r="BGR6" s="751"/>
      <c r="BGS6" s="751"/>
      <c r="BGT6" s="751"/>
      <c r="BGU6" s="751"/>
      <c r="BGV6" s="751"/>
      <c r="BGW6" s="751"/>
      <c r="BGX6" s="751"/>
      <c r="BGY6" s="751"/>
      <c r="BGZ6" s="751"/>
      <c r="BHA6" s="751"/>
      <c r="BHB6" s="751"/>
      <c r="BHC6" s="751"/>
      <c r="BHD6" s="751"/>
      <c r="BHE6" s="751"/>
      <c r="BHF6" s="751"/>
      <c r="BHG6" s="751"/>
      <c r="BHH6" s="751"/>
      <c r="BHI6" s="751"/>
      <c r="BHJ6" s="751"/>
      <c r="BHK6" s="751"/>
      <c r="BHL6" s="751"/>
      <c r="BHM6" s="751"/>
      <c r="BHN6" s="751"/>
      <c r="BHO6" s="751"/>
      <c r="BHP6" s="751"/>
      <c r="BHQ6" s="751"/>
      <c r="BHR6" s="751"/>
      <c r="BHS6" s="751"/>
      <c r="BHT6" s="751"/>
      <c r="BHU6" s="751"/>
      <c r="BHV6" s="751"/>
      <c r="BHW6" s="751"/>
      <c r="BHX6" s="751"/>
      <c r="BHY6" s="751"/>
      <c r="BHZ6" s="751"/>
      <c r="BIA6" s="751"/>
      <c r="BIB6" s="751"/>
      <c r="BIC6" s="751"/>
      <c r="BID6" s="751"/>
      <c r="BIE6" s="751"/>
      <c r="BIF6" s="751"/>
      <c r="BIG6" s="751"/>
      <c r="BIH6" s="751"/>
      <c r="BII6" s="751"/>
      <c r="BIJ6" s="751"/>
      <c r="BIK6" s="751"/>
      <c r="BIL6" s="751"/>
      <c r="BIM6" s="751"/>
      <c r="BIN6" s="751"/>
      <c r="BIO6" s="751"/>
      <c r="BIP6" s="751"/>
      <c r="BIQ6" s="751"/>
      <c r="BIR6" s="751"/>
      <c r="BIS6" s="751"/>
      <c r="BIT6" s="751"/>
      <c r="BIU6" s="751"/>
      <c r="BIV6" s="751"/>
      <c r="BIW6" s="751"/>
      <c r="BIX6" s="751"/>
      <c r="BIY6" s="751"/>
      <c r="BIZ6" s="751"/>
      <c r="BJA6" s="751"/>
      <c r="BJB6" s="751"/>
      <c r="BJC6" s="751"/>
      <c r="BJD6" s="751"/>
      <c r="BJE6" s="751"/>
      <c r="BJF6" s="751"/>
      <c r="BJG6" s="751"/>
      <c r="BJH6" s="751"/>
      <c r="BJI6" s="751"/>
      <c r="BJJ6" s="751"/>
      <c r="BJK6" s="751"/>
      <c r="BJL6" s="751"/>
      <c r="BJM6" s="751"/>
      <c r="BJN6" s="751"/>
      <c r="BJO6" s="751"/>
      <c r="BJP6" s="751"/>
      <c r="BJQ6" s="751"/>
      <c r="BJR6" s="751"/>
      <c r="BJS6" s="751"/>
      <c r="BJT6" s="751"/>
      <c r="BJU6" s="751"/>
      <c r="BJV6" s="751"/>
      <c r="BJW6" s="751"/>
      <c r="BJX6" s="751"/>
      <c r="BJY6" s="751"/>
      <c r="BJZ6" s="751"/>
      <c r="BKA6" s="751"/>
      <c r="BKB6" s="751"/>
      <c r="BKC6" s="751"/>
      <c r="BKD6" s="751"/>
      <c r="BKE6" s="751"/>
      <c r="BKF6" s="751"/>
      <c r="BKG6" s="751"/>
      <c r="BKH6" s="751"/>
      <c r="BKI6" s="751"/>
      <c r="BKJ6" s="751"/>
      <c r="BKK6" s="751"/>
      <c r="BKL6" s="751"/>
      <c r="BKM6" s="751"/>
      <c r="BKN6" s="751"/>
      <c r="BKO6" s="751"/>
      <c r="BKP6" s="751"/>
      <c r="BKQ6" s="751"/>
      <c r="BKR6" s="751"/>
      <c r="BKS6" s="751"/>
      <c r="BKT6" s="751"/>
      <c r="BKU6" s="751"/>
      <c r="BKV6" s="751"/>
      <c r="BKW6" s="751"/>
      <c r="BKX6" s="751"/>
      <c r="BKY6" s="751"/>
      <c r="BKZ6" s="751"/>
      <c r="BLA6" s="751"/>
      <c r="BLB6" s="751"/>
      <c r="BLC6" s="751"/>
      <c r="BLD6" s="751"/>
      <c r="BLE6" s="751"/>
      <c r="BLF6" s="751"/>
      <c r="BLG6" s="751"/>
      <c r="BLH6" s="751"/>
      <c r="BLI6" s="751"/>
      <c r="BLJ6" s="751"/>
      <c r="BLK6" s="751"/>
      <c r="BLL6" s="751"/>
      <c r="BLM6" s="751"/>
      <c r="BLN6" s="751"/>
      <c r="BLO6" s="751"/>
      <c r="BLP6" s="751"/>
      <c r="BLQ6" s="751"/>
      <c r="BLR6" s="751"/>
      <c r="BLS6" s="751"/>
      <c r="BLT6" s="751"/>
      <c r="BLU6" s="751"/>
      <c r="BLV6" s="751"/>
      <c r="BLW6" s="751"/>
      <c r="BLX6" s="751"/>
      <c r="BLY6" s="751"/>
      <c r="BLZ6" s="751"/>
      <c r="BMA6" s="751"/>
      <c r="BMB6" s="751"/>
      <c r="BMC6" s="751"/>
      <c r="BMD6" s="751"/>
      <c r="BME6" s="751"/>
      <c r="BMF6" s="751"/>
      <c r="BMG6" s="751"/>
      <c r="BMH6" s="751"/>
      <c r="BMI6" s="751"/>
      <c r="BMJ6" s="751"/>
      <c r="BMK6" s="751"/>
      <c r="BML6" s="751"/>
      <c r="BMM6" s="751"/>
      <c r="BMN6" s="751"/>
      <c r="BMO6" s="751"/>
      <c r="BMP6" s="751"/>
      <c r="BMQ6" s="751"/>
      <c r="BMR6" s="751"/>
      <c r="BMS6" s="751"/>
      <c r="BMT6" s="751"/>
      <c r="BMU6" s="751"/>
      <c r="BMV6" s="751"/>
      <c r="BMW6" s="751"/>
      <c r="BMX6" s="751"/>
      <c r="BMY6" s="751"/>
      <c r="BMZ6" s="751"/>
      <c r="BNA6" s="751"/>
      <c r="BNB6" s="751"/>
      <c r="BNC6" s="751"/>
      <c r="BND6" s="751"/>
      <c r="BNE6" s="751"/>
      <c r="BNF6" s="751"/>
      <c r="BNG6" s="751"/>
      <c r="BNH6" s="751"/>
      <c r="BNI6" s="751"/>
      <c r="BNJ6" s="751"/>
      <c r="BNK6" s="751"/>
      <c r="BNL6" s="751"/>
      <c r="BNM6" s="751"/>
      <c r="BNN6" s="751"/>
      <c r="BNO6" s="751"/>
      <c r="BNP6" s="751"/>
      <c r="BNQ6" s="751"/>
      <c r="BNR6" s="751"/>
      <c r="BNS6" s="751"/>
      <c r="BNT6" s="751"/>
      <c r="BNU6" s="751"/>
      <c r="BNV6" s="751"/>
      <c r="BNW6" s="751"/>
      <c r="BNX6" s="751"/>
      <c r="BNY6" s="751"/>
      <c r="BNZ6" s="751"/>
      <c r="BOA6" s="751"/>
      <c r="BOB6" s="751"/>
      <c r="BOC6" s="751"/>
      <c r="BOD6" s="751"/>
      <c r="BOE6" s="751"/>
      <c r="BOF6" s="751"/>
      <c r="BOG6" s="751"/>
      <c r="BOH6" s="751"/>
      <c r="BOI6" s="751"/>
      <c r="BOJ6" s="751"/>
      <c r="BOK6" s="751"/>
      <c r="BOL6" s="751"/>
      <c r="BOM6" s="751"/>
      <c r="BON6" s="751"/>
      <c r="BOO6" s="751"/>
      <c r="BOP6" s="751"/>
      <c r="BOQ6" s="751"/>
      <c r="BOR6" s="751"/>
      <c r="BOS6" s="751"/>
      <c r="BOT6" s="751"/>
      <c r="BOU6" s="751"/>
      <c r="BOV6" s="751"/>
      <c r="BOW6" s="751"/>
      <c r="BOX6" s="751"/>
      <c r="BOY6" s="751"/>
      <c r="BOZ6" s="751"/>
      <c r="BPA6" s="751"/>
      <c r="BPB6" s="751"/>
      <c r="BPC6" s="751"/>
      <c r="BPD6" s="751"/>
      <c r="BPE6" s="751"/>
      <c r="BPF6" s="751"/>
      <c r="BPG6" s="751"/>
      <c r="BPH6" s="751"/>
      <c r="BPI6" s="751"/>
      <c r="BPJ6" s="751"/>
      <c r="BPK6" s="751"/>
      <c r="BPL6" s="751"/>
      <c r="BPM6" s="751"/>
      <c r="BPN6" s="751"/>
      <c r="BPO6" s="751"/>
      <c r="BPP6" s="751"/>
      <c r="BPQ6" s="751"/>
      <c r="BPR6" s="751"/>
      <c r="BPS6" s="751"/>
      <c r="BPT6" s="751"/>
      <c r="BPU6" s="751"/>
      <c r="BPV6" s="751"/>
      <c r="BPW6" s="751"/>
      <c r="BPX6" s="751"/>
      <c r="BPY6" s="751"/>
      <c r="BPZ6" s="751"/>
      <c r="BQA6" s="751"/>
      <c r="BQB6" s="751"/>
      <c r="BQC6" s="751"/>
      <c r="BQD6" s="751"/>
      <c r="BQE6" s="751"/>
      <c r="BQF6" s="751"/>
      <c r="BQG6" s="751"/>
      <c r="BQH6" s="751"/>
      <c r="BQI6" s="751"/>
      <c r="BQJ6" s="751"/>
      <c r="BQK6" s="751"/>
      <c r="BQL6" s="751"/>
      <c r="BQM6" s="751"/>
      <c r="BQN6" s="751"/>
      <c r="BQO6" s="751"/>
      <c r="BQP6" s="751"/>
      <c r="BQQ6" s="751"/>
      <c r="BQR6" s="751"/>
      <c r="BQS6" s="751"/>
      <c r="BQT6" s="751"/>
      <c r="BQU6" s="751"/>
      <c r="BQV6" s="751"/>
      <c r="BQW6" s="751"/>
      <c r="BQX6" s="751"/>
      <c r="BQY6" s="751"/>
      <c r="BQZ6" s="751"/>
      <c r="BRA6" s="751"/>
      <c r="BRB6" s="751"/>
      <c r="BRC6" s="751"/>
      <c r="BRD6" s="751"/>
      <c r="BRE6" s="751"/>
      <c r="BRF6" s="751"/>
      <c r="BRG6" s="751"/>
      <c r="BRH6" s="751"/>
      <c r="BRI6" s="751"/>
      <c r="BRJ6" s="751"/>
      <c r="BRK6" s="751"/>
      <c r="BRL6" s="751"/>
      <c r="BRM6" s="751"/>
      <c r="BRN6" s="751"/>
      <c r="BRO6" s="751"/>
      <c r="BRP6" s="751"/>
      <c r="BRQ6" s="751"/>
      <c r="BRR6" s="751"/>
      <c r="BRS6" s="751"/>
      <c r="BRT6" s="751"/>
      <c r="BRU6" s="751"/>
      <c r="BRV6" s="751"/>
      <c r="BRW6" s="751"/>
      <c r="BRX6" s="751"/>
      <c r="BRY6" s="751"/>
      <c r="BRZ6" s="751"/>
      <c r="BSA6" s="751"/>
      <c r="BSB6" s="751"/>
      <c r="BSC6" s="751"/>
      <c r="BSD6" s="751"/>
      <c r="BSE6" s="751"/>
      <c r="BSF6" s="751"/>
      <c r="BSG6" s="751"/>
      <c r="BSH6" s="751"/>
      <c r="BSI6" s="751"/>
      <c r="BSJ6" s="751"/>
      <c r="BSK6" s="751"/>
      <c r="BSL6" s="751"/>
      <c r="BSM6" s="751"/>
      <c r="BSN6" s="751"/>
      <c r="BSO6" s="751"/>
      <c r="BSP6" s="751"/>
      <c r="BSQ6" s="751"/>
      <c r="BSR6" s="751"/>
      <c r="BSS6" s="751"/>
      <c r="BST6" s="751"/>
      <c r="BSU6" s="751"/>
      <c r="BSV6" s="751"/>
      <c r="BSW6" s="751"/>
      <c r="BSX6" s="751"/>
      <c r="BSY6" s="751"/>
      <c r="BSZ6" s="751"/>
      <c r="BTA6" s="751"/>
      <c r="BTB6" s="751"/>
      <c r="BTC6" s="751"/>
      <c r="BTD6" s="751"/>
      <c r="BTE6" s="751"/>
      <c r="BTF6" s="751"/>
      <c r="BTG6" s="751"/>
      <c r="BTH6" s="751"/>
      <c r="BTI6" s="751"/>
      <c r="BTJ6" s="751"/>
      <c r="BTK6" s="751"/>
      <c r="BTL6" s="751"/>
      <c r="BTM6" s="751"/>
      <c r="BTN6" s="751"/>
      <c r="BTO6" s="751"/>
      <c r="BTP6" s="751"/>
      <c r="BTQ6" s="751"/>
      <c r="BTR6" s="751"/>
      <c r="BTS6" s="751"/>
      <c r="BTT6" s="751"/>
      <c r="BTU6" s="751"/>
      <c r="BTV6" s="751"/>
      <c r="BTW6" s="751"/>
      <c r="BTX6" s="751"/>
      <c r="BTY6" s="751"/>
      <c r="BTZ6" s="751"/>
      <c r="BUA6" s="751"/>
      <c r="BUB6" s="751"/>
      <c r="BUC6" s="751"/>
      <c r="BUD6" s="751"/>
      <c r="BUE6" s="751"/>
      <c r="BUF6" s="751"/>
      <c r="BUG6" s="751"/>
      <c r="BUH6" s="751"/>
      <c r="BUI6" s="751"/>
      <c r="BUJ6" s="751"/>
      <c r="BUK6" s="751"/>
      <c r="BUL6" s="751"/>
      <c r="BUM6" s="751"/>
      <c r="BUN6" s="751"/>
      <c r="BUO6" s="751"/>
      <c r="BUP6" s="751"/>
      <c r="BUQ6" s="751"/>
      <c r="BUR6" s="751"/>
      <c r="BUS6" s="751"/>
      <c r="BUT6" s="751"/>
      <c r="BUU6" s="751"/>
      <c r="BUV6" s="751"/>
      <c r="BUW6" s="751"/>
      <c r="BUX6" s="751"/>
      <c r="BUY6" s="751"/>
      <c r="BUZ6" s="751"/>
      <c r="BVA6" s="751"/>
      <c r="BVB6" s="751"/>
      <c r="BVC6" s="751"/>
      <c r="BVD6" s="751"/>
      <c r="BVE6" s="751"/>
      <c r="BVF6" s="751"/>
      <c r="BVG6" s="751"/>
      <c r="BVH6" s="751"/>
      <c r="BVI6" s="751"/>
      <c r="BVJ6" s="751"/>
      <c r="BVK6" s="751"/>
      <c r="BVL6" s="751"/>
      <c r="BVM6" s="751"/>
      <c r="BVN6" s="751"/>
      <c r="BVO6" s="751"/>
      <c r="BVP6" s="751"/>
      <c r="BVQ6" s="751"/>
      <c r="BVR6" s="751"/>
      <c r="BVS6" s="751"/>
      <c r="BVT6" s="751"/>
      <c r="BVU6" s="751"/>
      <c r="BVV6" s="751"/>
      <c r="BVW6" s="751"/>
      <c r="BVX6" s="751"/>
      <c r="BVY6" s="751"/>
      <c r="BVZ6" s="751"/>
      <c r="BWA6" s="751"/>
      <c r="BWB6" s="751"/>
      <c r="BWC6" s="751"/>
      <c r="BWD6" s="751"/>
      <c r="BWE6" s="751"/>
      <c r="BWF6" s="751"/>
      <c r="BWG6" s="751"/>
      <c r="BWH6" s="751"/>
      <c r="BWI6" s="751"/>
      <c r="BWJ6" s="751"/>
      <c r="BWK6" s="751"/>
      <c r="BWL6" s="751"/>
      <c r="BWM6" s="751"/>
      <c r="BWN6" s="751"/>
      <c r="BWO6" s="751"/>
      <c r="BWP6" s="751"/>
      <c r="BWQ6" s="751"/>
      <c r="BWR6" s="751"/>
      <c r="BWS6" s="751"/>
      <c r="BWT6" s="751"/>
      <c r="BWU6" s="751"/>
      <c r="BWV6" s="751"/>
      <c r="BWW6" s="751"/>
      <c r="BWX6" s="751"/>
      <c r="BWY6" s="751"/>
      <c r="BWZ6" s="751"/>
      <c r="BXA6" s="751"/>
      <c r="BXB6" s="751"/>
      <c r="BXC6" s="751"/>
      <c r="BXD6" s="751"/>
      <c r="BXE6" s="751"/>
      <c r="BXF6" s="751"/>
      <c r="BXG6" s="751"/>
      <c r="BXH6" s="751"/>
      <c r="BXI6" s="751"/>
      <c r="BXJ6" s="751"/>
      <c r="BXK6" s="751"/>
      <c r="BXL6" s="751"/>
      <c r="BXM6" s="751"/>
      <c r="BXN6" s="751"/>
      <c r="BXO6" s="751"/>
      <c r="BXP6" s="751"/>
      <c r="BXQ6" s="751"/>
      <c r="BXR6" s="751"/>
      <c r="BXS6" s="751"/>
      <c r="BXT6" s="751"/>
      <c r="BXU6" s="751"/>
      <c r="BXV6" s="751"/>
      <c r="BXW6" s="751"/>
      <c r="BXX6" s="751"/>
      <c r="BXY6" s="751"/>
      <c r="BXZ6" s="751"/>
      <c r="BYA6" s="751"/>
      <c r="BYB6" s="751"/>
      <c r="BYC6" s="751"/>
      <c r="BYD6" s="751"/>
      <c r="BYE6" s="751"/>
      <c r="BYF6" s="751"/>
      <c r="BYG6" s="751"/>
      <c r="BYH6" s="751"/>
      <c r="BYI6" s="751"/>
      <c r="BYJ6" s="751"/>
      <c r="BYK6" s="751"/>
      <c r="BYL6" s="751"/>
      <c r="BYM6" s="751"/>
      <c r="BYN6" s="751"/>
      <c r="BYO6" s="751"/>
      <c r="BYP6" s="751"/>
      <c r="BYQ6" s="751"/>
      <c r="BYR6" s="751"/>
      <c r="BYS6" s="751"/>
      <c r="BYT6" s="751"/>
      <c r="BYU6" s="751"/>
      <c r="BYV6" s="751"/>
      <c r="BYW6" s="751"/>
      <c r="BYX6" s="751"/>
      <c r="BYY6" s="751"/>
      <c r="BYZ6" s="751"/>
      <c r="BZA6" s="751"/>
      <c r="BZB6" s="751"/>
      <c r="BZC6" s="751"/>
      <c r="BZD6" s="751"/>
      <c r="BZE6" s="751"/>
      <c r="BZF6" s="751"/>
      <c r="BZG6" s="751"/>
      <c r="BZH6" s="751"/>
      <c r="BZI6" s="751"/>
      <c r="BZJ6" s="751"/>
      <c r="BZK6" s="751"/>
      <c r="BZL6" s="751"/>
      <c r="BZM6" s="751"/>
      <c r="BZN6" s="751"/>
      <c r="BZO6" s="751"/>
      <c r="BZP6" s="751"/>
      <c r="BZQ6" s="751"/>
      <c r="BZR6" s="751"/>
      <c r="BZS6" s="751"/>
      <c r="BZT6" s="751"/>
      <c r="BZU6" s="751"/>
      <c r="BZV6" s="751"/>
      <c r="BZW6" s="751"/>
      <c r="BZX6" s="751"/>
      <c r="BZY6" s="751"/>
      <c r="BZZ6" s="751"/>
      <c r="CAA6" s="751"/>
      <c r="CAB6" s="751"/>
      <c r="CAC6" s="751"/>
      <c r="CAD6" s="751"/>
      <c r="CAE6" s="751"/>
      <c r="CAF6" s="751"/>
      <c r="CAG6" s="751"/>
      <c r="CAH6" s="751"/>
      <c r="CAI6" s="751"/>
      <c r="CAJ6" s="751"/>
      <c r="CAK6" s="751"/>
      <c r="CAL6" s="751"/>
      <c r="CAM6" s="751"/>
      <c r="CAN6" s="751"/>
      <c r="CAO6" s="751"/>
      <c r="CAP6" s="751"/>
      <c r="CAQ6" s="751"/>
      <c r="CAR6" s="751"/>
      <c r="CAS6" s="751"/>
      <c r="CAT6" s="751"/>
      <c r="CAU6" s="751"/>
      <c r="CAV6" s="751"/>
      <c r="CAW6" s="751"/>
      <c r="CAX6" s="751"/>
      <c r="CAY6" s="751"/>
      <c r="CAZ6" s="751"/>
      <c r="CBA6" s="751"/>
      <c r="CBB6" s="751"/>
      <c r="CBC6" s="751"/>
      <c r="CBD6" s="751"/>
      <c r="CBE6" s="751"/>
      <c r="CBF6" s="751"/>
      <c r="CBG6" s="751"/>
      <c r="CBH6" s="751"/>
      <c r="CBI6" s="751"/>
      <c r="CBJ6" s="751"/>
      <c r="CBK6" s="751"/>
      <c r="CBL6" s="751"/>
      <c r="CBM6" s="751"/>
      <c r="CBN6" s="751"/>
      <c r="CBO6" s="751"/>
      <c r="CBP6" s="751"/>
      <c r="CBQ6" s="751"/>
      <c r="CBR6" s="751"/>
      <c r="CBS6" s="751"/>
      <c r="CBT6" s="751"/>
      <c r="CBU6" s="751"/>
      <c r="CBV6" s="751"/>
      <c r="CBW6" s="751"/>
      <c r="CBX6" s="751"/>
      <c r="CBY6" s="751"/>
      <c r="CBZ6" s="751"/>
      <c r="CCA6" s="751"/>
      <c r="CCB6" s="751"/>
      <c r="CCC6" s="751"/>
      <c r="CCD6" s="751"/>
      <c r="CCE6" s="751"/>
      <c r="CCF6" s="751"/>
      <c r="CCG6" s="751"/>
      <c r="CCH6" s="751"/>
      <c r="CCI6" s="751"/>
      <c r="CCJ6" s="751"/>
      <c r="CCK6" s="751"/>
      <c r="CCL6" s="751"/>
      <c r="CCM6" s="751"/>
      <c r="CCN6" s="751"/>
      <c r="CCO6" s="751"/>
      <c r="CCP6" s="751"/>
      <c r="CCQ6" s="751"/>
      <c r="CCR6" s="751"/>
      <c r="CCS6" s="751"/>
      <c r="CCT6" s="751"/>
      <c r="CCU6" s="751"/>
      <c r="CCV6" s="751"/>
      <c r="CCW6" s="751"/>
      <c r="CCX6" s="751"/>
      <c r="CCY6" s="751"/>
      <c r="CCZ6" s="751"/>
      <c r="CDA6" s="751"/>
      <c r="CDB6" s="751"/>
      <c r="CDC6" s="751"/>
      <c r="CDD6" s="751"/>
      <c r="CDE6" s="751"/>
      <c r="CDF6" s="751"/>
      <c r="CDG6" s="751"/>
      <c r="CDH6" s="751"/>
      <c r="CDI6" s="751"/>
      <c r="CDJ6" s="751"/>
      <c r="CDK6" s="751"/>
      <c r="CDL6" s="751"/>
      <c r="CDM6" s="751"/>
      <c r="CDN6" s="751"/>
      <c r="CDO6" s="751"/>
      <c r="CDP6" s="751"/>
      <c r="CDQ6" s="751"/>
      <c r="CDR6" s="751"/>
      <c r="CDS6" s="751"/>
      <c r="CDT6" s="751"/>
      <c r="CDU6" s="751"/>
      <c r="CDV6" s="751"/>
      <c r="CDW6" s="751"/>
      <c r="CDX6" s="751"/>
      <c r="CDY6" s="751"/>
      <c r="CDZ6" s="751"/>
      <c r="CEA6" s="751"/>
      <c r="CEB6" s="751"/>
      <c r="CEC6" s="751"/>
      <c r="CED6" s="751"/>
      <c r="CEE6" s="751"/>
      <c r="CEF6" s="751"/>
      <c r="CEG6" s="751"/>
      <c r="CEH6" s="751"/>
      <c r="CEI6" s="751"/>
      <c r="CEJ6" s="751"/>
      <c r="CEK6" s="751"/>
      <c r="CEL6" s="751"/>
      <c r="CEM6" s="751"/>
      <c r="CEN6" s="751"/>
      <c r="CEO6" s="751"/>
      <c r="CEP6" s="751"/>
      <c r="CEQ6" s="751"/>
      <c r="CER6" s="751"/>
      <c r="CES6" s="751"/>
      <c r="CET6" s="751"/>
      <c r="CEU6" s="751"/>
      <c r="CEV6" s="751"/>
      <c r="CEW6" s="751"/>
      <c r="CEX6" s="751"/>
      <c r="CEY6" s="751"/>
      <c r="CEZ6" s="751"/>
      <c r="CFA6" s="751"/>
      <c r="CFB6" s="751"/>
      <c r="CFC6" s="751"/>
      <c r="CFD6" s="751"/>
      <c r="CFE6" s="751"/>
      <c r="CFF6" s="751"/>
      <c r="CFG6" s="751"/>
      <c r="CFH6" s="751"/>
      <c r="CFI6" s="751"/>
      <c r="CFJ6" s="751"/>
      <c r="CFK6" s="751"/>
      <c r="CFL6" s="751"/>
      <c r="CFM6" s="751"/>
      <c r="CFN6" s="751"/>
      <c r="CFO6" s="751"/>
      <c r="CFP6" s="751"/>
      <c r="CFQ6" s="751"/>
      <c r="CFR6" s="751"/>
      <c r="CFS6" s="751"/>
      <c r="CFT6" s="751"/>
      <c r="CFU6" s="751"/>
      <c r="CFV6" s="751"/>
      <c r="CFW6" s="751"/>
      <c r="CFX6" s="751"/>
      <c r="CFY6" s="751"/>
      <c r="CFZ6" s="751"/>
      <c r="CGA6" s="751"/>
      <c r="CGB6" s="751"/>
      <c r="CGC6" s="751"/>
      <c r="CGD6" s="751"/>
      <c r="CGE6" s="751"/>
      <c r="CGF6" s="751"/>
      <c r="CGG6" s="751"/>
      <c r="CGH6" s="751"/>
      <c r="CGI6" s="751"/>
      <c r="CGJ6" s="751"/>
      <c r="CGK6" s="751"/>
      <c r="CGL6" s="751"/>
      <c r="CGM6" s="751"/>
      <c r="CGN6" s="751"/>
      <c r="CGO6" s="751"/>
      <c r="CGP6" s="751"/>
      <c r="CGQ6" s="751"/>
      <c r="CGR6" s="751"/>
      <c r="CGS6" s="751"/>
      <c r="CGT6" s="751"/>
      <c r="CGU6" s="751"/>
      <c r="CGV6" s="751"/>
      <c r="CGW6" s="751"/>
      <c r="CGX6" s="751"/>
      <c r="CGY6" s="751"/>
      <c r="CGZ6" s="751"/>
      <c r="CHA6" s="751"/>
      <c r="CHB6" s="751"/>
      <c r="CHC6" s="751"/>
      <c r="CHD6" s="751"/>
      <c r="CHE6" s="751"/>
      <c r="CHF6" s="751"/>
      <c r="CHG6" s="751"/>
      <c r="CHH6" s="751"/>
      <c r="CHI6" s="751"/>
      <c r="CHJ6" s="751"/>
      <c r="CHK6" s="751"/>
      <c r="CHL6" s="751"/>
      <c r="CHM6" s="751"/>
      <c r="CHN6" s="751"/>
      <c r="CHO6" s="751"/>
      <c r="CHP6" s="751"/>
      <c r="CHQ6" s="751"/>
      <c r="CHR6" s="751"/>
      <c r="CHS6" s="751"/>
      <c r="CHT6" s="751"/>
      <c r="CHU6" s="751"/>
      <c r="CHV6" s="751"/>
      <c r="CHW6" s="751"/>
      <c r="CHX6" s="751"/>
      <c r="CHY6" s="751"/>
      <c r="CHZ6" s="751"/>
      <c r="CIA6" s="751"/>
      <c r="CIB6" s="751"/>
      <c r="CIC6" s="751"/>
      <c r="CID6" s="751"/>
      <c r="CIE6" s="751"/>
      <c r="CIF6" s="751"/>
      <c r="CIG6" s="751"/>
      <c r="CIH6" s="751"/>
      <c r="CII6" s="751"/>
      <c r="CIJ6" s="751"/>
      <c r="CIK6" s="751"/>
      <c r="CIL6" s="751"/>
      <c r="CIM6" s="751"/>
      <c r="CIN6" s="751"/>
      <c r="CIO6" s="751"/>
      <c r="CIP6" s="751"/>
      <c r="CIQ6" s="751"/>
      <c r="CIR6" s="751"/>
      <c r="CIS6" s="751"/>
      <c r="CIT6" s="751"/>
      <c r="CIU6" s="751"/>
      <c r="CIV6" s="751"/>
      <c r="CIW6" s="751"/>
      <c r="CIX6" s="751"/>
      <c r="CIY6" s="751"/>
      <c r="CIZ6" s="751"/>
      <c r="CJA6" s="751"/>
      <c r="CJB6" s="751"/>
      <c r="CJC6" s="751"/>
      <c r="CJD6" s="751"/>
      <c r="CJE6" s="751"/>
      <c r="CJF6" s="751"/>
      <c r="CJG6" s="751"/>
      <c r="CJH6" s="751"/>
      <c r="CJI6" s="751"/>
      <c r="CJJ6" s="751"/>
      <c r="CJK6" s="751"/>
      <c r="CJL6" s="751"/>
      <c r="CJM6" s="751"/>
      <c r="CJN6" s="751"/>
      <c r="CJO6" s="751"/>
      <c r="CJP6" s="751"/>
      <c r="CJQ6" s="751"/>
      <c r="CJR6" s="751"/>
      <c r="CJS6" s="751"/>
      <c r="CJT6" s="751"/>
      <c r="CJU6" s="751"/>
      <c r="CJV6" s="751"/>
      <c r="CJW6" s="751"/>
      <c r="CJX6" s="751"/>
      <c r="CJY6" s="751"/>
      <c r="CJZ6" s="751"/>
      <c r="CKA6" s="751"/>
      <c r="CKB6" s="751"/>
      <c r="CKC6" s="751"/>
      <c r="CKD6" s="751"/>
      <c r="CKE6" s="751"/>
      <c r="CKF6" s="751"/>
      <c r="CKG6" s="751"/>
      <c r="CKH6" s="751"/>
      <c r="CKI6" s="751"/>
      <c r="CKJ6" s="751"/>
      <c r="CKK6" s="751"/>
      <c r="CKL6" s="751"/>
      <c r="CKM6" s="751"/>
      <c r="CKN6" s="751"/>
      <c r="CKO6" s="751"/>
      <c r="CKP6" s="751"/>
      <c r="CKQ6" s="751"/>
      <c r="CKR6" s="751"/>
      <c r="CKS6" s="751"/>
      <c r="CKT6" s="751"/>
      <c r="CKU6" s="751"/>
      <c r="CKV6" s="751"/>
      <c r="CKW6" s="751"/>
      <c r="CKX6" s="751"/>
      <c r="CKY6" s="751"/>
      <c r="CKZ6" s="751"/>
      <c r="CLA6" s="751"/>
      <c r="CLB6" s="751"/>
      <c r="CLC6" s="751"/>
      <c r="CLD6" s="751"/>
      <c r="CLE6" s="751"/>
      <c r="CLF6" s="751"/>
      <c r="CLG6" s="751"/>
      <c r="CLH6" s="751"/>
      <c r="CLI6" s="751"/>
      <c r="CLJ6" s="751"/>
      <c r="CLK6" s="751"/>
      <c r="CLL6" s="751"/>
      <c r="CLM6" s="751"/>
      <c r="CLN6" s="751"/>
      <c r="CLO6" s="751"/>
      <c r="CLP6" s="751"/>
      <c r="CLQ6" s="751"/>
      <c r="CLR6" s="751"/>
      <c r="CLS6" s="751"/>
      <c r="CLT6" s="751"/>
      <c r="CLU6" s="751"/>
      <c r="CLV6" s="751"/>
      <c r="CLW6" s="751"/>
      <c r="CLX6" s="751"/>
      <c r="CLY6" s="751"/>
      <c r="CLZ6" s="751"/>
      <c r="CMA6" s="751"/>
      <c r="CMB6" s="751"/>
      <c r="CMC6" s="751"/>
      <c r="CMD6" s="751"/>
      <c r="CME6" s="751"/>
      <c r="CMF6" s="751"/>
      <c r="CMG6" s="751"/>
      <c r="CMH6" s="751"/>
      <c r="CMI6" s="751"/>
      <c r="CMJ6" s="751"/>
      <c r="CMK6" s="751"/>
      <c r="CML6" s="751"/>
      <c r="CMM6" s="751"/>
      <c r="CMN6" s="751"/>
      <c r="CMO6" s="751"/>
      <c r="CMP6" s="751"/>
      <c r="CMQ6" s="751"/>
      <c r="CMR6" s="751"/>
      <c r="CMS6" s="751"/>
      <c r="CMT6" s="751"/>
      <c r="CMU6" s="751"/>
      <c r="CMV6" s="751"/>
      <c r="CMW6" s="751"/>
      <c r="CMX6" s="751"/>
      <c r="CMY6" s="751"/>
      <c r="CMZ6" s="751"/>
      <c r="CNA6" s="751"/>
      <c r="CNB6" s="751"/>
      <c r="CNC6" s="751"/>
      <c r="CND6" s="751"/>
      <c r="CNE6" s="751"/>
      <c r="CNF6" s="751"/>
      <c r="CNG6" s="751"/>
      <c r="CNH6" s="751"/>
      <c r="CNI6" s="751"/>
      <c r="CNJ6" s="751"/>
      <c r="CNK6" s="751"/>
      <c r="CNL6" s="751"/>
      <c r="CNM6" s="751"/>
      <c r="CNN6" s="751"/>
      <c r="CNO6" s="751"/>
      <c r="CNP6" s="751"/>
      <c r="CNQ6" s="751"/>
      <c r="CNR6" s="751"/>
      <c r="CNS6" s="751"/>
      <c r="CNT6" s="751"/>
      <c r="CNU6" s="751"/>
      <c r="CNV6" s="751"/>
      <c r="CNW6" s="751"/>
      <c r="CNX6" s="751"/>
      <c r="CNY6" s="751"/>
      <c r="CNZ6" s="751"/>
      <c r="COA6" s="751"/>
      <c r="COB6" s="751"/>
      <c r="COC6" s="751"/>
      <c r="COD6" s="751"/>
      <c r="COE6" s="751"/>
      <c r="COF6" s="751"/>
      <c r="COG6" s="751"/>
      <c r="COH6" s="751"/>
      <c r="COI6" s="751"/>
      <c r="COJ6" s="751"/>
      <c r="COK6" s="751"/>
      <c r="COL6" s="751"/>
      <c r="COM6" s="751"/>
      <c r="CON6" s="751"/>
      <c r="COO6" s="751"/>
      <c r="COP6" s="751"/>
      <c r="COQ6" s="751"/>
      <c r="COR6" s="751"/>
      <c r="COS6" s="751"/>
      <c r="COT6" s="751"/>
      <c r="COU6" s="751"/>
      <c r="COV6" s="751"/>
      <c r="COW6" s="751"/>
      <c r="COX6" s="751"/>
      <c r="COY6" s="751"/>
      <c r="COZ6" s="751"/>
      <c r="CPA6" s="751"/>
      <c r="CPB6" s="751"/>
      <c r="CPC6" s="751"/>
      <c r="CPD6" s="751"/>
      <c r="CPE6" s="751"/>
      <c r="CPF6" s="751"/>
      <c r="CPG6" s="751"/>
      <c r="CPH6" s="751"/>
      <c r="CPI6" s="751"/>
      <c r="CPJ6" s="751"/>
      <c r="CPK6" s="751"/>
      <c r="CPL6" s="751"/>
      <c r="CPM6" s="751"/>
      <c r="CPN6" s="751"/>
      <c r="CPO6" s="751"/>
      <c r="CPP6" s="751"/>
      <c r="CPQ6" s="751"/>
      <c r="CPR6" s="751"/>
      <c r="CPS6" s="751"/>
      <c r="CPT6" s="751"/>
      <c r="CPU6" s="751"/>
      <c r="CPV6" s="751"/>
      <c r="CPW6" s="751"/>
      <c r="CPX6" s="751"/>
      <c r="CPY6" s="751"/>
      <c r="CPZ6" s="751"/>
      <c r="CQA6" s="751"/>
      <c r="CQB6" s="751"/>
      <c r="CQC6" s="751"/>
      <c r="CQD6" s="751"/>
      <c r="CQE6" s="751"/>
      <c r="CQF6" s="751"/>
      <c r="CQG6" s="751"/>
      <c r="CQH6" s="751"/>
      <c r="CQI6" s="751"/>
      <c r="CQJ6" s="751"/>
      <c r="CQK6" s="751"/>
      <c r="CQL6" s="751"/>
      <c r="CQM6" s="751"/>
      <c r="CQN6" s="751"/>
      <c r="CQO6" s="751"/>
      <c r="CQP6" s="751"/>
      <c r="CQQ6" s="751"/>
      <c r="CQR6" s="751"/>
      <c r="CQS6" s="751"/>
      <c r="CQT6" s="751"/>
      <c r="CQU6" s="751"/>
      <c r="CQV6" s="751"/>
      <c r="CQW6" s="751"/>
      <c r="CQX6" s="751"/>
      <c r="CQY6" s="751"/>
      <c r="CQZ6" s="751"/>
      <c r="CRA6" s="751"/>
      <c r="CRB6" s="751"/>
      <c r="CRC6" s="751"/>
      <c r="CRD6" s="751"/>
      <c r="CRE6" s="751"/>
      <c r="CRF6" s="751"/>
      <c r="CRG6" s="751"/>
      <c r="CRH6" s="751"/>
      <c r="CRI6" s="751"/>
      <c r="CRJ6" s="751"/>
      <c r="CRK6" s="751"/>
      <c r="CRL6" s="751"/>
      <c r="CRM6" s="751"/>
      <c r="CRN6" s="751"/>
      <c r="CRO6" s="751"/>
      <c r="CRP6" s="751"/>
      <c r="CRQ6" s="751"/>
      <c r="CRR6" s="751"/>
      <c r="CRS6" s="751"/>
      <c r="CRT6" s="751"/>
      <c r="CRU6" s="751"/>
      <c r="CRV6" s="751"/>
      <c r="CRW6" s="751"/>
      <c r="CRX6" s="751"/>
      <c r="CRY6" s="751"/>
      <c r="CRZ6" s="751"/>
      <c r="CSA6" s="751"/>
      <c r="CSB6" s="751"/>
      <c r="CSC6" s="751"/>
      <c r="CSD6" s="751"/>
      <c r="CSE6" s="751"/>
      <c r="CSF6" s="751"/>
      <c r="CSG6" s="751"/>
      <c r="CSH6" s="751"/>
      <c r="CSI6" s="751"/>
      <c r="CSJ6" s="751"/>
      <c r="CSK6" s="751"/>
      <c r="CSL6" s="751"/>
      <c r="CSM6" s="751"/>
      <c r="CSN6" s="751"/>
      <c r="CSO6" s="751"/>
      <c r="CSP6" s="751"/>
      <c r="CSQ6" s="751"/>
      <c r="CSR6" s="751"/>
      <c r="CSS6" s="751"/>
      <c r="CST6" s="751"/>
      <c r="CSU6" s="751"/>
      <c r="CSV6" s="751"/>
      <c r="CSW6" s="751"/>
      <c r="CSX6" s="751"/>
      <c r="CSY6" s="751"/>
      <c r="CSZ6" s="751"/>
      <c r="CTA6" s="751"/>
      <c r="CTB6" s="751"/>
      <c r="CTC6" s="751"/>
      <c r="CTD6" s="751"/>
      <c r="CTE6" s="751"/>
      <c r="CTF6" s="751"/>
      <c r="CTG6" s="751"/>
      <c r="CTH6" s="751"/>
      <c r="CTI6" s="751"/>
      <c r="CTJ6" s="751"/>
      <c r="CTK6" s="751"/>
      <c r="CTL6" s="751"/>
      <c r="CTM6" s="751"/>
      <c r="CTN6" s="751"/>
      <c r="CTO6" s="751"/>
      <c r="CTP6" s="751"/>
      <c r="CTQ6" s="751"/>
      <c r="CTR6" s="751"/>
      <c r="CTS6" s="751"/>
      <c r="CTT6" s="751"/>
      <c r="CTU6" s="751"/>
      <c r="CTV6" s="751"/>
      <c r="CTW6" s="751"/>
      <c r="CTX6" s="751"/>
      <c r="CTY6" s="751"/>
      <c r="CTZ6" s="751"/>
      <c r="CUA6" s="751"/>
      <c r="CUB6" s="751"/>
      <c r="CUC6" s="751"/>
      <c r="CUD6" s="751"/>
      <c r="CUE6" s="751"/>
      <c r="CUF6" s="751"/>
      <c r="CUG6" s="751"/>
      <c r="CUH6" s="751"/>
      <c r="CUI6" s="751"/>
      <c r="CUJ6" s="751"/>
      <c r="CUK6" s="751"/>
      <c r="CUL6" s="751"/>
      <c r="CUM6" s="751"/>
      <c r="CUN6" s="751"/>
      <c r="CUO6" s="751"/>
      <c r="CUP6" s="751"/>
      <c r="CUQ6" s="751"/>
      <c r="CUR6" s="751"/>
      <c r="CUS6" s="751"/>
      <c r="CUT6" s="751"/>
      <c r="CUU6" s="751"/>
      <c r="CUV6" s="751"/>
      <c r="CUW6" s="751"/>
      <c r="CUX6" s="751"/>
      <c r="CUY6" s="751"/>
      <c r="CUZ6" s="751"/>
      <c r="CVA6" s="751"/>
      <c r="CVB6" s="751"/>
      <c r="CVC6" s="751"/>
      <c r="CVD6" s="751"/>
      <c r="CVE6" s="751"/>
      <c r="CVF6" s="751"/>
      <c r="CVG6" s="751"/>
      <c r="CVH6" s="751"/>
      <c r="CVI6" s="751"/>
      <c r="CVJ6" s="751"/>
      <c r="CVK6" s="751"/>
      <c r="CVL6" s="751"/>
      <c r="CVM6" s="751"/>
      <c r="CVN6" s="751"/>
      <c r="CVO6" s="751"/>
      <c r="CVP6" s="751"/>
      <c r="CVQ6" s="751"/>
      <c r="CVR6" s="751"/>
      <c r="CVS6" s="751"/>
      <c r="CVT6" s="751"/>
      <c r="CVU6" s="751"/>
      <c r="CVV6" s="751"/>
      <c r="CVW6" s="751"/>
      <c r="CVX6" s="751"/>
      <c r="CVY6" s="751"/>
      <c r="CVZ6" s="751"/>
      <c r="CWA6" s="751"/>
      <c r="CWB6" s="751"/>
      <c r="CWC6" s="751"/>
      <c r="CWD6" s="751"/>
      <c r="CWE6" s="751"/>
      <c r="CWF6" s="751"/>
      <c r="CWG6" s="751"/>
      <c r="CWH6" s="751"/>
      <c r="CWI6" s="751"/>
      <c r="CWJ6" s="751"/>
      <c r="CWK6" s="751"/>
      <c r="CWL6" s="751"/>
      <c r="CWM6" s="751"/>
      <c r="CWN6" s="751"/>
      <c r="CWO6" s="751"/>
      <c r="CWP6" s="751"/>
      <c r="CWQ6" s="751"/>
      <c r="CWR6" s="751"/>
      <c r="CWS6" s="751"/>
      <c r="CWT6" s="751"/>
      <c r="CWU6" s="751"/>
      <c r="CWV6" s="751"/>
      <c r="CWW6" s="751"/>
      <c r="CWX6" s="751"/>
      <c r="CWY6" s="751"/>
      <c r="CWZ6" s="751"/>
      <c r="CXA6" s="751"/>
      <c r="CXB6" s="751"/>
      <c r="CXC6" s="751"/>
      <c r="CXD6" s="751"/>
      <c r="CXE6" s="751"/>
      <c r="CXF6" s="751"/>
      <c r="CXG6" s="751"/>
      <c r="CXH6" s="751"/>
      <c r="CXI6" s="751"/>
      <c r="CXJ6" s="751"/>
      <c r="CXK6" s="751"/>
      <c r="CXL6" s="751"/>
      <c r="CXM6" s="751"/>
      <c r="CXN6" s="751"/>
      <c r="CXO6" s="751"/>
      <c r="CXP6" s="751"/>
      <c r="CXQ6" s="751"/>
      <c r="CXR6" s="751"/>
      <c r="CXS6" s="751"/>
      <c r="CXT6" s="751"/>
      <c r="CXU6" s="751"/>
      <c r="CXV6" s="751"/>
      <c r="CXW6" s="751"/>
      <c r="CXX6" s="751"/>
      <c r="CXY6" s="751"/>
      <c r="CXZ6" s="751"/>
      <c r="CYA6" s="751"/>
      <c r="CYB6" s="751"/>
      <c r="CYC6" s="751"/>
      <c r="CYD6" s="751"/>
      <c r="CYE6" s="751"/>
      <c r="CYF6" s="751"/>
      <c r="CYG6" s="751"/>
      <c r="CYH6" s="751"/>
      <c r="CYI6" s="751"/>
      <c r="CYJ6" s="751"/>
      <c r="CYK6" s="751"/>
      <c r="CYL6" s="751"/>
      <c r="CYM6" s="751"/>
      <c r="CYN6" s="751"/>
      <c r="CYO6" s="751"/>
      <c r="CYP6" s="751"/>
      <c r="CYQ6" s="751"/>
      <c r="CYR6" s="751"/>
      <c r="CYS6" s="751"/>
      <c r="CYT6" s="751"/>
      <c r="CYU6" s="751"/>
      <c r="CYV6" s="751"/>
      <c r="CYW6" s="751"/>
      <c r="CYX6" s="751"/>
      <c r="CYY6" s="751"/>
      <c r="CYZ6" s="751"/>
      <c r="CZA6" s="751"/>
      <c r="CZB6" s="751"/>
      <c r="CZC6" s="751"/>
      <c r="CZD6" s="751"/>
      <c r="CZE6" s="751"/>
      <c r="CZF6" s="751"/>
      <c r="CZG6" s="751"/>
      <c r="CZH6" s="751"/>
      <c r="CZI6" s="751"/>
      <c r="CZJ6" s="751"/>
      <c r="CZK6" s="751"/>
      <c r="CZL6" s="751"/>
      <c r="CZM6" s="751"/>
      <c r="CZN6" s="751"/>
      <c r="CZO6" s="751"/>
      <c r="CZP6" s="751"/>
      <c r="CZQ6" s="751"/>
      <c r="CZR6" s="751"/>
      <c r="CZS6" s="751"/>
      <c r="CZT6" s="751"/>
      <c r="CZU6" s="751"/>
      <c r="CZV6" s="751"/>
      <c r="CZW6" s="751"/>
      <c r="CZX6" s="751"/>
      <c r="CZY6" s="751"/>
      <c r="CZZ6" s="751"/>
      <c r="DAA6" s="751"/>
      <c r="DAB6" s="751"/>
      <c r="DAC6" s="751"/>
      <c r="DAD6" s="751"/>
      <c r="DAE6" s="751"/>
      <c r="DAF6" s="751"/>
      <c r="DAG6" s="751"/>
      <c r="DAH6" s="751"/>
      <c r="DAI6" s="751"/>
      <c r="DAJ6" s="751"/>
      <c r="DAK6" s="751"/>
      <c r="DAL6" s="751"/>
      <c r="DAM6" s="751"/>
      <c r="DAN6" s="751"/>
      <c r="DAO6" s="751"/>
      <c r="DAP6" s="751"/>
      <c r="DAQ6" s="751"/>
      <c r="DAR6" s="751"/>
      <c r="DAS6" s="751"/>
      <c r="DAT6" s="751"/>
      <c r="DAU6" s="751"/>
      <c r="DAV6" s="751"/>
      <c r="DAW6" s="751"/>
      <c r="DAX6" s="751"/>
      <c r="DAY6" s="751"/>
      <c r="DAZ6" s="751"/>
      <c r="DBA6" s="751"/>
      <c r="DBB6" s="751"/>
      <c r="DBC6" s="751"/>
      <c r="DBD6" s="751"/>
      <c r="DBE6" s="751"/>
      <c r="DBF6" s="751"/>
      <c r="DBG6" s="751"/>
      <c r="DBH6" s="751"/>
      <c r="DBI6" s="751"/>
      <c r="DBJ6" s="751"/>
      <c r="DBK6" s="751"/>
      <c r="DBL6" s="751"/>
      <c r="DBM6" s="751"/>
      <c r="DBN6" s="751"/>
      <c r="DBO6" s="751"/>
      <c r="DBP6" s="751"/>
      <c r="DBQ6" s="751"/>
      <c r="DBR6" s="751"/>
      <c r="DBS6" s="751"/>
      <c r="DBT6" s="751"/>
      <c r="DBU6" s="751"/>
      <c r="DBV6" s="751"/>
      <c r="DBW6" s="751"/>
      <c r="DBX6" s="751"/>
      <c r="DBY6" s="751"/>
      <c r="DBZ6" s="751"/>
      <c r="DCA6" s="751"/>
      <c r="DCB6" s="751"/>
      <c r="DCC6" s="751"/>
      <c r="DCD6" s="751"/>
      <c r="DCE6" s="751"/>
      <c r="DCF6" s="751"/>
      <c r="DCG6" s="751"/>
      <c r="DCH6" s="751"/>
      <c r="DCI6" s="751"/>
      <c r="DCJ6" s="751"/>
      <c r="DCK6" s="751"/>
      <c r="DCL6" s="751"/>
      <c r="DCM6" s="751"/>
      <c r="DCN6" s="751"/>
      <c r="DCO6" s="751"/>
      <c r="DCP6" s="751"/>
      <c r="DCQ6" s="751"/>
      <c r="DCR6" s="751"/>
      <c r="DCS6" s="751"/>
      <c r="DCT6" s="751"/>
      <c r="DCU6" s="751"/>
      <c r="DCV6" s="751"/>
      <c r="DCW6" s="751"/>
      <c r="DCX6" s="751"/>
      <c r="DCY6" s="751"/>
      <c r="DCZ6" s="751"/>
      <c r="DDA6" s="751"/>
      <c r="DDB6" s="751"/>
      <c r="DDC6" s="751"/>
      <c r="DDD6" s="751"/>
      <c r="DDE6" s="751"/>
      <c r="DDF6" s="751"/>
      <c r="DDG6" s="751"/>
      <c r="DDH6" s="751"/>
      <c r="DDI6" s="751"/>
      <c r="DDJ6" s="751"/>
      <c r="DDK6" s="751"/>
      <c r="DDL6" s="751"/>
      <c r="DDM6" s="751"/>
      <c r="DDN6" s="751"/>
      <c r="DDO6" s="751"/>
      <c r="DDP6" s="751"/>
      <c r="DDQ6" s="751"/>
      <c r="DDR6" s="751"/>
      <c r="DDS6" s="751"/>
      <c r="DDT6" s="751"/>
      <c r="DDU6" s="751"/>
      <c r="DDV6" s="751"/>
      <c r="DDW6" s="751"/>
      <c r="DDX6" s="751"/>
      <c r="DDY6" s="751"/>
      <c r="DDZ6" s="751"/>
      <c r="DEA6" s="751"/>
      <c r="DEB6" s="751"/>
      <c r="DEC6" s="751"/>
      <c r="DED6" s="751"/>
      <c r="DEE6" s="751"/>
      <c r="DEF6" s="751"/>
      <c r="DEG6" s="751"/>
      <c r="DEH6" s="751"/>
      <c r="DEI6" s="751"/>
      <c r="DEJ6" s="751"/>
      <c r="DEK6" s="751"/>
      <c r="DEL6" s="751"/>
      <c r="DEM6" s="751"/>
      <c r="DEN6" s="751"/>
      <c r="DEO6" s="751"/>
      <c r="DEP6" s="751"/>
      <c r="DEQ6" s="751"/>
      <c r="DER6" s="751"/>
      <c r="DES6" s="751"/>
      <c r="DET6" s="751"/>
      <c r="DEU6" s="751"/>
      <c r="DEV6" s="751"/>
      <c r="DEW6" s="751"/>
      <c r="DEX6" s="751"/>
      <c r="DEY6" s="751"/>
      <c r="DEZ6" s="751"/>
      <c r="DFA6" s="751"/>
      <c r="DFB6" s="751"/>
      <c r="DFC6" s="751"/>
      <c r="DFD6" s="751"/>
      <c r="DFE6" s="751"/>
      <c r="DFF6" s="751"/>
      <c r="DFG6" s="751"/>
      <c r="DFH6" s="751"/>
      <c r="DFI6" s="751"/>
      <c r="DFJ6" s="751"/>
      <c r="DFK6" s="751"/>
      <c r="DFL6" s="751"/>
      <c r="DFM6" s="751"/>
      <c r="DFN6" s="751"/>
      <c r="DFO6" s="751"/>
      <c r="DFP6" s="751"/>
      <c r="DFQ6" s="751"/>
      <c r="DFR6" s="751"/>
      <c r="DFS6" s="751"/>
      <c r="DFT6" s="751"/>
      <c r="DFU6" s="751"/>
      <c r="DFV6" s="751"/>
      <c r="DFW6" s="751"/>
      <c r="DFX6" s="751"/>
      <c r="DFY6" s="751"/>
      <c r="DFZ6" s="751"/>
      <c r="DGA6" s="751"/>
      <c r="DGB6" s="751"/>
      <c r="DGC6" s="751"/>
      <c r="DGD6" s="751"/>
      <c r="DGE6" s="751"/>
      <c r="DGF6" s="751"/>
      <c r="DGG6" s="751"/>
      <c r="DGH6" s="751"/>
      <c r="DGI6" s="751"/>
      <c r="DGJ6" s="751"/>
      <c r="DGK6" s="751"/>
      <c r="DGL6" s="751"/>
      <c r="DGM6" s="751"/>
      <c r="DGN6" s="751"/>
      <c r="DGO6" s="751"/>
      <c r="DGP6" s="751"/>
      <c r="DGQ6" s="751"/>
      <c r="DGR6" s="751"/>
      <c r="DGS6" s="751"/>
      <c r="DGT6" s="751"/>
      <c r="DGU6" s="751"/>
      <c r="DGV6" s="751"/>
      <c r="DGW6" s="751"/>
      <c r="DGX6" s="751"/>
      <c r="DGY6" s="751"/>
      <c r="DGZ6" s="751"/>
      <c r="DHA6" s="751"/>
      <c r="DHB6" s="751"/>
      <c r="DHC6" s="751"/>
      <c r="DHD6" s="751"/>
      <c r="DHE6" s="751"/>
      <c r="DHF6" s="751"/>
      <c r="DHG6" s="751"/>
      <c r="DHH6" s="751"/>
      <c r="DHI6" s="751"/>
      <c r="DHJ6" s="751"/>
      <c r="DHK6" s="751"/>
      <c r="DHL6" s="751"/>
      <c r="DHM6" s="751"/>
      <c r="DHN6" s="751"/>
      <c r="DHO6" s="751"/>
      <c r="DHP6" s="751"/>
      <c r="DHQ6" s="751"/>
      <c r="DHR6" s="751"/>
      <c r="DHS6" s="751"/>
      <c r="DHT6" s="751"/>
      <c r="DHU6" s="751"/>
      <c r="DHV6" s="751"/>
      <c r="DHW6" s="751"/>
      <c r="DHX6" s="751"/>
      <c r="DHY6" s="751"/>
      <c r="DHZ6" s="751"/>
      <c r="DIA6" s="751"/>
      <c r="DIB6" s="751"/>
      <c r="DIC6" s="751"/>
      <c r="DID6" s="751"/>
      <c r="DIE6" s="751"/>
      <c r="DIF6" s="751"/>
      <c r="DIG6" s="751"/>
      <c r="DIH6" s="751"/>
      <c r="DII6" s="751"/>
      <c r="DIJ6" s="751"/>
      <c r="DIK6" s="751"/>
      <c r="DIL6" s="751"/>
      <c r="DIM6" s="751"/>
      <c r="DIN6" s="751"/>
      <c r="DIO6" s="751"/>
      <c r="DIP6" s="751"/>
      <c r="DIQ6" s="751"/>
      <c r="DIR6" s="751"/>
      <c r="DIS6" s="751"/>
      <c r="DIT6" s="751"/>
      <c r="DIU6" s="751"/>
      <c r="DIV6" s="751"/>
      <c r="DIW6" s="751"/>
      <c r="DIX6" s="751"/>
      <c r="DIY6" s="751"/>
      <c r="DIZ6" s="751"/>
      <c r="DJA6" s="751"/>
      <c r="DJB6" s="751"/>
      <c r="DJC6" s="751"/>
      <c r="DJD6" s="751"/>
      <c r="DJE6" s="751"/>
      <c r="DJF6" s="751"/>
      <c r="DJG6" s="751"/>
      <c r="DJH6" s="751"/>
      <c r="DJI6" s="751"/>
      <c r="DJJ6" s="751"/>
      <c r="DJK6" s="751"/>
      <c r="DJL6" s="751"/>
      <c r="DJM6" s="751"/>
      <c r="DJN6" s="751"/>
      <c r="DJO6" s="751"/>
      <c r="DJP6" s="751"/>
      <c r="DJQ6" s="751"/>
      <c r="DJR6" s="751"/>
      <c r="DJS6" s="751"/>
      <c r="DJT6" s="751"/>
      <c r="DJU6" s="751"/>
      <c r="DJV6" s="751"/>
      <c r="DJW6" s="751"/>
      <c r="DJX6" s="751"/>
      <c r="DJY6" s="751"/>
      <c r="DJZ6" s="751"/>
      <c r="DKA6" s="751"/>
      <c r="DKB6" s="751"/>
      <c r="DKC6" s="751"/>
      <c r="DKD6" s="751"/>
      <c r="DKE6" s="751"/>
      <c r="DKF6" s="751"/>
      <c r="DKG6" s="751"/>
      <c r="DKH6" s="751"/>
      <c r="DKI6" s="751"/>
      <c r="DKJ6" s="751"/>
      <c r="DKK6" s="751"/>
      <c r="DKL6" s="751"/>
      <c r="DKM6" s="751"/>
      <c r="DKN6" s="751"/>
      <c r="DKO6" s="751"/>
      <c r="DKP6" s="751"/>
      <c r="DKQ6" s="751"/>
      <c r="DKR6" s="751"/>
      <c r="DKS6" s="751"/>
      <c r="DKT6" s="751"/>
      <c r="DKU6" s="751"/>
      <c r="DKV6" s="751"/>
      <c r="DKW6" s="751"/>
      <c r="DKX6" s="751"/>
      <c r="DKY6" s="751"/>
      <c r="DKZ6" s="751"/>
      <c r="DLA6" s="751"/>
      <c r="DLB6" s="751"/>
      <c r="DLC6" s="751"/>
      <c r="DLD6" s="751"/>
      <c r="DLE6" s="751"/>
      <c r="DLF6" s="751"/>
      <c r="DLG6" s="751"/>
      <c r="DLH6" s="751"/>
      <c r="DLI6" s="751"/>
      <c r="DLJ6" s="751"/>
      <c r="DLK6" s="751"/>
      <c r="DLL6" s="751"/>
      <c r="DLM6" s="751"/>
      <c r="DLN6" s="751"/>
      <c r="DLO6" s="751"/>
      <c r="DLP6" s="751"/>
      <c r="DLQ6" s="751"/>
      <c r="DLR6" s="751"/>
      <c r="DLS6" s="751"/>
      <c r="DLT6" s="751"/>
      <c r="DLU6" s="751"/>
      <c r="DLV6" s="751"/>
      <c r="DLW6" s="751"/>
      <c r="DLX6" s="751"/>
      <c r="DLY6" s="751"/>
      <c r="DLZ6" s="751"/>
      <c r="DMA6" s="751"/>
      <c r="DMB6" s="751"/>
      <c r="DMC6" s="751"/>
      <c r="DMD6" s="751"/>
      <c r="DME6" s="751"/>
      <c r="DMF6" s="751"/>
      <c r="DMG6" s="751"/>
      <c r="DMH6" s="751"/>
      <c r="DMI6" s="751"/>
      <c r="DMJ6" s="751"/>
      <c r="DMK6" s="751"/>
      <c r="DML6" s="751"/>
      <c r="DMM6" s="751"/>
      <c r="DMN6" s="751"/>
      <c r="DMO6" s="751"/>
      <c r="DMP6" s="751"/>
      <c r="DMQ6" s="751"/>
      <c r="DMR6" s="751"/>
      <c r="DMS6" s="751"/>
      <c r="DMT6" s="751"/>
      <c r="DMU6" s="751"/>
      <c r="DMV6" s="751"/>
      <c r="DMW6" s="751"/>
      <c r="DMX6" s="751"/>
      <c r="DMY6" s="751"/>
      <c r="DMZ6" s="751"/>
      <c r="DNA6" s="751"/>
      <c r="DNB6" s="751"/>
      <c r="DNC6" s="751"/>
      <c r="DND6" s="751"/>
      <c r="DNE6" s="751"/>
      <c r="DNF6" s="751"/>
      <c r="DNG6" s="751"/>
      <c r="DNH6" s="751"/>
      <c r="DNI6" s="751"/>
      <c r="DNJ6" s="751"/>
      <c r="DNK6" s="751"/>
      <c r="DNL6" s="751"/>
      <c r="DNM6" s="751"/>
      <c r="DNN6" s="751"/>
      <c r="DNO6" s="751"/>
      <c r="DNP6" s="751"/>
      <c r="DNQ6" s="751"/>
      <c r="DNR6" s="751"/>
      <c r="DNS6" s="751"/>
      <c r="DNT6" s="751"/>
      <c r="DNU6" s="751"/>
      <c r="DNV6" s="751"/>
      <c r="DNW6" s="751"/>
      <c r="DNX6" s="751"/>
      <c r="DNY6" s="751"/>
      <c r="DNZ6" s="751"/>
      <c r="DOA6" s="751"/>
      <c r="DOB6" s="751"/>
      <c r="DOC6" s="751"/>
      <c r="DOD6" s="751"/>
      <c r="DOE6" s="751"/>
      <c r="DOF6" s="751"/>
      <c r="DOG6" s="751"/>
      <c r="DOH6" s="751"/>
      <c r="DOI6" s="751"/>
      <c r="DOJ6" s="751"/>
      <c r="DOK6" s="751"/>
      <c r="DOL6" s="751"/>
      <c r="DOM6" s="751"/>
      <c r="DON6" s="751"/>
      <c r="DOO6" s="751"/>
      <c r="DOP6" s="751"/>
      <c r="DOQ6" s="751"/>
      <c r="DOR6" s="751"/>
      <c r="DOS6" s="751"/>
      <c r="DOT6" s="751"/>
      <c r="DOU6" s="751"/>
      <c r="DOV6" s="751"/>
      <c r="DOW6" s="751"/>
      <c r="DOX6" s="751"/>
      <c r="DOY6" s="751"/>
      <c r="DOZ6" s="751"/>
      <c r="DPA6" s="751"/>
      <c r="DPB6" s="751"/>
      <c r="DPC6" s="751"/>
      <c r="DPD6" s="751"/>
      <c r="DPE6" s="751"/>
      <c r="DPF6" s="751"/>
      <c r="DPG6" s="751"/>
      <c r="DPH6" s="751"/>
      <c r="DPI6" s="751"/>
      <c r="DPJ6" s="751"/>
      <c r="DPK6" s="751"/>
      <c r="DPL6" s="751"/>
      <c r="DPM6" s="751"/>
      <c r="DPN6" s="751"/>
      <c r="DPO6" s="751"/>
      <c r="DPP6" s="751"/>
      <c r="DPQ6" s="751"/>
      <c r="DPR6" s="751"/>
      <c r="DPS6" s="751"/>
      <c r="DPT6" s="751"/>
      <c r="DPU6" s="751"/>
      <c r="DPV6" s="751"/>
      <c r="DPW6" s="751"/>
      <c r="DPX6" s="751"/>
      <c r="DPY6" s="751"/>
      <c r="DPZ6" s="751"/>
      <c r="DQA6" s="751"/>
      <c r="DQB6" s="751"/>
      <c r="DQC6" s="751"/>
      <c r="DQD6" s="751"/>
      <c r="DQE6" s="751"/>
      <c r="DQF6" s="751"/>
      <c r="DQG6" s="751"/>
      <c r="DQH6" s="751"/>
      <c r="DQI6" s="751"/>
      <c r="DQJ6" s="751"/>
      <c r="DQK6" s="751"/>
      <c r="DQL6" s="751"/>
      <c r="DQM6" s="751"/>
      <c r="DQN6" s="751"/>
      <c r="DQO6" s="751"/>
      <c r="DQP6" s="751"/>
      <c r="DQQ6" s="751"/>
      <c r="DQR6" s="751"/>
      <c r="DQS6" s="751"/>
      <c r="DQT6" s="751"/>
      <c r="DQU6" s="751"/>
      <c r="DQV6" s="751"/>
      <c r="DQW6" s="751"/>
      <c r="DQX6" s="751"/>
      <c r="DQY6" s="751"/>
      <c r="DQZ6" s="751"/>
      <c r="DRA6" s="751"/>
      <c r="DRB6" s="751"/>
      <c r="DRC6" s="751"/>
      <c r="DRD6" s="751"/>
      <c r="DRE6" s="751"/>
      <c r="DRF6" s="751"/>
      <c r="DRG6" s="751"/>
      <c r="DRH6" s="751"/>
      <c r="DRI6" s="751"/>
      <c r="DRJ6" s="751"/>
      <c r="DRK6" s="751"/>
      <c r="DRL6" s="751"/>
      <c r="DRM6" s="751"/>
      <c r="DRN6" s="751"/>
      <c r="DRO6" s="751"/>
      <c r="DRP6" s="751"/>
      <c r="DRQ6" s="751"/>
      <c r="DRR6" s="751"/>
      <c r="DRS6" s="751"/>
      <c r="DRT6" s="751"/>
      <c r="DRU6" s="751"/>
      <c r="DRV6" s="751"/>
      <c r="DRW6" s="751"/>
      <c r="DRX6" s="751"/>
      <c r="DRY6" s="751"/>
      <c r="DRZ6" s="751"/>
      <c r="DSA6" s="751"/>
      <c r="DSB6" s="751"/>
      <c r="DSC6" s="751"/>
      <c r="DSD6" s="751"/>
      <c r="DSE6" s="751"/>
      <c r="DSF6" s="751"/>
      <c r="DSG6" s="751"/>
      <c r="DSH6" s="751"/>
      <c r="DSI6" s="751"/>
      <c r="DSJ6" s="751"/>
      <c r="DSK6" s="751"/>
      <c r="DSL6" s="751"/>
      <c r="DSM6" s="751"/>
      <c r="DSN6" s="751"/>
      <c r="DSO6" s="751"/>
      <c r="DSP6" s="751"/>
      <c r="DSQ6" s="751"/>
      <c r="DSR6" s="751"/>
      <c r="DSS6" s="751"/>
      <c r="DST6" s="751"/>
      <c r="DSU6" s="751"/>
      <c r="DSV6" s="751"/>
      <c r="DSW6" s="751"/>
      <c r="DSX6" s="751"/>
      <c r="DSY6" s="751"/>
      <c r="DSZ6" s="751"/>
      <c r="DTA6" s="751"/>
      <c r="DTB6" s="751"/>
      <c r="DTC6" s="751"/>
      <c r="DTD6" s="751"/>
      <c r="DTE6" s="751"/>
      <c r="DTF6" s="751"/>
      <c r="DTG6" s="751"/>
      <c r="DTH6" s="751"/>
      <c r="DTI6" s="751"/>
      <c r="DTJ6" s="751"/>
      <c r="DTK6" s="751"/>
      <c r="DTL6" s="751"/>
      <c r="DTM6" s="751"/>
      <c r="DTN6" s="751"/>
      <c r="DTO6" s="751"/>
      <c r="DTP6" s="751"/>
      <c r="DTQ6" s="751"/>
      <c r="DTR6" s="751"/>
      <c r="DTS6" s="751"/>
      <c r="DTT6" s="751"/>
      <c r="DTU6" s="751"/>
      <c r="DTV6" s="751"/>
      <c r="DTW6" s="751"/>
      <c r="DTX6" s="751"/>
      <c r="DTY6" s="751"/>
      <c r="DTZ6" s="751"/>
      <c r="DUA6" s="751"/>
      <c r="DUB6" s="751"/>
      <c r="DUC6" s="751"/>
      <c r="DUD6" s="751"/>
      <c r="DUE6" s="751"/>
      <c r="DUF6" s="751"/>
      <c r="DUG6" s="751"/>
      <c r="DUH6" s="751"/>
      <c r="DUI6" s="751"/>
      <c r="DUJ6" s="751"/>
      <c r="DUK6" s="751"/>
      <c r="DUL6" s="751"/>
      <c r="DUM6" s="751"/>
      <c r="DUN6" s="751"/>
      <c r="DUO6" s="751"/>
      <c r="DUP6" s="751"/>
      <c r="DUQ6" s="751"/>
      <c r="DUR6" s="751"/>
      <c r="DUS6" s="751"/>
      <c r="DUT6" s="751"/>
      <c r="DUU6" s="751"/>
      <c r="DUV6" s="751"/>
      <c r="DUW6" s="751"/>
      <c r="DUX6" s="751"/>
      <c r="DUY6" s="751"/>
      <c r="DUZ6" s="751"/>
      <c r="DVA6" s="751"/>
      <c r="DVB6" s="751"/>
      <c r="DVC6" s="751"/>
      <c r="DVD6" s="751"/>
      <c r="DVE6" s="751"/>
      <c r="DVF6" s="751"/>
      <c r="DVG6" s="751"/>
      <c r="DVH6" s="751"/>
      <c r="DVI6" s="751"/>
      <c r="DVJ6" s="751"/>
      <c r="DVK6" s="751"/>
      <c r="DVL6" s="751"/>
      <c r="DVM6" s="751"/>
      <c r="DVN6" s="751"/>
      <c r="DVO6" s="751"/>
      <c r="DVP6" s="751"/>
      <c r="DVQ6" s="751"/>
      <c r="DVR6" s="751"/>
      <c r="DVS6" s="751"/>
      <c r="DVT6" s="751"/>
      <c r="DVU6" s="751"/>
      <c r="DVV6" s="751"/>
      <c r="DVW6" s="751"/>
      <c r="DVX6" s="751"/>
      <c r="DVY6" s="751"/>
      <c r="DVZ6" s="751"/>
      <c r="DWA6" s="751"/>
      <c r="DWB6" s="751"/>
      <c r="DWC6" s="751"/>
      <c r="DWD6" s="751"/>
      <c r="DWE6" s="751"/>
      <c r="DWF6" s="751"/>
      <c r="DWG6" s="751"/>
      <c r="DWH6" s="751"/>
      <c r="DWI6" s="751"/>
      <c r="DWJ6" s="751"/>
      <c r="DWK6" s="751"/>
      <c r="DWL6" s="751"/>
      <c r="DWM6" s="751"/>
      <c r="DWN6" s="751"/>
      <c r="DWO6" s="751"/>
      <c r="DWP6" s="751"/>
      <c r="DWQ6" s="751"/>
      <c r="DWR6" s="751"/>
      <c r="DWS6" s="751"/>
      <c r="DWT6" s="751"/>
      <c r="DWU6" s="751"/>
      <c r="DWV6" s="751"/>
      <c r="DWW6" s="751"/>
      <c r="DWX6" s="751"/>
      <c r="DWY6" s="751"/>
      <c r="DWZ6" s="751"/>
      <c r="DXA6" s="751"/>
      <c r="DXB6" s="751"/>
      <c r="DXC6" s="751"/>
      <c r="DXD6" s="751"/>
      <c r="DXE6" s="751"/>
      <c r="DXF6" s="751"/>
      <c r="DXG6" s="751"/>
      <c r="DXH6" s="751"/>
      <c r="DXI6" s="751"/>
      <c r="DXJ6" s="751"/>
      <c r="DXK6" s="751"/>
      <c r="DXL6" s="751"/>
      <c r="DXM6" s="751"/>
      <c r="DXN6" s="751"/>
      <c r="DXO6" s="751"/>
      <c r="DXP6" s="751"/>
      <c r="DXQ6" s="751"/>
      <c r="DXR6" s="751"/>
      <c r="DXS6" s="751"/>
      <c r="DXT6" s="751"/>
      <c r="DXU6" s="751"/>
      <c r="DXV6" s="751"/>
      <c r="DXW6" s="751"/>
      <c r="DXX6" s="751"/>
      <c r="DXY6" s="751"/>
      <c r="DXZ6" s="751"/>
      <c r="DYA6" s="751"/>
      <c r="DYB6" s="751"/>
      <c r="DYC6" s="751"/>
      <c r="DYD6" s="751"/>
      <c r="DYE6" s="751"/>
      <c r="DYF6" s="751"/>
      <c r="DYG6" s="751"/>
      <c r="DYH6" s="751"/>
      <c r="DYI6" s="751"/>
      <c r="DYJ6" s="751"/>
      <c r="DYK6" s="751"/>
      <c r="DYL6" s="751"/>
      <c r="DYM6" s="751"/>
      <c r="DYN6" s="751"/>
      <c r="DYO6" s="751"/>
      <c r="DYP6" s="751"/>
      <c r="DYQ6" s="751"/>
      <c r="DYR6" s="751"/>
      <c r="DYS6" s="751"/>
      <c r="DYT6" s="751"/>
      <c r="DYU6" s="751"/>
      <c r="DYV6" s="751"/>
      <c r="DYW6" s="751"/>
      <c r="DYX6" s="751"/>
      <c r="DYY6" s="751"/>
      <c r="DYZ6" s="751"/>
      <c r="DZA6" s="751"/>
      <c r="DZB6" s="751"/>
      <c r="DZC6" s="751"/>
      <c r="DZD6" s="751"/>
      <c r="DZE6" s="751"/>
      <c r="DZF6" s="751"/>
      <c r="DZG6" s="751"/>
      <c r="DZH6" s="751"/>
      <c r="DZI6" s="751"/>
      <c r="DZJ6" s="751"/>
      <c r="DZK6" s="751"/>
      <c r="DZL6" s="751"/>
      <c r="DZM6" s="751"/>
      <c r="DZN6" s="751"/>
      <c r="DZO6" s="751"/>
      <c r="DZP6" s="751"/>
      <c r="DZQ6" s="751"/>
      <c r="DZR6" s="751"/>
      <c r="DZS6" s="751"/>
      <c r="DZT6" s="751"/>
      <c r="DZU6" s="751"/>
      <c r="DZV6" s="751"/>
      <c r="DZW6" s="751"/>
      <c r="DZX6" s="751"/>
      <c r="DZY6" s="751"/>
      <c r="DZZ6" s="751"/>
      <c r="EAA6" s="751"/>
      <c r="EAB6" s="751"/>
      <c r="EAC6" s="751"/>
      <c r="EAD6" s="751"/>
      <c r="EAE6" s="751"/>
      <c r="EAF6" s="751"/>
      <c r="EAG6" s="751"/>
      <c r="EAH6" s="751"/>
      <c r="EAI6" s="751"/>
      <c r="EAJ6" s="751"/>
      <c r="EAK6" s="751"/>
      <c r="EAL6" s="751"/>
      <c r="EAM6" s="751"/>
      <c r="EAN6" s="751"/>
      <c r="EAO6" s="751"/>
      <c r="EAP6" s="751"/>
      <c r="EAQ6" s="751"/>
      <c r="EAR6" s="751"/>
      <c r="EAS6" s="751"/>
      <c r="EAT6" s="751"/>
      <c r="EAU6" s="751"/>
      <c r="EAV6" s="751"/>
      <c r="EAW6" s="751"/>
      <c r="EAX6" s="751"/>
      <c r="EAY6" s="751"/>
      <c r="EAZ6" s="751"/>
      <c r="EBA6" s="751"/>
      <c r="EBB6" s="751"/>
      <c r="EBC6" s="751"/>
      <c r="EBD6" s="751"/>
      <c r="EBE6" s="751"/>
      <c r="EBF6" s="751"/>
      <c r="EBG6" s="751"/>
      <c r="EBH6" s="751"/>
      <c r="EBI6" s="751"/>
      <c r="EBJ6" s="751"/>
      <c r="EBK6" s="751"/>
      <c r="EBL6" s="751"/>
      <c r="EBM6" s="751"/>
      <c r="EBN6" s="751"/>
      <c r="EBO6" s="751"/>
      <c r="EBP6" s="751"/>
      <c r="EBQ6" s="751"/>
      <c r="EBR6" s="751"/>
      <c r="EBS6" s="751"/>
      <c r="EBT6" s="751"/>
      <c r="EBU6" s="751"/>
      <c r="EBV6" s="751"/>
      <c r="EBW6" s="751"/>
      <c r="EBX6" s="751"/>
      <c r="EBY6" s="751"/>
      <c r="EBZ6" s="751"/>
      <c r="ECA6" s="751"/>
      <c r="ECB6" s="751"/>
      <c r="ECC6" s="751"/>
      <c r="ECD6" s="751"/>
      <c r="ECE6" s="751"/>
      <c r="ECF6" s="751"/>
      <c r="ECG6" s="751"/>
      <c r="ECH6" s="751"/>
      <c r="ECI6" s="751"/>
      <c r="ECJ6" s="751"/>
      <c r="ECK6" s="751"/>
      <c r="ECL6" s="751"/>
      <c r="ECM6" s="751"/>
      <c r="ECN6" s="751"/>
      <c r="ECO6" s="751"/>
      <c r="ECP6" s="751"/>
      <c r="ECQ6" s="751"/>
      <c r="ECR6" s="751"/>
      <c r="ECS6" s="751"/>
      <c r="ECT6" s="751"/>
      <c r="ECU6" s="751"/>
      <c r="ECV6" s="751"/>
      <c r="ECW6" s="751"/>
      <c r="ECX6" s="751"/>
      <c r="ECY6" s="751"/>
      <c r="ECZ6" s="751"/>
      <c r="EDA6" s="751"/>
      <c r="EDB6" s="751"/>
      <c r="EDC6" s="751"/>
      <c r="EDD6" s="751"/>
      <c r="EDE6" s="751"/>
      <c r="EDF6" s="751"/>
      <c r="EDG6" s="751"/>
      <c r="EDH6" s="751"/>
      <c r="EDI6" s="751"/>
      <c r="EDJ6" s="751"/>
      <c r="EDK6" s="751"/>
      <c r="EDL6" s="751"/>
      <c r="EDM6" s="751"/>
      <c r="EDN6" s="751"/>
      <c r="EDO6" s="751"/>
      <c r="EDP6" s="751"/>
      <c r="EDQ6" s="751"/>
      <c r="EDR6" s="751"/>
      <c r="EDS6" s="751"/>
      <c r="EDT6" s="751"/>
      <c r="EDU6" s="751"/>
      <c r="EDV6" s="751"/>
      <c r="EDW6" s="751"/>
      <c r="EDX6" s="751"/>
      <c r="EDY6" s="751"/>
      <c r="EDZ6" s="751"/>
      <c r="EEA6" s="751"/>
      <c r="EEB6" s="751"/>
      <c r="EEC6" s="751"/>
      <c r="EED6" s="751"/>
      <c r="EEE6" s="751"/>
      <c r="EEF6" s="751"/>
      <c r="EEG6" s="751"/>
      <c r="EEH6" s="751"/>
      <c r="EEI6" s="751"/>
      <c r="EEJ6" s="751"/>
      <c r="EEK6" s="751"/>
      <c r="EEL6" s="751"/>
      <c r="EEM6" s="751"/>
      <c r="EEN6" s="751"/>
      <c r="EEO6" s="751"/>
      <c r="EEP6" s="751"/>
      <c r="EEQ6" s="751"/>
      <c r="EER6" s="751"/>
      <c r="EES6" s="751"/>
      <c r="EET6" s="751"/>
      <c r="EEU6" s="751"/>
      <c r="EEV6" s="751"/>
      <c r="EEW6" s="751"/>
      <c r="EEX6" s="751"/>
      <c r="EEY6" s="751"/>
      <c r="EEZ6" s="751"/>
      <c r="EFA6" s="751"/>
      <c r="EFB6" s="751"/>
      <c r="EFC6" s="751"/>
      <c r="EFD6" s="751"/>
      <c r="EFE6" s="751"/>
      <c r="EFF6" s="751"/>
      <c r="EFG6" s="751"/>
      <c r="EFH6" s="751"/>
      <c r="EFI6" s="751"/>
      <c r="EFJ6" s="751"/>
      <c r="EFK6" s="751"/>
      <c r="EFL6" s="751"/>
      <c r="EFM6" s="751"/>
      <c r="EFN6" s="751"/>
      <c r="EFO6" s="751"/>
      <c r="EFP6" s="751"/>
      <c r="EFQ6" s="751"/>
      <c r="EFR6" s="751"/>
      <c r="EFS6" s="751"/>
      <c r="EFT6" s="751"/>
      <c r="EFU6" s="751"/>
      <c r="EFV6" s="751"/>
      <c r="EFW6" s="751"/>
      <c r="EFX6" s="751"/>
      <c r="EFY6" s="751"/>
      <c r="EFZ6" s="751"/>
      <c r="EGA6" s="751"/>
      <c r="EGB6" s="751"/>
      <c r="EGC6" s="751"/>
      <c r="EGD6" s="751"/>
      <c r="EGE6" s="751"/>
      <c r="EGF6" s="751"/>
      <c r="EGG6" s="751"/>
      <c r="EGH6" s="751"/>
      <c r="EGI6" s="751"/>
      <c r="EGJ6" s="751"/>
      <c r="EGK6" s="751"/>
      <c r="EGL6" s="751"/>
      <c r="EGM6" s="751"/>
      <c r="EGN6" s="751"/>
      <c r="EGO6" s="751"/>
      <c r="EGP6" s="751"/>
      <c r="EGQ6" s="751"/>
      <c r="EGR6" s="751"/>
      <c r="EGS6" s="751"/>
      <c r="EGT6" s="751"/>
      <c r="EGU6" s="751"/>
      <c r="EGV6" s="751"/>
      <c r="EGW6" s="751"/>
      <c r="EGX6" s="751"/>
      <c r="EGY6" s="751"/>
      <c r="EGZ6" s="751"/>
      <c r="EHA6" s="751"/>
      <c r="EHB6" s="751"/>
      <c r="EHC6" s="751"/>
      <c r="EHD6" s="751"/>
      <c r="EHE6" s="751"/>
      <c r="EHF6" s="751"/>
      <c r="EHG6" s="751"/>
      <c r="EHH6" s="751"/>
      <c r="EHI6" s="751"/>
      <c r="EHJ6" s="751"/>
      <c r="EHK6" s="751"/>
      <c r="EHL6" s="751"/>
      <c r="EHM6" s="751"/>
      <c r="EHN6" s="751"/>
      <c r="EHO6" s="751"/>
      <c r="EHP6" s="751"/>
      <c r="EHQ6" s="751"/>
      <c r="EHR6" s="751"/>
      <c r="EHS6" s="751"/>
      <c r="EHT6" s="751"/>
      <c r="EHU6" s="751"/>
      <c r="EHV6" s="751"/>
      <c r="EHW6" s="751"/>
      <c r="EHX6" s="751"/>
      <c r="EHY6" s="751"/>
      <c r="EHZ6" s="751"/>
      <c r="EIA6" s="751"/>
      <c r="EIB6" s="751"/>
      <c r="EIC6" s="751"/>
      <c r="EID6" s="751"/>
      <c r="EIE6" s="751"/>
      <c r="EIF6" s="751"/>
      <c r="EIG6" s="751"/>
      <c r="EIH6" s="751"/>
      <c r="EII6" s="751"/>
      <c r="EIJ6" s="751"/>
      <c r="EIK6" s="751"/>
      <c r="EIL6" s="751"/>
      <c r="EIM6" s="751"/>
      <c r="EIN6" s="751"/>
      <c r="EIO6" s="751"/>
      <c r="EIP6" s="751"/>
      <c r="EIQ6" s="751"/>
      <c r="EIR6" s="751"/>
      <c r="EIS6" s="751"/>
      <c r="EIT6" s="751"/>
      <c r="EIU6" s="751"/>
      <c r="EIV6" s="751"/>
      <c r="EIW6" s="751"/>
      <c r="EIX6" s="751"/>
      <c r="EIY6" s="751"/>
      <c r="EIZ6" s="751"/>
      <c r="EJA6" s="751"/>
      <c r="EJB6" s="751"/>
      <c r="EJC6" s="751"/>
      <c r="EJD6" s="751"/>
      <c r="EJE6" s="751"/>
      <c r="EJF6" s="751"/>
      <c r="EJG6" s="751"/>
      <c r="EJH6" s="751"/>
      <c r="EJI6" s="751"/>
      <c r="EJJ6" s="751"/>
      <c r="EJK6" s="751"/>
      <c r="EJL6" s="751"/>
      <c r="EJM6" s="751"/>
      <c r="EJN6" s="751"/>
      <c r="EJO6" s="751"/>
      <c r="EJP6" s="751"/>
      <c r="EJQ6" s="751"/>
      <c r="EJR6" s="751"/>
      <c r="EJS6" s="751"/>
      <c r="EJT6" s="751"/>
      <c r="EJU6" s="751"/>
      <c r="EJV6" s="751"/>
      <c r="EJW6" s="751"/>
      <c r="EJX6" s="751"/>
      <c r="EJY6" s="751"/>
      <c r="EJZ6" s="751"/>
      <c r="EKA6" s="751"/>
      <c r="EKB6" s="751"/>
      <c r="EKC6" s="751"/>
      <c r="EKD6" s="751"/>
      <c r="EKE6" s="751"/>
      <c r="EKF6" s="751"/>
      <c r="EKG6" s="751"/>
      <c r="EKH6" s="751"/>
      <c r="EKI6" s="751"/>
      <c r="EKJ6" s="751"/>
      <c r="EKK6" s="751"/>
      <c r="EKL6" s="751"/>
      <c r="EKM6" s="751"/>
      <c r="EKN6" s="751"/>
      <c r="EKO6" s="751"/>
      <c r="EKP6" s="751"/>
      <c r="EKQ6" s="751"/>
      <c r="EKR6" s="751"/>
      <c r="EKS6" s="751"/>
      <c r="EKT6" s="751"/>
      <c r="EKU6" s="751"/>
      <c r="EKV6" s="751"/>
      <c r="EKW6" s="751"/>
      <c r="EKX6" s="751"/>
      <c r="EKY6" s="751"/>
      <c r="EKZ6" s="751"/>
      <c r="ELA6" s="751"/>
      <c r="ELB6" s="751"/>
      <c r="ELC6" s="751"/>
      <c r="ELD6" s="751"/>
      <c r="ELE6" s="751"/>
      <c r="ELF6" s="751"/>
      <c r="ELG6" s="751"/>
      <c r="ELH6" s="751"/>
      <c r="ELI6" s="751"/>
      <c r="ELJ6" s="751"/>
      <c r="ELK6" s="751"/>
      <c r="ELL6" s="751"/>
      <c r="ELM6" s="751"/>
      <c r="ELN6" s="751"/>
      <c r="ELO6" s="751"/>
      <c r="ELP6" s="751"/>
      <c r="ELQ6" s="751"/>
      <c r="ELR6" s="751"/>
      <c r="ELS6" s="751"/>
      <c r="ELT6" s="751"/>
      <c r="ELU6" s="751"/>
      <c r="ELV6" s="751"/>
      <c r="ELW6" s="751"/>
      <c r="ELX6" s="751"/>
      <c r="ELY6" s="751"/>
      <c r="ELZ6" s="751"/>
      <c r="EMA6" s="751"/>
      <c r="EMB6" s="751"/>
      <c r="EMC6" s="751"/>
      <c r="EMD6" s="751"/>
      <c r="EME6" s="751"/>
      <c r="EMF6" s="751"/>
      <c r="EMG6" s="751"/>
      <c r="EMH6" s="751"/>
      <c r="EMI6" s="751"/>
      <c r="EMJ6" s="751"/>
      <c r="EMK6" s="751"/>
      <c r="EML6" s="751"/>
      <c r="EMM6" s="751"/>
      <c r="EMN6" s="751"/>
      <c r="EMO6" s="751"/>
      <c r="EMP6" s="751"/>
      <c r="EMQ6" s="751"/>
      <c r="EMR6" s="751"/>
      <c r="EMS6" s="751"/>
      <c r="EMT6" s="751"/>
      <c r="EMU6" s="751"/>
      <c r="EMV6" s="751"/>
      <c r="EMW6" s="751"/>
      <c r="EMX6" s="751"/>
      <c r="EMY6" s="751"/>
      <c r="EMZ6" s="751"/>
      <c r="ENA6" s="751"/>
      <c r="ENB6" s="751"/>
      <c r="ENC6" s="751"/>
      <c r="END6" s="751"/>
      <c r="ENE6" s="751"/>
      <c r="ENF6" s="751"/>
      <c r="ENG6" s="751"/>
      <c r="ENH6" s="751"/>
      <c r="ENI6" s="751"/>
      <c r="ENJ6" s="751"/>
      <c r="ENK6" s="751"/>
      <c r="ENL6" s="751"/>
      <c r="ENM6" s="751"/>
      <c r="ENN6" s="751"/>
      <c r="ENO6" s="751"/>
      <c r="ENP6" s="751"/>
      <c r="ENQ6" s="751"/>
      <c r="ENR6" s="751"/>
      <c r="ENS6" s="751"/>
      <c r="ENT6" s="751"/>
      <c r="ENU6" s="751"/>
      <c r="ENV6" s="751"/>
      <c r="ENW6" s="751"/>
      <c r="ENX6" s="751"/>
      <c r="ENY6" s="751"/>
      <c r="ENZ6" s="751"/>
      <c r="EOA6" s="751"/>
      <c r="EOB6" s="751"/>
      <c r="EOC6" s="751"/>
      <c r="EOD6" s="751"/>
      <c r="EOE6" s="751"/>
      <c r="EOF6" s="751"/>
      <c r="EOG6" s="751"/>
      <c r="EOH6" s="751"/>
      <c r="EOI6" s="751"/>
      <c r="EOJ6" s="751"/>
      <c r="EOK6" s="751"/>
      <c r="EOL6" s="751"/>
      <c r="EOM6" s="751"/>
      <c r="EON6" s="751"/>
      <c r="EOO6" s="751"/>
      <c r="EOP6" s="751"/>
      <c r="EOQ6" s="751"/>
      <c r="EOR6" s="751"/>
      <c r="EOS6" s="751"/>
      <c r="EOT6" s="751"/>
      <c r="EOU6" s="751"/>
      <c r="EOV6" s="751"/>
      <c r="EOW6" s="751"/>
      <c r="EOX6" s="751"/>
      <c r="EOY6" s="751"/>
      <c r="EOZ6" s="751"/>
      <c r="EPA6" s="751"/>
      <c r="EPB6" s="751"/>
      <c r="EPC6" s="751"/>
      <c r="EPD6" s="751"/>
      <c r="EPE6" s="751"/>
      <c r="EPF6" s="751"/>
      <c r="EPG6" s="751"/>
      <c r="EPH6" s="751"/>
      <c r="EPI6" s="751"/>
      <c r="EPJ6" s="751"/>
      <c r="EPK6" s="751"/>
      <c r="EPL6" s="751"/>
      <c r="EPM6" s="751"/>
      <c r="EPN6" s="751"/>
      <c r="EPO6" s="751"/>
      <c r="EPP6" s="751"/>
      <c r="EPQ6" s="751"/>
      <c r="EPR6" s="751"/>
      <c r="EPS6" s="751"/>
      <c r="EPT6" s="751"/>
      <c r="EPU6" s="751"/>
      <c r="EPV6" s="751"/>
      <c r="EPW6" s="751"/>
      <c r="EPX6" s="751"/>
      <c r="EPY6" s="751"/>
      <c r="EPZ6" s="751"/>
      <c r="EQA6" s="751"/>
      <c r="EQB6" s="751"/>
      <c r="EQC6" s="751"/>
      <c r="EQD6" s="751"/>
      <c r="EQE6" s="751"/>
      <c r="EQF6" s="751"/>
      <c r="EQG6" s="751"/>
      <c r="EQH6" s="751"/>
      <c r="EQI6" s="751"/>
      <c r="EQJ6" s="751"/>
      <c r="EQK6" s="751"/>
      <c r="EQL6" s="751"/>
      <c r="EQM6" s="751"/>
      <c r="EQN6" s="751"/>
      <c r="EQO6" s="751"/>
      <c r="EQP6" s="751"/>
      <c r="EQQ6" s="751"/>
      <c r="EQR6" s="751"/>
      <c r="EQS6" s="751"/>
      <c r="EQT6" s="751"/>
      <c r="EQU6" s="751"/>
      <c r="EQV6" s="751"/>
      <c r="EQW6" s="751"/>
      <c r="EQX6" s="751"/>
      <c r="EQY6" s="751"/>
      <c r="EQZ6" s="751"/>
      <c r="ERA6" s="751"/>
      <c r="ERB6" s="751"/>
      <c r="ERC6" s="751"/>
      <c r="ERD6" s="751"/>
      <c r="ERE6" s="751"/>
      <c r="ERF6" s="751"/>
      <c r="ERG6" s="751"/>
      <c r="ERH6" s="751"/>
      <c r="ERI6" s="751"/>
      <c r="ERJ6" s="751"/>
      <c r="ERK6" s="751"/>
      <c r="ERL6" s="751"/>
      <c r="ERM6" s="751"/>
      <c r="ERN6" s="751"/>
      <c r="ERO6" s="751"/>
      <c r="ERP6" s="751"/>
      <c r="ERQ6" s="751"/>
      <c r="ERR6" s="751"/>
      <c r="ERS6" s="751"/>
      <c r="ERT6" s="751"/>
      <c r="ERU6" s="751"/>
      <c r="ERV6" s="751"/>
      <c r="ERW6" s="751"/>
      <c r="ERX6" s="751"/>
      <c r="ERY6" s="751"/>
      <c r="ERZ6" s="751"/>
      <c r="ESA6" s="751"/>
      <c r="ESB6" s="751"/>
      <c r="ESC6" s="751"/>
      <c r="ESD6" s="751"/>
      <c r="ESE6" s="751"/>
      <c r="ESF6" s="751"/>
      <c r="ESG6" s="751"/>
      <c r="ESH6" s="751"/>
      <c r="ESI6" s="751"/>
      <c r="ESJ6" s="751"/>
      <c r="ESK6" s="751"/>
      <c r="ESL6" s="751"/>
      <c r="ESM6" s="751"/>
      <c r="ESN6" s="751"/>
      <c r="ESO6" s="751"/>
      <c r="ESP6" s="751"/>
      <c r="ESQ6" s="751"/>
      <c r="ESR6" s="751"/>
      <c r="ESS6" s="751"/>
      <c r="EST6" s="751"/>
      <c r="ESU6" s="751"/>
      <c r="ESV6" s="751"/>
      <c r="ESW6" s="751"/>
      <c r="ESX6" s="751"/>
      <c r="ESY6" s="751"/>
      <c r="ESZ6" s="751"/>
      <c r="ETA6" s="751"/>
      <c r="ETB6" s="751"/>
      <c r="ETC6" s="751"/>
      <c r="ETD6" s="751"/>
      <c r="ETE6" s="751"/>
      <c r="ETF6" s="751"/>
      <c r="ETG6" s="751"/>
      <c r="ETH6" s="751"/>
      <c r="ETI6" s="751"/>
      <c r="ETJ6" s="751"/>
      <c r="ETK6" s="751"/>
      <c r="ETL6" s="751"/>
      <c r="ETM6" s="751"/>
      <c r="ETN6" s="751"/>
      <c r="ETO6" s="751"/>
      <c r="ETP6" s="751"/>
      <c r="ETQ6" s="751"/>
      <c r="ETR6" s="751"/>
      <c r="ETS6" s="751"/>
      <c r="ETT6" s="751"/>
      <c r="ETU6" s="751"/>
      <c r="ETV6" s="751"/>
      <c r="ETW6" s="751"/>
      <c r="ETX6" s="751"/>
      <c r="ETY6" s="751"/>
      <c r="ETZ6" s="751"/>
      <c r="EUA6" s="751"/>
      <c r="EUB6" s="751"/>
      <c r="EUC6" s="751"/>
      <c r="EUD6" s="751"/>
      <c r="EUE6" s="751"/>
      <c r="EUF6" s="751"/>
      <c r="EUG6" s="751"/>
      <c r="EUH6" s="751"/>
      <c r="EUI6" s="751"/>
      <c r="EUJ6" s="751"/>
      <c r="EUK6" s="751"/>
      <c r="EUL6" s="751"/>
      <c r="EUM6" s="751"/>
      <c r="EUN6" s="751"/>
      <c r="EUO6" s="751"/>
      <c r="EUP6" s="751"/>
      <c r="EUQ6" s="751"/>
      <c r="EUR6" s="751"/>
      <c r="EUS6" s="751"/>
      <c r="EUT6" s="751"/>
      <c r="EUU6" s="751"/>
      <c r="EUV6" s="751"/>
      <c r="EUW6" s="751"/>
      <c r="EUX6" s="751"/>
      <c r="EUY6" s="751"/>
      <c r="EUZ6" s="751"/>
      <c r="EVA6" s="751"/>
      <c r="EVB6" s="751"/>
      <c r="EVC6" s="751"/>
      <c r="EVD6" s="751"/>
      <c r="EVE6" s="751"/>
      <c r="EVF6" s="751"/>
      <c r="EVG6" s="751"/>
      <c r="EVH6" s="751"/>
      <c r="EVI6" s="751"/>
      <c r="EVJ6" s="751"/>
      <c r="EVK6" s="751"/>
      <c r="EVL6" s="751"/>
      <c r="EVM6" s="751"/>
      <c r="EVN6" s="751"/>
      <c r="EVO6" s="751"/>
      <c r="EVP6" s="751"/>
      <c r="EVQ6" s="751"/>
      <c r="EVR6" s="751"/>
      <c r="EVS6" s="751"/>
      <c r="EVT6" s="751"/>
      <c r="EVU6" s="751"/>
      <c r="EVV6" s="751"/>
      <c r="EVW6" s="751"/>
      <c r="EVX6" s="751"/>
      <c r="EVY6" s="751"/>
      <c r="EVZ6" s="751"/>
      <c r="EWA6" s="751"/>
      <c r="EWB6" s="751"/>
      <c r="EWC6" s="751"/>
      <c r="EWD6" s="751"/>
      <c r="EWE6" s="751"/>
      <c r="EWF6" s="751"/>
      <c r="EWG6" s="751"/>
      <c r="EWH6" s="751"/>
      <c r="EWI6" s="751"/>
      <c r="EWJ6" s="751"/>
      <c r="EWK6" s="751"/>
      <c r="EWL6" s="751"/>
      <c r="EWM6" s="751"/>
      <c r="EWN6" s="751"/>
      <c r="EWO6" s="751"/>
      <c r="EWP6" s="751"/>
      <c r="EWQ6" s="751"/>
      <c r="EWR6" s="751"/>
      <c r="EWS6" s="751"/>
      <c r="EWT6" s="751"/>
      <c r="EWU6" s="751"/>
      <c r="EWV6" s="751"/>
      <c r="EWW6" s="751"/>
      <c r="EWX6" s="751"/>
      <c r="EWY6" s="751"/>
      <c r="EWZ6" s="751"/>
      <c r="EXA6" s="751"/>
      <c r="EXB6" s="751"/>
      <c r="EXC6" s="751"/>
      <c r="EXD6" s="751"/>
      <c r="EXE6" s="751"/>
      <c r="EXF6" s="751"/>
      <c r="EXG6" s="751"/>
      <c r="EXH6" s="751"/>
      <c r="EXI6" s="751"/>
      <c r="EXJ6" s="751"/>
      <c r="EXK6" s="751"/>
      <c r="EXL6" s="751"/>
      <c r="EXM6" s="751"/>
      <c r="EXN6" s="751"/>
      <c r="EXO6" s="751"/>
      <c r="EXP6" s="751"/>
      <c r="EXQ6" s="751"/>
      <c r="EXR6" s="751"/>
      <c r="EXS6" s="751"/>
      <c r="EXT6" s="751"/>
      <c r="EXU6" s="751"/>
      <c r="EXV6" s="751"/>
      <c r="EXW6" s="751"/>
      <c r="EXX6" s="751"/>
      <c r="EXY6" s="751"/>
      <c r="EXZ6" s="751"/>
      <c r="EYA6" s="751"/>
      <c r="EYB6" s="751"/>
      <c r="EYC6" s="751"/>
      <c r="EYD6" s="751"/>
      <c r="EYE6" s="751"/>
      <c r="EYF6" s="751"/>
      <c r="EYG6" s="751"/>
      <c r="EYH6" s="751"/>
      <c r="EYI6" s="751"/>
      <c r="EYJ6" s="751"/>
      <c r="EYK6" s="751"/>
      <c r="EYL6" s="751"/>
      <c r="EYM6" s="751"/>
      <c r="EYN6" s="751"/>
      <c r="EYO6" s="751"/>
      <c r="EYP6" s="751"/>
      <c r="EYQ6" s="751"/>
      <c r="EYR6" s="751"/>
      <c r="EYS6" s="751"/>
      <c r="EYT6" s="751"/>
      <c r="EYU6" s="751"/>
      <c r="EYV6" s="751"/>
      <c r="EYW6" s="751"/>
      <c r="EYX6" s="751"/>
      <c r="EYY6" s="751"/>
      <c r="EYZ6" s="751"/>
      <c r="EZA6" s="751"/>
      <c r="EZB6" s="751"/>
      <c r="EZC6" s="751"/>
      <c r="EZD6" s="751"/>
      <c r="EZE6" s="751"/>
      <c r="EZF6" s="751"/>
      <c r="EZG6" s="751"/>
      <c r="EZH6" s="751"/>
      <c r="EZI6" s="751"/>
      <c r="EZJ6" s="751"/>
      <c r="EZK6" s="751"/>
      <c r="EZL6" s="751"/>
      <c r="EZM6" s="751"/>
      <c r="EZN6" s="751"/>
      <c r="EZO6" s="751"/>
      <c r="EZP6" s="751"/>
      <c r="EZQ6" s="751"/>
      <c r="EZR6" s="751"/>
      <c r="EZS6" s="751"/>
      <c r="EZT6" s="751"/>
      <c r="EZU6" s="751"/>
      <c r="EZV6" s="751"/>
      <c r="EZW6" s="751"/>
      <c r="EZX6" s="751"/>
      <c r="EZY6" s="751"/>
      <c r="EZZ6" s="751"/>
      <c r="FAA6" s="751"/>
      <c r="FAB6" s="751"/>
      <c r="FAC6" s="751"/>
      <c r="FAD6" s="751"/>
      <c r="FAE6" s="751"/>
      <c r="FAF6" s="751"/>
      <c r="FAG6" s="751"/>
      <c r="FAH6" s="751"/>
      <c r="FAI6" s="751"/>
      <c r="FAJ6" s="751"/>
      <c r="FAK6" s="751"/>
      <c r="FAL6" s="751"/>
      <c r="FAM6" s="751"/>
      <c r="FAN6" s="751"/>
      <c r="FAO6" s="751"/>
      <c r="FAP6" s="751"/>
      <c r="FAQ6" s="751"/>
      <c r="FAR6" s="751"/>
      <c r="FAS6" s="751"/>
      <c r="FAT6" s="751"/>
      <c r="FAU6" s="751"/>
      <c r="FAV6" s="751"/>
      <c r="FAW6" s="751"/>
      <c r="FAX6" s="751"/>
      <c r="FAY6" s="751"/>
      <c r="FAZ6" s="751"/>
      <c r="FBA6" s="751"/>
      <c r="FBB6" s="751"/>
      <c r="FBC6" s="751"/>
      <c r="FBD6" s="751"/>
      <c r="FBE6" s="751"/>
      <c r="FBF6" s="751"/>
      <c r="FBG6" s="751"/>
      <c r="FBH6" s="751"/>
      <c r="FBI6" s="751"/>
      <c r="FBJ6" s="751"/>
      <c r="FBK6" s="751"/>
      <c r="FBL6" s="751"/>
      <c r="FBM6" s="751"/>
      <c r="FBN6" s="751"/>
      <c r="FBO6" s="751"/>
      <c r="FBP6" s="751"/>
      <c r="FBQ6" s="751"/>
      <c r="FBR6" s="751"/>
      <c r="FBS6" s="751"/>
      <c r="FBT6" s="751"/>
      <c r="FBU6" s="751"/>
      <c r="FBV6" s="751"/>
      <c r="FBW6" s="751"/>
      <c r="FBX6" s="751"/>
      <c r="FBY6" s="751"/>
      <c r="FBZ6" s="751"/>
      <c r="FCA6" s="751"/>
      <c r="FCB6" s="751"/>
      <c r="FCC6" s="751"/>
      <c r="FCD6" s="751"/>
      <c r="FCE6" s="751"/>
      <c r="FCF6" s="751"/>
      <c r="FCG6" s="751"/>
      <c r="FCH6" s="751"/>
      <c r="FCI6" s="751"/>
      <c r="FCJ6" s="751"/>
      <c r="FCK6" s="751"/>
      <c r="FCL6" s="751"/>
      <c r="FCM6" s="751"/>
      <c r="FCN6" s="751"/>
      <c r="FCO6" s="751"/>
      <c r="FCP6" s="751"/>
      <c r="FCQ6" s="751"/>
      <c r="FCR6" s="751"/>
      <c r="FCS6" s="751"/>
      <c r="FCT6" s="751"/>
      <c r="FCU6" s="751"/>
      <c r="FCV6" s="751"/>
      <c r="FCW6" s="751"/>
      <c r="FCX6" s="751"/>
      <c r="FCY6" s="751"/>
      <c r="FCZ6" s="751"/>
      <c r="FDA6" s="751"/>
      <c r="FDB6" s="751"/>
      <c r="FDC6" s="751"/>
      <c r="FDD6" s="751"/>
      <c r="FDE6" s="751"/>
      <c r="FDF6" s="751"/>
      <c r="FDG6" s="751"/>
      <c r="FDH6" s="751"/>
      <c r="FDI6" s="751"/>
      <c r="FDJ6" s="751"/>
      <c r="FDK6" s="751"/>
      <c r="FDL6" s="751"/>
      <c r="FDM6" s="751"/>
      <c r="FDN6" s="751"/>
      <c r="FDO6" s="751"/>
      <c r="FDP6" s="751"/>
      <c r="FDQ6" s="751"/>
      <c r="FDR6" s="751"/>
      <c r="FDS6" s="751"/>
      <c r="FDT6" s="751"/>
      <c r="FDU6" s="751"/>
      <c r="FDV6" s="751"/>
      <c r="FDW6" s="751"/>
      <c r="FDX6" s="751"/>
      <c r="FDY6" s="751"/>
      <c r="FDZ6" s="751"/>
      <c r="FEA6" s="751"/>
      <c r="FEB6" s="751"/>
      <c r="FEC6" s="751"/>
      <c r="FED6" s="751"/>
      <c r="FEE6" s="751"/>
      <c r="FEF6" s="751"/>
      <c r="FEG6" s="751"/>
      <c r="FEH6" s="751"/>
      <c r="FEI6" s="751"/>
      <c r="FEJ6" s="751"/>
      <c r="FEK6" s="751"/>
      <c r="FEL6" s="751"/>
      <c r="FEM6" s="751"/>
      <c r="FEN6" s="751"/>
      <c r="FEO6" s="751"/>
      <c r="FEP6" s="751"/>
      <c r="FEQ6" s="751"/>
      <c r="FER6" s="751"/>
      <c r="FES6" s="751"/>
      <c r="FET6" s="751"/>
      <c r="FEU6" s="751"/>
      <c r="FEV6" s="751"/>
      <c r="FEW6" s="751"/>
      <c r="FEX6" s="751"/>
      <c r="FEY6" s="751"/>
      <c r="FEZ6" s="751"/>
      <c r="FFA6" s="751"/>
      <c r="FFB6" s="751"/>
      <c r="FFC6" s="751"/>
      <c r="FFD6" s="751"/>
      <c r="FFE6" s="751"/>
      <c r="FFF6" s="751"/>
      <c r="FFG6" s="751"/>
      <c r="FFH6" s="751"/>
      <c r="FFI6" s="751"/>
      <c r="FFJ6" s="751"/>
      <c r="FFK6" s="751"/>
      <c r="FFL6" s="751"/>
      <c r="FFM6" s="751"/>
      <c r="FFN6" s="751"/>
      <c r="FFO6" s="751"/>
      <c r="FFP6" s="751"/>
      <c r="FFQ6" s="751"/>
      <c r="FFR6" s="751"/>
      <c r="FFS6" s="751"/>
      <c r="FFT6" s="751"/>
      <c r="FFU6" s="751"/>
      <c r="FFV6" s="751"/>
      <c r="FFW6" s="751"/>
      <c r="FFX6" s="751"/>
      <c r="FFY6" s="751"/>
      <c r="FFZ6" s="751"/>
      <c r="FGA6" s="751"/>
      <c r="FGB6" s="751"/>
      <c r="FGC6" s="751"/>
      <c r="FGD6" s="751"/>
      <c r="FGE6" s="751"/>
      <c r="FGF6" s="751"/>
      <c r="FGG6" s="751"/>
      <c r="FGH6" s="751"/>
      <c r="FGI6" s="751"/>
      <c r="FGJ6" s="751"/>
      <c r="FGK6" s="751"/>
      <c r="FGL6" s="751"/>
      <c r="FGM6" s="751"/>
      <c r="FGN6" s="751"/>
      <c r="FGO6" s="751"/>
      <c r="FGP6" s="751"/>
      <c r="FGQ6" s="751"/>
      <c r="FGR6" s="751"/>
      <c r="FGS6" s="751"/>
      <c r="FGT6" s="751"/>
      <c r="FGU6" s="751"/>
      <c r="FGV6" s="751"/>
      <c r="FGW6" s="751"/>
      <c r="FGX6" s="751"/>
      <c r="FGY6" s="751"/>
      <c r="FGZ6" s="751"/>
      <c r="FHA6" s="751"/>
      <c r="FHB6" s="751"/>
      <c r="FHC6" s="751"/>
      <c r="FHD6" s="751"/>
      <c r="FHE6" s="751"/>
      <c r="FHF6" s="751"/>
      <c r="FHG6" s="751"/>
      <c r="FHH6" s="751"/>
      <c r="FHI6" s="751"/>
      <c r="FHJ6" s="751"/>
      <c r="FHK6" s="751"/>
      <c r="FHL6" s="751"/>
      <c r="FHM6" s="751"/>
      <c r="FHN6" s="751"/>
      <c r="FHO6" s="751"/>
      <c r="FHP6" s="751"/>
      <c r="FHQ6" s="751"/>
      <c r="FHR6" s="751"/>
      <c r="FHS6" s="751"/>
      <c r="FHT6" s="751"/>
      <c r="FHU6" s="751"/>
      <c r="FHV6" s="751"/>
      <c r="FHW6" s="751"/>
      <c r="FHX6" s="751"/>
      <c r="FHY6" s="751"/>
      <c r="FHZ6" s="751"/>
      <c r="FIA6" s="751"/>
      <c r="FIB6" s="751"/>
      <c r="FIC6" s="751"/>
      <c r="FID6" s="751"/>
      <c r="FIE6" s="751"/>
      <c r="FIF6" s="751"/>
      <c r="FIG6" s="751"/>
      <c r="FIH6" s="751"/>
      <c r="FII6" s="751"/>
      <c r="FIJ6" s="751"/>
      <c r="FIK6" s="751"/>
      <c r="FIL6" s="751"/>
      <c r="FIM6" s="751"/>
      <c r="FIN6" s="751"/>
      <c r="FIO6" s="751"/>
      <c r="FIP6" s="751"/>
      <c r="FIQ6" s="751"/>
      <c r="FIR6" s="751"/>
      <c r="FIS6" s="751"/>
      <c r="FIT6" s="751"/>
      <c r="FIU6" s="751"/>
      <c r="FIV6" s="751"/>
      <c r="FIW6" s="751"/>
      <c r="FIX6" s="751"/>
      <c r="FIY6" s="751"/>
      <c r="FIZ6" s="751"/>
      <c r="FJA6" s="751"/>
      <c r="FJB6" s="751"/>
      <c r="FJC6" s="751"/>
      <c r="FJD6" s="751"/>
      <c r="FJE6" s="751"/>
      <c r="FJF6" s="751"/>
      <c r="FJG6" s="751"/>
      <c r="FJH6" s="751"/>
      <c r="FJI6" s="751"/>
      <c r="FJJ6" s="751"/>
      <c r="FJK6" s="751"/>
      <c r="FJL6" s="751"/>
      <c r="FJM6" s="751"/>
      <c r="FJN6" s="751"/>
      <c r="FJO6" s="751"/>
      <c r="FJP6" s="751"/>
      <c r="FJQ6" s="751"/>
      <c r="FJR6" s="751"/>
      <c r="FJS6" s="751"/>
      <c r="FJT6" s="751"/>
      <c r="FJU6" s="751"/>
      <c r="FJV6" s="751"/>
      <c r="FJW6" s="751"/>
      <c r="FJX6" s="751"/>
      <c r="FJY6" s="751"/>
      <c r="FJZ6" s="751"/>
      <c r="FKA6" s="751"/>
      <c r="FKB6" s="751"/>
      <c r="FKC6" s="751"/>
      <c r="FKD6" s="751"/>
      <c r="FKE6" s="751"/>
      <c r="FKF6" s="751"/>
      <c r="FKG6" s="751"/>
      <c r="FKH6" s="751"/>
      <c r="FKI6" s="751"/>
      <c r="FKJ6" s="751"/>
      <c r="FKK6" s="751"/>
      <c r="FKL6" s="751"/>
      <c r="FKM6" s="751"/>
      <c r="FKN6" s="751"/>
      <c r="FKO6" s="751"/>
      <c r="FKP6" s="751"/>
      <c r="FKQ6" s="751"/>
      <c r="FKR6" s="751"/>
      <c r="FKS6" s="751"/>
      <c r="FKT6" s="751"/>
      <c r="FKU6" s="751"/>
      <c r="FKV6" s="751"/>
      <c r="FKW6" s="751"/>
      <c r="FKX6" s="751"/>
      <c r="FKY6" s="751"/>
      <c r="FKZ6" s="751"/>
      <c r="FLA6" s="751"/>
      <c r="FLB6" s="751"/>
      <c r="FLC6" s="751"/>
      <c r="FLD6" s="751"/>
      <c r="FLE6" s="751"/>
      <c r="FLF6" s="751"/>
      <c r="FLG6" s="751"/>
      <c r="FLH6" s="751"/>
      <c r="FLI6" s="751"/>
      <c r="FLJ6" s="751"/>
      <c r="FLK6" s="751"/>
      <c r="FLL6" s="751"/>
      <c r="FLM6" s="751"/>
      <c r="FLN6" s="751"/>
      <c r="FLO6" s="751"/>
      <c r="FLP6" s="751"/>
      <c r="FLQ6" s="751"/>
      <c r="FLR6" s="751"/>
      <c r="FLS6" s="751"/>
      <c r="FLT6" s="751"/>
      <c r="FLU6" s="751"/>
      <c r="FLV6" s="751"/>
      <c r="FLW6" s="751"/>
      <c r="FLX6" s="751"/>
      <c r="FLY6" s="751"/>
      <c r="FLZ6" s="751"/>
      <c r="FMA6" s="751"/>
      <c r="FMB6" s="751"/>
      <c r="FMC6" s="751"/>
      <c r="FMD6" s="751"/>
      <c r="FME6" s="751"/>
      <c r="FMF6" s="751"/>
      <c r="FMG6" s="751"/>
      <c r="FMH6" s="751"/>
      <c r="FMI6" s="751"/>
      <c r="FMJ6" s="751"/>
      <c r="FMK6" s="751"/>
      <c r="FML6" s="751"/>
      <c r="FMM6" s="751"/>
      <c r="FMN6" s="751"/>
      <c r="FMO6" s="751"/>
      <c r="FMP6" s="751"/>
      <c r="FMQ6" s="751"/>
      <c r="FMR6" s="751"/>
      <c r="FMS6" s="751"/>
      <c r="FMT6" s="751"/>
      <c r="FMU6" s="751"/>
      <c r="FMV6" s="751"/>
      <c r="FMW6" s="751"/>
      <c r="FMX6" s="751"/>
      <c r="FMY6" s="751"/>
      <c r="FMZ6" s="751"/>
      <c r="FNA6" s="751"/>
      <c r="FNB6" s="751"/>
      <c r="FNC6" s="751"/>
      <c r="FND6" s="751"/>
      <c r="FNE6" s="751"/>
      <c r="FNF6" s="751"/>
      <c r="FNG6" s="751"/>
      <c r="FNH6" s="751"/>
      <c r="FNI6" s="751"/>
      <c r="FNJ6" s="751"/>
      <c r="FNK6" s="751"/>
      <c r="FNL6" s="751"/>
      <c r="FNM6" s="751"/>
      <c r="FNN6" s="751"/>
      <c r="FNO6" s="751"/>
      <c r="FNP6" s="751"/>
      <c r="FNQ6" s="751"/>
      <c r="FNR6" s="751"/>
      <c r="FNS6" s="751"/>
      <c r="FNT6" s="751"/>
      <c r="FNU6" s="751"/>
      <c r="FNV6" s="751"/>
      <c r="FNW6" s="751"/>
      <c r="FNX6" s="751"/>
      <c r="FNY6" s="751"/>
      <c r="FNZ6" s="751"/>
      <c r="FOA6" s="751"/>
      <c r="FOB6" s="751"/>
      <c r="FOC6" s="751"/>
      <c r="FOD6" s="751"/>
      <c r="FOE6" s="751"/>
      <c r="FOF6" s="751"/>
      <c r="FOG6" s="751"/>
      <c r="FOH6" s="751"/>
      <c r="FOI6" s="751"/>
      <c r="FOJ6" s="751"/>
      <c r="FOK6" s="751"/>
      <c r="FOL6" s="751"/>
      <c r="FOM6" s="751"/>
      <c r="FON6" s="751"/>
      <c r="FOO6" s="751"/>
      <c r="FOP6" s="751"/>
      <c r="FOQ6" s="751"/>
      <c r="FOR6" s="751"/>
      <c r="FOS6" s="751"/>
      <c r="FOT6" s="751"/>
      <c r="FOU6" s="751"/>
      <c r="FOV6" s="751"/>
      <c r="FOW6" s="751"/>
      <c r="FOX6" s="751"/>
      <c r="FOY6" s="751"/>
      <c r="FOZ6" s="751"/>
      <c r="FPA6" s="751"/>
      <c r="FPB6" s="751"/>
      <c r="FPC6" s="751"/>
      <c r="FPD6" s="751"/>
      <c r="FPE6" s="751"/>
      <c r="FPF6" s="751"/>
      <c r="FPG6" s="751"/>
      <c r="FPH6" s="751"/>
      <c r="FPI6" s="751"/>
      <c r="FPJ6" s="751"/>
      <c r="FPK6" s="751"/>
      <c r="FPL6" s="751"/>
      <c r="FPM6" s="751"/>
      <c r="FPN6" s="751"/>
      <c r="FPO6" s="751"/>
      <c r="FPP6" s="751"/>
      <c r="FPQ6" s="751"/>
      <c r="FPR6" s="751"/>
      <c r="FPS6" s="751"/>
      <c r="FPT6" s="751"/>
      <c r="FPU6" s="751"/>
      <c r="FPV6" s="751"/>
      <c r="FPW6" s="751"/>
      <c r="FPX6" s="751"/>
      <c r="FPY6" s="751"/>
      <c r="FPZ6" s="751"/>
      <c r="FQA6" s="751"/>
      <c r="FQB6" s="751"/>
      <c r="FQC6" s="751"/>
      <c r="FQD6" s="751"/>
      <c r="FQE6" s="751"/>
      <c r="FQF6" s="751"/>
      <c r="FQG6" s="751"/>
      <c r="FQH6" s="751"/>
      <c r="FQI6" s="751"/>
      <c r="FQJ6" s="751"/>
      <c r="FQK6" s="751"/>
      <c r="FQL6" s="751"/>
      <c r="FQM6" s="751"/>
      <c r="FQN6" s="751"/>
      <c r="FQO6" s="751"/>
      <c r="FQP6" s="751"/>
      <c r="FQQ6" s="751"/>
      <c r="FQR6" s="751"/>
      <c r="FQS6" s="751"/>
      <c r="FQT6" s="751"/>
      <c r="FQU6" s="751"/>
      <c r="FQV6" s="751"/>
      <c r="FQW6" s="751"/>
      <c r="FQX6" s="751"/>
      <c r="FQY6" s="751"/>
      <c r="FQZ6" s="751"/>
      <c r="FRA6" s="751"/>
      <c r="FRB6" s="751"/>
      <c r="FRC6" s="751"/>
      <c r="FRD6" s="751"/>
      <c r="FRE6" s="751"/>
      <c r="FRF6" s="751"/>
      <c r="FRG6" s="751"/>
      <c r="FRH6" s="751"/>
      <c r="FRI6" s="751"/>
      <c r="FRJ6" s="751"/>
      <c r="FRK6" s="751"/>
      <c r="FRL6" s="751"/>
      <c r="FRM6" s="751"/>
      <c r="FRN6" s="751"/>
      <c r="FRO6" s="751"/>
      <c r="FRP6" s="751"/>
      <c r="FRQ6" s="751"/>
      <c r="FRR6" s="751"/>
      <c r="FRS6" s="751"/>
      <c r="FRT6" s="751"/>
      <c r="FRU6" s="751"/>
      <c r="FRV6" s="751"/>
      <c r="FRW6" s="751"/>
      <c r="FRX6" s="751"/>
      <c r="FRY6" s="751"/>
      <c r="FRZ6" s="751"/>
      <c r="FSA6" s="751"/>
      <c r="FSB6" s="751"/>
      <c r="FSC6" s="751"/>
      <c r="FSD6" s="751"/>
      <c r="FSE6" s="751"/>
      <c r="FSF6" s="751"/>
      <c r="FSG6" s="751"/>
      <c r="FSH6" s="751"/>
      <c r="FSI6" s="751"/>
      <c r="FSJ6" s="751"/>
      <c r="FSK6" s="751"/>
      <c r="FSL6" s="751"/>
      <c r="FSM6" s="751"/>
      <c r="FSN6" s="751"/>
      <c r="FSO6" s="751"/>
      <c r="FSP6" s="751"/>
      <c r="FSQ6" s="751"/>
      <c r="FSR6" s="751"/>
      <c r="FSS6" s="751"/>
      <c r="FST6" s="751"/>
      <c r="FSU6" s="751"/>
      <c r="FSV6" s="751"/>
      <c r="FSW6" s="751"/>
      <c r="FSX6" s="751"/>
      <c r="FSY6" s="751"/>
      <c r="FSZ6" s="751"/>
      <c r="FTA6" s="751"/>
      <c r="FTB6" s="751"/>
      <c r="FTC6" s="751"/>
      <c r="FTD6" s="751"/>
      <c r="FTE6" s="751"/>
      <c r="FTF6" s="751"/>
      <c r="FTG6" s="751"/>
      <c r="FTH6" s="751"/>
      <c r="FTI6" s="751"/>
      <c r="FTJ6" s="751"/>
      <c r="FTK6" s="751"/>
      <c r="FTL6" s="751"/>
      <c r="FTM6" s="751"/>
      <c r="FTN6" s="751"/>
      <c r="FTO6" s="751"/>
      <c r="FTP6" s="751"/>
      <c r="FTQ6" s="751"/>
      <c r="FTR6" s="751"/>
      <c r="FTS6" s="751"/>
      <c r="FTT6" s="751"/>
      <c r="FTU6" s="751"/>
      <c r="FTV6" s="751"/>
      <c r="FTW6" s="751"/>
      <c r="FTX6" s="751"/>
      <c r="FTY6" s="751"/>
      <c r="FTZ6" s="751"/>
      <c r="FUA6" s="751"/>
      <c r="FUB6" s="751"/>
      <c r="FUC6" s="751"/>
      <c r="FUD6" s="751"/>
      <c r="FUE6" s="751"/>
      <c r="FUF6" s="751"/>
      <c r="FUG6" s="751"/>
      <c r="FUH6" s="751"/>
      <c r="FUI6" s="751"/>
      <c r="FUJ6" s="751"/>
      <c r="FUK6" s="751"/>
      <c r="FUL6" s="751"/>
      <c r="FUM6" s="751"/>
      <c r="FUN6" s="751"/>
      <c r="FUO6" s="751"/>
      <c r="FUP6" s="751"/>
      <c r="FUQ6" s="751"/>
      <c r="FUR6" s="751"/>
      <c r="FUS6" s="751"/>
      <c r="FUT6" s="751"/>
      <c r="FUU6" s="751"/>
      <c r="FUV6" s="751"/>
      <c r="FUW6" s="751"/>
      <c r="FUX6" s="751"/>
      <c r="FUY6" s="751"/>
      <c r="FUZ6" s="751"/>
      <c r="FVA6" s="751"/>
      <c r="FVB6" s="751"/>
      <c r="FVC6" s="751"/>
      <c r="FVD6" s="751"/>
      <c r="FVE6" s="751"/>
      <c r="FVF6" s="751"/>
      <c r="FVG6" s="751"/>
      <c r="FVH6" s="751"/>
      <c r="FVI6" s="751"/>
      <c r="FVJ6" s="751"/>
      <c r="FVK6" s="751"/>
      <c r="FVL6" s="751"/>
      <c r="FVM6" s="751"/>
      <c r="FVN6" s="751"/>
      <c r="FVO6" s="751"/>
      <c r="FVP6" s="751"/>
      <c r="FVQ6" s="751"/>
      <c r="FVR6" s="751"/>
      <c r="FVS6" s="751"/>
      <c r="FVT6" s="751"/>
      <c r="FVU6" s="751"/>
      <c r="FVV6" s="751"/>
      <c r="FVW6" s="751"/>
      <c r="FVX6" s="751"/>
      <c r="FVY6" s="751"/>
      <c r="FVZ6" s="751"/>
      <c r="FWA6" s="751"/>
      <c r="FWB6" s="751"/>
      <c r="FWC6" s="751"/>
      <c r="FWD6" s="751"/>
      <c r="FWE6" s="751"/>
      <c r="FWF6" s="751"/>
      <c r="FWG6" s="751"/>
      <c r="FWH6" s="751"/>
      <c r="FWI6" s="751"/>
      <c r="FWJ6" s="751"/>
      <c r="FWK6" s="751"/>
      <c r="FWL6" s="751"/>
      <c r="FWM6" s="751"/>
      <c r="FWN6" s="751"/>
      <c r="FWO6" s="751"/>
      <c r="FWP6" s="751"/>
      <c r="FWQ6" s="751"/>
      <c r="FWR6" s="751"/>
      <c r="FWS6" s="751"/>
      <c r="FWT6" s="751"/>
      <c r="FWU6" s="751"/>
      <c r="FWV6" s="751"/>
      <c r="FWW6" s="751"/>
      <c r="FWX6" s="751"/>
      <c r="FWY6" s="751"/>
      <c r="FWZ6" s="751"/>
      <c r="FXA6" s="751"/>
      <c r="FXB6" s="751"/>
      <c r="FXC6" s="751"/>
      <c r="FXD6" s="751"/>
      <c r="FXE6" s="751"/>
      <c r="FXF6" s="751"/>
      <c r="FXG6" s="751"/>
      <c r="FXH6" s="751"/>
      <c r="FXI6" s="751"/>
      <c r="FXJ6" s="751"/>
      <c r="FXK6" s="751"/>
      <c r="FXL6" s="751"/>
      <c r="FXM6" s="751"/>
      <c r="FXN6" s="751"/>
      <c r="FXO6" s="751"/>
      <c r="FXP6" s="751"/>
      <c r="FXQ6" s="751"/>
      <c r="FXR6" s="751"/>
      <c r="FXS6" s="751"/>
      <c r="FXT6" s="751"/>
      <c r="FXU6" s="751"/>
      <c r="FXV6" s="751"/>
      <c r="FXW6" s="751"/>
      <c r="FXX6" s="751"/>
      <c r="FXY6" s="751"/>
      <c r="FXZ6" s="751"/>
      <c r="FYA6" s="751"/>
      <c r="FYB6" s="751"/>
      <c r="FYC6" s="751"/>
      <c r="FYD6" s="751"/>
      <c r="FYE6" s="751"/>
      <c r="FYF6" s="751"/>
      <c r="FYG6" s="751"/>
      <c r="FYH6" s="751"/>
      <c r="FYI6" s="751"/>
      <c r="FYJ6" s="751"/>
      <c r="FYK6" s="751"/>
      <c r="FYL6" s="751"/>
      <c r="FYM6" s="751"/>
      <c r="FYN6" s="751"/>
      <c r="FYO6" s="751"/>
      <c r="FYP6" s="751"/>
      <c r="FYQ6" s="751"/>
      <c r="FYR6" s="751"/>
      <c r="FYS6" s="751"/>
      <c r="FYT6" s="751"/>
      <c r="FYU6" s="751"/>
      <c r="FYV6" s="751"/>
      <c r="FYW6" s="751"/>
      <c r="FYX6" s="751"/>
      <c r="FYY6" s="751"/>
      <c r="FYZ6" s="751"/>
      <c r="FZA6" s="751"/>
      <c r="FZB6" s="751"/>
      <c r="FZC6" s="751"/>
      <c r="FZD6" s="751"/>
      <c r="FZE6" s="751"/>
      <c r="FZF6" s="751"/>
      <c r="FZG6" s="751"/>
      <c r="FZH6" s="751"/>
      <c r="FZI6" s="751"/>
      <c r="FZJ6" s="751"/>
      <c r="FZK6" s="751"/>
      <c r="FZL6" s="751"/>
      <c r="FZM6" s="751"/>
      <c r="FZN6" s="751"/>
      <c r="FZO6" s="751"/>
      <c r="FZP6" s="751"/>
      <c r="FZQ6" s="751"/>
      <c r="FZR6" s="751"/>
      <c r="FZS6" s="751"/>
      <c r="FZT6" s="751"/>
      <c r="FZU6" s="751"/>
      <c r="FZV6" s="751"/>
      <c r="FZW6" s="751"/>
      <c r="FZX6" s="751"/>
      <c r="FZY6" s="751"/>
      <c r="FZZ6" s="751"/>
      <c r="GAA6" s="751"/>
      <c r="GAB6" s="751"/>
      <c r="GAC6" s="751"/>
      <c r="GAD6" s="751"/>
      <c r="GAE6" s="751"/>
      <c r="GAF6" s="751"/>
      <c r="GAG6" s="751"/>
      <c r="GAH6" s="751"/>
      <c r="GAI6" s="751"/>
      <c r="GAJ6" s="751"/>
      <c r="GAK6" s="751"/>
      <c r="GAL6" s="751"/>
      <c r="GAM6" s="751"/>
      <c r="GAN6" s="751"/>
      <c r="GAO6" s="751"/>
      <c r="GAP6" s="751"/>
      <c r="GAQ6" s="751"/>
      <c r="GAR6" s="751"/>
      <c r="GAS6" s="751"/>
      <c r="GAT6" s="751"/>
      <c r="GAU6" s="751"/>
      <c r="GAV6" s="751"/>
      <c r="GAW6" s="751"/>
      <c r="GAX6" s="751"/>
      <c r="GAY6" s="751"/>
      <c r="GAZ6" s="751"/>
      <c r="GBA6" s="751"/>
      <c r="GBB6" s="751"/>
      <c r="GBC6" s="751"/>
      <c r="GBD6" s="751"/>
      <c r="GBE6" s="751"/>
      <c r="GBF6" s="751"/>
      <c r="GBG6" s="751"/>
      <c r="GBH6" s="751"/>
      <c r="GBI6" s="751"/>
      <c r="GBJ6" s="751"/>
      <c r="GBK6" s="751"/>
      <c r="GBL6" s="751"/>
      <c r="GBM6" s="751"/>
      <c r="GBN6" s="751"/>
      <c r="GBO6" s="751"/>
      <c r="GBP6" s="751"/>
      <c r="GBQ6" s="751"/>
      <c r="GBR6" s="751"/>
      <c r="GBS6" s="751"/>
      <c r="GBT6" s="751"/>
      <c r="GBU6" s="751"/>
      <c r="GBV6" s="751"/>
      <c r="GBW6" s="751"/>
      <c r="GBX6" s="751"/>
      <c r="GBY6" s="751"/>
      <c r="GBZ6" s="751"/>
      <c r="GCA6" s="751"/>
      <c r="GCB6" s="751"/>
      <c r="GCC6" s="751"/>
      <c r="GCD6" s="751"/>
      <c r="GCE6" s="751"/>
      <c r="GCF6" s="751"/>
      <c r="GCG6" s="751"/>
      <c r="GCH6" s="751"/>
      <c r="GCI6" s="751"/>
      <c r="GCJ6" s="751"/>
      <c r="GCK6" s="751"/>
      <c r="GCL6" s="751"/>
      <c r="GCM6" s="751"/>
      <c r="GCN6" s="751"/>
      <c r="GCO6" s="751"/>
      <c r="GCP6" s="751"/>
      <c r="GCQ6" s="751"/>
      <c r="GCR6" s="751"/>
      <c r="GCS6" s="751"/>
      <c r="GCT6" s="751"/>
      <c r="GCU6" s="751"/>
      <c r="GCV6" s="751"/>
      <c r="GCW6" s="751"/>
      <c r="GCX6" s="751"/>
      <c r="GCY6" s="751"/>
      <c r="GCZ6" s="751"/>
      <c r="GDA6" s="751"/>
      <c r="GDB6" s="751"/>
      <c r="GDC6" s="751"/>
      <c r="GDD6" s="751"/>
      <c r="GDE6" s="751"/>
      <c r="GDF6" s="751"/>
      <c r="GDG6" s="751"/>
      <c r="GDH6" s="751"/>
      <c r="GDI6" s="751"/>
      <c r="GDJ6" s="751"/>
      <c r="GDK6" s="751"/>
      <c r="GDL6" s="751"/>
      <c r="GDM6" s="751"/>
      <c r="GDN6" s="751"/>
      <c r="GDO6" s="751"/>
      <c r="GDP6" s="751"/>
      <c r="GDQ6" s="751"/>
      <c r="GDR6" s="751"/>
      <c r="GDS6" s="751"/>
      <c r="GDT6" s="751"/>
      <c r="GDU6" s="751"/>
      <c r="GDV6" s="751"/>
      <c r="GDW6" s="751"/>
      <c r="GDX6" s="751"/>
      <c r="GDY6" s="751"/>
      <c r="GDZ6" s="751"/>
      <c r="GEA6" s="751"/>
      <c r="GEB6" s="751"/>
      <c r="GEC6" s="751"/>
      <c r="GED6" s="751"/>
      <c r="GEE6" s="751"/>
      <c r="GEF6" s="751"/>
      <c r="GEG6" s="751"/>
      <c r="GEH6" s="751"/>
      <c r="GEI6" s="751"/>
      <c r="GEJ6" s="751"/>
      <c r="GEK6" s="751"/>
      <c r="GEL6" s="751"/>
      <c r="GEM6" s="751"/>
      <c r="GEN6" s="751"/>
      <c r="GEO6" s="751"/>
      <c r="GEP6" s="751"/>
      <c r="GEQ6" s="751"/>
      <c r="GER6" s="751"/>
      <c r="GES6" s="751"/>
      <c r="GET6" s="751"/>
      <c r="GEU6" s="751"/>
      <c r="GEV6" s="751"/>
      <c r="GEW6" s="751"/>
      <c r="GEX6" s="751"/>
      <c r="GEY6" s="751"/>
      <c r="GEZ6" s="751"/>
      <c r="GFA6" s="751"/>
      <c r="GFB6" s="751"/>
      <c r="GFC6" s="751"/>
      <c r="GFD6" s="751"/>
      <c r="GFE6" s="751"/>
      <c r="GFF6" s="751"/>
      <c r="GFG6" s="751"/>
      <c r="GFH6" s="751"/>
      <c r="GFI6" s="751"/>
      <c r="GFJ6" s="751"/>
      <c r="GFK6" s="751"/>
      <c r="GFL6" s="751"/>
      <c r="GFM6" s="751"/>
      <c r="GFN6" s="751"/>
      <c r="GFO6" s="751"/>
      <c r="GFP6" s="751"/>
      <c r="GFQ6" s="751"/>
      <c r="GFR6" s="751"/>
      <c r="GFS6" s="751"/>
      <c r="GFT6" s="751"/>
      <c r="GFU6" s="751"/>
      <c r="GFV6" s="751"/>
      <c r="GFW6" s="751"/>
      <c r="GFX6" s="751"/>
      <c r="GFY6" s="751"/>
      <c r="GFZ6" s="751"/>
      <c r="GGA6" s="751"/>
      <c r="GGB6" s="751"/>
      <c r="GGC6" s="751"/>
      <c r="GGD6" s="751"/>
      <c r="GGE6" s="751"/>
      <c r="GGF6" s="751"/>
      <c r="GGG6" s="751"/>
      <c r="GGH6" s="751"/>
      <c r="GGI6" s="751"/>
      <c r="GGJ6" s="751"/>
      <c r="GGK6" s="751"/>
      <c r="GGL6" s="751"/>
      <c r="GGM6" s="751"/>
      <c r="GGN6" s="751"/>
      <c r="GGO6" s="751"/>
      <c r="GGP6" s="751"/>
      <c r="GGQ6" s="751"/>
      <c r="GGR6" s="751"/>
      <c r="GGS6" s="751"/>
      <c r="GGT6" s="751"/>
      <c r="GGU6" s="751"/>
      <c r="GGV6" s="751"/>
      <c r="GGW6" s="751"/>
      <c r="GGX6" s="751"/>
      <c r="GGY6" s="751"/>
      <c r="GGZ6" s="751"/>
      <c r="GHA6" s="751"/>
      <c r="GHB6" s="751"/>
      <c r="GHC6" s="751"/>
      <c r="GHD6" s="751"/>
      <c r="GHE6" s="751"/>
      <c r="GHF6" s="751"/>
      <c r="GHG6" s="751"/>
      <c r="GHH6" s="751"/>
      <c r="GHI6" s="751"/>
      <c r="GHJ6" s="751"/>
      <c r="GHK6" s="751"/>
      <c r="GHL6" s="751"/>
      <c r="GHM6" s="751"/>
      <c r="GHN6" s="751"/>
      <c r="GHO6" s="751"/>
      <c r="GHP6" s="751"/>
      <c r="GHQ6" s="751"/>
      <c r="GHR6" s="751"/>
      <c r="GHS6" s="751"/>
      <c r="GHT6" s="751"/>
      <c r="GHU6" s="751"/>
      <c r="GHV6" s="751"/>
      <c r="GHW6" s="751"/>
      <c r="GHX6" s="751"/>
      <c r="GHY6" s="751"/>
      <c r="GHZ6" s="751"/>
      <c r="GIA6" s="751"/>
      <c r="GIB6" s="751"/>
      <c r="GIC6" s="751"/>
      <c r="GID6" s="751"/>
      <c r="GIE6" s="751"/>
      <c r="GIF6" s="751"/>
      <c r="GIG6" s="751"/>
      <c r="GIH6" s="751"/>
      <c r="GII6" s="751"/>
      <c r="GIJ6" s="751"/>
      <c r="GIK6" s="751"/>
      <c r="GIL6" s="751"/>
      <c r="GIM6" s="751"/>
      <c r="GIN6" s="751"/>
      <c r="GIO6" s="751"/>
      <c r="GIP6" s="751"/>
      <c r="GIQ6" s="751"/>
      <c r="GIR6" s="751"/>
      <c r="GIS6" s="751"/>
      <c r="GIT6" s="751"/>
      <c r="GIU6" s="751"/>
      <c r="GIV6" s="751"/>
      <c r="GIW6" s="751"/>
      <c r="GIX6" s="751"/>
      <c r="GIY6" s="751"/>
      <c r="GIZ6" s="751"/>
      <c r="GJA6" s="751"/>
      <c r="GJB6" s="751"/>
      <c r="GJC6" s="751"/>
      <c r="GJD6" s="751"/>
      <c r="GJE6" s="751"/>
      <c r="GJF6" s="751"/>
      <c r="GJG6" s="751"/>
      <c r="GJH6" s="751"/>
      <c r="GJI6" s="751"/>
      <c r="GJJ6" s="751"/>
      <c r="GJK6" s="751"/>
      <c r="GJL6" s="751"/>
      <c r="GJM6" s="751"/>
      <c r="GJN6" s="751"/>
      <c r="GJO6" s="751"/>
      <c r="GJP6" s="751"/>
      <c r="GJQ6" s="751"/>
      <c r="GJR6" s="751"/>
      <c r="GJS6" s="751"/>
      <c r="GJT6" s="751"/>
      <c r="GJU6" s="751"/>
      <c r="GJV6" s="751"/>
      <c r="GJW6" s="751"/>
      <c r="GJX6" s="751"/>
      <c r="GJY6" s="751"/>
      <c r="GJZ6" s="751"/>
      <c r="GKA6" s="751"/>
      <c r="GKB6" s="751"/>
      <c r="GKC6" s="751"/>
      <c r="GKD6" s="751"/>
      <c r="GKE6" s="751"/>
      <c r="GKF6" s="751"/>
      <c r="GKG6" s="751"/>
      <c r="GKH6" s="751"/>
      <c r="GKI6" s="751"/>
      <c r="GKJ6" s="751"/>
      <c r="GKK6" s="751"/>
      <c r="GKL6" s="751"/>
      <c r="GKM6" s="751"/>
      <c r="GKN6" s="751"/>
      <c r="GKO6" s="751"/>
      <c r="GKP6" s="751"/>
      <c r="GKQ6" s="751"/>
      <c r="GKR6" s="751"/>
      <c r="GKS6" s="751"/>
      <c r="GKT6" s="751"/>
      <c r="GKU6" s="751"/>
      <c r="GKV6" s="751"/>
      <c r="GKW6" s="751"/>
      <c r="GKX6" s="751"/>
      <c r="GKY6" s="751"/>
      <c r="GKZ6" s="751"/>
      <c r="GLA6" s="751"/>
      <c r="GLB6" s="751"/>
      <c r="GLC6" s="751"/>
      <c r="GLD6" s="751"/>
      <c r="GLE6" s="751"/>
      <c r="GLF6" s="751"/>
      <c r="GLG6" s="751"/>
      <c r="GLH6" s="751"/>
      <c r="GLI6" s="751"/>
      <c r="GLJ6" s="751"/>
      <c r="GLK6" s="751"/>
      <c r="GLL6" s="751"/>
      <c r="GLM6" s="751"/>
      <c r="GLN6" s="751"/>
      <c r="GLO6" s="751"/>
      <c r="GLP6" s="751"/>
      <c r="GLQ6" s="751"/>
      <c r="GLR6" s="751"/>
      <c r="GLS6" s="751"/>
      <c r="GLT6" s="751"/>
      <c r="GLU6" s="751"/>
      <c r="GLV6" s="751"/>
      <c r="GLW6" s="751"/>
      <c r="GLX6" s="751"/>
      <c r="GLY6" s="751"/>
      <c r="GLZ6" s="751"/>
      <c r="GMA6" s="751"/>
      <c r="GMB6" s="751"/>
      <c r="GMC6" s="751"/>
      <c r="GMD6" s="751"/>
      <c r="GME6" s="751"/>
      <c r="GMF6" s="751"/>
      <c r="GMG6" s="751"/>
      <c r="GMH6" s="751"/>
      <c r="GMI6" s="751"/>
      <c r="GMJ6" s="751"/>
      <c r="GMK6" s="751"/>
      <c r="GML6" s="751"/>
      <c r="GMM6" s="751"/>
      <c r="GMN6" s="751"/>
      <c r="GMO6" s="751"/>
      <c r="GMP6" s="751"/>
      <c r="GMQ6" s="751"/>
      <c r="GMR6" s="751"/>
      <c r="GMS6" s="751"/>
      <c r="GMT6" s="751"/>
      <c r="GMU6" s="751"/>
      <c r="GMV6" s="751"/>
      <c r="GMW6" s="751"/>
      <c r="GMX6" s="751"/>
      <c r="GMY6" s="751"/>
      <c r="GMZ6" s="751"/>
      <c r="GNA6" s="751"/>
      <c r="GNB6" s="751"/>
      <c r="GNC6" s="751"/>
      <c r="GND6" s="751"/>
      <c r="GNE6" s="751"/>
      <c r="GNF6" s="751"/>
      <c r="GNG6" s="751"/>
      <c r="GNH6" s="751"/>
      <c r="GNI6" s="751"/>
      <c r="GNJ6" s="751"/>
      <c r="GNK6" s="751"/>
      <c r="GNL6" s="751"/>
      <c r="GNM6" s="751"/>
      <c r="GNN6" s="751"/>
      <c r="GNO6" s="751"/>
      <c r="GNP6" s="751"/>
      <c r="GNQ6" s="751"/>
      <c r="GNR6" s="751"/>
      <c r="GNS6" s="751"/>
      <c r="GNT6" s="751"/>
      <c r="GNU6" s="751"/>
      <c r="GNV6" s="751"/>
      <c r="GNW6" s="751"/>
      <c r="GNX6" s="751"/>
      <c r="GNY6" s="751"/>
      <c r="GNZ6" s="751"/>
      <c r="GOA6" s="751"/>
      <c r="GOB6" s="751"/>
      <c r="GOC6" s="751"/>
      <c r="GOD6" s="751"/>
      <c r="GOE6" s="751"/>
      <c r="GOF6" s="751"/>
      <c r="GOG6" s="751"/>
      <c r="GOH6" s="751"/>
      <c r="GOI6" s="751"/>
      <c r="GOJ6" s="751"/>
      <c r="GOK6" s="751"/>
      <c r="GOL6" s="751"/>
      <c r="GOM6" s="751"/>
      <c r="GON6" s="751"/>
      <c r="GOO6" s="751"/>
      <c r="GOP6" s="751"/>
      <c r="GOQ6" s="751"/>
      <c r="GOR6" s="751"/>
      <c r="GOS6" s="751"/>
      <c r="GOT6" s="751"/>
      <c r="GOU6" s="751"/>
      <c r="GOV6" s="751"/>
      <c r="GOW6" s="751"/>
      <c r="GOX6" s="751"/>
      <c r="GOY6" s="751"/>
      <c r="GOZ6" s="751"/>
      <c r="GPA6" s="751"/>
      <c r="GPB6" s="751"/>
      <c r="GPC6" s="751"/>
      <c r="GPD6" s="751"/>
      <c r="GPE6" s="751"/>
      <c r="GPF6" s="751"/>
      <c r="GPG6" s="751"/>
      <c r="GPH6" s="751"/>
      <c r="GPI6" s="751"/>
      <c r="GPJ6" s="751"/>
      <c r="GPK6" s="751"/>
      <c r="GPL6" s="751"/>
      <c r="GPM6" s="751"/>
      <c r="GPN6" s="751"/>
      <c r="GPO6" s="751"/>
      <c r="GPP6" s="751"/>
      <c r="GPQ6" s="751"/>
      <c r="GPR6" s="751"/>
      <c r="GPS6" s="751"/>
      <c r="GPT6" s="751"/>
      <c r="GPU6" s="751"/>
      <c r="GPV6" s="751"/>
      <c r="GPW6" s="751"/>
      <c r="GPX6" s="751"/>
      <c r="GPY6" s="751"/>
      <c r="GPZ6" s="751"/>
      <c r="GQA6" s="751"/>
      <c r="GQB6" s="751"/>
      <c r="GQC6" s="751"/>
      <c r="GQD6" s="751"/>
      <c r="GQE6" s="751"/>
      <c r="GQF6" s="751"/>
      <c r="GQG6" s="751"/>
      <c r="GQH6" s="751"/>
      <c r="GQI6" s="751"/>
      <c r="GQJ6" s="751"/>
      <c r="GQK6" s="751"/>
      <c r="GQL6" s="751"/>
      <c r="GQM6" s="751"/>
      <c r="GQN6" s="751"/>
      <c r="GQO6" s="751"/>
      <c r="GQP6" s="751"/>
      <c r="GQQ6" s="751"/>
      <c r="GQR6" s="751"/>
      <c r="GQS6" s="751"/>
      <c r="GQT6" s="751"/>
      <c r="GQU6" s="751"/>
      <c r="GQV6" s="751"/>
      <c r="GQW6" s="751"/>
      <c r="GQX6" s="751"/>
      <c r="GQY6" s="751"/>
      <c r="GQZ6" s="751"/>
      <c r="GRA6" s="751"/>
      <c r="GRB6" s="751"/>
      <c r="GRC6" s="751"/>
      <c r="GRD6" s="751"/>
      <c r="GRE6" s="751"/>
      <c r="GRF6" s="751"/>
      <c r="GRG6" s="751"/>
      <c r="GRH6" s="751"/>
      <c r="GRI6" s="751"/>
      <c r="GRJ6" s="751"/>
      <c r="GRK6" s="751"/>
      <c r="GRL6" s="751"/>
      <c r="GRM6" s="751"/>
      <c r="GRN6" s="751"/>
      <c r="GRO6" s="751"/>
      <c r="GRP6" s="751"/>
      <c r="GRQ6" s="751"/>
      <c r="GRR6" s="751"/>
      <c r="GRS6" s="751"/>
      <c r="GRT6" s="751"/>
      <c r="GRU6" s="751"/>
      <c r="GRV6" s="751"/>
      <c r="GRW6" s="751"/>
      <c r="GRX6" s="751"/>
      <c r="GRY6" s="751"/>
      <c r="GRZ6" s="751"/>
      <c r="GSA6" s="751"/>
      <c r="GSB6" s="751"/>
      <c r="GSC6" s="751"/>
      <c r="GSD6" s="751"/>
      <c r="GSE6" s="751"/>
      <c r="GSF6" s="751"/>
      <c r="GSG6" s="751"/>
      <c r="GSH6" s="751"/>
      <c r="GSI6" s="751"/>
      <c r="GSJ6" s="751"/>
      <c r="GSK6" s="751"/>
      <c r="GSL6" s="751"/>
      <c r="GSM6" s="751"/>
      <c r="GSN6" s="751"/>
      <c r="GSO6" s="751"/>
      <c r="GSP6" s="751"/>
      <c r="GSQ6" s="751"/>
      <c r="GSR6" s="751"/>
      <c r="GSS6" s="751"/>
      <c r="GST6" s="751"/>
      <c r="GSU6" s="751"/>
      <c r="GSV6" s="751"/>
      <c r="GSW6" s="751"/>
      <c r="GSX6" s="751"/>
      <c r="GSY6" s="751"/>
      <c r="GSZ6" s="751"/>
      <c r="GTA6" s="751"/>
      <c r="GTB6" s="751"/>
      <c r="GTC6" s="751"/>
      <c r="GTD6" s="751"/>
      <c r="GTE6" s="751"/>
      <c r="GTF6" s="751"/>
      <c r="GTG6" s="751"/>
      <c r="GTH6" s="751"/>
      <c r="GTI6" s="751"/>
      <c r="GTJ6" s="751"/>
      <c r="GTK6" s="751"/>
      <c r="GTL6" s="751"/>
      <c r="GTM6" s="751"/>
      <c r="GTN6" s="751"/>
      <c r="GTO6" s="751"/>
      <c r="GTP6" s="751"/>
      <c r="GTQ6" s="751"/>
      <c r="GTR6" s="751"/>
      <c r="GTS6" s="751"/>
      <c r="GTT6" s="751"/>
      <c r="GTU6" s="751"/>
      <c r="GTV6" s="751"/>
      <c r="GTW6" s="751"/>
      <c r="GTX6" s="751"/>
      <c r="GTY6" s="751"/>
      <c r="GTZ6" s="751"/>
      <c r="GUA6" s="751"/>
      <c r="GUB6" s="751"/>
      <c r="GUC6" s="751"/>
      <c r="GUD6" s="751"/>
      <c r="GUE6" s="751"/>
      <c r="GUF6" s="751"/>
      <c r="GUG6" s="751"/>
      <c r="GUH6" s="751"/>
      <c r="GUI6" s="751"/>
      <c r="GUJ6" s="751"/>
      <c r="GUK6" s="751"/>
      <c r="GUL6" s="751"/>
      <c r="GUM6" s="751"/>
      <c r="GUN6" s="751"/>
      <c r="GUO6" s="751"/>
      <c r="GUP6" s="751"/>
      <c r="GUQ6" s="751"/>
      <c r="GUR6" s="751"/>
      <c r="GUS6" s="751"/>
      <c r="GUT6" s="751"/>
      <c r="GUU6" s="751"/>
      <c r="GUV6" s="751"/>
      <c r="GUW6" s="751"/>
      <c r="GUX6" s="751"/>
      <c r="GUY6" s="751"/>
      <c r="GUZ6" s="751"/>
      <c r="GVA6" s="751"/>
      <c r="GVB6" s="751"/>
      <c r="GVC6" s="751"/>
      <c r="GVD6" s="751"/>
      <c r="GVE6" s="751"/>
      <c r="GVF6" s="751"/>
      <c r="GVG6" s="751"/>
      <c r="GVH6" s="751"/>
      <c r="GVI6" s="751"/>
      <c r="GVJ6" s="751"/>
      <c r="GVK6" s="751"/>
      <c r="GVL6" s="751"/>
      <c r="GVM6" s="751"/>
      <c r="GVN6" s="751"/>
      <c r="GVO6" s="751"/>
      <c r="GVP6" s="751"/>
      <c r="GVQ6" s="751"/>
      <c r="GVR6" s="751"/>
      <c r="GVS6" s="751"/>
      <c r="GVT6" s="751"/>
      <c r="GVU6" s="751"/>
      <c r="GVV6" s="751"/>
      <c r="GVW6" s="751"/>
      <c r="GVX6" s="751"/>
      <c r="GVY6" s="751"/>
      <c r="GVZ6" s="751"/>
      <c r="GWA6" s="751"/>
      <c r="GWB6" s="751"/>
      <c r="GWC6" s="751"/>
      <c r="GWD6" s="751"/>
      <c r="GWE6" s="751"/>
      <c r="GWF6" s="751"/>
      <c r="GWG6" s="751"/>
      <c r="GWH6" s="751"/>
      <c r="GWI6" s="751"/>
      <c r="GWJ6" s="751"/>
      <c r="GWK6" s="751"/>
      <c r="GWL6" s="751"/>
      <c r="GWM6" s="751"/>
      <c r="GWN6" s="751"/>
      <c r="GWO6" s="751"/>
      <c r="GWP6" s="751"/>
      <c r="GWQ6" s="751"/>
      <c r="GWR6" s="751"/>
      <c r="GWS6" s="751"/>
      <c r="GWT6" s="751"/>
      <c r="GWU6" s="751"/>
      <c r="GWV6" s="751"/>
      <c r="GWW6" s="751"/>
      <c r="GWX6" s="751"/>
      <c r="GWY6" s="751"/>
      <c r="GWZ6" s="751"/>
      <c r="GXA6" s="751"/>
      <c r="GXB6" s="751"/>
      <c r="GXC6" s="751"/>
      <c r="GXD6" s="751"/>
      <c r="GXE6" s="751"/>
      <c r="GXF6" s="751"/>
      <c r="GXG6" s="751"/>
      <c r="GXH6" s="751"/>
      <c r="GXI6" s="751"/>
      <c r="GXJ6" s="751"/>
      <c r="GXK6" s="751"/>
      <c r="GXL6" s="751"/>
      <c r="GXM6" s="751"/>
      <c r="GXN6" s="751"/>
      <c r="GXO6" s="751"/>
      <c r="GXP6" s="751"/>
      <c r="GXQ6" s="751"/>
      <c r="GXR6" s="751"/>
      <c r="GXS6" s="751"/>
      <c r="GXT6" s="751"/>
      <c r="GXU6" s="751"/>
      <c r="GXV6" s="751"/>
      <c r="GXW6" s="751"/>
      <c r="GXX6" s="751"/>
      <c r="GXY6" s="751"/>
      <c r="GXZ6" s="751"/>
      <c r="GYA6" s="751"/>
      <c r="GYB6" s="751"/>
      <c r="GYC6" s="751"/>
      <c r="GYD6" s="751"/>
      <c r="GYE6" s="751"/>
      <c r="GYF6" s="751"/>
      <c r="GYG6" s="751"/>
      <c r="GYH6" s="751"/>
      <c r="GYI6" s="751"/>
      <c r="GYJ6" s="751"/>
      <c r="GYK6" s="751"/>
      <c r="GYL6" s="751"/>
      <c r="GYM6" s="751"/>
      <c r="GYN6" s="751"/>
      <c r="GYO6" s="751"/>
      <c r="GYP6" s="751"/>
      <c r="GYQ6" s="751"/>
      <c r="GYR6" s="751"/>
      <c r="GYS6" s="751"/>
      <c r="GYT6" s="751"/>
      <c r="GYU6" s="751"/>
      <c r="GYV6" s="751"/>
      <c r="GYW6" s="751"/>
      <c r="GYX6" s="751"/>
      <c r="GYY6" s="751"/>
      <c r="GYZ6" s="751"/>
      <c r="GZA6" s="751"/>
      <c r="GZB6" s="751"/>
      <c r="GZC6" s="751"/>
      <c r="GZD6" s="751"/>
      <c r="GZE6" s="751"/>
      <c r="GZF6" s="751"/>
      <c r="GZG6" s="751"/>
      <c r="GZH6" s="751"/>
      <c r="GZI6" s="751"/>
      <c r="GZJ6" s="751"/>
      <c r="GZK6" s="751"/>
      <c r="GZL6" s="751"/>
      <c r="GZM6" s="751"/>
      <c r="GZN6" s="751"/>
      <c r="GZO6" s="751"/>
      <c r="GZP6" s="751"/>
      <c r="GZQ6" s="751"/>
      <c r="GZR6" s="751"/>
      <c r="GZS6" s="751"/>
      <c r="GZT6" s="751"/>
      <c r="GZU6" s="751"/>
      <c r="GZV6" s="751"/>
      <c r="GZW6" s="751"/>
      <c r="GZX6" s="751"/>
      <c r="GZY6" s="751"/>
      <c r="GZZ6" s="751"/>
      <c r="HAA6" s="751"/>
      <c r="HAB6" s="751"/>
      <c r="HAC6" s="751"/>
      <c r="HAD6" s="751"/>
      <c r="HAE6" s="751"/>
      <c r="HAF6" s="751"/>
      <c r="HAG6" s="751"/>
      <c r="HAH6" s="751"/>
      <c r="HAI6" s="751"/>
      <c r="HAJ6" s="751"/>
      <c r="HAK6" s="751"/>
      <c r="HAL6" s="751"/>
      <c r="HAM6" s="751"/>
      <c r="HAN6" s="751"/>
      <c r="HAO6" s="751"/>
      <c r="HAP6" s="751"/>
      <c r="HAQ6" s="751"/>
      <c r="HAR6" s="751"/>
      <c r="HAS6" s="751"/>
      <c r="HAT6" s="751"/>
      <c r="HAU6" s="751"/>
      <c r="HAV6" s="751"/>
      <c r="HAW6" s="751"/>
      <c r="HAX6" s="751"/>
      <c r="HAY6" s="751"/>
      <c r="HAZ6" s="751"/>
      <c r="HBA6" s="751"/>
      <c r="HBB6" s="751"/>
      <c r="HBC6" s="751"/>
      <c r="HBD6" s="751"/>
      <c r="HBE6" s="751"/>
      <c r="HBF6" s="751"/>
      <c r="HBG6" s="751"/>
      <c r="HBH6" s="751"/>
      <c r="HBI6" s="751"/>
      <c r="HBJ6" s="751"/>
      <c r="HBK6" s="751"/>
      <c r="HBL6" s="751"/>
      <c r="HBM6" s="751"/>
      <c r="HBN6" s="751"/>
      <c r="HBO6" s="751"/>
      <c r="HBP6" s="751"/>
      <c r="HBQ6" s="751"/>
      <c r="HBR6" s="751"/>
      <c r="HBS6" s="751"/>
      <c r="HBT6" s="751"/>
      <c r="HBU6" s="751"/>
      <c r="HBV6" s="751"/>
      <c r="HBW6" s="751"/>
      <c r="HBX6" s="751"/>
      <c r="HBY6" s="751"/>
      <c r="HBZ6" s="751"/>
      <c r="HCA6" s="751"/>
      <c r="HCB6" s="751"/>
      <c r="HCC6" s="751"/>
      <c r="HCD6" s="751"/>
      <c r="HCE6" s="751"/>
      <c r="HCF6" s="751"/>
      <c r="HCG6" s="751"/>
      <c r="HCH6" s="751"/>
      <c r="HCI6" s="751"/>
      <c r="HCJ6" s="751"/>
      <c r="HCK6" s="751"/>
      <c r="HCL6" s="751"/>
      <c r="HCM6" s="751"/>
      <c r="HCN6" s="751"/>
      <c r="HCO6" s="751"/>
      <c r="HCP6" s="751"/>
      <c r="HCQ6" s="751"/>
      <c r="HCR6" s="751"/>
      <c r="HCS6" s="751"/>
      <c r="HCT6" s="751"/>
      <c r="HCU6" s="751"/>
      <c r="HCV6" s="751"/>
      <c r="HCW6" s="751"/>
      <c r="HCX6" s="751"/>
      <c r="HCY6" s="751"/>
      <c r="HCZ6" s="751"/>
      <c r="HDA6" s="751"/>
      <c r="HDB6" s="751"/>
      <c r="HDC6" s="751"/>
      <c r="HDD6" s="751"/>
      <c r="HDE6" s="751"/>
      <c r="HDF6" s="751"/>
      <c r="HDG6" s="751"/>
      <c r="HDH6" s="751"/>
      <c r="HDI6" s="751"/>
      <c r="HDJ6" s="751"/>
      <c r="HDK6" s="751"/>
      <c r="HDL6" s="751"/>
      <c r="HDM6" s="751"/>
      <c r="HDN6" s="751"/>
      <c r="HDO6" s="751"/>
      <c r="HDP6" s="751"/>
      <c r="HDQ6" s="751"/>
      <c r="HDR6" s="751"/>
      <c r="HDS6" s="751"/>
      <c r="HDT6" s="751"/>
      <c r="HDU6" s="751"/>
      <c r="HDV6" s="751"/>
      <c r="HDW6" s="751"/>
      <c r="HDX6" s="751"/>
      <c r="HDY6" s="751"/>
      <c r="HDZ6" s="751"/>
      <c r="HEA6" s="751"/>
      <c r="HEB6" s="751"/>
      <c r="HEC6" s="751"/>
      <c r="HED6" s="751"/>
      <c r="HEE6" s="751"/>
      <c r="HEF6" s="751"/>
      <c r="HEG6" s="751"/>
      <c r="HEH6" s="751"/>
      <c r="HEI6" s="751"/>
      <c r="HEJ6" s="751"/>
      <c r="HEK6" s="751"/>
      <c r="HEL6" s="751"/>
      <c r="HEM6" s="751"/>
      <c r="HEN6" s="751"/>
      <c r="HEO6" s="751"/>
      <c r="HEP6" s="751"/>
      <c r="HEQ6" s="751"/>
      <c r="HER6" s="751"/>
      <c r="HES6" s="751"/>
      <c r="HET6" s="751"/>
      <c r="HEU6" s="751"/>
      <c r="HEV6" s="751"/>
      <c r="HEW6" s="751"/>
      <c r="HEX6" s="751"/>
      <c r="HEY6" s="751"/>
      <c r="HEZ6" s="751"/>
      <c r="HFA6" s="751"/>
      <c r="HFB6" s="751"/>
      <c r="HFC6" s="751"/>
      <c r="HFD6" s="751"/>
      <c r="HFE6" s="751"/>
      <c r="HFF6" s="751"/>
      <c r="HFG6" s="751"/>
      <c r="HFH6" s="751"/>
      <c r="HFI6" s="751"/>
      <c r="HFJ6" s="751"/>
      <c r="HFK6" s="751"/>
      <c r="HFL6" s="751"/>
      <c r="HFM6" s="751"/>
      <c r="HFN6" s="751"/>
      <c r="HFO6" s="751"/>
      <c r="HFP6" s="751"/>
      <c r="HFQ6" s="751"/>
      <c r="HFR6" s="751"/>
      <c r="HFS6" s="751"/>
      <c r="HFT6" s="751"/>
      <c r="HFU6" s="751"/>
      <c r="HFV6" s="751"/>
      <c r="HFW6" s="751"/>
      <c r="HFX6" s="751"/>
      <c r="HFY6" s="751"/>
      <c r="HFZ6" s="751"/>
      <c r="HGA6" s="751"/>
      <c r="HGB6" s="751"/>
      <c r="HGC6" s="751"/>
      <c r="HGD6" s="751"/>
      <c r="HGE6" s="751"/>
      <c r="HGF6" s="751"/>
      <c r="HGG6" s="751"/>
      <c r="HGH6" s="751"/>
      <c r="HGI6" s="751"/>
      <c r="HGJ6" s="751"/>
      <c r="HGK6" s="751"/>
      <c r="HGL6" s="751"/>
      <c r="HGM6" s="751"/>
      <c r="HGN6" s="751"/>
      <c r="HGO6" s="751"/>
      <c r="HGP6" s="751"/>
      <c r="HGQ6" s="751"/>
      <c r="HGR6" s="751"/>
      <c r="HGS6" s="751"/>
      <c r="HGT6" s="751"/>
      <c r="HGU6" s="751"/>
      <c r="HGV6" s="751"/>
      <c r="HGW6" s="751"/>
      <c r="HGX6" s="751"/>
      <c r="HGY6" s="751"/>
      <c r="HGZ6" s="751"/>
      <c r="HHA6" s="751"/>
      <c r="HHB6" s="751"/>
      <c r="HHC6" s="751"/>
      <c r="HHD6" s="751"/>
      <c r="HHE6" s="751"/>
      <c r="HHF6" s="751"/>
      <c r="HHG6" s="751"/>
      <c r="HHH6" s="751"/>
      <c r="HHI6" s="751"/>
      <c r="HHJ6" s="751"/>
      <c r="HHK6" s="751"/>
      <c r="HHL6" s="751"/>
      <c r="HHM6" s="751"/>
      <c r="HHN6" s="751"/>
      <c r="HHO6" s="751"/>
      <c r="HHP6" s="751"/>
      <c r="HHQ6" s="751"/>
      <c r="HHR6" s="751"/>
      <c r="HHS6" s="751"/>
      <c r="HHT6" s="751"/>
      <c r="HHU6" s="751"/>
      <c r="HHV6" s="751"/>
      <c r="HHW6" s="751"/>
      <c r="HHX6" s="751"/>
      <c r="HHY6" s="751"/>
      <c r="HHZ6" s="751"/>
      <c r="HIA6" s="751"/>
      <c r="HIB6" s="751"/>
      <c r="HIC6" s="751"/>
      <c r="HID6" s="751"/>
      <c r="HIE6" s="751"/>
      <c r="HIF6" s="751"/>
      <c r="HIG6" s="751"/>
      <c r="HIH6" s="751"/>
      <c r="HII6" s="751"/>
      <c r="HIJ6" s="751"/>
      <c r="HIK6" s="751"/>
      <c r="HIL6" s="751"/>
      <c r="HIM6" s="751"/>
      <c r="HIN6" s="751"/>
      <c r="HIO6" s="751"/>
      <c r="HIP6" s="751"/>
      <c r="HIQ6" s="751"/>
      <c r="HIR6" s="751"/>
      <c r="HIS6" s="751"/>
      <c r="HIT6" s="751"/>
      <c r="HIU6" s="751"/>
      <c r="HIV6" s="751"/>
      <c r="HIW6" s="751"/>
      <c r="HIX6" s="751"/>
      <c r="HIY6" s="751"/>
      <c r="HIZ6" s="751"/>
      <c r="HJA6" s="751"/>
      <c r="HJB6" s="751"/>
      <c r="HJC6" s="751"/>
      <c r="HJD6" s="751"/>
      <c r="HJE6" s="751"/>
      <c r="HJF6" s="751"/>
      <c r="HJG6" s="751"/>
      <c r="HJH6" s="751"/>
      <c r="HJI6" s="751"/>
      <c r="HJJ6" s="751"/>
      <c r="HJK6" s="751"/>
      <c r="HJL6" s="751"/>
      <c r="HJM6" s="751"/>
      <c r="HJN6" s="751"/>
      <c r="HJO6" s="751"/>
      <c r="HJP6" s="751"/>
      <c r="HJQ6" s="751"/>
      <c r="HJR6" s="751"/>
      <c r="HJS6" s="751"/>
      <c r="HJT6" s="751"/>
      <c r="HJU6" s="751"/>
      <c r="HJV6" s="751"/>
      <c r="HJW6" s="751"/>
      <c r="HJX6" s="751"/>
      <c r="HJY6" s="751"/>
      <c r="HJZ6" s="751"/>
      <c r="HKA6" s="751"/>
      <c r="HKB6" s="751"/>
      <c r="HKC6" s="751"/>
      <c r="HKD6" s="751"/>
      <c r="HKE6" s="751"/>
      <c r="HKF6" s="751"/>
      <c r="HKG6" s="751"/>
      <c r="HKH6" s="751"/>
      <c r="HKI6" s="751"/>
      <c r="HKJ6" s="751"/>
      <c r="HKK6" s="751"/>
      <c r="HKL6" s="751"/>
      <c r="HKM6" s="751"/>
      <c r="HKN6" s="751"/>
      <c r="HKO6" s="751"/>
      <c r="HKP6" s="751"/>
      <c r="HKQ6" s="751"/>
      <c r="HKR6" s="751"/>
      <c r="HKS6" s="751"/>
      <c r="HKT6" s="751"/>
      <c r="HKU6" s="751"/>
      <c r="HKV6" s="751"/>
      <c r="HKW6" s="751"/>
      <c r="HKX6" s="751"/>
      <c r="HKY6" s="751"/>
      <c r="HKZ6" s="751"/>
      <c r="HLA6" s="751"/>
      <c r="HLB6" s="751"/>
      <c r="HLC6" s="751"/>
      <c r="HLD6" s="751"/>
      <c r="HLE6" s="751"/>
      <c r="HLF6" s="751"/>
      <c r="HLG6" s="751"/>
      <c r="HLH6" s="751"/>
      <c r="HLI6" s="751"/>
      <c r="HLJ6" s="751"/>
      <c r="HLK6" s="751"/>
      <c r="HLL6" s="751"/>
      <c r="HLM6" s="751"/>
      <c r="HLN6" s="751"/>
      <c r="HLO6" s="751"/>
      <c r="HLP6" s="751"/>
      <c r="HLQ6" s="751"/>
      <c r="HLR6" s="751"/>
      <c r="HLS6" s="751"/>
      <c r="HLT6" s="751"/>
      <c r="HLU6" s="751"/>
      <c r="HLV6" s="751"/>
      <c r="HLW6" s="751"/>
      <c r="HLX6" s="751"/>
      <c r="HLY6" s="751"/>
      <c r="HLZ6" s="751"/>
      <c r="HMA6" s="751"/>
      <c r="HMB6" s="751"/>
      <c r="HMC6" s="751"/>
      <c r="HMD6" s="751"/>
      <c r="HME6" s="751"/>
      <c r="HMF6" s="751"/>
      <c r="HMG6" s="751"/>
      <c r="HMH6" s="751"/>
      <c r="HMI6" s="751"/>
      <c r="HMJ6" s="751"/>
      <c r="HMK6" s="751"/>
      <c r="HML6" s="751"/>
      <c r="HMM6" s="751"/>
      <c r="HMN6" s="751"/>
      <c r="HMO6" s="751"/>
      <c r="HMP6" s="751"/>
      <c r="HMQ6" s="751"/>
      <c r="HMR6" s="751"/>
      <c r="HMS6" s="751"/>
      <c r="HMT6" s="751"/>
      <c r="HMU6" s="751"/>
      <c r="HMV6" s="751"/>
      <c r="HMW6" s="751"/>
      <c r="HMX6" s="751"/>
      <c r="HMY6" s="751"/>
      <c r="HMZ6" s="751"/>
      <c r="HNA6" s="751"/>
      <c r="HNB6" s="751"/>
      <c r="HNC6" s="751"/>
      <c r="HND6" s="751"/>
      <c r="HNE6" s="751"/>
      <c r="HNF6" s="751"/>
      <c r="HNG6" s="751"/>
      <c r="HNH6" s="751"/>
      <c r="HNI6" s="751"/>
      <c r="HNJ6" s="751"/>
      <c r="HNK6" s="751"/>
      <c r="HNL6" s="751"/>
      <c r="HNM6" s="751"/>
      <c r="HNN6" s="751"/>
      <c r="HNO6" s="751"/>
      <c r="HNP6" s="751"/>
      <c r="HNQ6" s="751"/>
      <c r="HNR6" s="751"/>
      <c r="HNS6" s="751"/>
      <c r="HNT6" s="751"/>
      <c r="HNU6" s="751"/>
      <c r="HNV6" s="751"/>
      <c r="HNW6" s="751"/>
      <c r="HNX6" s="751"/>
      <c r="HNY6" s="751"/>
      <c r="HNZ6" s="751"/>
      <c r="HOA6" s="751"/>
      <c r="HOB6" s="751"/>
      <c r="HOC6" s="751"/>
      <c r="HOD6" s="751"/>
      <c r="HOE6" s="751"/>
      <c r="HOF6" s="751"/>
      <c r="HOG6" s="751"/>
      <c r="HOH6" s="751"/>
      <c r="HOI6" s="751"/>
      <c r="HOJ6" s="751"/>
      <c r="HOK6" s="751"/>
      <c r="HOL6" s="751"/>
      <c r="HOM6" s="751"/>
      <c r="HON6" s="751"/>
      <c r="HOO6" s="751"/>
      <c r="HOP6" s="751"/>
      <c r="HOQ6" s="751"/>
      <c r="HOR6" s="751"/>
      <c r="HOS6" s="751"/>
      <c r="HOT6" s="751"/>
      <c r="HOU6" s="751"/>
      <c r="HOV6" s="751"/>
      <c r="HOW6" s="751"/>
      <c r="HOX6" s="751"/>
      <c r="HOY6" s="751"/>
      <c r="HOZ6" s="751"/>
      <c r="HPA6" s="751"/>
      <c r="HPB6" s="751"/>
      <c r="HPC6" s="751"/>
      <c r="HPD6" s="751"/>
      <c r="HPE6" s="751"/>
      <c r="HPF6" s="751"/>
      <c r="HPG6" s="751"/>
      <c r="HPH6" s="751"/>
      <c r="HPI6" s="751"/>
      <c r="HPJ6" s="751"/>
      <c r="HPK6" s="751"/>
      <c r="HPL6" s="751"/>
      <c r="HPM6" s="751"/>
      <c r="HPN6" s="751"/>
      <c r="HPO6" s="751"/>
      <c r="HPP6" s="751"/>
      <c r="HPQ6" s="751"/>
      <c r="HPR6" s="751"/>
      <c r="HPS6" s="751"/>
      <c r="HPT6" s="751"/>
      <c r="HPU6" s="751"/>
      <c r="HPV6" s="751"/>
      <c r="HPW6" s="751"/>
      <c r="HPX6" s="751"/>
      <c r="HPY6" s="751"/>
      <c r="HPZ6" s="751"/>
      <c r="HQA6" s="751"/>
      <c r="HQB6" s="751"/>
      <c r="HQC6" s="751"/>
      <c r="HQD6" s="751"/>
      <c r="HQE6" s="751"/>
      <c r="HQF6" s="751"/>
      <c r="HQG6" s="751"/>
      <c r="HQH6" s="751"/>
      <c r="HQI6" s="751"/>
      <c r="HQJ6" s="751"/>
      <c r="HQK6" s="751"/>
      <c r="HQL6" s="751"/>
      <c r="HQM6" s="751"/>
      <c r="HQN6" s="751"/>
      <c r="HQO6" s="751"/>
      <c r="HQP6" s="751"/>
      <c r="HQQ6" s="751"/>
      <c r="HQR6" s="751"/>
      <c r="HQS6" s="751"/>
      <c r="HQT6" s="751"/>
      <c r="HQU6" s="751"/>
      <c r="HQV6" s="751"/>
      <c r="HQW6" s="751"/>
      <c r="HQX6" s="751"/>
      <c r="HQY6" s="751"/>
      <c r="HQZ6" s="751"/>
      <c r="HRA6" s="751"/>
      <c r="HRB6" s="751"/>
      <c r="HRC6" s="751"/>
      <c r="HRD6" s="751"/>
      <c r="HRE6" s="751"/>
      <c r="HRF6" s="751"/>
      <c r="HRG6" s="751"/>
      <c r="HRH6" s="751"/>
      <c r="HRI6" s="751"/>
      <c r="HRJ6" s="751"/>
      <c r="HRK6" s="751"/>
      <c r="HRL6" s="751"/>
      <c r="HRM6" s="751"/>
      <c r="HRN6" s="751"/>
      <c r="HRO6" s="751"/>
      <c r="HRP6" s="751"/>
      <c r="HRQ6" s="751"/>
      <c r="HRR6" s="751"/>
      <c r="HRS6" s="751"/>
      <c r="HRT6" s="751"/>
      <c r="HRU6" s="751"/>
      <c r="HRV6" s="751"/>
      <c r="HRW6" s="751"/>
      <c r="HRX6" s="751"/>
      <c r="HRY6" s="751"/>
      <c r="HRZ6" s="751"/>
      <c r="HSA6" s="751"/>
      <c r="HSB6" s="751"/>
      <c r="HSC6" s="751"/>
      <c r="HSD6" s="751"/>
      <c r="HSE6" s="751"/>
      <c r="HSF6" s="751"/>
      <c r="HSG6" s="751"/>
      <c r="HSH6" s="751"/>
      <c r="HSI6" s="751"/>
      <c r="HSJ6" s="751"/>
      <c r="HSK6" s="751"/>
      <c r="HSL6" s="751"/>
      <c r="HSM6" s="751"/>
      <c r="HSN6" s="751"/>
      <c r="HSO6" s="751"/>
      <c r="HSP6" s="751"/>
      <c r="HSQ6" s="751"/>
      <c r="HSR6" s="751"/>
      <c r="HSS6" s="751"/>
      <c r="HST6" s="751"/>
      <c r="HSU6" s="751"/>
      <c r="HSV6" s="751"/>
      <c r="HSW6" s="751"/>
      <c r="HSX6" s="751"/>
      <c r="HSY6" s="751"/>
      <c r="HSZ6" s="751"/>
      <c r="HTA6" s="751"/>
      <c r="HTB6" s="751"/>
      <c r="HTC6" s="751"/>
      <c r="HTD6" s="751"/>
      <c r="HTE6" s="751"/>
      <c r="HTF6" s="751"/>
      <c r="HTG6" s="751"/>
      <c r="HTH6" s="751"/>
      <c r="HTI6" s="751"/>
      <c r="HTJ6" s="751"/>
      <c r="HTK6" s="751"/>
      <c r="HTL6" s="751"/>
      <c r="HTM6" s="751"/>
      <c r="HTN6" s="751"/>
      <c r="HTO6" s="751"/>
      <c r="HTP6" s="751"/>
      <c r="HTQ6" s="751"/>
      <c r="HTR6" s="751"/>
      <c r="HTS6" s="751"/>
      <c r="HTT6" s="751"/>
      <c r="HTU6" s="751"/>
      <c r="HTV6" s="751"/>
      <c r="HTW6" s="751"/>
      <c r="HTX6" s="751"/>
      <c r="HTY6" s="751"/>
      <c r="HTZ6" s="751"/>
      <c r="HUA6" s="751"/>
      <c r="HUB6" s="751"/>
      <c r="HUC6" s="751"/>
      <c r="HUD6" s="751"/>
      <c r="HUE6" s="751"/>
      <c r="HUF6" s="751"/>
      <c r="HUG6" s="751"/>
      <c r="HUH6" s="751"/>
      <c r="HUI6" s="751"/>
      <c r="HUJ6" s="751"/>
      <c r="HUK6" s="751"/>
      <c r="HUL6" s="751"/>
      <c r="HUM6" s="751"/>
      <c r="HUN6" s="751"/>
      <c r="HUO6" s="751"/>
      <c r="HUP6" s="751"/>
      <c r="HUQ6" s="751"/>
      <c r="HUR6" s="751"/>
      <c r="HUS6" s="751"/>
      <c r="HUT6" s="751"/>
      <c r="HUU6" s="751"/>
      <c r="HUV6" s="751"/>
      <c r="HUW6" s="751"/>
      <c r="HUX6" s="751"/>
      <c r="HUY6" s="751"/>
      <c r="HUZ6" s="751"/>
      <c r="HVA6" s="751"/>
      <c r="HVB6" s="751"/>
      <c r="HVC6" s="751"/>
      <c r="HVD6" s="751"/>
      <c r="HVE6" s="751"/>
      <c r="HVF6" s="751"/>
      <c r="HVG6" s="751"/>
      <c r="HVH6" s="751"/>
      <c r="HVI6" s="751"/>
      <c r="HVJ6" s="751"/>
      <c r="HVK6" s="751"/>
      <c r="HVL6" s="751"/>
      <c r="HVM6" s="751"/>
      <c r="HVN6" s="751"/>
      <c r="HVO6" s="751"/>
      <c r="HVP6" s="751"/>
      <c r="HVQ6" s="751"/>
      <c r="HVR6" s="751"/>
      <c r="HVS6" s="751"/>
      <c r="HVT6" s="751"/>
      <c r="HVU6" s="751"/>
      <c r="HVV6" s="751"/>
      <c r="HVW6" s="751"/>
      <c r="HVX6" s="751"/>
      <c r="HVY6" s="751"/>
      <c r="HVZ6" s="751"/>
      <c r="HWA6" s="751"/>
      <c r="HWB6" s="751"/>
      <c r="HWC6" s="751"/>
      <c r="HWD6" s="751"/>
      <c r="HWE6" s="751"/>
      <c r="HWF6" s="751"/>
      <c r="HWG6" s="751"/>
      <c r="HWH6" s="751"/>
      <c r="HWI6" s="751"/>
      <c r="HWJ6" s="751"/>
      <c r="HWK6" s="751"/>
      <c r="HWL6" s="751"/>
      <c r="HWM6" s="751"/>
      <c r="HWN6" s="751"/>
      <c r="HWO6" s="751"/>
      <c r="HWP6" s="751"/>
      <c r="HWQ6" s="751"/>
      <c r="HWR6" s="751"/>
      <c r="HWS6" s="751"/>
      <c r="HWT6" s="751"/>
      <c r="HWU6" s="751"/>
      <c r="HWV6" s="751"/>
      <c r="HWW6" s="751"/>
      <c r="HWX6" s="751"/>
      <c r="HWY6" s="751"/>
      <c r="HWZ6" s="751"/>
      <c r="HXA6" s="751"/>
      <c r="HXB6" s="751"/>
      <c r="HXC6" s="751"/>
      <c r="HXD6" s="751"/>
      <c r="HXE6" s="751"/>
      <c r="HXF6" s="751"/>
      <c r="HXG6" s="751"/>
      <c r="HXH6" s="751"/>
      <c r="HXI6" s="751"/>
      <c r="HXJ6" s="751"/>
      <c r="HXK6" s="751"/>
      <c r="HXL6" s="751"/>
      <c r="HXM6" s="751"/>
      <c r="HXN6" s="751"/>
      <c r="HXO6" s="751"/>
      <c r="HXP6" s="751"/>
      <c r="HXQ6" s="751"/>
      <c r="HXR6" s="751"/>
      <c r="HXS6" s="751"/>
      <c r="HXT6" s="751"/>
      <c r="HXU6" s="751"/>
      <c r="HXV6" s="751"/>
      <c r="HXW6" s="751"/>
      <c r="HXX6" s="751"/>
      <c r="HXY6" s="751"/>
      <c r="HXZ6" s="751"/>
      <c r="HYA6" s="751"/>
      <c r="HYB6" s="751"/>
      <c r="HYC6" s="751"/>
      <c r="HYD6" s="751"/>
      <c r="HYE6" s="751"/>
      <c r="HYF6" s="751"/>
      <c r="HYG6" s="751"/>
      <c r="HYH6" s="751"/>
      <c r="HYI6" s="751"/>
      <c r="HYJ6" s="751"/>
      <c r="HYK6" s="751"/>
      <c r="HYL6" s="751"/>
      <c r="HYM6" s="751"/>
      <c r="HYN6" s="751"/>
      <c r="HYO6" s="751"/>
      <c r="HYP6" s="751"/>
      <c r="HYQ6" s="751"/>
      <c r="HYR6" s="751"/>
      <c r="HYS6" s="751"/>
      <c r="HYT6" s="751"/>
      <c r="HYU6" s="751"/>
      <c r="HYV6" s="751"/>
      <c r="HYW6" s="751"/>
      <c r="HYX6" s="751"/>
      <c r="HYY6" s="751"/>
      <c r="HYZ6" s="751"/>
      <c r="HZA6" s="751"/>
      <c r="HZB6" s="751"/>
      <c r="HZC6" s="751"/>
      <c r="HZD6" s="751"/>
      <c r="HZE6" s="751"/>
      <c r="HZF6" s="751"/>
      <c r="HZG6" s="751"/>
      <c r="HZH6" s="751"/>
      <c r="HZI6" s="751"/>
      <c r="HZJ6" s="751"/>
      <c r="HZK6" s="751"/>
      <c r="HZL6" s="751"/>
      <c r="HZM6" s="751"/>
      <c r="HZN6" s="751"/>
      <c r="HZO6" s="751"/>
      <c r="HZP6" s="751"/>
      <c r="HZQ6" s="751"/>
      <c r="HZR6" s="751"/>
      <c r="HZS6" s="751"/>
      <c r="HZT6" s="751"/>
      <c r="HZU6" s="751"/>
      <c r="HZV6" s="751"/>
      <c r="HZW6" s="751"/>
      <c r="HZX6" s="751"/>
      <c r="HZY6" s="751"/>
      <c r="HZZ6" s="751"/>
      <c r="IAA6" s="751"/>
      <c r="IAB6" s="751"/>
      <c r="IAC6" s="751"/>
      <c r="IAD6" s="751"/>
      <c r="IAE6" s="751"/>
      <c r="IAF6" s="751"/>
      <c r="IAG6" s="751"/>
      <c r="IAH6" s="751"/>
      <c r="IAI6" s="751"/>
      <c r="IAJ6" s="751"/>
      <c r="IAK6" s="751"/>
      <c r="IAL6" s="751"/>
      <c r="IAM6" s="751"/>
      <c r="IAN6" s="751"/>
      <c r="IAO6" s="751"/>
      <c r="IAP6" s="751"/>
      <c r="IAQ6" s="751"/>
      <c r="IAR6" s="751"/>
      <c r="IAS6" s="751"/>
      <c r="IAT6" s="751"/>
      <c r="IAU6" s="751"/>
      <c r="IAV6" s="751"/>
      <c r="IAW6" s="751"/>
      <c r="IAX6" s="751"/>
      <c r="IAY6" s="751"/>
      <c r="IAZ6" s="751"/>
      <c r="IBA6" s="751"/>
      <c r="IBB6" s="751"/>
      <c r="IBC6" s="751"/>
      <c r="IBD6" s="751"/>
      <c r="IBE6" s="751"/>
      <c r="IBF6" s="751"/>
      <c r="IBG6" s="751"/>
      <c r="IBH6" s="751"/>
      <c r="IBI6" s="751"/>
      <c r="IBJ6" s="751"/>
      <c r="IBK6" s="751"/>
      <c r="IBL6" s="751"/>
      <c r="IBM6" s="751"/>
      <c r="IBN6" s="751"/>
      <c r="IBO6" s="751"/>
      <c r="IBP6" s="751"/>
      <c r="IBQ6" s="751"/>
      <c r="IBR6" s="751"/>
      <c r="IBS6" s="751"/>
      <c r="IBT6" s="751"/>
      <c r="IBU6" s="751"/>
      <c r="IBV6" s="751"/>
      <c r="IBW6" s="751"/>
      <c r="IBX6" s="751"/>
      <c r="IBY6" s="751"/>
      <c r="IBZ6" s="751"/>
      <c r="ICA6" s="751"/>
      <c r="ICB6" s="751"/>
      <c r="ICC6" s="751"/>
      <c r="ICD6" s="751"/>
      <c r="ICE6" s="751"/>
      <c r="ICF6" s="751"/>
      <c r="ICG6" s="751"/>
      <c r="ICH6" s="751"/>
      <c r="ICI6" s="751"/>
      <c r="ICJ6" s="751"/>
      <c r="ICK6" s="751"/>
      <c r="ICL6" s="751"/>
      <c r="ICM6" s="751"/>
      <c r="ICN6" s="751"/>
      <c r="ICO6" s="751"/>
      <c r="ICP6" s="751"/>
      <c r="ICQ6" s="751"/>
      <c r="ICR6" s="751"/>
      <c r="ICS6" s="751"/>
      <c r="ICT6" s="751"/>
      <c r="ICU6" s="751"/>
      <c r="ICV6" s="751"/>
      <c r="ICW6" s="751"/>
      <c r="ICX6" s="751"/>
      <c r="ICY6" s="751"/>
      <c r="ICZ6" s="751"/>
      <c r="IDA6" s="751"/>
      <c r="IDB6" s="751"/>
      <c r="IDC6" s="751"/>
      <c r="IDD6" s="751"/>
      <c r="IDE6" s="751"/>
      <c r="IDF6" s="751"/>
      <c r="IDG6" s="751"/>
      <c r="IDH6" s="751"/>
      <c r="IDI6" s="751"/>
      <c r="IDJ6" s="751"/>
      <c r="IDK6" s="751"/>
      <c r="IDL6" s="751"/>
      <c r="IDM6" s="751"/>
      <c r="IDN6" s="751"/>
      <c r="IDO6" s="751"/>
      <c r="IDP6" s="751"/>
      <c r="IDQ6" s="751"/>
      <c r="IDR6" s="751"/>
      <c r="IDS6" s="751"/>
      <c r="IDT6" s="751"/>
      <c r="IDU6" s="751"/>
      <c r="IDV6" s="751"/>
      <c r="IDW6" s="751"/>
      <c r="IDX6" s="751"/>
      <c r="IDY6" s="751"/>
      <c r="IDZ6" s="751"/>
      <c r="IEA6" s="751"/>
      <c r="IEB6" s="751"/>
      <c r="IEC6" s="751"/>
      <c r="IED6" s="751"/>
      <c r="IEE6" s="751"/>
      <c r="IEF6" s="751"/>
      <c r="IEG6" s="751"/>
      <c r="IEH6" s="751"/>
      <c r="IEI6" s="751"/>
      <c r="IEJ6" s="751"/>
      <c r="IEK6" s="751"/>
      <c r="IEL6" s="751"/>
      <c r="IEM6" s="751"/>
      <c r="IEN6" s="751"/>
      <c r="IEO6" s="751"/>
      <c r="IEP6" s="751"/>
      <c r="IEQ6" s="751"/>
      <c r="IER6" s="751"/>
      <c r="IES6" s="751"/>
      <c r="IET6" s="751"/>
      <c r="IEU6" s="751"/>
      <c r="IEV6" s="751"/>
      <c r="IEW6" s="751"/>
      <c r="IEX6" s="751"/>
      <c r="IEY6" s="751"/>
      <c r="IEZ6" s="751"/>
      <c r="IFA6" s="751"/>
      <c r="IFB6" s="751"/>
      <c r="IFC6" s="751"/>
      <c r="IFD6" s="751"/>
      <c r="IFE6" s="751"/>
      <c r="IFF6" s="751"/>
      <c r="IFG6" s="751"/>
      <c r="IFH6" s="751"/>
      <c r="IFI6" s="751"/>
      <c r="IFJ6" s="751"/>
      <c r="IFK6" s="751"/>
      <c r="IFL6" s="751"/>
      <c r="IFM6" s="751"/>
      <c r="IFN6" s="751"/>
      <c r="IFO6" s="751"/>
      <c r="IFP6" s="751"/>
      <c r="IFQ6" s="751"/>
      <c r="IFR6" s="751"/>
      <c r="IFS6" s="751"/>
      <c r="IFT6" s="751"/>
      <c r="IFU6" s="751"/>
      <c r="IFV6" s="751"/>
      <c r="IFW6" s="751"/>
      <c r="IFX6" s="751"/>
      <c r="IFY6" s="751"/>
      <c r="IFZ6" s="751"/>
      <c r="IGA6" s="751"/>
      <c r="IGB6" s="751"/>
      <c r="IGC6" s="751"/>
      <c r="IGD6" s="751"/>
      <c r="IGE6" s="751"/>
      <c r="IGF6" s="751"/>
      <c r="IGG6" s="751"/>
      <c r="IGH6" s="751"/>
      <c r="IGI6" s="751"/>
      <c r="IGJ6" s="751"/>
      <c r="IGK6" s="751"/>
      <c r="IGL6" s="751"/>
      <c r="IGM6" s="751"/>
      <c r="IGN6" s="751"/>
      <c r="IGO6" s="751"/>
      <c r="IGP6" s="751"/>
      <c r="IGQ6" s="751"/>
      <c r="IGR6" s="751"/>
      <c r="IGS6" s="751"/>
      <c r="IGT6" s="751"/>
      <c r="IGU6" s="751"/>
      <c r="IGV6" s="751"/>
      <c r="IGW6" s="751"/>
      <c r="IGX6" s="751"/>
      <c r="IGY6" s="751"/>
      <c r="IGZ6" s="751"/>
      <c r="IHA6" s="751"/>
      <c r="IHB6" s="751"/>
      <c r="IHC6" s="751"/>
      <c r="IHD6" s="751"/>
      <c r="IHE6" s="751"/>
      <c r="IHF6" s="751"/>
      <c r="IHG6" s="751"/>
      <c r="IHH6" s="751"/>
      <c r="IHI6" s="751"/>
      <c r="IHJ6" s="751"/>
      <c r="IHK6" s="751"/>
      <c r="IHL6" s="751"/>
      <c r="IHM6" s="751"/>
      <c r="IHN6" s="751"/>
      <c r="IHO6" s="751"/>
      <c r="IHP6" s="751"/>
      <c r="IHQ6" s="751"/>
      <c r="IHR6" s="751"/>
      <c r="IHS6" s="751"/>
      <c r="IHT6" s="751"/>
      <c r="IHU6" s="751"/>
      <c r="IHV6" s="751"/>
      <c r="IHW6" s="751"/>
      <c r="IHX6" s="751"/>
      <c r="IHY6" s="751"/>
      <c r="IHZ6" s="751"/>
      <c r="IIA6" s="751"/>
      <c r="IIB6" s="751"/>
      <c r="IIC6" s="751"/>
      <c r="IID6" s="751"/>
      <c r="IIE6" s="751"/>
      <c r="IIF6" s="751"/>
      <c r="IIG6" s="751"/>
      <c r="IIH6" s="751"/>
      <c r="III6" s="751"/>
      <c r="IIJ6" s="751"/>
      <c r="IIK6" s="751"/>
      <c r="IIL6" s="751"/>
      <c r="IIM6" s="751"/>
      <c r="IIN6" s="751"/>
      <c r="IIO6" s="751"/>
      <c r="IIP6" s="751"/>
      <c r="IIQ6" s="751"/>
      <c r="IIR6" s="751"/>
      <c r="IIS6" s="751"/>
      <c r="IIT6" s="751"/>
      <c r="IIU6" s="751"/>
      <c r="IIV6" s="751"/>
      <c r="IIW6" s="751"/>
      <c r="IIX6" s="751"/>
      <c r="IIY6" s="751"/>
      <c r="IIZ6" s="751"/>
      <c r="IJA6" s="751"/>
      <c r="IJB6" s="751"/>
      <c r="IJC6" s="751"/>
      <c r="IJD6" s="751"/>
      <c r="IJE6" s="751"/>
      <c r="IJF6" s="751"/>
      <c r="IJG6" s="751"/>
      <c r="IJH6" s="751"/>
      <c r="IJI6" s="751"/>
      <c r="IJJ6" s="751"/>
      <c r="IJK6" s="751"/>
      <c r="IJL6" s="751"/>
      <c r="IJM6" s="751"/>
      <c r="IJN6" s="751"/>
      <c r="IJO6" s="751"/>
      <c r="IJP6" s="751"/>
      <c r="IJQ6" s="751"/>
      <c r="IJR6" s="751"/>
      <c r="IJS6" s="751"/>
      <c r="IJT6" s="751"/>
      <c r="IJU6" s="751"/>
      <c r="IJV6" s="751"/>
      <c r="IJW6" s="751"/>
      <c r="IJX6" s="751"/>
      <c r="IJY6" s="751"/>
      <c r="IJZ6" s="751"/>
      <c r="IKA6" s="751"/>
      <c r="IKB6" s="751"/>
      <c r="IKC6" s="751"/>
      <c r="IKD6" s="751"/>
      <c r="IKE6" s="751"/>
      <c r="IKF6" s="751"/>
      <c r="IKG6" s="751"/>
      <c r="IKH6" s="751"/>
      <c r="IKI6" s="751"/>
      <c r="IKJ6" s="751"/>
      <c r="IKK6" s="751"/>
      <c r="IKL6" s="751"/>
      <c r="IKM6" s="751"/>
      <c r="IKN6" s="751"/>
      <c r="IKO6" s="751"/>
      <c r="IKP6" s="751"/>
      <c r="IKQ6" s="751"/>
      <c r="IKR6" s="751"/>
      <c r="IKS6" s="751"/>
      <c r="IKT6" s="751"/>
      <c r="IKU6" s="751"/>
      <c r="IKV6" s="751"/>
      <c r="IKW6" s="751"/>
      <c r="IKX6" s="751"/>
      <c r="IKY6" s="751"/>
      <c r="IKZ6" s="751"/>
      <c r="ILA6" s="751"/>
      <c r="ILB6" s="751"/>
      <c r="ILC6" s="751"/>
      <c r="ILD6" s="751"/>
      <c r="ILE6" s="751"/>
      <c r="ILF6" s="751"/>
      <c r="ILG6" s="751"/>
      <c r="ILH6" s="751"/>
      <c r="ILI6" s="751"/>
      <c r="ILJ6" s="751"/>
      <c r="ILK6" s="751"/>
      <c r="ILL6" s="751"/>
      <c r="ILM6" s="751"/>
      <c r="ILN6" s="751"/>
      <c r="ILO6" s="751"/>
      <c r="ILP6" s="751"/>
      <c r="ILQ6" s="751"/>
      <c r="ILR6" s="751"/>
      <c r="ILS6" s="751"/>
      <c r="ILT6" s="751"/>
      <c r="ILU6" s="751"/>
      <c r="ILV6" s="751"/>
      <c r="ILW6" s="751"/>
      <c r="ILX6" s="751"/>
      <c r="ILY6" s="751"/>
      <c r="ILZ6" s="751"/>
      <c r="IMA6" s="751"/>
      <c r="IMB6" s="751"/>
      <c r="IMC6" s="751"/>
      <c r="IMD6" s="751"/>
      <c r="IME6" s="751"/>
      <c r="IMF6" s="751"/>
      <c r="IMG6" s="751"/>
      <c r="IMH6" s="751"/>
      <c r="IMI6" s="751"/>
      <c r="IMJ6" s="751"/>
      <c r="IMK6" s="751"/>
      <c r="IML6" s="751"/>
      <c r="IMM6" s="751"/>
      <c r="IMN6" s="751"/>
      <c r="IMO6" s="751"/>
      <c r="IMP6" s="751"/>
      <c r="IMQ6" s="751"/>
      <c r="IMR6" s="751"/>
      <c r="IMS6" s="751"/>
      <c r="IMT6" s="751"/>
      <c r="IMU6" s="751"/>
      <c r="IMV6" s="751"/>
      <c r="IMW6" s="751"/>
      <c r="IMX6" s="751"/>
      <c r="IMY6" s="751"/>
      <c r="IMZ6" s="751"/>
      <c r="INA6" s="751"/>
      <c r="INB6" s="751"/>
      <c r="INC6" s="751"/>
      <c r="IND6" s="751"/>
      <c r="INE6" s="751"/>
      <c r="INF6" s="751"/>
      <c r="ING6" s="751"/>
      <c r="INH6" s="751"/>
      <c r="INI6" s="751"/>
      <c r="INJ6" s="751"/>
      <c r="INK6" s="751"/>
      <c r="INL6" s="751"/>
      <c r="INM6" s="751"/>
      <c r="INN6" s="751"/>
      <c r="INO6" s="751"/>
      <c r="INP6" s="751"/>
      <c r="INQ6" s="751"/>
      <c r="INR6" s="751"/>
      <c r="INS6" s="751"/>
      <c r="INT6" s="751"/>
      <c r="INU6" s="751"/>
      <c r="INV6" s="751"/>
      <c r="INW6" s="751"/>
      <c r="INX6" s="751"/>
      <c r="INY6" s="751"/>
      <c r="INZ6" s="751"/>
      <c r="IOA6" s="751"/>
      <c r="IOB6" s="751"/>
      <c r="IOC6" s="751"/>
      <c r="IOD6" s="751"/>
      <c r="IOE6" s="751"/>
      <c r="IOF6" s="751"/>
      <c r="IOG6" s="751"/>
      <c r="IOH6" s="751"/>
      <c r="IOI6" s="751"/>
      <c r="IOJ6" s="751"/>
      <c r="IOK6" s="751"/>
      <c r="IOL6" s="751"/>
      <c r="IOM6" s="751"/>
      <c r="ION6" s="751"/>
      <c r="IOO6" s="751"/>
      <c r="IOP6" s="751"/>
      <c r="IOQ6" s="751"/>
      <c r="IOR6" s="751"/>
      <c r="IOS6" s="751"/>
      <c r="IOT6" s="751"/>
      <c r="IOU6" s="751"/>
      <c r="IOV6" s="751"/>
      <c r="IOW6" s="751"/>
      <c r="IOX6" s="751"/>
      <c r="IOY6" s="751"/>
      <c r="IOZ6" s="751"/>
      <c r="IPA6" s="751"/>
      <c r="IPB6" s="751"/>
      <c r="IPC6" s="751"/>
      <c r="IPD6" s="751"/>
      <c r="IPE6" s="751"/>
      <c r="IPF6" s="751"/>
      <c r="IPG6" s="751"/>
      <c r="IPH6" s="751"/>
      <c r="IPI6" s="751"/>
      <c r="IPJ6" s="751"/>
      <c r="IPK6" s="751"/>
      <c r="IPL6" s="751"/>
      <c r="IPM6" s="751"/>
      <c r="IPN6" s="751"/>
      <c r="IPO6" s="751"/>
      <c r="IPP6" s="751"/>
      <c r="IPQ6" s="751"/>
      <c r="IPR6" s="751"/>
      <c r="IPS6" s="751"/>
      <c r="IPT6" s="751"/>
      <c r="IPU6" s="751"/>
      <c r="IPV6" s="751"/>
      <c r="IPW6" s="751"/>
      <c r="IPX6" s="751"/>
      <c r="IPY6" s="751"/>
      <c r="IPZ6" s="751"/>
      <c r="IQA6" s="751"/>
      <c r="IQB6" s="751"/>
      <c r="IQC6" s="751"/>
      <c r="IQD6" s="751"/>
      <c r="IQE6" s="751"/>
      <c r="IQF6" s="751"/>
      <c r="IQG6" s="751"/>
      <c r="IQH6" s="751"/>
      <c r="IQI6" s="751"/>
      <c r="IQJ6" s="751"/>
      <c r="IQK6" s="751"/>
      <c r="IQL6" s="751"/>
      <c r="IQM6" s="751"/>
      <c r="IQN6" s="751"/>
      <c r="IQO6" s="751"/>
      <c r="IQP6" s="751"/>
      <c r="IQQ6" s="751"/>
      <c r="IQR6" s="751"/>
      <c r="IQS6" s="751"/>
      <c r="IQT6" s="751"/>
      <c r="IQU6" s="751"/>
      <c r="IQV6" s="751"/>
      <c r="IQW6" s="751"/>
      <c r="IQX6" s="751"/>
      <c r="IQY6" s="751"/>
      <c r="IQZ6" s="751"/>
      <c r="IRA6" s="751"/>
      <c r="IRB6" s="751"/>
      <c r="IRC6" s="751"/>
      <c r="IRD6" s="751"/>
      <c r="IRE6" s="751"/>
      <c r="IRF6" s="751"/>
      <c r="IRG6" s="751"/>
      <c r="IRH6" s="751"/>
      <c r="IRI6" s="751"/>
      <c r="IRJ6" s="751"/>
      <c r="IRK6" s="751"/>
      <c r="IRL6" s="751"/>
      <c r="IRM6" s="751"/>
      <c r="IRN6" s="751"/>
      <c r="IRO6" s="751"/>
      <c r="IRP6" s="751"/>
      <c r="IRQ6" s="751"/>
      <c r="IRR6" s="751"/>
      <c r="IRS6" s="751"/>
      <c r="IRT6" s="751"/>
      <c r="IRU6" s="751"/>
      <c r="IRV6" s="751"/>
      <c r="IRW6" s="751"/>
      <c r="IRX6" s="751"/>
      <c r="IRY6" s="751"/>
      <c r="IRZ6" s="751"/>
      <c r="ISA6" s="751"/>
      <c r="ISB6" s="751"/>
      <c r="ISC6" s="751"/>
      <c r="ISD6" s="751"/>
      <c r="ISE6" s="751"/>
      <c r="ISF6" s="751"/>
      <c r="ISG6" s="751"/>
      <c r="ISH6" s="751"/>
      <c r="ISI6" s="751"/>
      <c r="ISJ6" s="751"/>
      <c r="ISK6" s="751"/>
      <c r="ISL6" s="751"/>
      <c r="ISM6" s="751"/>
      <c r="ISN6" s="751"/>
      <c r="ISO6" s="751"/>
      <c r="ISP6" s="751"/>
      <c r="ISQ6" s="751"/>
      <c r="ISR6" s="751"/>
      <c r="ISS6" s="751"/>
      <c r="IST6" s="751"/>
      <c r="ISU6" s="751"/>
      <c r="ISV6" s="751"/>
      <c r="ISW6" s="751"/>
      <c r="ISX6" s="751"/>
      <c r="ISY6" s="751"/>
      <c r="ISZ6" s="751"/>
      <c r="ITA6" s="751"/>
      <c r="ITB6" s="751"/>
      <c r="ITC6" s="751"/>
      <c r="ITD6" s="751"/>
      <c r="ITE6" s="751"/>
      <c r="ITF6" s="751"/>
      <c r="ITG6" s="751"/>
      <c r="ITH6" s="751"/>
      <c r="ITI6" s="751"/>
      <c r="ITJ6" s="751"/>
      <c r="ITK6" s="751"/>
      <c r="ITL6" s="751"/>
      <c r="ITM6" s="751"/>
      <c r="ITN6" s="751"/>
      <c r="ITO6" s="751"/>
      <c r="ITP6" s="751"/>
      <c r="ITQ6" s="751"/>
      <c r="ITR6" s="751"/>
      <c r="ITS6" s="751"/>
      <c r="ITT6" s="751"/>
      <c r="ITU6" s="751"/>
      <c r="ITV6" s="751"/>
      <c r="ITW6" s="751"/>
      <c r="ITX6" s="751"/>
      <c r="ITY6" s="751"/>
      <c r="ITZ6" s="751"/>
      <c r="IUA6" s="751"/>
      <c r="IUB6" s="751"/>
      <c r="IUC6" s="751"/>
      <c r="IUD6" s="751"/>
      <c r="IUE6" s="751"/>
      <c r="IUF6" s="751"/>
      <c r="IUG6" s="751"/>
      <c r="IUH6" s="751"/>
      <c r="IUI6" s="751"/>
      <c r="IUJ6" s="751"/>
      <c r="IUK6" s="751"/>
      <c r="IUL6" s="751"/>
      <c r="IUM6" s="751"/>
      <c r="IUN6" s="751"/>
      <c r="IUO6" s="751"/>
      <c r="IUP6" s="751"/>
      <c r="IUQ6" s="751"/>
      <c r="IUR6" s="751"/>
      <c r="IUS6" s="751"/>
      <c r="IUT6" s="751"/>
      <c r="IUU6" s="751"/>
      <c r="IUV6" s="751"/>
      <c r="IUW6" s="751"/>
      <c r="IUX6" s="751"/>
      <c r="IUY6" s="751"/>
      <c r="IUZ6" s="751"/>
      <c r="IVA6" s="751"/>
      <c r="IVB6" s="751"/>
      <c r="IVC6" s="751"/>
      <c r="IVD6" s="751"/>
      <c r="IVE6" s="751"/>
      <c r="IVF6" s="751"/>
      <c r="IVG6" s="751"/>
      <c r="IVH6" s="751"/>
      <c r="IVI6" s="751"/>
      <c r="IVJ6" s="751"/>
      <c r="IVK6" s="751"/>
      <c r="IVL6" s="751"/>
      <c r="IVM6" s="751"/>
      <c r="IVN6" s="751"/>
      <c r="IVO6" s="751"/>
      <c r="IVP6" s="751"/>
      <c r="IVQ6" s="751"/>
      <c r="IVR6" s="751"/>
      <c r="IVS6" s="751"/>
      <c r="IVT6" s="751"/>
      <c r="IVU6" s="751"/>
      <c r="IVV6" s="751"/>
      <c r="IVW6" s="751"/>
      <c r="IVX6" s="751"/>
      <c r="IVY6" s="751"/>
      <c r="IVZ6" s="751"/>
      <c r="IWA6" s="751"/>
      <c r="IWB6" s="751"/>
      <c r="IWC6" s="751"/>
      <c r="IWD6" s="751"/>
      <c r="IWE6" s="751"/>
      <c r="IWF6" s="751"/>
      <c r="IWG6" s="751"/>
      <c r="IWH6" s="751"/>
      <c r="IWI6" s="751"/>
      <c r="IWJ6" s="751"/>
      <c r="IWK6" s="751"/>
      <c r="IWL6" s="751"/>
      <c r="IWM6" s="751"/>
      <c r="IWN6" s="751"/>
      <c r="IWO6" s="751"/>
      <c r="IWP6" s="751"/>
      <c r="IWQ6" s="751"/>
      <c r="IWR6" s="751"/>
      <c r="IWS6" s="751"/>
      <c r="IWT6" s="751"/>
      <c r="IWU6" s="751"/>
      <c r="IWV6" s="751"/>
      <c r="IWW6" s="751"/>
      <c r="IWX6" s="751"/>
      <c r="IWY6" s="751"/>
      <c r="IWZ6" s="751"/>
      <c r="IXA6" s="751"/>
      <c r="IXB6" s="751"/>
      <c r="IXC6" s="751"/>
      <c r="IXD6" s="751"/>
      <c r="IXE6" s="751"/>
      <c r="IXF6" s="751"/>
      <c r="IXG6" s="751"/>
      <c r="IXH6" s="751"/>
      <c r="IXI6" s="751"/>
      <c r="IXJ6" s="751"/>
      <c r="IXK6" s="751"/>
      <c r="IXL6" s="751"/>
      <c r="IXM6" s="751"/>
      <c r="IXN6" s="751"/>
      <c r="IXO6" s="751"/>
      <c r="IXP6" s="751"/>
      <c r="IXQ6" s="751"/>
      <c r="IXR6" s="751"/>
      <c r="IXS6" s="751"/>
      <c r="IXT6" s="751"/>
      <c r="IXU6" s="751"/>
      <c r="IXV6" s="751"/>
      <c r="IXW6" s="751"/>
      <c r="IXX6" s="751"/>
      <c r="IXY6" s="751"/>
      <c r="IXZ6" s="751"/>
      <c r="IYA6" s="751"/>
      <c r="IYB6" s="751"/>
      <c r="IYC6" s="751"/>
      <c r="IYD6" s="751"/>
      <c r="IYE6" s="751"/>
      <c r="IYF6" s="751"/>
      <c r="IYG6" s="751"/>
      <c r="IYH6" s="751"/>
      <c r="IYI6" s="751"/>
      <c r="IYJ6" s="751"/>
      <c r="IYK6" s="751"/>
      <c r="IYL6" s="751"/>
      <c r="IYM6" s="751"/>
      <c r="IYN6" s="751"/>
      <c r="IYO6" s="751"/>
      <c r="IYP6" s="751"/>
      <c r="IYQ6" s="751"/>
      <c r="IYR6" s="751"/>
      <c r="IYS6" s="751"/>
      <c r="IYT6" s="751"/>
      <c r="IYU6" s="751"/>
      <c r="IYV6" s="751"/>
      <c r="IYW6" s="751"/>
      <c r="IYX6" s="751"/>
      <c r="IYY6" s="751"/>
      <c r="IYZ6" s="751"/>
      <c r="IZA6" s="751"/>
      <c r="IZB6" s="751"/>
      <c r="IZC6" s="751"/>
      <c r="IZD6" s="751"/>
      <c r="IZE6" s="751"/>
      <c r="IZF6" s="751"/>
      <c r="IZG6" s="751"/>
      <c r="IZH6" s="751"/>
      <c r="IZI6" s="751"/>
      <c r="IZJ6" s="751"/>
      <c r="IZK6" s="751"/>
      <c r="IZL6" s="751"/>
      <c r="IZM6" s="751"/>
      <c r="IZN6" s="751"/>
      <c r="IZO6" s="751"/>
      <c r="IZP6" s="751"/>
      <c r="IZQ6" s="751"/>
      <c r="IZR6" s="751"/>
      <c r="IZS6" s="751"/>
      <c r="IZT6" s="751"/>
      <c r="IZU6" s="751"/>
      <c r="IZV6" s="751"/>
      <c r="IZW6" s="751"/>
      <c r="IZX6" s="751"/>
      <c r="IZY6" s="751"/>
      <c r="IZZ6" s="751"/>
      <c r="JAA6" s="751"/>
      <c r="JAB6" s="751"/>
      <c r="JAC6" s="751"/>
      <c r="JAD6" s="751"/>
      <c r="JAE6" s="751"/>
      <c r="JAF6" s="751"/>
      <c r="JAG6" s="751"/>
      <c r="JAH6" s="751"/>
      <c r="JAI6" s="751"/>
      <c r="JAJ6" s="751"/>
      <c r="JAK6" s="751"/>
      <c r="JAL6" s="751"/>
      <c r="JAM6" s="751"/>
      <c r="JAN6" s="751"/>
      <c r="JAO6" s="751"/>
      <c r="JAP6" s="751"/>
      <c r="JAQ6" s="751"/>
      <c r="JAR6" s="751"/>
      <c r="JAS6" s="751"/>
      <c r="JAT6" s="751"/>
      <c r="JAU6" s="751"/>
      <c r="JAV6" s="751"/>
      <c r="JAW6" s="751"/>
      <c r="JAX6" s="751"/>
      <c r="JAY6" s="751"/>
      <c r="JAZ6" s="751"/>
      <c r="JBA6" s="751"/>
      <c r="JBB6" s="751"/>
      <c r="JBC6" s="751"/>
      <c r="JBD6" s="751"/>
      <c r="JBE6" s="751"/>
      <c r="JBF6" s="751"/>
      <c r="JBG6" s="751"/>
      <c r="JBH6" s="751"/>
      <c r="JBI6" s="751"/>
      <c r="JBJ6" s="751"/>
      <c r="JBK6" s="751"/>
      <c r="JBL6" s="751"/>
      <c r="JBM6" s="751"/>
      <c r="JBN6" s="751"/>
      <c r="JBO6" s="751"/>
      <c r="JBP6" s="751"/>
      <c r="JBQ6" s="751"/>
      <c r="JBR6" s="751"/>
      <c r="JBS6" s="751"/>
      <c r="JBT6" s="751"/>
      <c r="JBU6" s="751"/>
      <c r="JBV6" s="751"/>
      <c r="JBW6" s="751"/>
      <c r="JBX6" s="751"/>
      <c r="JBY6" s="751"/>
      <c r="JBZ6" s="751"/>
      <c r="JCA6" s="751"/>
      <c r="JCB6" s="751"/>
      <c r="JCC6" s="751"/>
      <c r="JCD6" s="751"/>
      <c r="JCE6" s="751"/>
      <c r="JCF6" s="751"/>
      <c r="JCG6" s="751"/>
      <c r="JCH6" s="751"/>
      <c r="JCI6" s="751"/>
      <c r="JCJ6" s="751"/>
      <c r="JCK6" s="751"/>
      <c r="JCL6" s="751"/>
      <c r="JCM6" s="751"/>
      <c r="JCN6" s="751"/>
      <c r="JCO6" s="751"/>
      <c r="JCP6" s="751"/>
      <c r="JCQ6" s="751"/>
      <c r="JCR6" s="751"/>
      <c r="JCS6" s="751"/>
      <c r="JCT6" s="751"/>
      <c r="JCU6" s="751"/>
      <c r="JCV6" s="751"/>
      <c r="JCW6" s="751"/>
      <c r="JCX6" s="751"/>
      <c r="JCY6" s="751"/>
      <c r="JCZ6" s="751"/>
      <c r="JDA6" s="751"/>
      <c r="JDB6" s="751"/>
      <c r="JDC6" s="751"/>
      <c r="JDD6" s="751"/>
      <c r="JDE6" s="751"/>
      <c r="JDF6" s="751"/>
      <c r="JDG6" s="751"/>
      <c r="JDH6" s="751"/>
      <c r="JDI6" s="751"/>
      <c r="JDJ6" s="751"/>
      <c r="JDK6" s="751"/>
      <c r="JDL6" s="751"/>
      <c r="JDM6" s="751"/>
      <c r="JDN6" s="751"/>
      <c r="JDO6" s="751"/>
      <c r="JDP6" s="751"/>
      <c r="JDQ6" s="751"/>
      <c r="JDR6" s="751"/>
      <c r="JDS6" s="751"/>
      <c r="JDT6" s="751"/>
      <c r="JDU6" s="751"/>
      <c r="JDV6" s="751"/>
      <c r="JDW6" s="751"/>
      <c r="JDX6" s="751"/>
      <c r="JDY6" s="751"/>
      <c r="JDZ6" s="751"/>
      <c r="JEA6" s="751"/>
      <c r="JEB6" s="751"/>
      <c r="JEC6" s="751"/>
      <c r="JED6" s="751"/>
      <c r="JEE6" s="751"/>
      <c r="JEF6" s="751"/>
      <c r="JEG6" s="751"/>
      <c r="JEH6" s="751"/>
      <c r="JEI6" s="751"/>
      <c r="JEJ6" s="751"/>
      <c r="JEK6" s="751"/>
      <c r="JEL6" s="751"/>
      <c r="JEM6" s="751"/>
      <c r="JEN6" s="751"/>
      <c r="JEO6" s="751"/>
      <c r="JEP6" s="751"/>
      <c r="JEQ6" s="751"/>
      <c r="JER6" s="751"/>
      <c r="JES6" s="751"/>
      <c r="JET6" s="751"/>
      <c r="JEU6" s="751"/>
      <c r="JEV6" s="751"/>
      <c r="JEW6" s="751"/>
      <c r="JEX6" s="751"/>
      <c r="JEY6" s="751"/>
      <c r="JEZ6" s="751"/>
      <c r="JFA6" s="751"/>
      <c r="JFB6" s="751"/>
      <c r="JFC6" s="751"/>
      <c r="JFD6" s="751"/>
      <c r="JFE6" s="751"/>
      <c r="JFF6" s="751"/>
      <c r="JFG6" s="751"/>
      <c r="JFH6" s="751"/>
      <c r="JFI6" s="751"/>
      <c r="JFJ6" s="751"/>
      <c r="JFK6" s="751"/>
      <c r="JFL6" s="751"/>
      <c r="JFM6" s="751"/>
      <c r="JFN6" s="751"/>
      <c r="JFO6" s="751"/>
      <c r="JFP6" s="751"/>
      <c r="JFQ6" s="751"/>
      <c r="JFR6" s="751"/>
      <c r="JFS6" s="751"/>
      <c r="JFT6" s="751"/>
      <c r="JFU6" s="751"/>
      <c r="JFV6" s="751"/>
      <c r="JFW6" s="751"/>
      <c r="JFX6" s="751"/>
      <c r="JFY6" s="751"/>
      <c r="JFZ6" s="751"/>
      <c r="JGA6" s="751"/>
      <c r="JGB6" s="751"/>
      <c r="JGC6" s="751"/>
      <c r="JGD6" s="751"/>
      <c r="JGE6" s="751"/>
      <c r="JGF6" s="751"/>
      <c r="JGG6" s="751"/>
      <c r="JGH6" s="751"/>
      <c r="JGI6" s="751"/>
      <c r="JGJ6" s="751"/>
      <c r="JGK6" s="751"/>
      <c r="JGL6" s="751"/>
      <c r="JGM6" s="751"/>
      <c r="JGN6" s="751"/>
      <c r="JGO6" s="751"/>
      <c r="JGP6" s="751"/>
      <c r="JGQ6" s="751"/>
      <c r="JGR6" s="751"/>
      <c r="JGS6" s="751"/>
      <c r="JGT6" s="751"/>
      <c r="JGU6" s="751"/>
      <c r="JGV6" s="751"/>
      <c r="JGW6" s="751"/>
      <c r="JGX6" s="751"/>
      <c r="JGY6" s="751"/>
      <c r="JGZ6" s="751"/>
      <c r="JHA6" s="751"/>
      <c r="JHB6" s="751"/>
      <c r="JHC6" s="751"/>
      <c r="JHD6" s="751"/>
      <c r="JHE6" s="751"/>
      <c r="JHF6" s="751"/>
      <c r="JHG6" s="751"/>
      <c r="JHH6" s="751"/>
      <c r="JHI6" s="751"/>
      <c r="JHJ6" s="751"/>
      <c r="JHK6" s="751"/>
      <c r="JHL6" s="751"/>
      <c r="JHM6" s="751"/>
      <c r="JHN6" s="751"/>
      <c r="JHO6" s="751"/>
      <c r="JHP6" s="751"/>
      <c r="JHQ6" s="751"/>
      <c r="JHR6" s="751"/>
      <c r="JHS6" s="751"/>
      <c r="JHT6" s="751"/>
      <c r="JHU6" s="751"/>
      <c r="JHV6" s="751"/>
      <c r="JHW6" s="751"/>
      <c r="JHX6" s="751"/>
      <c r="JHY6" s="751"/>
      <c r="JHZ6" s="751"/>
      <c r="JIA6" s="751"/>
      <c r="JIB6" s="751"/>
      <c r="JIC6" s="751"/>
      <c r="JID6" s="751"/>
      <c r="JIE6" s="751"/>
      <c r="JIF6" s="751"/>
      <c r="JIG6" s="751"/>
      <c r="JIH6" s="751"/>
      <c r="JII6" s="751"/>
      <c r="JIJ6" s="751"/>
      <c r="JIK6" s="751"/>
      <c r="JIL6" s="751"/>
      <c r="JIM6" s="751"/>
      <c r="JIN6" s="751"/>
      <c r="JIO6" s="751"/>
      <c r="JIP6" s="751"/>
      <c r="JIQ6" s="751"/>
      <c r="JIR6" s="751"/>
      <c r="JIS6" s="751"/>
      <c r="JIT6" s="751"/>
      <c r="JIU6" s="751"/>
      <c r="JIV6" s="751"/>
      <c r="JIW6" s="751"/>
      <c r="JIX6" s="751"/>
      <c r="JIY6" s="751"/>
      <c r="JIZ6" s="751"/>
      <c r="JJA6" s="751"/>
      <c r="JJB6" s="751"/>
      <c r="JJC6" s="751"/>
      <c r="JJD6" s="751"/>
      <c r="JJE6" s="751"/>
      <c r="JJF6" s="751"/>
      <c r="JJG6" s="751"/>
      <c r="JJH6" s="751"/>
      <c r="JJI6" s="751"/>
      <c r="JJJ6" s="751"/>
      <c r="JJK6" s="751"/>
      <c r="JJL6" s="751"/>
      <c r="JJM6" s="751"/>
      <c r="JJN6" s="751"/>
      <c r="JJO6" s="751"/>
      <c r="JJP6" s="751"/>
      <c r="JJQ6" s="751"/>
      <c r="JJR6" s="751"/>
      <c r="JJS6" s="751"/>
      <c r="JJT6" s="751"/>
      <c r="JJU6" s="751"/>
      <c r="JJV6" s="751"/>
      <c r="JJW6" s="751"/>
      <c r="JJX6" s="751"/>
      <c r="JJY6" s="751"/>
      <c r="JJZ6" s="751"/>
      <c r="JKA6" s="751"/>
      <c r="JKB6" s="751"/>
      <c r="JKC6" s="751"/>
      <c r="JKD6" s="751"/>
      <c r="JKE6" s="751"/>
      <c r="JKF6" s="751"/>
      <c r="JKG6" s="751"/>
      <c r="JKH6" s="751"/>
      <c r="JKI6" s="751"/>
      <c r="JKJ6" s="751"/>
      <c r="JKK6" s="751"/>
      <c r="JKL6" s="751"/>
      <c r="JKM6" s="751"/>
      <c r="JKN6" s="751"/>
      <c r="JKO6" s="751"/>
      <c r="JKP6" s="751"/>
      <c r="JKQ6" s="751"/>
      <c r="JKR6" s="751"/>
      <c r="JKS6" s="751"/>
      <c r="JKT6" s="751"/>
      <c r="JKU6" s="751"/>
      <c r="JKV6" s="751"/>
      <c r="JKW6" s="751"/>
      <c r="JKX6" s="751"/>
      <c r="JKY6" s="751"/>
      <c r="JKZ6" s="751"/>
      <c r="JLA6" s="751"/>
      <c r="JLB6" s="751"/>
      <c r="JLC6" s="751"/>
      <c r="JLD6" s="751"/>
      <c r="JLE6" s="751"/>
      <c r="JLF6" s="751"/>
      <c r="JLG6" s="751"/>
      <c r="JLH6" s="751"/>
      <c r="JLI6" s="751"/>
      <c r="JLJ6" s="751"/>
      <c r="JLK6" s="751"/>
      <c r="JLL6" s="751"/>
      <c r="JLM6" s="751"/>
      <c r="JLN6" s="751"/>
      <c r="JLO6" s="751"/>
      <c r="JLP6" s="751"/>
      <c r="JLQ6" s="751"/>
      <c r="JLR6" s="751"/>
      <c r="JLS6" s="751"/>
      <c r="JLT6" s="751"/>
      <c r="JLU6" s="751"/>
      <c r="JLV6" s="751"/>
      <c r="JLW6" s="751"/>
      <c r="JLX6" s="751"/>
      <c r="JLY6" s="751"/>
      <c r="JLZ6" s="751"/>
      <c r="JMA6" s="751"/>
      <c r="JMB6" s="751"/>
      <c r="JMC6" s="751"/>
      <c r="JMD6" s="751"/>
      <c r="JME6" s="751"/>
      <c r="JMF6" s="751"/>
      <c r="JMG6" s="751"/>
      <c r="JMH6" s="751"/>
      <c r="JMI6" s="751"/>
      <c r="JMJ6" s="751"/>
      <c r="JMK6" s="751"/>
      <c r="JML6" s="751"/>
      <c r="JMM6" s="751"/>
      <c r="JMN6" s="751"/>
      <c r="JMO6" s="751"/>
      <c r="JMP6" s="751"/>
      <c r="JMQ6" s="751"/>
      <c r="JMR6" s="751"/>
      <c r="JMS6" s="751"/>
      <c r="JMT6" s="751"/>
      <c r="JMU6" s="751"/>
      <c r="JMV6" s="751"/>
      <c r="JMW6" s="751"/>
      <c r="JMX6" s="751"/>
      <c r="JMY6" s="751"/>
      <c r="JMZ6" s="751"/>
      <c r="JNA6" s="751"/>
      <c r="JNB6" s="751"/>
      <c r="JNC6" s="751"/>
      <c r="JND6" s="751"/>
      <c r="JNE6" s="751"/>
      <c r="JNF6" s="751"/>
      <c r="JNG6" s="751"/>
      <c r="JNH6" s="751"/>
      <c r="JNI6" s="751"/>
      <c r="JNJ6" s="751"/>
      <c r="JNK6" s="751"/>
      <c r="JNL6" s="751"/>
      <c r="JNM6" s="751"/>
      <c r="JNN6" s="751"/>
      <c r="JNO6" s="751"/>
      <c r="JNP6" s="751"/>
      <c r="JNQ6" s="751"/>
      <c r="JNR6" s="751"/>
      <c r="JNS6" s="751"/>
      <c r="JNT6" s="751"/>
      <c r="JNU6" s="751"/>
      <c r="JNV6" s="751"/>
      <c r="JNW6" s="751"/>
      <c r="JNX6" s="751"/>
      <c r="JNY6" s="751"/>
      <c r="JNZ6" s="751"/>
      <c r="JOA6" s="751"/>
      <c r="JOB6" s="751"/>
      <c r="JOC6" s="751"/>
      <c r="JOD6" s="751"/>
      <c r="JOE6" s="751"/>
      <c r="JOF6" s="751"/>
      <c r="JOG6" s="751"/>
      <c r="JOH6" s="751"/>
      <c r="JOI6" s="751"/>
      <c r="JOJ6" s="751"/>
      <c r="JOK6" s="751"/>
      <c r="JOL6" s="751"/>
      <c r="JOM6" s="751"/>
      <c r="JON6" s="751"/>
      <c r="JOO6" s="751"/>
      <c r="JOP6" s="751"/>
      <c r="JOQ6" s="751"/>
      <c r="JOR6" s="751"/>
      <c r="JOS6" s="751"/>
      <c r="JOT6" s="751"/>
      <c r="JOU6" s="751"/>
      <c r="JOV6" s="751"/>
      <c r="JOW6" s="751"/>
      <c r="JOX6" s="751"/>
      <c r="JOY6" s="751"/>
      <c r="JOZ6" s="751"/>
      <c r="JPA6" s="751"/>
      <c r="JPB6" s="751"/>
      <c r="JPC6" s="751"/>
      <c r="JPD6" s="751"/>
      <c r="JPE6" s="751"/>
      <c r="JPF6" s="751"/>
      <c r="JPG6" s="751"/>
      <c r="JPH6" s="751"/>
      <c r="JPI6" s="751"/>
      <c r="JPJ6" s="751"/>
      <c r="JPK6" s="751"/>
      <c r="JPL6" s="751"/>
      <c r="JPM6" s="751"/>
      <c r="JPN6" s="751"/>
      <c r="JPO6" s="751"/>
      <c r="JPP6" s="751"/>
      <c r="JPQ6" s="751"/>
      <c r="JPR6" s="751"/>
      <c r="JPS6" s="751"/>
      <c r="JPT6" s="751"/>
      <c r="JPU6" s="751"/>
      <c r="JPV6" s="751"/>
      <c r="JPW6" s="751"/>
      <c r="JPX6" s="751"/>
      <c r="JPY6" s="751"/>
      <c r="JPZ6" s="751"/>
      <c r="JQA6" s="751"/>
      <c r="JQB6" s="751"/>
      <c r="JQC6" s="751"/>
      <c r="JQD6" s="751"/>
      <c r="JQE6" s="751"/>
      <c r="JQF6" s="751"/>
      <c r="JQG6" s="751"/>
      <c r="JQH6" s="751"/>
      <c r="JQI6" s="751"/>
      <c r="JQJ6" s="751"/>
      <c r="JQK6" s="751"/>
      <c r="JQL6" s="751"/>
      <c r="JQM6" s="751"/>
      <c r="JQN6" s="751"/>
      <c r="JQO6" s="751"/>
      <c r="JQP6" s="751"/>
      <c r="JQQ6" s="751"/>
      <c r="JQR6" s="751"/>
      <c r="JQS6" s="751"/>
      <c r="JQT6" s="751"/>
      <c r="JQU6" s="751"/>
      <c r="JQV6" s="751"/>
      <c r="JQW6" s="751"/>
      <c r="JQX6" s="751"/>
      <c r="JQY6" s="751"/>
      <c r="JQZ6" s="751"/>
      <c r="JRA6" s="751"/>
      <c r="JRB6" s="751"/>
      <c r="JRC6" s="751"/>
      <c r="JRD6" s="751"/>
      <c r="JRE6" s="751"/>
      <c r="JRF6" s="751"/>
      <c r="JRG6" s="751"/>
      <c r="JRH6" s="751"/>
      <c r="JRI6" s="751"/>
      <c r="JRJ6" s="751"/>
      <c r="JRK6" s="751"/>
      <c r="JRL6" s="751"/>
      <c r="JRM6" s="751"/>
      <c r="JRN6" s="751"/>
      <c r="JRO6" s="751"/>
      <c r="JRP6" s="751"/>
      <c r="JRQ6" s="751"/>
      <c r="JRR6" s="751"/>
      <c r="JRS6" s="751"/>
      <c r="JRT6" s="751"/>
      <c r="JRU6" s="751"/>
      <c r="JRV6" s="751"/>
      <c r="JRW6" s="751"/>
      <c r="JRX6" s="751"/>
      <c r="JRY6" s="751"/>
      <c r="JRZ6" s="751"/>
      <c r="JSA6" s="751"/>
      <c r="JSB6" s="751"/>
      <c r="JSC6" s="751"/>
      <c r="JSD6" s="751"/>
      <c r="JSE6" s="751"/>
      <c r="JSF6" s="751"/>
      <c r="JSG6" s="751"/>
      <c r="JSH6" s="751"/>
      <c r="JSI6" s="751"/>
      <c r="JSJ6" s="751"/>
      <c r="JSK6" s="751"/>
      <c r="JSL6" s="751"/>
      <c r="JSM6" s="751"/>
      <c r="JSN6" s="751"/>
      <c r="JSO6" s="751"/>
      <c r="JSP6" s="751"/>
      <c r="JSQ6" s="751"/>
      <c r="JSR6" s="751"/>
      <c r="JSS6" s="751"/>
      <c r="JST6" s="751"/>
      <c r="JSU6" s="751"/>
      <c r="JSV6" s="751"/>
      <c r="JSW6" s="751"/>
      <c r="JSX6" s="751"/>
      <c r="JSY6" s="751"/>
      <c r="JSZ6" s="751"/>
      <c r="JTA6" s="751"/>
      <c r="JTB6" s="751"/>
      <c r="JTC6" s="751"/>
      <c r="JTD6" s="751"/>
      <c r="JTE6" s="751"/>
      <c r="JTF6" s="751"/>
      <c r="JTG6" s="751"/>
      <c r="JTH6" s="751"/>
      <c r="JTI6" s="751"/>
      <c r="JTJ6" s="751"/>
      <c r="JTK6" s="751"/>
      <c r="JTL6" s="751"/>
      <c r="JTM6" s="751"/>
      <c r="JTN6" s="751"/>
      <c r="JTO6" s="751"/>
      <c r="JTP6" s="751"/>
      <c r="JTQ6" s="751"/>
      <c r="JTR6" s="751"/>
      <c r="JTS6" s="751"/>
      <c r="JTT6" s="751"/>
      <c r="JTU6" s="751"/>
      <c r="JTV6" s="751"/>
      <c r="JTW6" s="751"/>
      <c r="JTX6" s="751"/>
      <c r="JTY6" s="751"/>
      <c r="JTZ6" s="751"/>
      <c r="JUA6" s="751"/>
      <c r="JUB6" s="751"/>
      <c r="JUC6" s="751"/>
      <c r="JUD6" s="751"/>
      <c r="JUE6" s="751"/>
      <c r="JUF6" s="751"/>
      <c r="JUG6" s="751"/>
      <c r="JUH6" s="751"/>
      <c r="JUI6" s="751"/>
      <c r="JUJ6" s="751"/>
      <c r="JUK6" s="751"/>
      <c r="JUL6" s="751"/>
      <c r="JUM6" s="751"/>
      <c r="JUN6" s="751"/>
      <c r="JUO6" s="751"/>
      <c r="JUP6" s="751"/>
      <c r="JUQ6" s="751"/>
      <c r="JUR6" s="751"/>
      <c r="JUS6" s="751"/>
      <c r="JUT6" s="751"/>
      <c r="JUU6" s="751"/>
      <c r="JUV6" s="751"/>
      <c r="JUW6" s="751"/>
      <c r="JUX6" s="751"/>
      <c r="JUY6" s="751"/>
      <c r="JUZ6" s="751"/>
      <c r="JVA6" s="751"/>
      <c r="JVB6" s="751"/>
      <c r="JVC6" s="751"/>
      <c r="JVD6" s="751"/>
      <c r="JVE6" s="751"/>
      <c r="JVF6" s="751"/>
      <c r="JVG6" s="751"/>
      <c r="JVH6" s="751"/>
      <c r="JVI6" s="751"/>
      <c r="JVJ6" s="751"/>
      <c r="JVK6" s="751"/>
      <c r="JVL6" s="751"/>
      <c r="JVM6" s="751"/>
      <c r="JVN6" s="751"/>
      <c r="JVO6" s="751"/>
      <c r="JVP6" s="751"/>
      <c r="JVQ6" s="751"/>
      <c r="JVR6" s="751"/>
      <c r="JVS6" s="751"/>
      <c r="JVT6" s="751"/>
      <c r="JVU6" s="751"/>
      <c r="JVV6" s="751"/>
      <c r="JVW6" s="751"/>
      <c r="JVX6" s="751"/>
      <c r="JVY6" s="751"/>
      <c r="JVZ6" s="751"/>
      <c r="JWA6" s="751"/>
      <c r="JWB6" s="751"/>
      <c r="JWC6" s="751"/>
      <c r="JWD6" s="751"/>
      <c r="JWE6" s="751"/>
      <c r="JWF6" s="751"/>
      <c r="JWG6" s="751"/>
      <c r="JWH6" s="751"/>
      <c r="JWI6" s="751"/>
      <c r="JWJ6" s="751"/>
      <c r="JWK6" s="751"/>
      <c r="JWL6" s="751"/>
      <c r="JWM6" s="751"/>
      <c r="JWN6" s="751"/>
      <c r="JWO6" s="751"/>
      <c r="JWP6" s="751"/>
      <c r="JWQ6" s="751"/>
      <c r="JWR6" s="751"/>
      <c r="JWS6" s="751"/>
      <c r="JWT6" s="751"/>
      <c r="JWU6" s="751"/>
      <c r="JWV6" s="751"/>
      <c r="JWW6" s="751"/>
      <c r="JWX6" s="751"/>
      <c r="JWY6" s="751"/>
      <c r="JWZ6" s="751"/>
      <c r="JXA6" s="751"/>
      <c r="JXB6" s="751"/>
      <c r="JXC6" s="751"/>
      <c r="JXD6" s="751"/>
      <c r="JXE6" s="751"/>
      <c r="JXF6" s="751"/>
      <c r="JXG6" s="751"/>
      <c r="JXH6" s="751"/>
      <c r="JXI6" s="751"/>
      <c r="JXJ6" s="751"/>
      <c r="JXK6" s="751"/>
      <c r="JXL6" s="751"/>
      <c r="JXM6" s="751"/>
      <c r="JXN6" s="751"/>
      <c r="JXO6" s="751"/>
      <c r="JXP6" s="751"/>
      <c r="JXQ6" s="751"/>
      <c r="JXR6" s="751"/>
      <c r="JXS6" s="751"/>
      <c r="JXT6" s="751"/>
      <c r="JXU6" s="751"/>
      <c r="JXV6" s="751"/>
      <c r="JXW6" s="751"/>
      <c r="JXX6" s="751"/>
      <c r="JXY6" s="751"/>
      <c r="JXZ6" s="751"/>
      <c r="JYA6" s="751"/>
      <c r="JYB6" s="751"/>
      <c r="JYC6" s="751"/>
      <c r="JYD6" s="751"/>
      <c r="JYE6" s="751"/>
      <c r="JYF6" s="751"/>
      <c r="JYG6" s="751"/>
      <c r="JYH6" s="751"/>
      <c r="JYI6" s="751"/>
      <c r="JYJ6" s="751"/>
      <c r="JYK6" s="751"/>
      <c r="JYL6" s="751"/>
      <c r="JYM6" s="751"/>
      <c r="JYN6" s="751"/>
      <c r="JYO6" s="751"/>
      <c r="JYP6" s="751"/>
      <c r="JYQ6" s="751"/>
      <c r="JYR6" s="751"/>
      <c r="JYS6" s="751"/>
      <c r="JYT6" s="751"/>
      <c r="JYU6" s="751"/>
      <c r="JYV6" s="751"/>
      <c r="JYW6" s="751"/>
      <c r="JYX6" s="751"/>
      <c r="JYY6" s="751"/>
      <c r="JYZ6" s="751"/>
      <c r="JZA6" s="751"/>
      <c r="JZB6" s="751"/>
      <c r="JZC6" s="751"/>
      <c r="JZD6" s="751"/>
      <c r="JZE6" s="751"/>
      <c r="JZF6" s="751"/>
      <c r="JZG6" s="751"/>
      <c r="JZH6" s="751"/>
      <c r="JZI6" s="751"/>
      <c r="JZJ6" s="751"/>
      <c r="JZK6" s="751"/>
      <c r="JZL6" s="751"/>
      <c r="JZM6" s="751"/>
      <c r="JZN6" s="751"/>
      <c r="JZO6" s="751"/>
      <c r="JZP6" s="751"/>
      <c r="JZQ6" s="751"/>
      <c r="JZR6" s="751"/>
      <c r="JZS6" s="751"/>
      <c r="JZT6" s="751"/>
      <c r="JZU6" s="751"/>
      <c r="JZV6" s="751"/>
      <c r="JZW6" s="751"/>
      <c r="JZX6" s="751"/>
      <c r="JZY6" s="751"/>
      <c r="JZZ6" s="751"/>
      <c r="KAA6" s="751"/>
      <c r="KAB6" s="751"/>
      <c r="KAC6" s="751"/>
      <c r="KAD6" s="751"/>
      <c r="KAE6" s="751"/>
      <c r="KAF6" s="751"/>
      <c r="KAG6" s="751"/>
      <c r="KAH6" s="751"/>
      <c r="KAI6" s="751"/>
      <c r="KAJ6" s="751"/>
      <c r="KAK6" s="751"/>
      <c r="KAL6" s="751"/>
      <c r="KAM6" s="751"/>
      <c r="KAN6" s="751"/>
      <c r="KAO6" s="751"/>
      <c r="KAP6" s="751"/>
      <c r="KAQ6" s="751"/>
      <c r="KAR6" s="751"/>
      <c r="KAS6" s="751"/>
      <c r="KAT6" s="751"/>
      <c r="KAU6" s="751"/>
      <c r="KAV6" s="751"/>
      <c r="KAW6" s="751"/>
      <c r="KAX6" s="751"/>
      <c r="KAY6" s="751"/>
      <c r="KAZ6" s="751"/>
      <c r="KBA6" s="751"/>
      <c r="KBB6" s="751"/>
      <c r="KBC6" s="751"/>
      <c r="KBD6" s="751"/>
      <c r="KBE6" s="751"/>
      <c r="KBF6" s="751"/>
      <c r="KBG6" s="751"/>
      <c r="KBH6" s="751"/>
      <c r="KBI6" s="751"/>
      <c r="KBJ6" s="751"/>
      <c r="KBK6" s="751"/>
      <c r="KBL6" s="751"/>
      <c r="KBM6" s="751"/>
      <c r="KBN6" s="751"/>
      <c r="KBO6" s="751"/>
      <c r="KBP6" s="751"/>
      <c r="KBQ6" s="751"/>
      <c r="KBR6" s="751"/>
      <c r="KBS6" s="751"/>
      <c r="KBT6" s="751"/>
      <c r="KBU6" s="751"/>
      <c r="KBV6" s="751"/>
      <c r="KBW6" s="751"/>
      <c r="KBX6" s="751"/>
      <c r="KBY6" s="751"/>
      <c r="KBZ6" s="751"/>
      <c r="KCA6" s="751"/>
      <c r="KCB6" s="751"/>
      <c r="KCC6" s="751"/>
      <c r="KCD6" s="751"/>
      <c r="KCE6" s="751"/>
      <c r="KCF6" s="751"/>
      <c r="KCG6" s="751"/>
      <c r="KCH6" s="751"/>
      <c r="KCI6" s="751"/>
      <c r="KCJ6" s="751"/>
      <c r="KCK6" s="751"/>
      <c r="KCL6" s="751"/>
      <c r="KCM6" s="751"/>
      <c r="KCN6" s="751"/>
      <c r="KCO6" s="751"/>
      <c r="KCP6" s="751"/>
      <c r="KCQ6" s="751"/>
      <c r="KCR6" s="751"/>
      <c r="KCS6" s="751"/>
      <c r="KCT6" s="751"/>
      <c r="KCU6" s="751"/>
      <c r="KCV6" s="751"/>
      <c r="KCW6" s="751"/>
      <c r="KCX6" s="751"/>
      <c r="KCY6" s="751"/>
      <c r="KCZ6" s="751"/>
      <c r="KDA6" s="751"/>
      <c r="KDB6" s="751"/>
      <c r="KDC6" s="751"/>
      <c r="KDD6" s="751"/>
      <c r="KDE6" s="751"/>
      <c r="KDF6" s="751"/>
      <c r="KDG6" s="751"/>
      <c r="KDH6" s="751"/>
      <c r="KDI6" s="751"/>
      <c r="KDJ6" s="751"/>
      <c r="KDK6" s="751"/>
      <c r="KDL6" s="751"/>
      <c r="KDM6" s="751"/>
      <c r="KDN6" s="751"/>
      <c r="KDO6" s="751"/>
      <c r="KDP6" s="751"/>
      <c r="KDQ6" s="751"/>
      <c r="KDR6" s="751"/>
      <c r="KDS6" s="751"/>
      <c r="KDT6" s="751"/>
      <c r="KDU6" s="751"/>
      <c r="KDV6" s="751"/>
      <c r="KDW6" s="751"/>
      <c r="KDX6" s="751"/>
      <c r="KDY6" s="751"/>
      <c r="KDZ6" s="751"/>
      <c r="KEA6" s="751"/>
      <c r="KEB6" s="751"/>
      <c r="KEC6" s="751"/>
      <c r="KED6" s="751"/>
      <c r="KEE6" s="751"/>
      <c r="KEF6" s="751"/>
      <c r="KEG6" s="751"/>
      <c r="KEH6" s="751"/>
      <c r="KEI6" s="751"/>
      <c r="KEJ6" s="751"/>
      <c r="KEK6" s="751"/>
      <c r="KEL6" s="751"/>
      <c r="KEM6" s="751"/>
      <c r="KEN6" s="751"/>
      <c r="KEO6" s="751"/>
      <c r="KEP6" s="751"/>
      <c r="KEQ6" s="751"/>
      <c r="KER6" s="751"/>
      <c r="KES6" s="751"/>
      <c r="KET6" s="751"/>
      <c r="KEU6" s="751"/>
      <c r="KEV6" s="751"/>
      <c r="KEW6" s="751"/>
      <c r="KEX6" s="751"/>
      <c r="KEY6" s="751"/>
      <c r="KEZ6" s="751"/>
      <c r="KFA6" s="751"/>
      <c r="KFB6" s="751"/>
      <c r="KFC6" s="751"/>
      <c r="KFD6" s="751"/>
      <c r="KFE6" s="751"/>
      <c r="KFF6" s="751"/>
      <c r="KFG6" s="751"/>
      <c r="KFH6" s="751"/>
      <c r="KFI6" s="751"/>
      <c r="KFJ6" s="751"/>
      <c r="KFK6" s="751"/>
      <c r="KFL6" s="751"/>
      <c r="KFM6" s="751"/>
      <c r="KFN6" s="751"/>
      <c r="KFO6" s="751"/>
      <c r="KFP6" s="751"/>
      <c r="KFQ6" s="751"/>
      <c r="KFR6" s="751"/>
      <c r="KFS6" s="751"/>
      <c r="KFT6" s="751"/>
      <c r="KFU6" s="751"/>
      <c r="KFV6" s="751"/>
      <c r="KFW6" s="751"/>
      <c r="KFX6" s="751"/>
      <c r="KFY6" s="751"/>
      <c r="KFZ6" s="751"/>
      <c r="KGA6" s="751"/>
      <c r="KGB6" s="751"/>
      <c r="KGC6" s="751"/>
      <c r="KGD6" s="751"/>
      <c r="KGE6" s="751"/>
      <c r="KGF6" s="751"/>
      <c r="KGG6" s="751"/>
      <c r="KGH6" s="751"/>
      <c r="KGI6" s="751"/>
      <c r="KGJ6" s="751"/>
      <c r="KGK6" s="751"/>
      <c r="KGL6" s="751"/>
      <c r="KGM6" s="751"/>
      <c r="KGN6" s="751"/>
      <c r="KGO6" s="751"/>
      <c r="KGP6" s="751"/>
      <c r="KGQ6" s="751"/>
      <c r="KGR6" s="751"/>
      <c r="KGS6" s="751"/>
      <c r="KGT6" s="751"/>
      <c r="KGU6" s="751"/>
      <c r="KGV6" s="751"/>
      <c r="KGW6" s="751"/>
      <c r="KGX6" s="751"/>
      <c r="KGY6" s="751"/>
      <c r="KGZ6" s="751"/>
      <c r="KHA6" s="751"/>
      <c r="KHB6" s="751"/>
      <c r="KHC6" s="751"/>
      <c r="KHD6" s="751"/>
      <c r="KHE6" s="751"/>
      <c r="KHF6" s="751"/>
      <c r="KHG6" s="751"/>
      <c r="KHH6" s="751"/>
      <c r="KHI6" s="751"/>
      <c r="KHJ6" s="751"/>
      <c r="KHK6" s="751"/>
      <c r="KHL6" s="751"/>
      <c r="KHM6" s="751"/>
      <c r="KHN6" s="751"/>
      <c r="KHO6" s="751"/>
      <c r="KHP6" s="751"/>
      <c r="KHQ6" s="751"/>
      <c r="KHR6" s="751"/>
      <c r="KHS6" s="751"/>
      <c r="KHT6" s="751"/>
      <c r="KHU6" s="751"/>
      <c r="KHV6" s="751"/>
      <c r="KHW6" s="751"/>
      <c r="KHX6" s="751"/>
      <c r="KHY6" s="751"/>
      <c r="KHZ6" s="751"/>
      <c r="KIA6" s="751"/>
      <c r="KIB6" s="751"/>
      <c r="KIC6" s="751"/>
      <c r="KID6" s="751"/>
      <c r="KIE6" s="751"/>
      <c r="KIF6" s="751"/>
      <c r="KIG6" s="751"/>
      <c r="KIH6" s="751"/>
      <c r="KII6" s="751"/>
      <c r="KIJ6" s="751"/>
      <c r="KIK6" s="751"/>
      <c r="KIL6" s="751"/>
      <c r="KIM6" s="751"/>
      <c r="KIN6" s="751"/>
      <c r="KIO6" s="751"/>
      <c r="KIP6" s="751"/>
      <c r="KIQ6" s="751"/>
      <c r="KIR6" s="751"/>
      <c r="KIS6" s="751"/>
      <c r="KIT6" s="751"/>
      <c r="KIU6" s="751"/>
      <c r="KIV6" s="751"/>
      <c r="KIW6" s="751"/>
      <c r="KIX6" s="751"/>
      <c r="KIY6" s="751"/>
      <c r="KIZ6" s="751"/>
      <c r="KJA6" s="751"/>
      <c r="KJB6" s="751"/>
      <c r="KJC6" s="751"/>
      <c r="KJD6" s="751"/>
      <c r="KJE6" s="751"/>
      <c r="KJF6" s="751"/>
      <c r="KJG6" s="751"/>
      <c r="KJH6" s="751"/>
      <c r="KJI6" s="751"/>
      <c r="KJJ6" s="751"/>
      <c r="KJK6" s="751"/>
      <c r="KJL6" s="751"/>
      <c r="KJM6" s="751"/>
      <c r="KJN6" s="751"/>
      <c r="KJO6" s="751"/>
      <c r="KJP6" s="751"/>
      <c r="KJQ6" s="751"/>
      <c r="KJR6" s="751"/>
      <c r="KJS6" s="751"/>
      <c r="KJT6" s="751"/>
      <c r="KJU6" s="751"/>
      <c r="KJV6" s="751"/>
      <c r="KJW6" s="751"/>
      <c r="KJX6" s="751"/>
      <c r="KJY6" s="751"/>
      <c r="KJZ6" s="751"/>
      <c r="KKA6" s="751"/>
      <c r="KKB6" s="751"/>
      <c r="KKC6" s="751"/>
      <c r="KKD6" s="751"/>
      <c r="KKE6" s="751"/>
      <c r="KKF6" s="751"/>
      <c r="KKG6" s="751"/>
      <c r="KKH6" s="751"/>
      <c r="KKI6" s="751"/>
      <c r="KKJ6" s="751"/>
      <c r="KKK6" s="751"/>
      <c r="KKL6" s="751"/>
      <c r="KKM6" s="751"/>
      <c r="KKN6" s="751"/>
      <c r="KKO6" s="751"/>
      <c r="KKP6" s="751"/>
      <c r="KKQ6" s="751"/>
      <c r="KKR6" s="751"/>
      <c r="KKS6" s="751"/>
      <c r="KKT6" s="751"/>
      <c r="KKU6" s="751"/>
      <c r="KKV6" s="751"/>
      <c r="KKW6" s="751"/>
      <c r="KKX6" s="751"/>
      <c r="KKY6" s="751"/>
      <c r="KKZ6" s="751"/>
      <c r="KLA6" s="751"/>
      <c r="KLB6" s="751"/>
      <c r="KLC6" s="751"/>
      <c r="KLD6" s="751"/>
      <c r="KLE6" s="751"/>
      <c r="KLF6" s="751"/>
      <c r="KLG6" s="751"/>
      <c r="KLH6" s="751"/>
      <c r="KLI6" s="751"/>
      <c r="KLJ6" s="751"/>
      <c r="KLK6" s="751"/>
      <c r="KLL6" s="751"/>
      <c r="KLM6" s="751"/>
      <c r="KLN6" s="751"/>
      <c r="KLO6" s="751"/>
      <c r="KLP6" s="751"/>
      <c r="KLQ6" s="751"/>
      <c r="KLR6" s="751"/>
      <c r="KLS6" s="751"/>
      <c r="KLT6" s="751"/>
      <c r="KLU6" s="751"/>
      <c r="KLV6" s="751"/>
      <c r="KLW6" s="751"/>
      <c r="KLX6" s="751"/>
      <c r="KLY6" s="751"/>
      <c r="KLZ6" s="751"/>
      <c r="KMA6" s="751"/>
      <c r="KMB6" s="751"/>
      <c r="KMC6" s="751"/>
      <c r="KMD6" s="751"/>
      <c r="KME6" s="751"/>
      <c r="KMF6" s="751"/>
      <c r="KMG6" s="751"/>
      <c r="KMH6" s="751"/>
      <c r="KMI6" s="751"/>
      <c r="KMJ6" s="751"/>
      <c r="KMK6" s="751"/>
      <c r="KML6" s="751"/>
      <c r="KMM6" s="751"/>
      <c r="KMN6" s="751"/>
      <c r="KMO6" s="751"/>
      <c r="KMP6" s="751"/>
      <c r="KMQ6" s="751"/>
      <c r="KMR6" s="751"/>
      <c r="KMS6" s="751"/>
      <c r="KMT6" s="751"/>
      <c r="KMU6" s="751"/>
      <c r="KMV6" s="751"/>
      <c r="KMW6" s="751"/>
      <c r="KMX6" s="751"/>
      <c r="KMY6" s="751"/>
      <c r="KMZ6" s="751"/>
      <c r="KNA6" s="751"/>
      <c r="KNB6" s="751"/>
      <c r="KNC6" s="751"/>
      <c r="KND6" s="751"/>
      <c r="KNE6" s="751"/>
      <c r="KNF6" s="751"/>
      <c r="KNG6" s="751"/>
      <c r="KNH6" s="751"/>
      <c r="KNI6" s="751"/>
      <c r="KNJ6" s="751"/>
      <c r="KNK6" s="751"/>
      <c r="KNL6" s="751"/>
      <c r="KNM6" s="751"/>
      <c r="KNN6" s="751"/>
      <c r="KNO6" s="751"/>
      <c r="KNP6" s="751"/>
      <c r="KNQ6" s="751"/>
      <c r="KNR6" s="751"/>
      <c r="KNS6" s="751"/>
      <c r="KNT6" s="751"/>
      <c r="KNU6" s="751"/>
      <c r="KNV6" s="751"/>
      <c r="KNW6" s="751"/>
      <c r="KNX6" s="751"/>
      <c r="KNY6" s="751"/>
      <c r="KNZ6" s="751"/>
      <c r="KOA6" s="751"/>
      <c r="KOB6" s="751"/>
      <c r="KOC6" s="751"/>
      <c r="KOD6" s="751"/>
      <c r="KOE6" s="751"/>
      <c r="KOF6" s="751"/>
      <c r="KOG6" s="751"/>
      <c r="KOH6" s="751"/>
      <c r="KOI6" s="751"/>
      <c r="KOJ6" s="751"/>
      <c r="KOK6" s="751"/>
      <c r="KOL6" s="751"/>
      <c r="KOM6" s="751"/>
      <c r="KON6" s="751"/>
      <c r="KOO6" s="751"/>
      <c r="KOP6" s="751"/>
      <c r="KOQ6" s="751"/>
      <c r="KOR6" s="751"/>
      <c r="KOS6" s="751"/>
      <c r="KOT6" s="751"/>
      <c r="KOU6" s="751"/>
      <c r="KOV6" s="751"/>
      <c r="KOW6" s="751"/>
      <c r="KOX6" s="751"/>
      <c r="KOY6" s="751"/>
      <c r="KOZ6" s="751"/>
      <c r="KPA6" s="751"/>
      <c r="KPB6" s="751"/>
      <c r="KPC6" s="751"/>
      <c r="KPD6" s="751"/>
      <c r="KPE6" s="751"/>
      <c r="KPF6" s="751"/>
      <c r="KPG6" s="751"/>
      <c r="KPH6" s="751"/>
      <c r="KPI6" s="751"/>
      <c r="KPJ6" s="751"/>
      <c r="KPK6" s="751"/>
      <c r="KPL6" s="751"/>
      <c r="KPM6" s="751"/>
      <c r="KPN6" s="751"/>
      <c r="KPO6" s="751"/>
      <c r="KPP6" s="751"/>
      <c r="KPQ6" s="751"/>
      <c r="KPR6" s="751"/>
      <c r="KPS6" s="751"/>
      <c r="KPT6" s="751"/>
      <c r="KPU6" s="751"/>
      <c r="KPV6" s="751"/>
      <c r="KPW6" s="751"/>
      <c r="KPX6" s="751"/>
      <c r="KPY6" s="751"/>
      <c r="KPZ6" s="751"/>
      <c r="KQA6" s="751"/>
      <c r="KQB6" s="751"/>
      <c r="KQC6" s="751"/>
      <c r="KQD6" s="751"/>
      <c r="KQE6" s="751"/>
      <c r="KQF6" s="751"/>
      <c r="KQG6" s="751"/>
      <c r="KQH6" s="751"/>
      <c r="KQI6" s="751"/>
      <c r="KQJ6" s="751"/>
      <c r="KQK6" s="751"/>
      <c r="KQL6" s="751"/>
      <c r="KQM6" s="751"/>
      <c r="KQN6" s="751"/>
      <c r="KQO6" s="751"/>
      <c r="KQP6" s="751"/>
      <c r="KQQ6" s="751"/>
      <c r="KQR6" s="751"/>
      <c r="KQS6" s="751"/>
      <c r="KQT6" s="751"/>
      <c r="KQU6" s="751"/>
      <c r="KQV6" s="751"/>
      <c r="KQW6" s="751"/>
      <c r="KQX6" s="751"/>
      <c r="KQY6" s="751"/>
      <c r="KQZ6" s="751"/>
      <c r="KRA6" s="751"/>
      <c r="KRB6" s="751"/>
      <c r="KRC6" s="751"/>
      <c r="KRD6" s="751"/>
      <c r="KRE6" s="751"/>
      <c r="KRF6" s="751"/>
      <c r="KRG6" s="751"/>
      <c r="KRH6" s="751"/>
      <c r="KRI6" s="751"/>
      <c r="KRJ6" s="751"/>
      <c r="KRK6" s="751"/>
      <c r="KRL6" s="751"/>
      <c r="KRM6" s="751"/>
      <c r="KRN6" s="751"/>
      <c r="KRO6" s="751"/>
      <c r="KRP6" s="751"/>
      <c r="KRQ6" s="751"/>
      <c r="KRR6" s="751"/>
      <c r="KRS6" s="751"/>
      <c r="KRT6" s="751"/>
      <c r="KRU6" s="751"/>
      <c r="KRV6" s="751"/>
      <c r="KRW6" s="751"/>
      <c r="KRX6" s="751"/>
      <c r="KRY6" s="751"/>
      <c r="KRZ6" s="751"/>
      <c r="KSA6" s="751"/>
      <c r="KSB6" s="751"/>
      <c r="KSC6" s="751"/>
      <c r="KSD6" s="751"/>
      <c r="KSE6" s="751"/>
      <c r="KSF6" s="751"/>
      <c r="KSG6" s="751"/>
      <c r="KSH6" s="751"/>
      <c r="KSI6" s="751"/>
      <c r="KSJ6" s="751"/>
      <c r="KSK6" s="751"/>
      <c r="KSL6" s="751"/>
      <c r="KSM6" s="751"/>
      <c r="KSN6" s="751"/>
      <c r="KSO6" s="751"/>
      <c r="KSP6" s="751"/>
      <c r="KSQ6" s="751"/>
      <c r="KSR6" s="751"/>
      <c r="KSS6" s="751"/>
      <c r="KST6" s="751"/>
      <c r="KSU6" s="751"/>
      <c r="KSV6" s="751"/>
      <c r="KSW6" s="751"/>
      <c r="KSX6" s="751"/>
      <c r="KSY6" s="751"/>
      <c r="KSZ6" s="751"/>
      <c r="KTA6" s="751"/>
      <c r="KTB6" s="751"/>
      <c r="KTC6" s="751"/>
      <c r="KTD6" s="751"/>
      <c r="KTE6" s="751"/>
      <c r="KTF6" s="751"/>
      <c r="KTG6" s="751"/>
      <c r="KTH6" s="751"/>
      <c r="KTI6" s="751"/>
      <c r="KTJ6" s="751"/>
      <c r="KTK6" s="751"/>
      <c r="KTL6" s="751"/>
      <c r="KTM6" s="751"/>
      <c r="KTN6" s="751"/>
      <c r="KTO6" s="751"/>
      <c r="KTP6" s="751"/>
      <c r="KTQ6" s="751"/>
      <c r="KTR6" s="751"/>
      <c r="KTS6" s="751"/>
      <c r="KTT6" s="751"/>
      <c r="KTU6" s="751"/>
      <c r="KTV6" s="751"/>
      <c r="KTW6" s="751"/>
      <c r="KTX6" s="751"/>
      <c r="KTY6" s="751"/>
      <c r="KTZ6" s="751"/>
      <c r="KUA6" s="751"/>
      <c r="KUB6" s="751"/>
      <c r="KUC6" s="751"/>
      <c r="KUD6" s="751"/>
      <c r="KUE6" s="751"/>
      <c r="KUF6" s="751"/>
      <c r="KUG6" s="751"/>
      <c r="KUH6" s="751"/>
      <c r="KUI6" s="751"/>
      <c r="KUJ6" s="751"/>
      <c r="KUK6" s="751"/>
      <c r="KUL6" s="751"/>
      <c r="KUM6" s="751"/>
      <c r="KUN6" s="751"/>
      <c r="KUO6" s="751"/>
      <c r="KUP6" s="751"/>
      <c r="KUQ6" s="751"/>
      <c r="KUR6" s="751"/>
      <c r="KUS6" s="751"/>
      <c r="KUT6" s="751"/>
      <c r="KUU6" s="751"/>
      <c r="KUV6" s="751"/>
      <c r="KUW6" s="751"/>
      <c r="KUX6" s="751"/>
      <c r="KUY6" s="751"/>
      <c r="KUZ6" s="751"/>
      <c r="KVA6" s="751"/>
      <c r="KVB6" s="751"/>
      <c r="KVC6" s="751"/>
      <c r="KVD6" s="751"/>
      <c r="KVE6" s="751"/>
      <c r="KVF6" s="751"/>
      <c r="KVG6" s="751"/>
      <c r="KVH6" s="751"/>
      <c r="KVI6" s="751"/>
      <c r="KVJ6" s="751"/>
      <c r="KVK6" s="751"/>
      <c r="KVL6" s="751"/>
      <c r="KVM6" s="751"/>
      <c r="KVN6" s="751"/>
      <c r="KVO6" s="751"/>
      <c r="KVP6" s="751"/>
      <c r="KVQ6" s="751"/>
      <c r="KVR6" s="751"/>
      <c r="KVS6" s="751"/>
      <c r="KVT6" s="751"/>
      <c r="KVU6" s="751"/>
      <c r="KVV6" s="751"/>
      <c r="KVW6" s="751"/>
      <c r="KVX6" s="751"/>
      <c r="KVY6" s="751"/>
      <c r="KVZ6" s="751"/>
      <c r="KWA6" s="751"/>
      <c r="KWB6" s="751"/>
      <c r="KWC6" s="751"/>
      <c r="KWD6" s="751"/>
      <c r="KWE6" s="751"/>
      <c r="KWF6" s="751"/>
      <c r="KWG6" s="751"/>
      <c r="KWH6" s="751"/>
      <c r="KWI6" s="751"/>
      <c r="KWJ6" s="751"/>
      <c r="KWK6" s="751"/>
      <c r="KWL6" s="751"/>
      <c r="KWM6" s="751"/>
      <c r="KWN6" s="751"/>
      <c r="KWO6" s="751"/>
      <c r="KWP6" s="751"/>
      <c r="KWQ6" s="751"/>
      <c r="KWR6" s="751"/>
      <c r="KWS6" s="751"/>
      <c r="KWT6" s="751"/>
      <c r="KWU6" s="751"/>
      <c r="KWV6" s="751"/>
      <c r="KWW6" s="751"/>
      <c r="KWX6" s="751"/>
      <c r="KWY6" s="751"/>
      <c r="KWZ6" s="751"/>
      <c r="KXA6" s="751"/>
      <c r="KXB6" s="751"/>
      <c r="KXC6" s="751"/>
      <c r="KXD6" s="751"/>
      <c r="KXE6" s="751"/>
      <c r="KXF6" s="751"/>
      <c r="KXG6" s="751"/>
      <c r="KXH6" s="751"/>
      <c r="KXI6" s="751"/>
      <c r="KXJ6" s="751"/>
      <c r="KXK6" s="751"/>
      <c r="KXL6" s="751"/>
      <c r="KXM6" s="751"/>
      <c r="KXN6" s="751"/>
      <c r="KXO6" s="751"/>
      <c r="KXP6" s="751"/>
      <c r="KXQ6" s="751"/>
      <c r="KXR6" s="751"/>
      <c r="KXS6" s="751"/>
      <c r="KXT6" s="751"/>
      <c r="KXU6" s="751"/>
      <c r="KXV6" s="751"/>
      <c r="KXW6" s="751"/>
      <c r="KXX6" s="751"/>
      <c r="KXY6" s="751"/>
      <c r="KXZ6" s="751"/>
      <c r="KYA6" s="751"/>
      <c r="KYB6" s="751"/>
      <c r="KYC6" s="751"/>
      <c r="KYD6" s="751"/>
      <c r="KYE6" s="751"/>
      <c r="KYF6" s="751"/>
      <c r="KYG6" s="751"/>
      <c r="KYH6" s="751"/>
      <c r="KYI6" s="751"/>
      <c r="KYJ6" s="751"/>
      <c r="KYK6" s="751"/>
      <c r="KYL6" s="751"/>
      <c r="KYM6" s="751"/>
      <c r="KYN6" s="751"/>
      <c r="KYO6" s="751"/>
      <c r="KYP6" s="751"/>
      <c r="KYQ6" s="751"/>
      <c r="KYR6" s="751"/>
      <c r="KYS6" s="751"/>
      <c r="KYT6" s="751"/>
      <c r="KYU6" s="751"/>
      <c r="KYV6" s="751"/>
      <c r="KYW6" s="751"/>
      <c r="KYX6" s="751"/>
      <c r="KYY6" s="751"/>
      <c r="KYZ6" s="751"/>
      <c r="KZA6" s="751"/>
      <c r="KZB6" s="751"/>
      <c r="KZC6" s="751"/>
      <c r="KZD6" s="751"/>
      <c r="KZE6" s="751"/>
      <c r="KZF6" s="751"/>
      <c r="KZG6" s="751"/>
      <c r="KZH6" s="751"/>
      <c r="KZI6" s="751"/>
      <c r="KZJ6" s="751"/>
      <c r="KZK6" s="751"/>
      <c r="KZL6" s="751"/>
      <c r="KZM6" s="751"/>
      <c r="KZN6" s="751"/>
      <c r="KZO6" s="751"/>
      <c r="KZP6" s="751"/>
      <c r="KZQ6" s="751"/>
      <c r="KZR6" s="751"/>
      <c r="KZS6" s="751"/>
      <c r="KZT6" s="751"/>
      <c r="KZU6" s="751"/>
      <c r="KZV6" s="751"/>
      <c r="KZW6" s="751"/>
      <c r="KZX6" s="751"/>
      <c r="KZY6" s="751"/>
      <c r="KZZ6" s="751"/>
      <c r="LAA6" s="751"/>
      <c r="LAB6" s="751"/>
      <c r="LAC6" s="751"/>
      <c r="LAD6" s="751"/>
      <c r="LAE6" s="751"/>
      <c r="LAF6" s="751"/>
      <c r="LAG6" s="751"/>
      <c r="LAH6" s="751"/>
      <c r="LAI6" s="751"/>
      <c r="LAJ6" s="751"/>
      <c r="LAK6" s="751"/>
      <c r="LAL6" s="751"/>
      <c r="LAM6" s="751"/>
      <c r="LAN6" s="751"/>
      <c r="LAO6" s="751"/>
      <c r="LAP6" s="751"/>
      <c r="LAQ6" s="751"/>
      <c r="LAR6" s="751"/>
      <c r="LAS6" s="751"/>
      <c r="LAT6" s="751"/>
      <c r="LAU6" s="751"/>
      <c r="LAV6" s="751"/>
      <c r="LAW6" s="751"/>
      <c r="LAX6" s="751"/>
      <c r="LAY6" s="751"/>
      <c r="LAZ6" s="751"/>
      <c r="LBA6" s="751"/>
      <c r="LBB6" s="751"/>
      <c r="LBC6" s="751"/>
      <c r="LBD6" s="751"/>
      <c r="LBE6" s="751"/>
      <c r="LBF6" s="751"/>
      <c r="LBG6" s="751"/>
      <c r="LBH6" s="751"/>
      <c r="LBI6" s="751"/>
      <c r="LBJ6" s="751"/>
      <c r="LBK6" s="751"/>
      <c r="LBL6" s="751"/>
      <c r="LBM6" s="751"/>
      <c r="LBN6" s="751"/>
      <c r="LBO6" s="751"/>
      <c r="LBP6" s="751"/>
      <c r="LBQ6" s="751"/>
      <c r="LBR6" s="751"/>
      <c r="LBS6" s="751"/>
      <c r="LBT6" s="751"/>
      <c r="LBU6" s="751"/>
      <c r="LBV6" s="751"/>
      <c r="LBW6" s="751"/>
      <c r="LBX6" s="751"/>
      <c r="LBY6" s="751"/>
      <c r="LBZ6" s="751"/>
      <c r="LCA6" s="751"/>
      <c r="LCB6" s="751"/>
      <c r="LCC6" s="751"/>
      <c r="LCD6" s="751"/>
      <c r="LCE6" s="751"/>
      <c r="LCF6" s="751"/>
      <c r="LCG6" s="751"/>
      <c r="LCH6" s="751"/>
      <c r="LCI6" s="751"/>
      <c r="LCJ6" s="751"/>
      <c r="LCK6" s="751"/>
      <c r="LCL6" s="751"/>
      <c r="LCM6" s="751"/>
      <c r="LCN6" s="751"/>
      <c r="LCO6" s="751"/>
      <c r="LCP6" s="751"/>
      <c r="LCQ6" s="751"/>
      <c r="LCR6" s="751"/>
      <c r="LCS6" s="751"/>
      <c r="LCT6" s="751"/>
      <c r="LCU6" s="751"/>
      <c r="LCV6" s="751"/>
      <c r="LCW6" s="751"/>
      <c r="LCX6" s="751"/>
      <c r="LCY6" s="751"/>
      <c r="LCZ6" s="751"/>
      <c r="LDA6" s="751"/>
      <c r="LDB6" s="751"/>
      <c r="LDC6" s="751"/>
      <c r="LDD6" s="751"/>
      <c r="LDE6" s="751"/>
      <c r="LDF6" s="751"/>
      <c r="LDG6" s="751"/>
      <c r="LDH6" s="751"/>
      <c r="LDI6" s="751"/>
      <c r="LDJ6" s="751"/>
      <c r="LDK6" s="751"/>
      <c r="LDL6" s="751"/>
      <c r="LDM6" s="751"/>
      <c r="LDN6" s="751"/>
      <c r="LDO6" s="751"/>
      <c r="LDP6" s="751"/>
      <c r="LDQ6" s="751"/>
      <c r="LDR6" s="751"/>
      <c r="LDS6" s="751"/>
      <c r="LDT6" s="751"/>
      <c r="LDU6" s="751"/>
      <c r="LDV6" s="751"/>
      <c r="LDW6" s="751"/>
      <c r="LDX6" s="751"/>
      <c r="LDY6" s="751"/>
      <c r="LDZ6" s="751"/>
      <c r="LEA6" s="751"/>
      <c r="LEB6" s="751"/>
      <c r="LEC6" s="751"/>
      <c r="LED6" s="751"/>
      <c r="LEE6" s="751"/>
      <c r="LEF6" s="751"/>
      <c r="LEG6" s="751"/>
      <c r="LEH6" s="751"/>
      <c r="LEI6" s="751"/>
      <c r="LEJ6" s="751"/>
      <c r="LEK6" s="751"/>
      <c r="LEL6" s="751"/>
      <c r="LEM6" s="751"/>
      <c r="LEN6" s="751"/>
      <c r="LEO6" s="751"/>
      <c r="LEP6" s="751"/>
      <c r="LEQ6" s="751"/>
      <c r="LER6" s="751"/>
      <c r="LES6" s="751"/>
      <c r="LET6" s="751"/>
      <c r="LEU6" s="751"/>
      <c r="LEV6" s="751"/>
      <c r="LEW6" s="751"/>
      <c r="LEX6" s="751"/>
      <c r="LEY6" s="751"/>
      <c r="LEZ6" s="751"/>
      <c r="LFA6" s="751"/>
      <c r="LFB6" s="751"/>
      <c r="LFC6" s="751"/>
      <c r="LFD6" s="751"/>
      <c r="LFE6" s="751"/>
      <c r="LFF6" s="751"/>
      <c r="LFG6" s="751"/>
      <c r="LFH6" s="751"/>
      <c r="LFI6" s="751"/>
      <c r="LFJ6" s="751"/>
      <c r="LFK6" s="751"/>
      <c r="LFL6" s="751"/>
      <c r="LFM6" s="751"/>
      <c r="LFN6" s="751"/>
      <c r="LFO6" s="751"/>
      <c r="LFP6" s="751"/>
      <c r="LFQ6" s="751"/>
      <c r="LFR6" s="751"/>
      <c r="LFS6" s="751"/>
      <c r="LFT6" s="751"/>
      <c r="LFU6" s="751"/>
      <c r="LFV6" s="751"/>
      <c r="LFW6" s="751"/>
      <c r="LFX6" s="751"/>
      <c r="LFY6" s="751"/>
      <c r="LFZ6" s="751"/>
      <c r="LGA6" s="751"/>
      <c r="LGB6" s="751"/>
      <c r="LGC6" s="751"/>
      <c r="LGD6" s="751"/>
      <c r="LGE6" s="751"/>
      <c r="LGF6" s="751"/>
      <c r="LGG6" s="751"/>
      <c r="LGH6" s="751"/>
      <c r="LGI6" s="751"/>
      <c r="LGJ6" s="751"/>
      <c r="LGK6" s="751"/>
      <c r="LGL6" s="751"/>
      <c r="LGM6" s="751"/>
      <c r="LGN6" s="751"/>
      <c r="LGO6" s="751"/>
      <c r="LGP6" s="751"/>
      <c r="LGQ6" s="751"/>
      <c r="LGR6" s="751"/>
      <c r="LGS6" s="751"/>
      <c r="LGT6" s="751"/>
      <c r="LGU6" s="751"/>
      <c r="LGV6" s="751"/>
      <c r="LGW6" s="751"/>
      <c r="LGX6" s="751"/>
      <c r="LGY6" s="751"/>
      <c r="LGZ6" s="751"/>
      <c r="LHA6" s="751"/>
      <c r="LHB6" s="751"/>
      <c r="LHC6" s="751"/>
      <c r="LHD6" s="751"/>
      <c r="LHE6" s="751"/>
      <c r="LHF6" s="751"/>
      <c r="LHG6" s="751"/>
      <c r="LHH6" s="751"/>
      <c r="LHI6" s="751"/>
      <c r="LHJ6" s="751"/>
      <c r="LHK6" s="751"/>
      <c r="LHL6" s="751"/>
      <c r="LHM6" s="751"/>
      <c r="LHN6" s="751"/>
      <c r="LHO6" s="751"/>
      <c r="LHP6" s="751"/>
      <c r="LHQ6" s="751"/>
      <c r="LHR6" s="751"/>
      <c r="LHS6" s="751"/>
      <c r="LHT6" s="751"/>
      <c r="LHU6" s="751"/>
      <c r="LHV6" s="751"/>
      <c r="LHW6" s="751"/>
      <c r="LHX6" s="751"/>
      <c r="LHY6" s="751"/>
      <c r="LHZ6" s="751"/>
      <c r="LIA6" s="751"/>
      <c r="LIB6" s="751"/>
      <c r="LIC6" s="751"/>
      <c r="LID6" s="751"/>
      <c r="LIE6" s="751"/>
      <c r="LIF6" s="751"/>
      <c r="LIG6" s="751"/>
      <c r="LIH6" s="751"/>
      <c r="LII6" s="751"/>
      <c r="LIJ6" s="751"/>
      <c r="LIK6" s="751"/>
      <c r="LIL6" s="751"/>
      <c r="LIM6" s="751"/>
      <c r="LIN6" s="751"/>
      <c r="LIO6" s="751"/>
      <c r="LIP6" s="751"/>
      <c r="LIQ6" s="751"/>
      <c r="LIR6" s="751"/>
      <c r="LIS6" s="751"/>
      <c r="LIT6" s="751"/>
      <c r="LIU6" s="751"/>
      <c r="LIV6" s="751"/>
      <c r="LIW6" s="751"/>
      <c r="LIX6" s="751"/>
      <c r="LIY6" s="751"/>
      <c r="LIZ6" s="751"/>
      <c r="LJA6" s="751"/>
      <c r="LJB6" s="751"/>
      <c r="LJC6" s="751"/>
      <c r="LJD6" s="751"/>
      <c r="LJE6" s="751"/>
      <c r="LJF6" s="751"/>
      <c r="LJG6" s="751"/>
      <c r="LJH6" s="751"/>
      <c r="LJI6" s="751"/>
      <c r="LJJ6" s="751"/>
      <c r="LJK6" s="751"/>
      <c r="LJL6" s="751"/>
      <c r="LJM6" s="751"/>
      <c r="LJN6" s="751"/>
      <c r="LJO6" s="751"/>
      <c r="LJP6" s="751"/>
      <c r="LJQ6" s="751"/>
      <c r="LJR6" s="751"/>
      <c r="LJS6" s="751"/>
      <c r="LJT6" s="751"/>
      <c r="LJU6" s="751"/>
      <c r="LJV6" s="751"/>
      <c r="LJW6" s="751"/>
      <c r="LJX6" s="751"/>
      <c r="LJY6" s="751"/>
      <c r="LJZ6" s="751"/>
      <c r="LKA6" s="751"/>
      <c r="LKB6" s="751"/>
      <c r="LKC6" s="751"/>
      <c r="LKD6" s="751"/>
      <c r="LKE6" s="751"/>
      <c r="LKF6" s="751"/>
      <c r="LKG6" s="751"/>
      <c r="LKH6" s="751"/>
      <c r="LKI6" s="751"/>
      <c r="LKJ6" s="751"/>
      <c r="LKK6" s="751"/>
      <c r="LKL6" s="751"/>
      <c r="LKM6" s="751"/>
      <c r="LKN6" s="751"/>
      <c r="LKO6" s="751"/>
      <c r="LKP6" s="751"/>
      <c r="LKQ6" s="751"/>
      <c r="LKR6" s="751"/>
      <c r="LKS6" s="751"/>
      <c r="LKT6" s="751"/>
      <c r="LKU6" s="751"/>
      <c r="LKV6" s="751"/>
      <c r="LKW6" s="751"/>
      <c r="LKX6" s="751"/>
      <c r="LKY6" s="751"/>
      <c r="LKZ6" s="751"/>
      <c r="LLA6" s="751"/>
      <c r="LLB6" s="751"/>
      <c r="LLC6" s="751"/>
      <c r="LLD6" s="751"/>
      <c r="LLE6" s="751"/>
      <c r="LLF6" s="751"/>
      <c r="LLG6" s="751"/>
      <c r="LLH6" s="751"/>
      <c r="LLI6" s="751"/>
      <c r="LLJ6" s="751"/>
      <c r="LLK6" s="751"/>
      <c r="LLL6" s="751"/>
      <c r="LLM6" s="751"/>
      <c r="LLN6" s="751"/>
      <c r="LLO6" s="751"/>
      <c r="LLP6" s="751"/>
      <c r="LLQ6" s="751"/>
      <c r="LLR6" s="751"/>
      <c r="LLS6" s="751"/>
      <c r="LLT6" s="751"/>
      <c r="LLU6" s="751"/>
      <c r="LLV6" s="751"/>
      <c r="LLW6" s="751"/>
      <c r="LLX6" s="751"/>
      <c r="LLY6" s="751"/>
      <c r="LLZ6" s="751"/>
      <c r="LMA6" s="751"/>
      <c r="LMB6" s="751"/>
      <c r="LMC6" s="751"/>
      <c r="LMD6" s="751"/>
      <c r="LME6" s="751"/>
      <c r="LMF6" s="751"/>
      <c r="LMG6" s="751"/>
      <c r="LMH6" s="751"/>
      <c r="LMI6" s="751"/>
      <c r="LMJ6" s="751"/>
      <c r="LMK6" s="751"/>
      <c r="LML6" s="751"/>
      <c r="LMM6" s="751"/>
      <c r="LMN6" s="751"/>
      <c r="LMO6" s="751"/>
      <c r="LMP6" s="751"/>
      <c r="LMQ6" s="751"/>
      <c r="LMR6" s="751"/>
      <c r="LMS6" s="751"/>
      <c r="LMT6" s="751"/>
      <c r="LMU6" s="751"/>
      <c r="LMV6" s="751"/>
      <c r="LMW6" s="751"/>
      <c r="LMX6" s="751"/>
      <c r="LMY6" s="751"/>
      <c r="LMZ6" s="751"/>
      <c r="LNA6" s="751"/>
      <c r="LNB6" s="751"/>
      <c r="LNC6" s="751"/>
      <c r="LND6" s="751"/>
      <c r="LNE6" s="751"/>
      <c r="LNF6" s="751"/>
      <c r="LNG6" s="751"/>
      <c r="LNH6" s="751"/>
      <c r="LNI6" s="751"/>
      <c r="LNJ6" s="751"/>
      <c r="LNK6" s="751"/>
      <c r="LNL6" s="751"/>
      <c r="LNM6" s="751"/>
      <c r="LNN6" s="751"/>
      <c r="LNO6" s="751"/>
      <c r="LNP6" s="751"/>
      <c r="LNQ6" s="751"/>
      <c r="LNR6" s="751"/>
      <c r="LNS6" s="751"/>
      <c r="LNT6" s="751"/>
      <c r="LNU6" s="751"/>
      <c r="LNV6" s="751"/>
      <c r="LNW6" s="751"/>
      <c r="LNX6" s="751"/>
      <c r="LNY6" s="751"/>
      <c r="LNZ6" s="751"/>
      <c r="LOA6" s="751"/>
      <c r="LOB6" s="751"/>
      <c r="LOC6" s="751"/>
      <c r="LOD6" s="751"/>
      <c r="LOE6" s="751"/>
      <c r="LOF6" s="751"/>
      <c r="LOG6" s="751"/>
      <c r="LOH6" s="751"/>
      <c r="LOI6" s="751"/>
      <c r="LOJ6" s="751"/>
      <c r="LOK6" s="751"/>
      <c r="LOL6" s="751"/>
      <c r="LOM6" s="751"/>
      <c r="LON6" s="751"/>
      <c r="LOO6" s="751"/>
      <c r="LOP6" s="751"/>
      <c r="LOQ6" s="751"/>
      <c r="LOR6" s="751"/>
      <c r="LOS6" s="751"/>
      <c r="LOT6" s="751"/>
      <c r="LOU6" s="751"/>
      <c r="LOV6" s="751"/>
      <c r="LOW6" s="751"/>
      <c r="LOX6" s="751"/>
      <c r="LOY6" s="751"/>
      <c r="LOZ6" s="751"/>
      <c r="LPA6" s="751"/>
      <c r="LPB6" s="751"/>
      <c r="LPC6" s="751"/>
      <c r="LPD6" s="751"/>
      <c r="LPE6" s="751"/>
      <c r="LPF6" s="751"/>
      <c r="LPG6" s="751"/>
      <c r="LPH6" s="751"/>
      <c r="LPI6" s="751"/>
      <c r="LPJ6" s="751"/>
      <c r="LPK6" s="751"/>
      <c r="LPL6" s="751"/>
      <c r="LPM6" s="751"/>
      <c r="LPN6" s="751"/>
      <c r="LPO6" s="751"/>
      <c r="LPP6" s="751"/>
      <c r="LPQ6" s="751"/>
      <c r="LPR6" s="751"/>
      <c r="LPS6" s="751"/>
      <c r="LPT6" s="751"/>
      <c r="LPU6" s="751"/>
      <c r="LPV6" s="751"/>
      <c r="LPW6" s="751"/>
      <c r="LPX6" s="751"/>
      <c r="LPY6" s="751"/>
      <c r="LPZ6" s="751"/>
      <c r="LQA6" s="751"/>
      <c r="LQB6" s="751"/>
      <c r="LQC6" s="751"/>
      <c r="LQD6" s="751"/>
      <c r="LQE6" s="751"/>
      <c r="LQF6" s="751"/>
      <c r="LQG6" s="751"/>
      <c r="LQH6" s="751"/>
      <c r="LQI6" s="751"/>
      <c r="LQJ6" s="751"/>
      <c r="LQK6" s="751"/>
      <c r="LQL6" s="751"/>
      <c r="LQM6" s="751"/>
      <c r="LQN6" s="751"/>
      <c r="LQO6" s="751"/>
      <c r="LQP6" s="751"/>
      <c r="LQQ6" s="751"/>
      <c r="LQR6" s="751"/>
      <c r="LQS6" s="751"/>
      <c r="LQT6" s="751"/>
      <c r="LQU6" s="751"/>
      <c r="LQV6" s="751"/>
      <c r="LQW6" s="751"/>
      <c r="LQX6" s="751"/>
      <c r="LQY6" s="751"/>
      <c r="LQZ6" s="751"/>
      <c r="LRA6" s="751"/>
      <c r="LRB6" s="751"/>
      <c r="LRC6" s="751"/>
      <c r="LRD6" s="751"/>
      <c r="LRE6" s="751"/>
      <c r="LRF6" s="751"/>
      <c r="LRG6" s="751"/>
      <c r="LRH6" s="751"/>
      <c r="LRI6" s="751"/>
      <c r="LRJ6" s="751"/>
      <c r="LRK6" s="751"/>
      <c r="LRL6" s="751"/>
      <c r="LRM6" s="751"/>
      <c r="LRN6" s="751"/>
      <c r="LRO6" s="751"/>
      <c r="LRP6" s="751"/>
      <c r="LRQ6" s="751"/>
      <c r="LRR6" s="751"/>
      <c r="LRS6" s="751"/>
      <c r="LRT6" s="751"/>
      <c r="LRU6" s="751"/>
      <c r="LRV6" s="751"/>
      <c r="LRW6" s="751"/>
      <c r="LRX6" s="751"/>
      <c r="LRY6" s="751"/>
      <c r="LRZ6" s="751"/>
      <c r="LSA6" s="751"/>
      <c r="LSB6" s="751"/>
      <c r="LSC6" s="751"/>
      <c r="LSD6" s="751"/>
      <c r="LSE6" s="751"/>
      <c r="LSF6" s="751"/>
      <c r="LSG6" s="751"/>
      <c r="LSH6" s="751"/>
      <c r="LSI6" s="751"/>
      <c r="LSJ6" s="751"/>
      <c r="LSK6" s="751"/>
      <c r="LSL6" s="751"/>
      <c r="LSM6" s="751"/>
      <c r="LSN6" s="751"/>
      <c r="LSO6" s="751"/>
      <c r="LSP6" s="751"/>
      <c r="LSQ6" s="751"/>
      <c r="LSR6" s="751"/>
      <c r="LSS6" s="751"/>
      <c r="LST6" s="751"/>
      <c r="LSU6" s="751"/>
      <c r="LSV6" s="751"/>
      <c r="LSW6" s="751"/>
      <c r="LSX6" s="751"/>
      <c r="LSY6" s="751"/>
      <c r="LSZ6" s="751"/>
      <c r="LTA6" s="751"/>
      <c r="LTB6" s="751"/>
      <c r="LTC6" s="751"/>
      <c r="LTD6" s="751"/>
      <c r="LTE6" s="751"/>
      <c r="LTF6" s="751"/>
      <c r="LTG6" s="751"/>
      <c r="LTH6" s="751"/>
      <c r="LTI6" s="751"/>
      <c r="LTJ6" s="751"/>
      <c r="LTK6" s="751"/>
      <c r="LTL6" s="751"/>
      <c r="LTM6" s="751"/>
      <c r="LTN6" s="751"/>
      <c r="LTO6" s="751"/>
      <c r="LTP6" s="751"/>
      <c r="LTQ6" s="751"/>
      <c r="LTR6" s="751"/>
      <c r="LTS6" s="751"/>
      <c r="LTT6" s="751"/>
      <c r="LTU6" s="751"/>
      <c r="LTV6" s="751"/>
      <c r="LTW6" s="751"/>
      <c r="LTX6" s="751"/>
      <c r="LTY6" s="751"/>
      <c r="LTZ6" s="751"/>
      <c r="LUA6" s="751"/>
      <c r="LUB6" s="751"/>
      <c r="LUC6" s="751"/>
      <c r="LUD6" s="751"/>
      <c r="LUE6" s="751"/>
      <c r="LUF6" s="751"/>
      <c r="LUG6" s="751"/>
      <c r="LUH6" s="751"/>
      <c r="LUI6" s="751"/>
      <c r="LUJ6" s="751"/>
      <c r="LUK6" s="751"/>
      <c r="LUL6" s="751"/>
      <c r="LUM6" s="751"/>
      <c r="LUN6" s="751"/>
      <c r="LUO6" s="751"/>
      <c r="LUP6" s="751"/>
      <c r="LUQ6" s="751"/>
      <c r="LUR6" s="751"/>
      <c r="LUS6" s="751"/>
      <c r="LUT6" s="751"/>
      <c r="LUU6" s="751"/>
      <c r="LUV6" s="751"/>
      <c r="LUW6" s="751"/>
      <c r="LUX6" s="751"/>
      <c r="LUY6" s="751"/>
      <c r="LUZ6" s="751"/>
      <c r="LVA6" s="751"/>
      <c r="LVB6" s="751"/>
      <c r="LVC6" s="751"/>
      <c r="LVD6" s="751"/>
      <c r="LVE6" s="751"/>
      <c r="LVF6" s="751"/>
      <c r="LVG6" s="751"/>
      <c r="LVH6" s="751"/>
      <c r="LVI6" s="751"/>
      <c r="LVJ6" s="751"/>
      <c r="LVK6" s="751"/>
      <c r="LVL6" s="751"/>
      <c r="LVM6" s="751"/>
      <c r="LVN6" s="751"/>
      <c r="LVO6" s="751"/>
      <c r="LVP6" s="751"/>
      <c r="LVQ6" s="751"/>
      <c r="LVR6" s="751"/>
      <c r="LVS6" s="751"/>
      <c r="LVT6" s="751"/>
      <c r="LVU6" s="751"/>
      <c r="LVV6" s="751"/>
      <c r="LVW6" s="751"/>
      <c r="LVX6" s="751"/>
      <c r="LVY6" s="751"/>
      <c r="LVZ6" s="751"/>
      <c r="LWA6" s="751"/>
      <c r="LWB6" s="751"/>
      <c r="LWC6" s="751"/>
      <c r="LWD6" s="751"/>
      <c r="LWE6" s="751"/>
      <c r="LWF6" s="751"/>
      <c r="LWG6" s="751"/>
      <c r="LWH6" s="751"/>
      <c r="LWI6" s="751"/>
      <c r="LWJ6" s="751"/>
      <c r="LWK6" s="751"/>
      <c r="LWL6" s="751"/>
      <c r="LWM6" s="751"/>
      <c r="LWN6" s="751"/>
      <c r="LWO6" s="751"/>
      <c r="LWP6" s="751"/>
      <c r="LWQ6" s="751"/>
      <c r="LWR6" s="751"/>
      <c r="LWS6" s="751"/>
      <c r="LWT6" s="751"/>
      <c r="LWU6" s="751"/>
      <c r="LWV6" s="751"/>
      <c r="LWW6" s="751"/>
      <c r="LWX6" s="751"/>
      <c r="LWY6" s="751"/>
      <c r="LWZ6" s="751"/>
      <c r="LXA6" s="751"/>
      <c r="LXB6" s="751"/>
      <c r="LXC6" s="751"/>
      <c r="LXD6" s="751"/>
      <c r="LXE6" s="751"/>
      <c r="LXF6" s="751"/>
      <c r="LXG6" s="751"/>
      <c r="LXH6" s="751"/>
      <c r="LXI6" s="751"/>
      <c r="LXJ6" s="751"/>
      <c r="LXK6" s="751"/>
      <c r="LXL6" s="751"/>
      <c r="LXM6" s="751"/>
      <c r="LXN6" s="751"/>
      <c r="LXO6" s="751"/>
      <c r="LXP6" s="751"/>
      <c r="LXQ6" s="751"/>
      <c r="LXR6" s="751"/>
      <c r="LXS6" s="751"/>
      <c r="LXT6" s="751"/>
      <c r="LXU6" s="751"/>
      <c r="LXV6" s="751"/>
      <c r="LXW6" s="751"/>
      <c r="LXX6" s="751"/>
      <c r="LXY6" s="751"/>
      <c r="LXZ6" s="751"/>
      <c r="LYA6" s="751"/>
      <c r="LYB6" s="751"/>
      <c r="LYC6" s="751"/>
      <c r="LYD6" s="751"/>
      <c r="LYE6" s="751"/>
      <c r="LYF6" s="751"/>
      <c r="LYG6" s="751"/>
      <c r="LYH6" s="751"/>
      <c r="LYI6" s="751"/>
      <c r="LYJ6" s="751"/>
      <c r="LYK6" s="751"/>
      <c r="LYL6" s="751"/>
      <c r="LYM6" s="751"/>
      <c r="LYN6" s="751"/>
      <c r="LYO6" s="751"/>
      <c r="LYP6" s="751"/>
      <c r="LYQ6" s="751"/>
      <c r="LYR6" s="751"/>
      <c r="LYS6" s="751"/>
      <c r="LYT6" s="751"/>
      <c r="LYU6" s="751"/>
      <c r="LYV6" s="751"/>
      <c r="LYW6" s="751"/>
      <c r="LYX6" s="751"/>
      <c r="LYY6" s="751"/>
      <c r="LYZ6" s="751"/>
      <c r="LZA6" s="751"/>
      <c r="LZB6" s="751"/>
      <c r="LZC6" s="751"/>
      <c r="LZD6" s="751"/>
      <c r="LZE6" s="751"/>
      <c r="LZF6" s="751"/>
      <c r="LZG6" s="751"/>
      <c r="LZH6" s="751"/>
      <c r="LZI6" s="751"/>
      <c r="LZJ6" s="751"/>
      <c r="LZK6" s="751"/>
      <c r="LZL6" s="751"/>
      <c r="LZM6" s="751"/>
      <c r="LZN6" s="751"/>
      <c r="LZO6" s="751"/>
      <c r="LZP6" s="751"/>
      <c r="LZQ6" s="751"/>
      <c r="LZR6" s="751"/>
      <c r="LZS6" s="751"/>
      <c r="LZT6" s="751"/>
      <c r="LZU6" s="751"/>
      <c r="LZV6" s="751"/>
      <c r="LZW6" s="751"/>
      <c r="LZX6" s="751"/>
      <c r="LZY6" s="751"/>
      <c r="LZZ6" s="751"/>
      <c r="MAA6" s="751"/>
      <c r="MAB6" s="751"/>
      <c r="MAC6" s="751"/>
      <c r="MAD6" s="751"/>
      <c r="MAE6" s="751"/>
      <c r="MAF6" s="751"/>
      <c r="MAG6" s="751"/>
      <c r="MAH6" s="751"/>
      <c r="MAI6" s="751"/>
      <c r="MAJ6" s="751"/>
      <c r="MAK6" s="751"/>
      <c r="MAL6" s="751"/>
      <c r="MAM6" s="751"/>
      <c r="MAN6" s="751"/>
      <c r="MAO6" s="751"/>
      <c r="MAP6" s="751"/>
      <c r="MAQ6" s="751"/>
      <c r="MAR6" s="751"/>
      <c r="MAS6" s="751"/>
      <c r="MAT6" s="751"/>
      <c r="MAU6" s="751"/>
      <c r="MAV6" s="751"/>
      <c r="MAW6" s="751"/>
      <c r="MAX6" s="751"/>
      <c r="MAY6" s="751"/>
      <c r="MAZ6" s="751"/>
      <c r="MBA6" s="751"/>
      <c r="MBB6" s="751"/>
      <c r="MBC6" s="751"/>
      <c r="MBD6" s="751"/>
      <c r="MBE6" s="751"/>
      <c r="MBF6" s="751"/>
      <c r="MBG6" s="751"/>
      <c r="MBH6" s="751"/>
      <c r="MBI6" s="751"/>
      <c r="MBJ6" s="751"/>
      <c r="MBK6" s="751"/>
      <c r="MBL6" s="751"/>
      <c r="MBM6" s="751"/>
      <c r="MBN6" s="751"/>
      <c r="MBO6" s="751"/>
      <c r="MBP6" s="751"/>
      <c r="MBQ6" s="751"/>
      <c r="MBR6" s="751"/>
      <c r="MBS6" s="751"/>
      <c r="MBT6" s="751"/>
      <c r="MBU6" s="751"/>
      <c r="MBV6" s="751"/>
      <c r="MBW6" s="751"/>
      <c r="MBX6" s="751"/>
      <c r="MBY6" s="751"/>
      <c r="MBZ6" s="751"/>
      <c r="MCA6" s="751"/>
      <c r="MCB6" s="751"/>
      <c r="MCC6" s="751"/>
      <c r="MCD6" s="751"/>
      <c r="MCE6" s="751"/>
      <c r="MCF6" s="751"/>
      <c r="MCG6" s="751"/>
      <c r="MCH6" s="751"/>
      <c r="MCI6" s="751"/>
      <c r="MCJ6" s="751"/>
      <c r="MCK6" s="751"/>
      <c r="MCL6" s="751"/>
      <c r="MCM6" s="751"/>
      <c r="MCN6" s="751"/>
      <c r="MCO6" s="751"/>
      <c r="MCP6" s="751"/>
      <c r="MCQ6" s="751"/>
      <c r="MCR6" s="751"/>
      <c r="MCS6" s="751"/>
      <c r="MCT6" s="751"/>
      <c r="MCU6" s="751"/>
      <c r="MCV6" s="751"/>
      <c r="MCW6" s="751"/>
      <c r="MCX6" s="751"/>
      <c r="MCY6" s="751"/>
      <c r="MCZ6" s="751"/>
      <c r="MDA6" s="751"/>
      <c r="MDB6" s="751"/>
      <c r="MDC6" s="751"/>
      <c r="MDD6" s="751"/>
      <c r="MDE6" s="751"/>
      <c r="MDF6" s="751"/>
      <c r="MDG6" s="751"/>
      <c r="MDH6" s="751"/>
      <c r="MDI6" s="751"/>
      <c r="MDJ6" s="751"/>
      <c r="MDK6" s="751"/>
      <c r="MDL6" s="751"/>
      <c r="MDM6" s="751"/>
      <c r="MDN6" s="751"/>
      <c r="MDO6" s="751"/>
      <c r="MDP6" s="751"/>
      <c r="MDQ6" s="751"/>
      <c r="MDR6" s="751"/>
      <c r="MDS6" s="751"/>
      <c r="MDT6" s="751"/>
      <c r="MDU6" s="751"/>
      <c r="MDV6" s="751"/>
      <c r="MDW6" s="751"/>
      <c r="MDX6" s="751"/>
      <c r="MDY6" s="751"/>
      <c r="MDZ6" s="751"/>
      <c r="MEA6" s="751"/>
      <c r="MEB6" s="751"/>
      <c r="MEC6" s="751"/>
      <c r="MED6" s="751"/>
      <c r="MEE6" s="751"/>
      <c r="MEF6" s="751"/>
      <c r="MEG6" s="751"/>
      <c r="MEH6" s="751"/>
      <c r="MEI6" s="751"/>
      <c r="MEJ6" s="751"/>
      <c r="MEK6" s="751"/>
      <c r="MEL6" s="751"/>
      <c r="MEM6" s="751"/>
      <c r="MEN6" s="751"/>
      <c r="MEO6" s="751"/>
      <c r="MEP6" s="751"/>
      <c r="MEQ6" s="751"/>
      <c r="MER6" s="751"/>
      <c r="MES6" s="751"/>
      <c r="MET6" s="751"/>
      <c r="MEU6" s="751"/>
      <c r="MEV6" s="751"/>
      <c r="MEW6" s="751"/>
      <c r="MEX6" s="751"/>
      <c r="MEY6" s="751"/>
      <c r="MEZ6" s="751"/>
      <c r="MFA6" s="751"/>
      <c r="MFB6" s="751"/>
      <c r="MFC6" s="751"/>
      <c r="MFD6" s="751"/>
      <c r="MFE6" s="751"/>
      <c r="MFF6" s="751"/>
      <c r="MFG6" s="751"/>
      <c r="MFH6" s="751"/>
      <c r="MFI6" s="751"/>
      <c r="MFJ6" s="751"/>
      <c r="MFK6" s="751"/>
      <c r="MFL6" s="751"/>
      <c r="MFM6" s="751"/>
      <c r="MFN6" s="751"/>
      <c r="MFO6" s="751"/>
      <c r="MFP6" s="751"/>
      <c r="MFQ6" s="751"/>
      <c r="MFR6" s="751"/>
      <c r="MFS6" s="751"/>
      <c r="MFT6" s="751"/>
      <c r="MFU6" s="751"/>
      <c r="MFV6" s="751"/>
      <c r="MFW6" s="751"/>
      <c r="MFX6" s="751"/>
      <c r="MFY6" s="751"/>
      <c r="MFZ6" s="751"/>
      <c r="MGA6" s="751"/>
      <c r="MGB6" s="751"/>
      <c r="MGC6" s="751"/>
      <c r="MGD6" s="751"/>
      <c r="MGE6" s="751"/>
      <c r="MGF6" s="751"/>
      <c r="MGG6" s="751"/>
      <c r="MGH6" s="751"/>
      <c r="MGI6" s="751"/>
      <c r="MGJ6" s="751"/>
      <c r="MGK6" s="751"/>
      <c r="MGL6" s="751"/>
      <c r="MGM6" s="751"/>
      <c r="MGN6" s="751"/>
      <c r="MGO6" s="751"/>
      <c r="MGP6" s="751"/>
      <c r="MGQ6" s="751"/>
      <c r="MGR6" s="751"/>
      <c r="MGS6" s="751"/>
      <c r="MGT6" s="751"/>
      <c r="MGU6" s="751"/>
      <c r="MGV6" s="751"/>
      <c r="MGW6" s="751"/>
      <c r="MGX6" s="751"/>
      <c r="MGY6" s="751"/>
      <c r="MGZ6" s="751"/>
      <c r="MHA6" s="751"/>
      <c r="MHB6" s="751"/>
      <c r="MHC6" s="751"/>
      <c r="MHD6" s="751"/>
      <c r="MHE6" s="751"/>
      <c r="MHF6" s="751"/>
      <c r="MHG6" s="751"/>
      <c r="MHH6" s="751"/>
      <c r="MHI6" s="751"/>
      <c r="MHJ6" s="751"/>
      <c r="MHK6" s="751"/>
      <c r="MHL6" s="751"/>
      <c r="MHM6" s="751"/>
      <c r="MHN6" s="751"/>
      <c r="MHO6" s="751"/>
      <c r="MHP6" s="751"/>
      <c r="MHQ6" s="751"/>
      <c r="MHR6" s="751"/>
      <c r="MHS6" s="751"/>
      <c r="MHT6" s="751"/>
      <c r="MHU6" s="751"/>
      <c r="MHV6" s="751"/>
      <c r="MHW6" s="751"/>
      <c r="MHX6" s="751"/>
      <c r="MHY6" s="751"/>
      <c r="MHZ6" s="751"/>
      <c r="MIA6" s="751"/>
      <c r="MIB6" s="751"/>
      <c r="MIC6" s="751"/>
      <c r="MID6" s="751"/>
      <c r="MIE6" s="751"/>
      <c r="MIF6" s="751"/>
      <c r="MIG6" s="751"/>
      <c r="MIH6" s="751"/>
      <c r="MII6" s="751"/>
      <c r="MIJ6" s="751"/>
      <c r="MIK6" s="751"/>
      <c r="MIL6" s="751"/>
      <c r="MIM6" s="751"/>
      <c r="MIN6" s="751"/>
      <c r="MIO6" s="751"/>
      <c r="MIP6" s="751"/>
      <c r="MIQ6" s="751"/>
      <c r="MIR6" s="751"/>
      <c r="MIS6" s="751"/>
      <c r="MIT6" s="751"/>
      <c r="MIU6" s="751"/>
      <c r="MIV6" s="751"/>
      <c r="MIW6" s="751"/>
      <c r="MIX6" s="751"/>
      <c r="MIY6" s="751"/>
      <c r="MIZ6" s="751"/>
      <c r="MJA6" s="751"/>
      <c r="MJB6" s="751"/>
      <c r="MJC6" s="751"/>
      <c r="MJD6" s="751"/>
      <c r="MJE6" s="751"/>
      <c r="MJF6" s="751"/>
      <c r="MJG6" s="751"/>
      <c r="MJH6" s="751"/>
      <c r="MJI6" s="751"/>
      <c r="MJJ6" s="751"/>
      <c r="MJK6" s="751"/>
      <c r="MJL6" s="751"/>
      <c r="MJM6" s="751"/>
      <c r="MJN6" s="751"/>
      <c r="MJO6" s="751"/>
      <c r="MJP6" s="751"/>
      <c r="MJQ6" s="751"/>
      <c r="MJR6" s="751"/>
      <c r="MJS6" s="751"/>
      <c r="MJT6" s="751"/>
      <c r="MJU6" s="751"/>
      <c r="MJV6" s="751"/>
      <c r="MJW6" s="751"/>
      <c r="MJX6" s="751"/>
      <c r="MJY6" s="751"/>
      <c r="MJZ6" s="751"/>
      <c r="MKA6" s="751"/>
      <c r="MKB6" s="751"/>
      <c r="MKC6" s="751"/>
      <c r="MKD6" s="751"/>
      <c r="MKE6" s="751"/>
      <c r="MKF6" s="751"/>
      <c r="MKG6" s="751"/>
      <c r="MKH6" s="751"/>
      <c r="MKI6" s="751"/>
      <c r="MKJ6" s="751"/>
      <c r="MKK6" s="751"/>
      <c r="MKL6" s="751"/>
      <c r="MKM6" s="751"/>
      <c r="MKN6" s="751"/>
      <c r="MKO6" s="751"/>
      <c r="MKP6" s="751"/>
      <c r="MKQ6" s="751"/>
      <c r="MKR6" s="751"/>
      <c r="MKS6" s="751"/>
      <c r="MKT6" s="751"/>
      <c r="MKU6" s="751"/>
      <c r="MKV6" s="751"/>
      <c r="MKW6" s="751"/>
      <c r="MKX6" s="751"/>
      <c r="MKY6" s="751"/>
      <c r="MKZ6" s="751"/>
      <c r="MLA6" s="751"/>
      <c r="MLB6" s="751"/>
      <c r="MLC6" s="751"/>
      <c r="MLD6" s="751"/>
      <c r="MLE6" s="751"/>
      <c r="MLF6" s="751"/>
      <c r="MLG6" s="751"/>
      <c r="MLH6" s="751"/>
      <c r="MLI6" s="751"/>
      <c r="MLJ6" s="751"/>
      <c r="MLK6" s="751"/>
      <c r="MLL6" s="751"/>
      <c r="MLM6" s="751"/>
      <c r="MLN6" s="751"/>
      <c r="MLO6" s="751"/>
      <c r="MLP6" s="751"/>
      <c r="MLQ6" s="751"/>
      <c r="MLR6" s="751"/>
      <c r="MLS6" s="751"/>
      <c r="MLT6" s="751"/>
      <c r="MLU6" s="751"/>
      <c r="MLV6" s="751"/>
      <c r="MLW6" s="751"/>
      <c r="MLX6" s="751"/>
      <c r="MLY6" s="751"/>
      <c r="MLZ6" s="751"/>
      <c r="MMA6" s="751"/>
      <c r="MMB6" s="751"/>
      <c r="MMC6" s="751"/>
      <c r="MMD6" s="751"/>
      <c r="MME6" s="751"/>
      <c r="MMF6" s="751"/>
      <c r="MMG6" s="751"/>
      <c r="MMH6" s="751"/>
      <c r="MMI6" s="751"/>
      <c r="MMJ6" s="751"/>
      <c r="MMK6" s="751"/>
      <c r="MML6" s="751"/>
      <c r="MMM6" s="751"/>
      <c r="MMN6" s="751"/>
      <c r="MMO6" s="751"/>
      <c r="MMP6" s="751"/>
      <c r="MMQ6" s="751"/>
      <c r="MMR6" s="751"/>
      <c r="MMS6" s="751"/>
      <c r="MMT6" s="751"/>
      <c r="MMU6" s="751"/>
      <c r="MMV6" s="751"/>
      <c r="MMW6" s="751"/>
      <c r="MMX6" s="751"/>
      <c r="MMY6" s="751"/>
      <c r="MMZ6" s="751"/>
      <c r="MNA6" s="751"/>
      <c r="MNB6" s="751"/>
      <c r="MNC6" s="751"/>
      <c r="MND6" s="751"/>
      <c r="MNE6" s="751"/>
      <c r="MNF6" s="751"/>
      <c r="MNG6" s="751"/>
      <c r="MNH6" s="751"/>
      <c r="MNI6" s="751"/>
      <c r="MNJ6" s="751"/>
      <c r="MNK6" s="751"/>
      <c r="MNL6" s="751"/>
      <c r="MNM6" s="751"/>
      <c r="MNN6" s="751"/>
      <c r="MNO6" s="751"/>
      <c r="MNP6" s="751"/>
      <c r="MNQ6" s="751"/>
      <c r="MNR6" s="751"/>
      <c r="MNS6" s="751"/>
      <c r="MNT6" s="751"/>
      <c r="MNU6" s="751"/>
      <c r="MNV6" s="751"/>
      <c r="MNW6" s="751"/>
      <c r="MNX6" s="751"/>
      <c r="MNY6" s="751"/>
      <c r="MNZ6" s="751"/>
      <c r="MOA6" s="751"/>
      <c r="MOB6" s="751"/>
      <c r="MOC6" s="751"/>
      <c r="MOD6" s="751"/>
      <c r="MOE6" s="751"/>
      <c r="MOF6" s="751"/>
      <c r="MOG6" s="751"/>
      <c r="MOH6" s="751"/>
      <c r="MOI6" s="751"/>
      <c r="MOJ6" s="751"/>
      <c r="MOK6" s="751"/>
      <c r="MOL6" s="751"/>
      <c r="MOM6" s="751"/>
      <c r="MON6" s="751"/>
      <c r="MOO6" s="751"/>
      <c r="MOP6" s="751"/>
      <c r="MOQ6" s="751"/>
      <c r="MOR6" s="751"/>
      <c r="MOS6" s="751"/>
      <c r="MOT6" s="751"/>
      <c r="MOU6" s="751"/>
      <c r="MOV6" s="751"/>
      <c r="MOW6" s="751"/>
      <c r="MOX6" s="751"/>
      <c r="MOY6" s="751"/>
      <c r="MOZ6" s="751"/>
      <c r="MPA6" s="751"/>
      <c r="MPB6" s="751"/>
      <c r="MPC6" s="751"/>
      <c r="MPD6" s="751"/>
      <c r="MPE6" s="751"/>
      <c r="MPF6" s="751"/>
      <c r="MPG6" s="751"/>
      <c r="MPH6" s="751"/>
      <c r="MPI6" s="751"/>
      <c r="MPJ6" s="751"/>
      <c r="MPK6" s="751"/>
      <c r="MPL6" s="751"/>
      <c r="MPM6" s="751"/>
      <c r="MPN6" s="751"/>
      <c r="MPO6" s="751"/>
      <c r="MPP6" s="751"/>
      <c r="MPQ6" s="751"/>
      <c r="MPR6" s="751"/>
      <c r="MPS6" s="751"/>
      <c r="MPT6" s="751"/>
      <c r="MPU6" s="751"/>
      <c r="MPV6" s="751"/>
      <c r="MPW6" s="751"/>
      <c r="MPX6" s="751"/>
      <c r="MPY6" s="751"/>
      <c r="MPZ6" s="751"/>
      <c r="MQA6" s="751"/>
      <c r="MQB6" s="751"/>
      <c r="MQC6" s="751"/>
      <c r="MQD6" s="751"/>
      <c r="MQE6" s="751"/>
      <c r="MQF6" s="751"/>
      <c r="MQG6" s="751"/>
      <c r="MQH6" s="751"/>
      <c r="MQI6" s="751"/>
      <c r="MQJ6" s="751"/>
      <c r="MQK6" s="751"/>
      <c r="MQL6" s="751"/>
      <c r="MQM6" s="751"/>
      <c r="MQN6" s="751"/>
      <c r="MQO6" s="751"/>
      <c r="MQP6" s="751"/>
      <c r="MQQ6" s="751"/>
      <c r="MQR6" s="751"/>
      <c r="MQS6" s="751"/>
      <c r="MQT6" s="751"/>
      <c r="MQU6" s="751"/>
      <c r="MQV6" s="751"/>
      <c r="MQW6" s="751"/>
      <c r="MQX6" s="751"/>
      <c r="MQY6" s="751"/>
      <c r="MQZ6" s="751"/>
      <c r="MRA6" s="751"/>
      <c r="MRB6" s="751"/>
      <c r="MRC6" s="751"/>
      <c r="MRD6" s="751"/>
      <c r="MRE6" s="751"/>
      <c r="MRF6" s="751"/>
      <c r="MRG6" s="751"/>
      <c r="MRH6" s="751"/>
      <c r="MRI6" s="751"/>
      <c r="MRJ6" s="751"/>
      <c r="MRK6" s="751"/>
      <c r="MRL6" s="751"/>
      <c r="MRM6" s="751"/>
      <c r="MRN6" s="751"/>
      <c r="MRO6" s="751"/>
      <c r="MRP6" s="751"/>
      <c r="MRQ6" s="751"/>
      <c r="MRR6" s="751"/>
      <c r="MRS6" s="751"/>
      <c r="MRT6" s="751"/>
      <c r="MRU6" s="751"/>
      <c r="MRV6" s="751"/>
      <c r="MRW6" s="751"/>
      <c r="MRX6" s="751"/>
      <c r="MRY6" s="751"/>
      <c r="MRZ6" s="751"/>
      <c r="MSA6" s="751"/>
      <c r="MSB6" s="751"/>
      <c r="MSC6" s="751"/>
      <c r="MSD6" s="751"/>
      <c r="MSE6" s="751"/>
      <c r="MSF6" s="751"/>
      <c r="MSG6" s="751"/>
      <c r="MSH6" s="751"/>
      <c r="MSI6" s="751"/>
      <c r="MSJ6" s="751"/>
      <c r="MSK6" s="751"/>
      <c r="MSL6" s="751"/>
      <c r="MSM6" s="751"/>
      <c r="MSN6" s="751"/>
      <c r="MSO6" s="751"/>
      <c r="MSP6" s="751"/>
      <c r="MSQ6" s="751"/>
      <c r="MSR6" s="751"/>
      <c r="MSS6" s="751"/>
      <c r="MST6" s="751"/>
      <c r="MSU6" s="751"/>
      <c r="MSV6" s="751"/>
      <c r="MSW6" s="751"/>
      <c r="MSX6" s="751"/>
      <c r="MSY6" s="751"/>
      <c r="MSZ6" s="751"/>
      <c r="MTA6" s="751"/>
      <c r="MTB6" s="751"/>
      <c r="MTC6" s="751"/>
      <c r="MTD6" s="751"/>
      <c r="MTE6" s="751"/>
      <c r="MTF6" s="751"/>
      <c r="MTG6" s="751"/>
      <c r="MTH6" s="751"/>
      <c r="MTI6" s="751"/>
      <c r="MTJ6" s="751"/>
      <c r="MTK6" s="751"/>
      <c r="MTL6" s="751"/>
      <c r="MTM6" s="751"/>
      <c r="MTN6" s="751"/>
      <c r="MTO6" s="751"/>
      <c r="MTP6" s="751"/>
      <c r="MTQ6" s="751"/>
      <c r="MTR6" s="751"/>
      <c r="MTS6" s="751"/>
      <c r="MTT6" s="751"/>
      <c r="MTU6" s="751"/>
      <c r="MTV6" s="751"/>
      <c r="MTW6" s="751"/>
      <c r="MTX6" s="751"/>
      <c r="MTY6" s="751"/>
      <c r="MTZ6" s="751"/>
      <c r="MUA6" s="751"/>
      <c r="MUB6" s="751"/>
      <c r="MUC6" s="751"/>
      <c r="MUD6" s="751"/>
      <c r="MUE6" s="751"/>
      <c r="MUF6" s="751"/>
      <c r="MUG6" s="751"/>
      <c r="MUH6" s="751"/>
      <c r="MUI6" s="751"/>
      <c r="MUJ6" s="751"/>
      <c r="MUK6" s="751"/>
      <c r="MUL6" s="751"/>
      <c r="MUM6" s="751"/>
      <c r="MUN6" s="751"/>
      <c r="MUO6" s="751"/>
      <c r="MUP6" s="751"/>
      <c r="MUQ6" s="751"/>
      <c r="MUR6" s="751"/>
      <c r="MUS6" s="751"/>
      <c r="MUT6" s="751"/>
      <c r="MUU6" s="751"/>
      <c r="MUV6" s="751"/>
      <c r="MUW6" s="751"/>
      <c r="MUX6" s="751"/>
      <c r="MUY6" s="751"/>
      <c r="MUZ6" s="751"/>
      <c r="MVA6" s="751"/>
      <c r="MVB6" s="751"/>
      <c r="MVC6" s="751"/>
      <c r="MVD6" s="751"/>
      <c r="MVE6" s="751"/>
      <c r="MVF6" s="751"/>
      <c r="MVG6" s="751"/>
      <c r="MVH6" s="751"/>
      <c r="MVI6" s="751"/>
      <c r="MVJ6" s="751"/>
      <c r="MVK6" s="751"/>
      <c r="MVL6" s="751"/>
      <c r="MVM6" s="751"/>
      <c r="MVN6" s="751"/>
      <c r="MVO6" s="751"/>
      <c r="MVP6" s="751"/>
      <c r="MVQ6" s="751"/>
      <c r="MVR6" s="751"/>
      <c r="MVS6" s="751"/>
      <c r="MVT6" s="751"/>
      <c r="MVU6" s="751"/>
      <c r="MVV6" s="751"/>
      <c r="MVW6" s="751"/>
      <c r="MVX6" s="751"/>
      <c r="MVY6" s="751"/>
      <c r="MVZ6" s="751"/>
      <c r="MWA6" s="751"/>
      <c r="MWB6" s="751"/>
      <c r="MWC6" s="751"/>
      <c r="MWD6" s="751"/>
      <c r="MWE6" s="751"/>
      <c r="MWF6" s="751"/>
      <c r="MWG6" s="751"/>
      <c r="MWH6" s="751"/>
      <c r="MWI6" s="751"/>
      <c r="MWJ6" s="751"/>
      <c r="MWK6" s="751"/>
      <c r="MWL6" s="751"/>
      <c r="MWM6" s="751"/>
      <c r="MWN6" s="751"/>
      <c r="MWO6" s="751"/>
      <c r="MWP6" s="751"/>
      <c r="MWQ6" s="751"/>
      <c r="MWR6" s="751"/>
      <c r="MWS6" s="751"/>
      <c r="MWT6" s="751"/>
      <c r="MWU6" s="751"/>
      <c r="MWV6" s="751"/>
      <c r="MWW6" s="751"/>
      <c r="MWX6" s="751"/>
      <c r="MWY6" s="751"/>
      <c r="MWZ6" s="751"/>
      <c r="MXA6" s="751"/>
      <c r="MXB6" s="751"/>
      <c r="MXC6" s="751"/>
      <c r="MXD6" s="751"/>
      <c r="MXE6" s="751"/>
      <c r="MXF6" s="751"/>
      <c r="MXG6" s="751"/>
      <c r="MXH6" s="751"/>
      <c r="MXI6" s="751"/>
      <c r="MXJ6" s="751"/>
      <c r="MXK6" s="751"/>
      <c r="MXL6" s="751"/>
      <c r="MXM6" s="751"/>
      <c r="MXN6" s="751"/>
      <c r="MXO6" s="751"/>
      <c r="MXP6" s="751"/>
      <c r="MXQ6" s="751"/>
      <c r="MXR6" s="751"/>
      <c r="MXS6" s="751"/>
      <c r="MXT6" s="751"/>
      <c r="MXU6" s="751"/>
      <c r="MXV6" s="751"/>
      <c r="MXW6" s="751"/>
      <c r="MXX6" s="751"/>
      <c r="MXY6" s="751"/>
      <c r="MXZ6" s="751"/>
      <c r="MYA6" s="751"/>
      <c r="MYB6" s="751"/>
      <c r="MYC6" s="751"/>
      <c r="MYD6" s="751"/>
      <c r="MYE6" s="751"/>
      <c r="MYF6" s="751"/>
      <c r="MYG6" s="751"/>
      <c r="MYH6" s="751"/>
      <c r="MYI6" s="751"/>
      <c r="MYJ6" s="751"/>
      <c r="MYK6" s="751"/>
      <c r="MYL6" s="751"/>
      <c r="MYM6" s="751"/>
      <c r="MYN6" s="751"/>
      <c r="MYO6" s="751"/>
      <c r="MYP6" s="751"/>
      <c r="MYQ6" s="751"/>
      <c r="MYR6" s="751"/>
      <c r="MYS6" s="751"/>
      <c r="MYT6" s="751"/>
      <c r="MYU6" s="751"/>
      <c r="MYV6" s="751"/>
      <c r="MYW6" s="751"/>
      <c r="MYX6" s="751"/>
      <c r="MYY6" s="751"/>
      <c r="MYZ6" s="751"/>
      <c r="MZA6" s="751"/>
      <c r="MZB6" s="751"/>
      <c r="MZC6" s="751"/>
      <c r="MZD6" s="751"/>
      <c r="MZE6" s="751"/>
      <c r="MZF6" s="751"/>
      <c r="MZG6" s="751"/>
      <c r="MZH6" s="751"/>
      <c r="MZI6" s="751"/>
      <c r="MZJ6" s="751"/>
      <c r="MZK6" s="751"/>
      <c r="MZL6" s="751"/>
      <c r="MZM6" s="751"/>
      <c r="MZN6" s="751"/>
      <c r="MZO6" s="751"/>
      <c r="MZP6" s="751"/>
      <c r="MZQ6" s="751"/>
      <c r="MZR6" s="751"/>
      <c r="MZS6" s="751"/>
      <c r="MZT6" s="751"/>
      <c r="MZU6" s="751"/>
      <c r="MZV6" s="751"/>
      <c r="MZW6" s="751"/>
      <c r="MZX6" s="751"/>
      <c r="MZY6" s="751"/>
      <c r="MZZ6" s="751"/>
      <c r="NAA6" s="751"/>
      <c r="NAB6" s="751"/>
      <c r="NAC6" s="751"/>
      <c r="NAD6" s="751"/>
      <c r="NAE6" s="751"/>
      <c r="NAF6" s="751"/>
      <c r="NAG6" s="751"/>
      <c r="NAH6" s="751"/>
      <c r="NAI6" s="751"/>
      <c r="NAJ6" s="751"/>
      <c r="NAK6" s="751"/>
      <c r="NAL6" s="751"/>
      <c r="NAM6" s="751"/>
      <c r="NAN6" s="751"/>
      <c r="NAO6" s="751"/>
      <c r="NAP6" s="751"/>
      <c r="NAQ6" s="751"/>
      <c r="NAR6" s="751"/>
      <c r="NAS6" s="751"/>
      <c r="NAT6" s="751"/>
      <c r="NAU6" s="751"/>
      <c r="NAV6" s="751"/>
      <c r="NAW6" s="751"/>
      <c r="NAX6" s="751"/>
      <c r="NAY6" s="751"/>
      <c r="NAZ6" s="751"/>
      <c r="NBA6" s="751"/>
      <c r="NBB6" s="751"/>
      <c r="NBC6" s="751"/>
      <c r="NBD6" s="751"/>
      <c r="NBE6" s="751"/>
      <c r="NBF6" s="751"/>
      <c r="NBG6" s="751"/>
      <c r="NBH6" s="751"/>
      <c r="NBI6" s="751"/>
      <c r="NBJ6" s="751"/>
      <c r="NBK6" s="751"/>
      <c r="NBL6" s="751"/>
      <c r="NBM6" s="751"/>
      <c r="NBN6" s="751"/>
      <c r="NBO6" s="751"/>
      <c r="NBP6" s="751"/>
      <c r="NBQ6" s="751"/>
      <c r="NBR6" s="751"/>
      <c r="NBS6" s="751"/>
      <c r="NBT6" s="751"/>
      <c r="NBU6" s="751"/>
      <c r="NBV6" s="751"/>
      <c r="NBW6" s="751"/>
      <c r="NBX6" s="751"/>
      <c r="NBY6" s="751"/>
      <c r="NBZ6" s="751"/>
      <c r="NCA6" s="751"/>
      <c r="NCB6" s="751"/>
      <c r="NCC6" s="751"/>
      <c r="NCD6" s="751"/>
      <c r="NCE6" s="751"/>
      <c r="NCF6" s="751"/>
      <c r="NCG6" s="751"/>
      <c r="NCH6" s="751"/>
      <c r="NCI6" s="751"/>
      <c r="NCJ6" s="751"/>
      <c r="NCK6" s="751"/>
      <c r="NCL6" s="751"/>
      <c r="NCM6" s="751"/>
      <c r="NCN6" s="751"/>
      <c r="NCO6" s="751"/>
      <c r="NCP6" s="751"/>
      <c r="NCQ6" s="751"/>
      <c r="NCR6" s="751"/>
      <c r="NCS6" s="751"/>
      <c r="NCT6" s="751"/>
      <c r="NCU6" s="751"/>
      <c r="NCV6" s="751"/>
      <c r="NCW6" s="751"/>
      <c r="NCX6" s="751"/>
      <c r="NCY6" s="751"/>
      <c r="NCZ6" s="751"/>
      <c r="NDA6" s="751"/>
      <c r="NDB6" s="751"/>
      <c r="NDC6" s="751"/>
      <c r="NDD6" s="751"/>
      <c r="NDE6" s="751"/>
      <c r="NDF6" s="751"/>
      <c r="NDG6" s="751"/>
      <c r="NDH6" s="751"/>
      <c r="NDI6" s="751"/>
      <c r="NDJ6" s="751"/>
      <c r="NDK6" s="751"/>
      <c r="NDL6" s="751"/>
      <c r="NDM6" s="751"/>
      <c r="NDN6" s="751"/>
      <c r="NDO6" s="751"/>
      <c r="NDP6" s="751"/>
      <c r="NDQ6" s="751"/>
      <c r="NDR6" s="751"/>
      <c r="NDS6" s="751"/>
      <c r="NDT6" s="751"/>
      <c r="NDU6" s="751"/>
      <c r="NDV6" s="751"/>
      <c r="NDW6" s="751"/>
      <c r="NDX6" s="751"/>
      <c r="NDY6" s="751"/>
      <c r="NDZ6" s="751"/>
      <c r="NEA6" s="751"/>
      <c r="NEB6" s="751"/>
      <c r="NEC6" s="751"/>
      <c r="NED6" s="751"/>
      <c r="NEE6" s="751"/>
      <c r="NEF6" s="751"/>
      <c r="NEG6" s="751"/>
      <c r="NEH6" s="751"/>
      <c r="NEI6" s="751"/>
      <c r="NEJ6" s="751"/>
      <c r="NEK6" s="751"/>
      <c r="NEL6" s="751"/>
      <c r="NEM6" s="751"/>
      <c r="NEN6" s="751"/>
      <c r="NEO6" s="751"/>
      <c r="NEP6" s="751"/>
      <c r="NEQ6" s="751"/>
      <c r="NER6" s="751"/>
      <c r="NES6" s="751"/>
      <c r="NET6" s="751"/>
      <c r="NEU6" s="751"/>
      <c r="NEV6" s="751"/>
      <c r="NEW6" s="751"/>
      <c r="NEX6" s="751"/>
      <c r="NEY6" s="751"/>
      <c r="NEZ6" s="751"/>
      <c r="NFA6" s="751"/>
      <c r="NFB6" s="751"/>
      <c r="NFC6" s="751"/>
      <c r="NFD6" s="751"/>
      <c r="NFE6" s="751"/>
      <c r="NFF6" s="751"/>
      <c r="NFG6" s="751"/>
      <c r="NFH6" s="751"/>
      <c r="NFI6" s="751"/>
      <c r="NFJ6" s="751"/>
      <c r="NFK6" s="751"/>
      <c r="NFL6" s="751"/>
      <c r="NFM6" s="751"/>
      <c r="NFN6" s="751"/>
      <c r="NFO6" s="751"/>
      <c r="NFP6" s="751"/>
      <c r="NFQ6" s="751"/>
      <c r="NFR6" s="751"/>
      <c r="NFS6" s="751"/>
      <c r="NFT6" s="751"/>
      <c r="NFU6" s="751"/>
      <c r="NFV6" s="751"/>
      <c r="NFW6" s="751"/>
      <c r="NFX6" s="751"/>
      <c r="NFY6" s="751"/>
      <c r="NFZ6" s="751"/>
      <c r="NGA6" s="751"/>
      <c r="NGB6" s="751"/>
      <c r="NGC6" s="751"/>
      <c r="NGD6" s="751"/>
      <c r="NGE6" s="751"/>
      <c r="NGF6" s="751"/>
      <c r="NGG6" s="751"/>
      <c r="NGH6" s="751"/>
      <c r="NGI6" s="751"/>
      <c r="NGJ6" s="751"/>
      <c r="NGK6" s="751"/>
      <c r="NGL6" s="751"/>
      <c r="NGM6" s="751"/>
      <c r="NGN6" s="751"/>
      <c r="NGO6" s="751"/>
      <c r="NGP6" s="751"/>
      <c r="NGQ6" s="751"/>
      <c r="NGR6" s="751"/>
      <c r="NGS6" s="751"/>
      <c r="NGT6" s="751"/>
      <c r="NGU6" s="751"/>
      <c r="NGV6" s="751"/>
      <c r="NGW6" s="751"/>
      <c r="NGX6" s="751"/>
      <c r="NGY6" s="751"/>
      <c r="NGZ6" s="751"/>
      <c r="NHA6" s="751"/>
      <c r="NHB6" s="751"/>
      <c r="NHC6" s="751"/>
      <c r="NHD6" s="751"/>
      <c r="NHE6" s="751"/>
      <c r="NHF6" s="751"/>
      <c r="NHG6" s="751"/>
      <c r="NHH6" s="751"/>
      <c r="NHI6" s="751"/>
      <c r="NHJ6" s="751"/>
      <c r="NHK6" s="751"/>
      <c r="NHL6" s="751"/>
      <c r="NHM6" s="751"/>
      <c r="NHN6" s="751"/>
      <c r="NHO6" s="751"/>
      <c r="NHP6" s="751"/>
      <c r="NHQ6" s="751"/>
      <c r="NHR6" s="751"/>
      <c r="NHS6" s="751"/>
      <c r="NHT6" s="751"/>
      <c r="NHU6" s="751"/>
      <c r="NHV6" s="751"/>
      <c r="NHW6" s="751"/>
      <c r="NHX6" s="751"/>
      <c r="NHY6" s="751"/>
      <c r="NHZ6" s="751"/>
      <c r="NIA6" s="751"/>
      <c r="NIB6" s="751"/>
      <c r="NIC6" s="751"/>
      <c r="NID6" s="751"/>
      <c r="NIE6" s="751"/>
      <c r="NIF6" s="751"/>
      <c r="NIG6" s="751"/>
      <c r="NIH6" s="751"/>
      <c r="NII6" s="751"/>
      <c r="NIJ6" s="751"/>
      <c r="NIK6" s="751"/>
      <c r="NIL6" s="751"/>
      <c r="NIM6" s="751"/>
      <c r="NIN6" s="751"/>
      <c r="NIO6" s="751"/>
      <c r="NIP6" s="751"/>
      <c r="NIQ6" s="751"/>
      <c r="NIR6" s="751"/>
      <c r="NIS6" s="751"/>
      <c r="NIT6" s="751"/>
      <c r="NIU6" s="751"/>
      <c r="NIV6" s="751"/>
      <c r="NIW6" s="751"/>
      <c r="NIX6" s="751"/>
      <c r="NIY6" s="751"/>
      <c r="NIZ6" s="751"/>
      <c r="NJA6" s="751"/>
      <c r="NJB6" s="751"/>
      <c r="NJC6" s="751"/>
      <c r="NJD6" s="751"/>
      <c r="NJE6" s="751"/>
      <c r="NJF6" s="751"/>
      <c r="NJG6" s="751"/>
      <c r="NJH6" s="751"/>
      <c r="NJI6" s="751"/>
      <c r="NJJ6" s="751"/>
      <c r="NJK6" s="751"/>
      <c r="NJL6" s="751"/>
      <c r="NJM6" s="751"/>
      <c r="NJN6" s="751"/>
      <c r="NJO6" s="751"/>
      <c r="NJP6" s="751"/>
      <c r="NJQ6" s="751"/>
      <c r="NJR6" s="751"/>
      <c r="NJS6" s="751"/>
      <c r="NJT6" s="751"/>
      <c r="NJU6" s="751"/>
      <c r="NJV6" s="751"/>
      <c r="NJW6" s="751"/>
      <c r="NJX6" s="751"/>
      <c r="NJY6" s="751"/>
      <c r="NJZ6" s="751"/>
      <c r="NKA6" s="751"/>
      <c r="NKB6" s="751"/>
      <c r="NKC6" s="751"/>
      <c r="NKD6" s="751"/>
      <c r="NKE6" s="751"/>
      <c r="NKF6" s="751"/>
      <c r="NKG6" s="751"/>
      <c r="NKH6" s="751"/>
      <c r="NKI6" s="751"/>
      <c r="NKJ6" s="751"/>
      <c r="NKK6" s="751"/>
      <c r="NKL6" s="751"/>
      <c r="NKM6" s="751"/>
      <c r="NKN6" s="751"/>
      <c r="NKO6" s="751"/>
      <c r="NKP6" s="751"/>
      <c r="NKQ6" s="751"/>
      <c r="NKR6" s="751"/>
      <c r="NKS6" s="751"/>
      <c r="NKT6" s="751"/>
      <c r="NKU6" s="751"/>
      <c r="NKV6" s="751"/>
      <c r="NKW6" s="751"/>
      <c r="NKX6" s="751"/>
      <c r="NKY6" s="751"/>
      <c r="NKZ6" s="751"/>
      <c r="NLA6" s="751"/>
      <c r="NLB6" s="751"/>
      <c r="NLC6" s="751"/>
      <c r="NLD6" s="751"/>
      <c r="NLE6" s="751"/>
      <c r="NLF6" s="751"/>
      <c r="NLG6" s="751"/>
      <c r="NLH6" s="751"/>
      <c r="NLI6" s="751"/>
      <c r="NLJ6" s="751"/>
      <c r="NLK6" s="751"/>
      <c r="NLL6" s="751"/>
      <c r="NLM6" s="751"/>
      <c r="NLN6" s="751"/>
      <c r="NLO6" s="751"/>
      <c r="NLP6" s="751"/>
      <c r="NLQ6" s="751"/>
      <c r="NLR6" s="751"/>
      <c r="NLS6" s="751"/>
      <c r="NLT6" s="751"/>
      <c r="NLU6" s="751"/>
      <c r="NLV6" s="751"/>
      <c r="NLW6" s="751"/>
      <c r="NLX6" s="751"/>
      <c r="NLY6" s="751"/>
      <c r="NLZ6" s="751"/>
      <c r="NMA6" s="751"/>
      <c r="NMB6" s="751"/>
      <c r="NMC6" s="751"/>
      <c r="NMD6" s="751"/>
      <c r="NME6" s="751"/>
      <c r="NMF6" s="751"/>
      <c r="NMG6" s="751"/>
      <c r="NMH6" s="751"/>
      <c r="NMI6" s="751"/>
      <c r="NMJ6" s="751"/>
      <c r="NMK6" s="751"/>
      <c r="NML6" s="751"/>
      <c r="NMM6" s="751"/>
      <c r="NMN6" s="751"/>
      <c r="NMO6" s="751"/>
      <c r="NMP6" s="751"/>
      <c r="NMQ6" s="751"/>
      <c r="NMR6" s="751"/>
      <c r="NMS6" s="751"/>
      <c r="NMT6" s="751"/>
      <c r="NMU6" s="751"/>
      <c r="NMV6" s="751"/>
      <c r="NMW6" s="751"/>
      <c r="NMX6" s="751"/>
      <c r="NMY6" s="751"/>
      <c r="NMZ6" s="751"/>
      <c r="NNA6" s="751"/>
      <c r="NNB6" s="751"/>
      <c r="NNC6" s="751"/>
      <c r="NND6" s="751"/>
      <c r="NNE6" s="751"/>
      <c r="NNF6" s="751"/>
      <c r="NNG6" s="751"/>
      <c r="NNH6" s="751"/>
      <c r="NNI6" s="751"/>
      <c r="NNJ6" s="751"/>
      <c r="NNK6" s="751"/>
      <c r="NNL6" s="751"/>
      <c r="NNM6" s="751"/>
      <c r="NNN6" s="751"/>
      <c r="NNO6" s="751"/>
      <c r="NNP6" s="751"/>
      <c r="NNQ6" s="751"/>
      <c r="NNR6" s="751"/>
      <c r="NNS6" s="751"/>
      <c r="NNT6" s="751"/>
      <c r="NNU6" s="751"/>
      <c r="NNV6" s="751"/>
      <c r="NNW6" s="751"/>
      <c r="NNX6" s="751"/>
      <c r="NNY6" s="751"/>
      <c r="NNZ6" s="751"/>
      <c r="NOA6" s="751"/>
      <c r="NOB6" s="751"/>
      <c r="NOC6" s="751"/>
      <c r="NOD6" s="751"/>
      <c r="NOE6" s="751"/>
      <c r="NOF6" s="751"/>
      <c r="NOG6" s="751"/>
      <c r="NOH6" s="751"/>
      <c r="NOI6" s="751"/>
      <c r="NOJ6" s="751"/>
      <c r="NOK6" s="751"/>
      <c r="NOL6" s="751"/>
      <c r="NOM6" s="751"/>
      <c r="NON6" s="751"/>
      <c r="NOO6" s="751"/>
      <c r="NOP6" s="751"/>
      <c r="NOQ6" s="751"/>
      <c r="NOR6" s="751"/>
      <c r="NOS6" s="751"/>
      <c r="NOT6" s="751"/>
      <c r="NOU6" s="751"/>
      <c r="NOV6" s="751"/>
      <c r="NOW6" s="751"/>
      <c r="NOX6" s="751"/>
      <c r="NOY6" s="751"/>
      <c r="NOZ6" s="751"/>
      <c r="NPA6" s="751"/>
      <c r="NPB6" s="751"/>
      <c r="NPC6" s="751"/>
      <c r="NPD6" s="751"/>
      <c r="NPE6" s="751"/>
      <c r="NPF6" s="751"/>
      <c r="NPG6" s="751"/>
      <c r="NPH6" s="751"/>
      <c r="NPI6" s="751"/>
      <c r="NPJ6" s="751"/>
      <c r="NPK6" s="751"/>
      <c r="NPL6" s="751"/>
      <c r="NPM6" s="751"/>
      <c r="NPN6" s="751"/>
      <c r="NPO6" s="751"/>
      <c r="NPP6" s="751"/>
      <c r="NPQ6" s="751"/>
      <c r="NPR6" s="751"/>
      <c r="NPS6" s="751"/>
      <c r="NPT6" s="751"/>
      <c r="NPU6" s="751"/>
      <c r="NPV6" s="751"/>
      <c r="NPW6" s="751"/>
      <c r="NPX6" s="751"/>
      <c r="NPY6" s="751"/>
      <c r="NPZ6" s="751"/>
      <c r="NQA6" s="751"/>
      <c r="NQB6" s="751"/>
      <c r="NQC6" s="751"/>
      <c r="NQD6" s="751"/>
      <c r="NQE6" s="751"/>
      <c r="NQF6" s="751"/>
      <c r="NQG6" s="751"/>
      <c r="NQH6" s="751"/>
      <c r="NQI6" s="751"/>
      <c r="NQJ6" s="751"/>
      <c r="NQK6" s="751"/>
      <c r="NQL6" s="751"/>
      <c r="NQM6" s="751"/>
      <c r="NQN6" s="751"/>
      <c r="NQO6" s="751"/>
      <c r="NQP6" s="751"/>
      <c r="NQQ6" s="751"/>
      <c r="NQR6" s="751"/>
      <c r="NQS6" s="751"/>
      <c r="NQT6" s="751"/>
      <c r="NQU6" s="751"/>
      <c r="NQV6" s="751"/>
      <c r="NQW6" s="751"/>
      <c r="NQX6" s="751"/>
      <c r="NQY6" s="751"/>
      <c r="NQZ6" s="751"/>
      <c r="NRA6" s="751"/>
      <c r="NRB6" s="751"/>
      <c r="NRC6" s="751"/>
      <c r="NRD6" s="751"/>
      <c r="NRE6" s="751"/>
      <c r="NRF6" s="751"/>
      <c r="NRG6" s="751"/>
      <c r="NRH6" s="751"/>
      <c r="NRI6" s="751"/>
      <c r="NRJ6" s="751"/>
      <c r="NRK6" s="751"/>
      <c r="NRL6" s="751"/>
      <c r="NRM6" s="751"/>
      <c r="NRN6" s="751"/>
      <c r="NRO6" s="751"/>
      <c r="NRP6" s="751"/>
      <c r="NRQ6" s="751"/>
      <c r="NRR6" s="751"/>
      <c r="NRS6" s="751"/>
      <c r="NRT6" s="751"/>
      <c r="NRU6" s="751"/>
      <c r="NRV6" s="751"/>
      <c r="NRW6" s="751"/>
      <c r="NRX6" s="751"/>
      <c r="NRY6" s="751"/>
      <c r="NRZ6" s="751"/>
      <c r="NSA6" s="751"/>
      <c r="NSB6" s="751"/>
      <c r="NSC6" s="751"/>
      <c r="NSD6" s="751"/>
      <c r="NSE6" s="751"/>
      <c r="NSF6" s="751"/>
      <c r="NSG6" s="751"/>
      <c r="NSH6" s="751"/>
      <c r="NSI6" s="751"/>
      <c r="NSJ6" s="751"/>
      <c r="NSK6" s="751"/>
      <c r="NSL6" s="751"/>
      <c r="NSM6" s="751"/>
      <c r="NSN6" s="751"/>
      <c r="NSO6" s="751"/>
      <c r="NSP6" s="751"/>
      <c r="NSQ6" s="751"/>
      <c r="NSR6" s="751"/>
      <c r="NSS6" s="751"/>
      <c r="NST6" s="751"/>
      <c r="NSU6" s="751"/>
      <c r="NSV6" s="751"/>
      <c r="NSW6" s="751"/>
      <c r="NSX6" s="751"/>
      <c r="NSY6" s="751"/>
      <c r="NSZ6" s="751"/>
      <c r="NTA6" s="751"/>
      <c r="NTB6" s="751"/>
      <c r="NTC6" s="751"/>
      <c r="NTD6" s="751"/>
      <c r="NTE6" s="751"/>
      <c r="NTF6" s="751"/>
      <c r="NTG6" s="751"/>
      <c r="NTH6" s="751"/>
      <c r="NTI6" s="751"/>
      <c r="NTJ6" s="751"/>
      <c r="NTK6" s="751"/>
      <c r="NTL6" s="751"/>
      <c r="NTM6" s="751"/>
      <c r="NTN6" s="751"/>
      <c r="NTO6" s="751"/>
      <c r="NTP6" s="751"/>
      <c r="NTQ6" s="751"/>
      <c r="NTR6" s="751"/>
      <c r="NTS6" s="751"/>
      <c r="NTT6" s="751"/>
      <c r="NTU6" s="751"/>
      <c r="NTV6" s="751"/>
      <c r="NTW6" s="751"/>
      <c r="NTX6" s="751"/>
      <c r="NTY6" s="751"/>
      <c r="NTZ6" s="751"/>
      <c r="NUA6" s="751"/>
      <c r="NUB6" s="751"/>
      <c r="NUC6" s="751"/>
      <c r="NUD6" s="751"/>
      <c r="NUE6" s="751"/>
      <c r="NUF6" s="751"/>
      <c r="NUG6" s="751"/>
      <c r="NUH6" s="751"/>
      <c r="NUI6" s="751"/>
      <c r="NUJ6" s="751"/>
      <c r="NUK6" s="751"/>
      <c r="NUL6" s="751"/>
      <c r="NUM6" s="751"/>
      <c r="NUN6" s="751"/>
      <c r="NUO6" s="751"/>
      <c r="NUP6" s="751"/>
      <c r="NUQ6" s="751"/>
      <c r="NUR6" s="751"/>
      <c r="NUS6" s="751"/>
      <c r="NUT6" s="751"/>
      <c r="NUU6" s="751"/>
      <c r="NUV6" s="751"/>
      <c r="NUW6" s="751"/>
      <c r="NUX6" s="751"/>
      <c r="NUY6" s="751"/>
      <c r="NUZ6" s="751"/>
      <c r="NVA6" s="751"/>
      <c r="NVB6" s="751"/>
      <c r="NVC6" s="751"/>
      <c r="NVD6" s="751"/>
      <c r="NVE6" s="751"/>
      <c r="NVF6" s="751"/>
      <c r="NVG6" s="751"/>
      <c r="NVH6" s="751"/>
      <c r="NVI6" s="751"/>
      <c r="NVJ6" s="751"/>
      <c r="NVK6" s="751"/>
      <c r="NVL6" s="751"/>
      <c r="NVM6" s="751"/>
      <c r="NVN6" s="751"/>
      <c r="NVO6" s="751"/>
      <c r="NVP6" s="751"/>
      <c r="NVQ6" s="751"/>
      <c r="NVR6" s="751"/>
      <c r="NVS6" s="751"/>
      <c r="NVT6" s="751"/>
      <c r="NVU6" s="751"/>
      <c r="NVV6" s="751"/>
      <c r="NVW6" s="751"/>
      <c r="NVX6" s="751"/>
      <c r="NVY6" s="751"/>
      <c r="NVZ6" s="751"/>
      <c r="NWA6" s="751"/>
      <c r="NWB6" s="751"/>
      <c r="NWC6" s="751"/>
      <c r="NWD6" s="751"/>
      <c r="NWE6" s="751"/>
      <c r="NWF6" s="751"/>
      <c r="NWG6" s="751"/>
      <c r="NWH6" s="751"/>
      <c r="NWI6" s="751"/>
      <c r="NWJ6" s="751"/>
      <c r="NWK6" s="751"/>
      <c r="NWL6" s="751"/>
      <c r="NWM6" s="751"/>
      <c r="NWN6" s="751"/>
      <c r="NWO6" s="751"/>
      <c r="NWP6" s="751"/>
      <c r="NWQ6" s="751"/>
      <c r="NWR6" s="751"/>
      <c r="NWS6" s="751"/>
      <c r="NWT6" s="751"/>
      <c r="NWU6" s="751"/>
      <c r="NWV6" s="751"/>
      <c r="NWW6" s="751"/>
      <c r="NWX6" s="751"/>
      <c r="NWY6" s="751"/>
      <c r="NWZ6" s="751"/>
      <c r="NXA6" s="751"/>
      <c r="NXB6" s="751"/>
      <c r="NXC6" s="751"/>
      <c r="NXD6" s="751"/>
      <c r="NXE6" s="751"/>
      <c r="NXF6" s="751"/>
      <c r="NXG6" s="751"/>
      <c r="NXH6" s="751"/>
      <c r="NXI6" s="751"/>
      <c r="NXJ6" s="751"/>
      <c r="NXK6" s="751"/>
      <c r="NXL6" s="751"/>
      <c r="NXM6" s="751"/>
      <c r="NXN6" s="751"/>
      <c r="NXO6" s="751"/>
      <c r="NXP6" s="751"/>
      <c r="NXQ6" s="751"/>
      <c r="NXR6" s="751"/>
      <c r="NXS6" s="751"/>
      <c r="NXT6" s="751"/>
      <c r="NXU6" s="751"/>
      <c r="NXV6" s="751"/>
      <c r="NXW6" s="751"/>
      <c r="NXX6" s="751"/>
      <c r="NXY6" s="751"/>
      <c r="NXZ6" s="751"/>
      <c r="NYA6" s="751"/>
      <c r="NYB6" s="751"/>
      <c r="NYC6" s="751"/>
      <c r="NYD6" s="751"/>
      <c r="NYE6" s="751"/>
      <c r="NYF6" s="751"/>
      <c r="NYG6" s="751"/>
      <c r="NYH6" s="751"/>
      <c r="NYI6" s="751"/>
      <c r="NYJ6" s="751"/>
      <c r="NYK6" s="751"/>
      <c r="NYL6" s="751"/>
      <c r="NYM6" s="751"/>
      <c r="NYN6" s="751"/>
      <c r="NYO6" s="751"/>
      <c r="NYP6" s="751"/>
      <c r="NYQ6" s="751"/>
      <c r="NYR6" s="751"/>
      <c r="NYS6" s="751"/>
      <c r="NYT6" s="751"/>
      <c r="NYU6" s="751"/>
      <c r="NYV6" s="751"/>
      <c r="NYW6" s="751"/>
      <c r="NYX6" s="751"/>
      <c r="NYY6" s="751"/>
      <c r="NYZ6" s="751"/>
      <c r="NZA6" s="751"/>
      <c r="NZB6" s="751"/>
      <c r="NZC6" s="751"/>
      <c r="NZD6" s="751"/>
      <c r="NZE6" s="751"/>
      <c r="NZF6" s="751"/>
      <c r="NZG6" s="751"/>
      <c r="NZH6" s="751"/>
      <c r="NZI6" s="751"/>
      <c r="NZJ6" s="751"/>
      <c r="NZK6" s="751"/>
      <c r="NZL6" s="751"/>
      <c r="NZM6" s="751"/>
      <c r="NZN6" s="751"/>
      <c r="NZO6" s="751"/>
      <c r="NZP6" s="751"/>
      <c r="NZQ6" s="751"/>
      <c r="NZR6" s="751"/>
      <c r="NZS6" s="751"/>
      <c r="NZT6" s="751"/>
      <c r="NZU6" s="751"/>
      <c r="NZV6" s="751"/>
      <c r="NZW6" s="751"/>
      <c r="NZX6" s="751"/>
      <c r="NZY6" s="751"/>
      <c r="NZZ6" s="751"/>
      <c r="OAA6" s="751"/>
      <c r="OAB6" s="751"/>
      <c r="OAC6" s="751"/>
      <c r="OAD6" s="751"/>
      <c r="OAE6" s="751"/>
      <c r="OAF6" s="751"/>
      <c r="OAG6" s="751"/>
      <c r="OAH6" s="751"/>
      <c r="OAI6" s="751"/>
      <c r="OAJ6" s="751"/>
      <c r="OAK6" s="751"/>
      <c r="OAL6" s="751"/>
      <c r="OAM6" s="751"/>
      <c r="OAN6" s="751"/>
      <c r="OAO6" s="751"/>
      <c r="OAP6" s="751"/>
      <c r="OAQ6" s="751"/>
      <c r="OAR6" s="751"/>
      <c r="OAS6" s="751"/>
      <c r="OAT6" s="751"/>
      <c r="OAU6" s="751"/>
      <c r="OAV6" s="751"/>
      <c r="OAW6" s="751"/>
      <c r="OAX6" s="751"/>
      <c r="OAY6" s="751"/>
      <c r="OAZ6" s="751"/>
      <c r="OBA6" s="751"/>
      <c r="OBB6" s="751"/>
      <c r="OBC6" s="751"/>
      <c r="OBD6" s="751"/>
      <c r="OBE6" s="751"/>
      <c r="OBF6" s="751"/>
      <c r="OBG6" s="751"/>
      <c r="OBH6" s="751"/>
      <c r="OBI6" s="751"/>
      <c r="OBJ6" s="751"/>
      <c r="OBK6" s="751"/>
      <c r="OBL6" s="751"/>
      <c r="OBM6" s="751"/>
      <c r="OBN6" s="751"/>
      <c r="OBO6" s="751"/>
      <c r="OBP6" s="751"/>
      <c r="OBQ6" s="751"/>
      <c r="OBR6" s="751"/>
      <c r="OBS6" s="751"/>
      <c r="OBT6" s="751"/>
      <c r="OBU6" s="751"/>
      <c r="OBV6" s="751"/>
      <c r="OBW6" s="751"/>
      <c r="OBX6" s="751"/>
      <c r="OBY6" s="751"/>
      <c r="OBZ6" s="751"/>
      <c r="OCA6" s="751"/>
      <c r="OCB6" s="751"/>
      <c r="OCC6" s="751"/>
      <c r="OCD6" s="751"/>
      <c r="OCE6" s="751"/>
      <c r="OCF6" s="751"/>
      <c r="OCG6" s="751"/>
      <c r="OCH6" s="751"/>
      <c r="OCI6" s="751"/>
      <c r="OCJ6" s="751"/>
      <c r="OCK6" s="751"/>
      <c r="OCL6" s="751"/>
      <c r="OCM6" s="751"/>
      <c r="OCN6" s="751"/>
      <c r="OCO6" s="751"/>
      <c r="OCP6" s="751"/>
      <c r="OCQ6" s="751"/>
      <c r="OCR6" s="751"/>
      <c r="OCS6" s="751"/>
      <c r="OCT6" s="751"/>
      <c r="OCU6" s="751"/>
      <c r="OCV6" s="751"/>
      <c r="OCW6" s="751"/>
      <c r="OCX6" s="751"/>
      <c r="OCY6" s="751"/>
      <c r="OCZ6" s="751"/>
      <c r="ODA6" s="751"/>
      <c r="ODB6" s="751"/>
      <c r="ODC6" s="751"/>
      <c r="ODD6" s="751"/>
      <c r="ODE6" s="751"/>
      <c r="ODF6" s="751"/>
      <c r="ODG6" s="751"/>
      <c r="ODH6" s="751"/>
      <c r="ODI6" s="751"/>
      <c r="ODJ6" s="751"/>
      <c r="ODK6" s="751"/>
      <c r="ODL6" s="751"/>
      <c r="ODM6" s="751"/>
      <c r="ODN6" s="751"/>
      <c r="ODO6" s="751"/>
      <c r="ODP6" s="751"/>
      <c r="ODQ6" s="751"/>
      <c r="ODR6" s="751"/>
      <c r="ODS6" s="751"/>
      <c r="ODT6" s="751"/>
      <c r="ODU6" s="751"/>
      <c r="ODV6" s="751"/>
      <c r="ODW6" s="751"/>
      <c r="ODX6" s="751"/>
      <c r="ODY6" s="751"/>
      <c r="ODZ6" s="751"/>
      <c r="OEA6" s="751"/>
      <c r="OEB6" s="751"/>
      <c r="OEC6" s="751"/>
      <c r="OED6" s="751"/>
      <c r="OEE6" s="751"/>
      <c r="OEF6" s="751"/>
      <c r="OEG6" s="751"/>
      <c r="OEH6" s="751"/>
      <c r="OEI6" s="751"/>
      <c r="OEJ6" s="751"/>
      <c r="OEK6" s="751"/>
      <c r="OEL6" s="751"/>
      <c r="OEM6" s="751"/>
      <c r="OEN6" s="751"/>
      <c r="OEO6" s="751"/>
      <c r="OEP6" s="751"/>
      <c r="OEQ6" s="751"/>
      <c r="OER6" s="751"/>
      <c r="OES6" s="751"/>
      <c r="OET6" s="751"/>
      <c r="OEU6" s="751"/>
      <c r="OEV6" s="751"/>
      <c r="OEW6" s="751"/>
      <c r="OEX6" s="751"/>
      <c r="OEY6" s="751"/>
      <c r="OEZ6" s="751"/>
      <c r="OFA6" s="751"/>
      <c r="OFB6" s="751"/>
      <c r="OFC6" s="751"/>
      <c r="OFD6" s="751"/>
      <c r="OFE6" s="751"/>
      <c r="OFF6" s="751"/>
      <c r="OFG6" s="751"/>
      <c r="OFH6" s="751"/>
      <c r="OFI6" s="751"/>
      <c r="OFJ6" s="751"/>
      <c r="OFK6" s="751"/>
      <c r="OFL6" s="751"/>
      <c r="OFM6" s="751"/>
      <c r="OFN6" s="751"/>
      <c r="OFO6" s="751"/>
      <c r="OFP6" s="751"/>
      <c r="OFQ6" s="751"/>
      <c r="OFR6" s="751"/>
      <c r="OFS6" s="751"/>
      <c r="OFT6" s="751"/>
      <c r="OFU6" s="751"/>
      <c r="OFV6" s="751"/>
      <c r="OFW6" s="751"/>
      <c r="OFX6" s="751"/>
      <c r="OFY6" s="751"/>
      <c r="OFZ6" s="751"/>
      <c r="OGA6" s="751"/>
      <c r="OGB6" s="751"/>
      <c r="OGC6" s="751"/>
      <c r="OGD6" s="751"/>
      <c r="OGE6" s="751"/>
      <c r="OGF6" s="751"/>
      <c r="OGG6" s="751"/>
      <c r="OGH6" s="751"/>
      <c r="OGI6" s="751"/>
      <c r="OGJ6" s="751"/>
      <c r="OGK6" s="751"/>
      <c r="OGL6" s="751"/>
      <c r="OGM6" s="751"/>
      <c r="OGN6" s="751"/>
      <c r="OGO6" s="751"/>
      <c r="OGP6" s="751"/>
      <c r="OGQ6" s="751"/>
      <c r="OGR6" s="751"/>
      <c r="OGS6" s="751"/>
      <c r="OGT6" s="751"/>
      <c r="OGU6" s="751"/>
      <c r="OGV6" s="751"/>
      <c r="OGW6" s="751"/>
      <c r="OGX6" s="751"/>
      <c r="OGY6" s="751"/>
      <c r="OGZ6" s="751"/>
      <c r="OHA6" s="751"/>
      <c r="OHB6" s="751"/>
      <c r="OHC6" s="751"/>
      <c r="OHD6" s="751"/>
      <c r="OHE6" s="751"/>
      <c r="OHF6" s="751"/>
      <c r="OHG6" s="751"/>
      <c r="OHH6" s="751"/>
      <c r="OHI6" s="751"/>
      <c r="OHJ6" s="751"/>
      <c r="OHK6" s="751"/>
      <c r="OHL6" s="751"/>
      <c r="OHM6" s="751"/>
      <c r="OHN6" s="751"/>
      <c r="OHO6" s="751"/>
      <c r="OHP6" s="751"/>
      <c r="OHQ6" s="751"/>
      <c r="OHR6" s="751"/>
      <c r="OHS6" s="751"/>
      <c r="OHT6" s="751"/>
      <c r="OHU6" s="751"/>
      <c r="OHV6" s="751"/>
      <c r="OHW6" s="751"/>
      <c r="OHX6" s="751"/>
      <c r="OHY6" s="751"/>
      <c r="OHZ6" s="751"/>
      <c r="OIA6" s="751"/>
      <c r="OIB6" s="751"/>
      <c r="OIC6" s="751"/>
      <c r="OID6" s="751"/>
      <c r="OIE6" s="751"/>
      <c r="OIF6" s="751"/>
      <c r="OIG6" s="751"/>
      <c r="OIH6" s="751"/>
      <c r="OII6" s="751"/>
      <c r="OIJ6" s="751"/>
      <c r="OIK6" s="751"/>
      <c r="OIL6" s="751"/>
      <c r="OIM6" s="751"/>
      <c r="OIN6" s="751"/>
      <c r="OIO6" s="751"/>
      <c r="OIP6" s="751"/>
      <c r="OIQ6" s="751"/>
      <c r="OIR6" s="751"/>
      <c r="OIS6" s="751"/>
      <c r="OIT6" s="751"/>
      <c r="OIU6" s="751"/>
      <c r="OIV6" s="751"/>
      <c r="OIW6" s="751"/>
      <c r="OIX6" s="751"/>
      <c r="OIY6" s="751"/>
      <c r="OIZ6" s="751"/>
      <c r="OJA6" s="751"/>
      <c r="OJB6" s="751"/>
      <c r="OJC6" s="751"/>
      <c r="OJD6" s="751"/>
      <c r="OJE6" s="751"/>
      <c r="OJF6" s="751"/>
      <c r="OJG6" s="751"/>
      <c r="OJH6" s="751"/>
      <c r="OJI6" s="751"/>
      <c r="OJJ6" s="751"/>
      <c r="OJK6" s="751"/>
      <c r="OJL6" s="751"/>
      <c r="OJM6" s="751"/>
      <c r="OJN6" s="751"/>
      <c r="OJO6" s="751"/>
      <c r="OJP6" s="751"/>
      <c r="OJQ6" s="751"/>
      <c r="OJR6" s="751"/>
      <c r="OJS6" s="751"/>
      <c r="OJT6" s="751"/>
      <c r="OJU6" s="751"/>
      <c r="OJV6" s="751"/>
      <c r="OJW6" s="751"/>
      <c r="OJX6" s="751"/>
      <c r="OJY6" s="751"/>
      <c r="OJZ6" s="751"/>
      <c r="OKA6" s="751"/>
      <c r="OKB6" s="751"/>
      <c r="OKC6" s="751"/>
      <c r="OKD6" s="751"/>
      <c r="OKE6" s="751"/>
      <c r="OKF6" s="751"/>
      <c r="OKG6" s="751"/>
      <c r="OKH6" s="751"/>
      <c r="OKI6" s="751"/>
      <c r="OKJ6" s="751"/>
      <c r="OKK6" s="751"/>
      <c r="OKL6" s="751"/>
      <c r="OKM6" s="751"/>
      <c r="OKN6" s="751"/>
      <c r="OKO6" s="751"/>
      <c r="OKP6" s="751"/>
      <c r="OKQ6" s="751"/>
      <c r="OKR6" s="751"/>
      <c r="OKS6" s="751"/>
      <c r="OKT6" s="751"/>
      <c r="OKU6" s="751"/>
      <c r="OKV6" s="751"/>
      <c r="OKW6" s="751"/>
      <c r="OKX6" s="751"/>
      <c r="OKY6" s="751"/>
      <c r="OKZ6" s="751"/>
      <c r="OLA6" s="751"/>
      <c r="OLB6" s="751"/>
      <c r="OLC6" s="751"/>
      <c r="OLD6" s="751"/>
      <c r="OLE6" s="751"/>
      <c r="OLF6" s="751"/>
      <c r="OLG6" s="751"/>
      <c r="OLH6" s="751"/>
      <c r="OLI6" s="751"/>
      <c r="OLJ6" s="751"/>
      <c r="OLK6" s="751"/>
      <c r="OLL6" s="751"/>
      <c r="OLM6" s="751"/>
      <c r="OLN6" s="751"/>
      <c r="OLO6" s="751"/>
      <c r="OLP6" s="751"/>
      <c r="OLQ6" s="751"/>
      <c r="OLR6" s="751"/>
      <c r="OLS6" s="751"/>
      <c r="OLT6" s="751"/>
      <c r="OLU6" s="751"/>
      <c r="OLV6" s="751"/>
      <c r="OLW6" s="751"/>
      <c r="OLX6" s="751"/>
      <c r="OLY6" s="751"/>
      <c r="OLZ6" s="751"/>
      <c r="OMA6" s="751"/>
      <c r="OMB6" s="751"/>
      <c r="OMC6" s="751"/>
      <c r="OMD6" s="751"/>
      <c r="OME6" s="751"/>
      <c r="OMF6" s="751"/>
      <c r="OMG6" s="751"/>
      <c r="OMH6" s="751"/>
      <c r="OMI6" s="751"/>
      <c r="OMJ6" s="751"/>
      <c r="OMK6" s="751"/>
      <c r="OML6" s="751"/>
      <c r="OMM6" s="751"/>
      <c r="OMN6" s="751"/>
      <c r="OMO6" s="751"/>
      <c r="OMP6" s="751"/>
      <c r="OMQ6" s="751"/>
      <c r="OMR6" s="751"/>
      <c r="OMS6" s="751"/>
      <c r="OMT6" s="751"/>
      <c r="OMU6" s="751"/>
      <c r="OMV6" s="751"/>
      <c r="OMW6" s="751"/>
      <c r="OMX6" s="751"/>
      <c r="OMY6" s="751"/>
      <c r="OMZ6" s="751"/>
      <c r="ONA6" s="751"/>
      <c r="ONB6" s="751"/>
      <c r="ONC6" s="751"/>
      <c r="OND6" s="751"/>
      <c r="ONE6" s="751"/>
      <c r="ONF6" s="751"/>
      <c r="ONG6" s="751"/>
      <c r="ONH6" s="751"/>
      <c r="ONI6" s="751"/>
      <c r="ONJ6" s="751"/>
      <c r="ONK6" s="751"/>
      <c r="ONL6" s="751"/>
      <c r="ONM6" s="751"/>
      <c r="ONN6" s="751"/>
      <c r="ONO6" s="751"/>
      <c r="ONP6" s="751"/>
      <c r="ONQ6" s="751"/>
      <c r="ONR6" s="751"/>
      <c r="ONS6" s="751"/>
      <c r="ONT6" s="751"/>
      <c r="ONU6" s="751"/>
      <c r="ONV6" s="751"/>
      <c r="ONW6" s="751"/>
      <c r="ONX6" s="751"/>
      <c r="ONY6" s="751"/>
      <c r="ONZ6" s="751"/>
      <c r="OOA6" s="751"/>
      <c r="OOB6" s="751"/>
      <c r="OOC6" s="751"/>
      <c r="OOD6" s="751"/>
      <c r="OOE6" s="751"/>
      <c r="OOF6" s="751"/>
      <c r="OOG6" s="751"/>
      <c r="OOH6" s="751"/>
      <c r="OOI6" s="751"/>
      <c r="OOJ6" s="751"/>
      <c r="OOK6" s="751"/>
      <c r="OOL6" s="751"/>
      <c r="OOM6" s="751"/>
      <c r="OON6" s="751"/>
      <c r="OOO6" s="751"/>
      <c r="OOP6" s="751"/>
      <c r="OOQ6" s="751"/>
      <c r="OOR6" s="751"/>
      <c r="OOS6" s="751"/>
      <c r="OOT6" s="751"/>
      <c r="OOU6" s="751"/>
      <c r="OOV6" s="751"/>
      <c r="OOW6" s="751"/>
      <c r="OOX6" s="751"/>
      <c r="OOY6" s="751"/>
      <c r="OOZ6" s="751"/>
      <c r="OPA6" s="751"/>
      <c r="OPB6" s="751"/>
      <c r="OPC6" s="751"/>
      <c r="OPD6" s="751"/>
      <c r="OPE6" s="751"/>
      <c r="OPF6" s="751"/>
      <c r="OPG6" s="751"/>
      <c r="OPH6" s="751"/>
      <c r="OPI6" s="751"/>
      <c r="OPJ6" s="751"/>
      <c r="OPK6" s="751"/>
      <c r="OPL6" s="751"/>
      <c r="OPM6" s="751"/>
      <c r="OPN6" s="751"/>
      <c r="OPO6" s="751"/>
      <c r="OPP6" s="751"/>
      <c r="OPQ6" s="751"/>
      <c r="OPR6" s="751"/>
      <c r="OPS6" s="751"/>
      <c r="OPT6" s="751"/>
      <c r="OPU6" s="751"/>
      <c r="OPV6" s="751"/>
      <c r="OPW6" s="751"/>
      <c r="OPX6" s="751"/>
      <c r="OPY6" s="751"/>
      <c r="OPZ6" s="751"/>
      <c r="OQA6" s="751"/>
      <c r="OQB6" s="751"/>
      <c r="OQC6" s="751"/>
      <c r="OQD6" s="751"/>
      <c r="OQE6" s="751"/>
      <c r="OQF6" s="751"/>
      <c r="OQG6" s="751"/>
      <c r="OQH6" s="751"/>
      <c r="OQI6" s="751"/>
      <c r="OQJ6" s="751"/>
      <c r="OQK6" s="751"/>
      <c r="OQL6" s="751"/>
      <c r="OQM6" s="751"/>
      <c r="OQN6" s="751"/>
      <c r="OQO6" s="751"/>
      <c r="OQP6" s="751"/>
      <c r="OQQ6" s="751"/>
      <c r="OQR6" s="751"/>
      <c r="OQS6" s="751"/>
      <c r="OQT6" s="751"/>
      <c r="OQU6" s="751"/>
      <c r="OQV6" s="751"/>
      <c r="OQW6" s="751"/>
      <c r="OQX6" s="751"/>
      <c r="OQY6" s="751"/>
      <c r="OQZ6" s="751"/>
      <c r="ORA6" s="751"/>
      <c r="ORB6" s="751"/>
      <c r="ORC6" s="751"/>
      <c r="ORD6" s="751"/>
      <c r="ORE6" s="751"/>
      <c r="ORF6" s="751"/>
      <c r="ORG6" s="751"/>
      <c r="ORH6" s="751"/>
      <c r="ORI6" s="751"/>
      <c r="ORJ6" s="751"/>
      <c r="ORK6" s="751"/>
      <c r="ORL6" s="751"/>
      <c r="ORM6" s="751"/>
      <c r="ORN6" s="751"/>
      <c r="ORO6" s="751"/>
      <c r="ORP6" s="751"/>
      <c r="ORQ6" s="751"/>
      <c r="ORR6" s="751"/>
      <c r="ORS6" s="751"/>
      <c r="ORT6" s="751"/>
      <c r="ORU6" s="751"/>
      <c r="ORV6" s="751"/>
      <c r="ORW6" s="751"/>
      <c r="ORX6" s="751"/>
      <c r="ORY6" s="751"/>
      <c r="ORZ6" s="751"/>
      <c r="OSA6" s="751"/>
      <c r="OSB6" s="751"/>
      <c r="OSC6" s="751"/>
      <c r="OSD6" s="751"/>
      <c r="OSE6" s="751"/>
      <c r="OSF6" s="751"/>
      <c r="OSG6" s="751"/>
      <c r="OSH6" s="751"/>
      <c r="OSI6" s="751"/>
      <c r="OSJ6" s="751"/>
      <c r="OSK6" s="751"/>
      <c r="OSL6" s="751"/>
      <c r="OSM6" s="751"/>
      <c r="OSN6" s="751"/>
      <c r="OSO6" s="751"/>
      <c r="OSP6" s="751"/>
      <c r="OSQ6" s="751"/>
      <c r="OSR6" s="751"/>
      <c r="OSS6" s="751"/>
      <c r="OST6" s="751"/>
      <c r="OSU6" s="751"/>
      <c r="OSV6" s="751"/>
      <c r="OSW6" s="751"/>
      <c r="OSX6" s="751"/>
      <c r="OSY6" s="751"/>
      <c r="OSZ6" s="751"/>
      <c r="OTA6" s="751"/>
      <c r="OTB6" s="751"/>
      <c r="OTC6" s="751"/>
      <c r="OTD6" s="751"/>
      <c r="OTE6" s="751"/>
      <c r="OTF6" s="751"/>
      <c r="OTG6" s="751"/>
      <c r="OTH6" s="751"/>
      <c r="OTI6" s="751"/>
      <c r="OTJ6" s="751"/>
      <c r="OTK6" s="751"/>
      <c r="OTL6" s="751"/>
      <c r="OTM6" s="751"/>
      <c r="OTN6" s="751"/>
      <c r="OTO6" s="751"/>
      <c r="OTP6" s="751"/>
      <c r="OTQ6" s="751"/>
      <c r="OTR6" s="751"/>
      <c r="OTS6" s="751"/>
      <c r="OTT6" s="751"/>
      <c r="OTU6" s="751"/>
      <c r="OTV6" s="751"/>
      <c r="OTW6" s="751"/>
      <c r="OTX6" s="751"/>
      <c r="OTY6" s="751"/>
      <c r="OTZ6" s="751"/>
      <c r="OUA6" s="751"/>
      <c r="OUB6" s="751"/>
      <c r="OUC6" s="751"/>
      <c r="OUD6" s="751"/>
      <c r="OUE6" s="751"/>
      <c r="OUF6" s="751"/>
      <c r="OUG6" s="751"/>
      <c r="OUH6" s="751"/>
      <c r="OUI6" s="751"/>
      <c r="OUJ6" s="751"/>
      <c r="OUK6" s="751"/>
      <c r="OUL6" s="751"/>
      <c r="OUM6" s="751"/>
      <c r="OUN6" s="751"/>
      <c r="OUO6" s="751"/>
      <c r="OUP6" s="751"/>
      <c r="OUQ6" s="751"/>
      <c r="OUR6" s="751"/>
      <c r="OUS6" s="751"/>
      <c r="OUT6" s="751"/>
      <c r="OUU6" s="751"/>
      <c r="OUV6" s="751"/>
      <c r="OUW6" s="751"/>
      <c r="OUX6" s="751"/>
      <c r="OUY6" s="751"/>
      <c r="OUZ6" s="751"/>
      <c r="OVA6" s="751"/>
      <c r="OVB6" s="751"/>
      <c r="OVC6" s="751"/>
      <c r="OVD6" s="751"/>
      <c r="OVE6" s="751"/>
      <c r="OVF6" s="751"/>
      <c r="OVG6" s="751"/>
      <c r="OVH6" s="751"/>
      <c r="OVI6" s="751"/>
      <c r="OVJ6" s="751"/>
      <c r="OVK6" s="751"/>
      <c r="OVL6" s="751"/>
      <c r="OVM6" s="751"/>
      <c r="OVN6" s="751"/>
      <c r="OVO6" s="751"/>
      <c r="OVP6" s="751"/>
      <c r="OVQ6" s="751"/>
      <c r="OVR6" s="751"/>
      <c r="OVS6" s="751"/>
      <c r="OVT6" s="751"/>
      <c r="OVU6" s="751"/>
      <c r="OVV6" s="751"/>
      <c r="OVW6" s="751"/>
      <c r="OVX6" s="751"/>
      <c r="OVY6" s="751"/>
      <c r="OVZ6" s="751"/>
      <c r="OWA6" s="751"/>
      <c r="OWB6" s="751"/>
      <c r="OWC6" s="751"/>
      <c r="OWD6" s="751"/>
      <c r="OWE6" s="751"/>
      <c r="OWF6" s="751"/>
      <c r="OWG6" s="751"/>
      <c r="OWH6" s="751"/>
      <c r="OWI6" s="751"/>
      <c r="OWJ6" s="751"/>
      <c r="OWK6" s="751"/>
      <c r="OWL6" s="751"/>
      <c r="OWM6" s="751"/>
      <c r="OWN6" s="751"/>
      <c r="OWO6" s="751"/>
      <c r="OWP6" s="751"/>
      <c r="OWQ6" s="751"/>
      <c r="OWR6" s="751"/>
      <c r="OWS6" s="751"/>
      <c r="OWT6" s="751"/>
      <c r="OWU6" s="751"/>
      <c r="OWV6" s="751"/>
      <c r="OWW6" s="751"/>
      <c r="OWX6" s="751"/>
      <c r="OWY6" s="751"/>
      <c r="OWZ6" s="751"/>
      <c r="OXA6" s="751"/>
      <c r="OXB6" s="751"/>
      <c r="OXC6" s="751"/>
      <c r="OXD6" s="751"/>
      <c r="OXE6" s="751"/>
      <c r="OXF6" s="751"/>
      <c r="OXG6" s="751"/>
      <c r="OXH6" s="751"/>
      <c r="OXI6" s="751"/>
      <c r="OXJ6" s="751"/>
      <c r="OXK6" s="751"/>
      <c r="OXL6" s="751"/>
      <c r="OXM6" s="751"/>
      <c r="OXN6" s="751"/>
      <c r="OXO6" s="751"/>
      <c r="OXP6" s="751"/>
      <c r="OXQ6" s="751"/>
      <c r="OXR6" s="751"/>
      <c r="OXS6" s="751"/>
      <c r="OXT6" s="751"/>
      <c r="OXU6" s="751"/>
      <c r="OXV6" s="751"/>
      <c r="OXW6" s="751"/>
      <c r="OXX6" s="751"/>
      <c r="OXY6" s="751"/>
      <c r="OXZ6" s="751"/>
      <c r="OYA6" s="751"/>
      <c r="OYB6" s="751"/>
      <c r="OYC6" s="751"/>
      <c r="OYD6" s="751"/>
      <c r="OYE6" s="751"/>
      <c r="OYF6" s="751"/>
      <c r="OYG6" s="751"/>
      <c r="OYH6" s="751"/>
      <c r="OYI6" s="751"/>
      <c r="OYJ6" s="751"/>
      <c r="OYK6" s="751"/>
      <c r="OYL6" s="751"/>
      <c r="OYM6" s="751"/>
      <c r="OYN6" s="751"/>
      <c r="OYO6" s="751"/>
      <c r="OYP6" s="751"/>
      <c r="OYQ6" s="751"/>
      <c r="OYR6" s="751"/>
      <c r="OYS6" s="751"/>
      <c r="OYT6" s="751"/>
      <c r="OYU6" s="751"/>
      <c r="OYV6" s="751"/>
      <c r="OYW6" s="751"/>
      <c r="OYX6" s="751"/>
      <c r="OYY6" s="751"/>
      <c r="OYZ6" s="751"/>
      <c r="OZA6" s="751"/>
      <c r="OZB6" s="751"/>
      <c r="OZC6" s="751"/>
      <c r="OZD6" s="751"/>
      <c r="OZE6" s="751"/>
      <c r="OZF6" s="751"/>
      <c r="OZG6" s="751"/>
      <c r="OZH6" s="751"/>
      <c r="OZI6" s="751"/>
      <c r="OZJ6" s="751"/>
      <c r="OZK6" s="751"/>
      <c r="OZL6" s="751"/>
      <c r="OZM6" s="751"/>
      <c r="OZN6" s="751"/>
      <c r="OZO6" s="751"/>
      <c r="OZP6" s="751"/>
      <c r="OZQ6" s="751"/>
      <c r="OZR6" s="751"/>
      <c r="OZS6" s="751"/>
      <c r="OZT6" s="751"/>
      <c r="OZU6" s="751"/>
      <c r="OZV6" s="751"/>
      <c r="OZW6" s="751"/>
      <c r="OZX6" s="751"/>
      <c r="OZY6" s="751"/>
      <c r="OZZ6" s="751"/>
      <c r="PAA6" s="751"/>
      <c r="PAB6" s="751"/>
      <c r="PAC6" s="751"/>
      <c r="PAD6" s="751"/>
      <c r="PAE6" s="751"/>
      <c r="PAF6" s="751"/>
      <c r="PAG6" s="751"/>
      <c r="PAH6" s="751"/>
      <c r="PAI6" s="751"/>
      <c r="PAJ6" s="751"/>
      <c r="PAK6" s="751"/>
      <c r="PAL6" s="751"/>
      <c r="PAM6" s="751"/>
      <c r="PAN6" s="751"/>
      <c r="PAO6" s="751"/>
      <c r="PAP6" s="751"/>
      <c r="PAQ6" s="751"/>
      <c r="PAR6" s="751"/>
      <c r="PAS6" s="751"/>
      <c r="PAT6" s="751"/>
      <c r="PAU6" s="751"/>
      <c r="PAV6" s="751"/>
      <c r="PAW6" s="751"/>
      <c r="PAX6" s="751"/>
      <c r="PAY6" s="751"/>
      <c r="PAZ6" s="751"/>
      <c r="PBA6" s="751"/>
      <c r="PBB6" s="751"/>
      <c r="PBC6" s="751"/>
      <c r="PBD6" s="751"/>
      <c r="PBE6" s="751"/>
      <c r="PBF6" s="751"/>
      <c r="PBG6" s="751"/>
      <c r="PBH6" s="751"/>
      <c r="PBI6" s="751"/>
      <c r="PBJ6" s="751"/>
      <c r="PBK6" s="751"/>
      <c r="PBL6" s="751"/>
      <c r="PBM6" s="751"/>
      <c r="PBN6" s="751"/>
      <c r="PBO6" s="751"/>
      <c r="PBP6" s="751"/>
      <c r="PBQ6" s="751"/>
      <c r="PBR6" s="751"/>
      <c r="PBS6" s="751"/>
      <c r="PBT6" s="751"/>
      <c r="PBU6" s="751"/>
      <c r="PBV6" s="751"/>
      <c r="PBW6" s="751"/>
      <c r="PBX6" s="751"/>
      <c r="PBY6" s="751"/>
      <c r="PBZ6" s="751"/>
      <c r="PCA6" s="751"/>
      <c r="PCB6" s="751"/>
      <c r="PCC6" s="751"/>
      <c r="PCD6" s="751"/>
      <c r="PCE6" s="751"/>
      <c r="PCF6" s="751"/>
      <c r="PCG6" s="751"/>
      <c r="PCH6" s="751"/>
      <c r="PCI6" s="751"/>
      <c r="PCJ6" s="751"/>
      <c r="PCK6" s="751"/>
      <c r="PCL6" s="751"/>
      <c r="PCM6" s="751"/>
      <c r="PCN6" s="751"/>
      <c r="PCO6" s="751"/>
      <c r="PCP6" s="751"/>
      <c r="PCQ6" s="751"/>
      <c r="PCR6" s="751"/>
      <c r="PCS6" s="751"/>
      <c r="PCT6" s="751"/>
      <c r="PCU6" s="751"/>
      <c r="PCV6" s="751"/>
      <c r="PCW6" s="751"/>
      <c r="PCX6" s="751"/>
      <c r="PCY6" s="751"/>
      <c r="PCZ6" s="751"/>
      <c r="PDA6" s="751"/>
      <c r="PDB6" s="751"/>
      <c r="PDC6" s="751"/>
      <c r="PDD6" s="751"/>
      <c r="PDE6" s="751"/>
      <c r="PDF6" s="751"/>
      <c r="PDG6" s="751"/>
      <c r="PDH6" s="751"/>
      <c r="PDI6" s="751"/>
      <c r="PDJ6" s="751"/>
      <c r="PDK6" s="751"/>
      <c r="PDL6" s="751"/>
      <c r="PDM6" s="751"/>
      <c r="PDN6" s="751"/>
      <c r="PDO6" s="751"/>
      <c r="PDP6" s="751"/>
      <c r="PDQ6" s="751"/>
      <c r="PDR6" s="751"/>
      <c r="PDS6" s="751"/>
      <c r="PDT6" s="751"/>
      <c r="PDU6" s="751"/>
      <c r="PDV6" s="751"/>
      <c r="PDW6" s="751"/>
      <c r="PDX6" s="751"/>
      <c r="PDY6" s="751"/>
      <c r="PDZ6" s="751"/>
      <c r="PEA6" s="751"/>
      <c r="PEB6" s="751"/>
      <c r="PEC6" s="751"/>
      <c r="PED6" s="751"/>
      <c r="PEE6" s="751"/>
      <c r="PEF6" s="751"/>
      <c r="PEG6" s="751"/>
      <c r="PEH6" s="751"/>
      <c r="PEI6" s="751"/>
      <c r="PEJ6" s="751"/>
      <c r="PEK6" s="751"/>
      <c r="PEL6" s="751"/>
      <c r="PEM6" s="751"/>
      <c r="PEN6" s="751"/>
      <c r="PEO6" s="751"/>
      <c r="PEP6" s="751"/>
      <c r="PEQ6" s="751"/>
      <c r="PER6" s="751"/>
      <c r="PES6" s="751"/>
      <c r="PET6" s="751"/>
      <c r="PEU6" s="751"/>
      <c r="PEV6" s="751"/>
      <c r="PEW6" s="751"/>
      <c r="PEX6" s="751"/>
      <c r="PEY6" s="751"/>
      <c r="PEZ6" s="751"/>
      <c r="PFA6" s="751"/>
      <c r="PFB6" s="751"/>
      <c r="PFC6" s="751"/>
      <c r="PFD6" s="751"/>
      <c r="PFE6" s="751"/>
      <c r="PFF6" s="751"/>
      <c r="PFG6" s="751"/>
      <c r="PFH6" s="751"/>
      <c r="PFI6" s="751"/>
      <c r="PFJ6" s="751"/>
      <c r="PFK6" s="751"/>
      <c r="PFL6" s="751"/>
      <c r="PFM6" s="751"/>
      <c r="PFN6" s="751"/>
      <c r="PFO6" s="751"/>
      <c r="PFP6" s="751"/>
      <c r="PFQ6" s="751"/>
      <c r="PFR6" s="751"/>
      <c r="PFS6" s="751"/>
      <c r="PFT6" s="751"/>
      <c r="PFU6" s="751"/>
      <c r="PFV6" s="751"/>
      <c r="PFW6" s="751"/>
      <c r="PFX6" s="751"/>
      <c r="PFY6" s="751"/>
      <c r="PFZ6" s="751"/>
      <c r="PGA6" s="751"/>
      <c r="PGB6" s="751"/>
      <c r="PGC6" s="751"/>
      <c r="PGD6" s="751"/>
      <c r="PGE6" s="751"/>
      <c r="PGF6" s="751"/>
      <c r="PGG6" s="751"/>
      <c r="PGH6" s="751"/>
      <c r="PGI6" s="751"/>
      <c r="PGJ6" s="751"/>
      <c r="PGK6" s="751"/>
      <c r="PGL6" s="751"/>
      <c r="PGM6" s="751"/>
      <c r="PGN6" s="751"/>
      <c r="PGO6" s="751"/>
      <c r="PGP6" s="751"/>
      <c r="PGQ6" s="751"/>
      <c r="PGR6" s="751"/>
      <c r="PGS6" s="751"/>
      <c r="PGT6" s="751"/>
      <c r="PGU6" s="751"/>
      <c r="PGV6" s="751"/>
      <c r="PGW6" s="751"/>
      <c r="PGX6" s="751"/>
      <c r="PGY6" s="751"/>
      <c r="PGZ6" s="751"/>
      <c r="PHA6" s="751"/>
      <c r="PHB6" s="751"/>
      <c r="PHC6" s="751"/>
      <c r="PHD6" s="751"/>
      <c r="PHE6" s="751"/>
      <c r="PHF6" s="751"/>
      <c r="PHG6" s="751"/>
      <c r="PHH6" s="751"/>
      <c r="PHI6" s="751"/>
      <c r="PHJ6" s="751"/>
      <c r="PHK6" s="751"/>
      <c r="PHL6" s="751"/>
      <c r="PHM6" s="751"/>
      <c r="PHN6" s="751"/>
      <c r="PHO6" s="751"/>
      <c r="PHP6" s="751"/>
      <c r="PHQ6" s="751"/>
      <c r="PHR6" s="751"/>
      <c r="PHS6" s="751"/>
      <c r="PHT6" s="751"/>
      <c r="PHU6" s="751"/>
      <c r="PHV6" s="751"/>
      <c r="PHW6" s="751"/>
      <c r="PHX6" s="751"/>
      <c r="PHY6" s="751"/>
      <c r="PHZ6" s="751"/>
      <c r="PIA6" s="751"/>
      <c r="PIB6" s="751"/>
      <c r="PIC6" s="751"/>
      <c r="PID6" s="751"/>
      <c r="PIE6" s="751"/>
      <c r="PIF6" s="751"/>
      <c r="PIG6" s="751"/>
      <c r="PIH6" s="751"/>
      <c r="PII6" s="751"/>
      <c r="PIJ6" s="751"/>
      <c r="PIK6" s="751"/>
      <c r="PIL6" s="751"/>
      <c r="PIM6" s="751"/>
      <c r="PIN6" s="751"/>
      <c r="PIO6" s="751"/>
      <c r="PIP6" s="751"/>
      <c r="PIQ6" s="751"/>
      <c r="PIR6" s="751"/>
      <c r="PIS6" s="751"/>
      <c r="PIT6" s="751"/>
      <c r="PIU6" s="751"/>
      <c r="PIV6" s="751"/>
      <c r="PIW6" s="751"/>
      <c r="PIX6" s="751"/>
      <c r="PIY6" s="751"/>
      <c r="PIZ6" s="751"/>
      <c r="PJA6" s="751"/>
      <c r="PJB6" s="751"/>
      <c r="PJC6" s="751"/>
      <c r="PJD6" s="751"/>
      <c r="PJE6" s="751"/>
      <c r="PJF6" s="751"/>
      <c r="PJG6" s="751"/>
      <c r="PJH6" s="751"/>
      <c r="PJI6" s="751"/>
      <c r="PJJ6" s="751"/>
      <c r="PJK6" s="751"/>
      <c r="PJL6" s="751"/>
      <c r="PJM6" s="751"/>
      <c r="PJN6" s="751"/>
      <c r="PJO6" s="751"/>
      <c r="PJP6" s="751"/>
      <c r="PJQ6" s="751"/>
      <c r="PJR6" s="751"/>
      <c r="PJS6" s="751"/>
      <c r="PJT6" s="751"/>
      <c r="PJU6" s="751"/>
      <c r="PJV6" s="751"/>
      <c r="PJW6" s="751"/>
      <c r="PJX6" s="751"/>
      <c r="PJY6" s="751"/>
      <c r="PJZ6" s="751"/>
      <c r="PKA6" s="751"/>
      <c r="PKB6" s="751"/>
      <c r="PKC6" s="751"/>
      <c r="PKD6" s="751"/>
      <c r="PKE6" s="751"/>
      <c r="PKF6" s="751"/>
      <c r="PKG6" s="751"/>
      <c r="PKH6" s="751"/>
      <c r="PKI6" s="751"/>
      <c r="PKJ6" s="751"/>
      <c r="PKK6" s="751"/>
      <c r="PKL6" s="751"/>
      <c r="PKM6" s="751"/>
      <c r="PKN6" s="751"/>
      <c r="PKO6" s="751"/>
      <c r="PKP6" s="751"/>
      <c r="PKQ6" s="751"/>
      <c r="PKR6" s="751"/>
      <c r="PKS6" s="751"/>
      <c r="PKT6" s="751"/>
      <c r="PKU6" s="751"/>
      <c r="PKV6" s="751"/>
      <c r="PKW6" s="751"/>
      <c r="PKX6" s="751"/>
      <c r="PKY6" s="751"/>
      <c r="PKZ6" s="751"/>
      <c r="PLA6" s="751"/>
      <c r="PLB6" s="751"/>
      <c r="PLC6" s="751"/>
      <c r="PLD6" s="751"/>
      <c r="PLE6" s="751"/>
      <c r="PLF6" s="751"/>
      <c r="PLG6" s="751"/>
      <c r="PLH6" s="751"/>
      <c r="PLI6" s="751"/>
      <c r="PLJ6" s="751"/>
      <c r="PLK6" s="751"/>
      <c r="PLL6" s="751"/>
      <c r="PLM6" s="751"/>
      <c r="PLN6" s="751"/>
      <c r="PLO6" s="751"/>
      <c r="PLP6" s="751"/>
      <c r="PLQ6" s="751"/>
      <c r="PLR6" s="751"/>
      <c r="PLS6" s="751"/>
      <c r="PLT6" s="751"/>
      <c r="PLU6" s="751"/>
      <c r="PLV6" s="751"/>
      <c r="PLW6" s="751"/>
      <c r="PLX6" s="751"/>
      <c r="PLY6" s="751"/>
      <c r="PLZ6" s="751"/>
      <c r="PMA6" s="751"/>
      <c r="PMB6" s="751"/>
      <c r="PMC6" s="751"/>
      <c r="PMD6" s="751"/>
      <c r="PME6" s="751"/>
      <c r="PMF6" s="751"/>
      <c r="PMG6" s="751"/>
      <c r="PMH6" s="751"/>
      <c r="PMI6" s="751"/>
      <c r="PMJ6" s="751"/>
      <c r="PMK6" s="751"/>
      <c r="PML6" s="751"/>
      <c r="PMM6" s="751"/>
      <c r="PMN6" s="751"/>
      <c r="PMO6" s="751"/>
      <c r="PMP6" s="751"/>
      <c r="PMQ6" s="751"/>
      <c r="PMR6" s="751"/>
      <c r="PMS6" s="751"/>
      <c r="PMT6" s="751"/>
      <c r="PMU6" s="751"/>
      <c r="PMV6" s="751"/>
      <c r="PMW6" s="751"/>
      <c r="PMX6" s="751"/>
      <c r="PMY6" s="751"/>
      <c r="PMZ6" s="751"/>
      <c r="PNA6" s="751"/>
      <c r="PNB6" s="751"/>
      <c r="PNC6" s="751"/>
      <c r="PND6" s="751"/>
      <c r="PNE6" s="751"/>
      <c r="PNF6" s="751"/>
      <c r="PNG6" s="751"/>
      <c r="PNH6" s="751"/>
      <c r="PNI6" s="751"/>
      <c r="PNJ6" s="751"/>
      <c r="PNK6" s="751"/>
      <c r="PNL6" s="751"/>
      <c r="PNM6" s="751"/>
      <c r="PNN6" s="751"/>
      <c r="PNO6" s="751"/>
      <c r="PNP6" s="751"/>
      <c r="PNQ6" s="751"/>
      <c r="PNR6" s="751"/>
      <c r="PNS6" s="751"/>
      <c r="PNT6" s="751"/>
      <c r="PNU6" s="751"/>
      <c r="PNV6" s="751"/>
      <c r="PNW6" s="751"/>
      <c r="PNX6" s="751"/>
      <c r="PNY6" s="751"/>
      <c r="PNZ6" s="751"/>
      <c r="POA6" s="751"/>
      <c r="POB6" s="751"/>
      <c r="POC6" s="751"/>
      <c r="POD6" s="751"/>
      <c r="POE6" s="751"/>
      <c r="POF6" s="751"/>
      <c r="POG6" s="751"/>
      <c r="POH6" s="751"/>
      <c r="POI6" s="751"/>
      <c r="POJ6" s="751"/>
      <c r="POK6" s="751"/>
      <c r="POL6" s="751"/>
      <c r="POM6" s="751"/>
      <c r="PON6" s="751"/>
      <c r="POO6" s="751"/>
      <c r="POP6" s="751"/>
      <c r="POQ6" s="751"/>
      <c r="POR6" s="751"/>
      <c r="POS6" s="751"/>
      <c r="POT6" s="751"/>
      <c r="POU6" s="751"/>
      <c r="POV6" s="751"/>
      <c r="POW6" s="751"/>
      <c r="POX6" s="751"/>
      <c r="POY6" s="751"/>
      <c r="POZ6" s="751"/>
      <c r="PPA6" s="751"/>
      <c r="PPB6" s="751"/>
      <c r="PPC6" s="751"/>
      <c r="PPD6" s="751"/>
      <c r="PPE6" s="751"/>
      <c r="PPF6" s="751"/>
      <c r="PPG6" s="751"/>
      <c r="PPH6" s="751"/>
      <c r="PPI6" s="751"/>
      <c r="PPJ6" s="751"/>
      <c r="PPK6" s="751"/>
      <c r="PPL6" s="751"/>
      <c r="PPM6" s="751"/>
      <c r="PPN6" s="751"/>
      <c r="PPO6" s="751"/>
      <c r="PPP6" s="751"/>
      <c r="PPQ6" s="751"/>
      <c r="PPR6" s="751"/>
      <c r="PPS6" s="751"/>
      <c r="PPT6" s="751"/>
      <c r="PPU6" s="751"/>
      <c r="PPV6" s="751"/>
      <c r="PPW6" s="751"/>
      <c r="PPX6" s="751"/>
      <c r="PPY6" s="751"/>
      <c r="PPZ6" s="751"/>
      <c r="PQA6" s="751"/>
      <c r="PQB6" s="751"/>
      <c r="PQC6" s="751"/>
      <c r="PQD6" s="751"/>
      <c r="PQE6" s="751"/>
      <c r="PQF6" s="751"/>
      <c r="PQG6" s="751"/>
      <c r="PQH6" s="751"/>
      <c r="PQI6" s="751"/>
      <c r="PQJ6" s="751"/>
      <c r="PQK6" s="751"/>
      <c r="PQL6" s="751"/>
      <c r="PQM6" s="751"/>
      <c r="PQN6" s="751"/>
      <c r="PQO6" s="751"/>
      <c r="PQP6" s="751"/>
      <c r="PQQ6" s="751"/>
      <c r="PQR6" s="751"/>
      <c r="PQS6" s="751"/>
      <c r="PQT6" s="751"/>
      <c r="PQU6" s="751"/>
      <c r="PQV6" s="751"/>
      <c r="PQW6" s="751"/>
      <c r="PQX6" s="751"/>
      <c r="PQY6" s="751"/>
      <c r="PQZ6" s="751"/>
      <c r="PRA6" s="751"/>
      <c r="PRB6" s="751"/>
      <c r="PRC6" s="751"/>
      <c r="PRD6" s="751"/>
      <c r="PRE6" s="751"/>
      <c r="PRF6" s="751"/>
      <c r="PRG6" s="751"/>
      <c r="PRH6" s="751"/>
      <c r="PRI6" s="751"/>
      <c r="PRJ6" s="751"/>
      <c r="PRK6" s="751"/>
      <c r="PRL6" s="751"/>
      <c r="PRM6" s="751"/>
      <c r="PRN6" s="751"/>
      <c r="PRO6" s="751"/>
      <c r="PRP6" s="751"/>
      <c r="PRQ6" s="751"/>
      <c r="PRR6" s="751"/>
      <c r="PRS6" s="751"/>
      <c r="PRT6" s="751"/>
      <c r="PRU6" s="751"/>
      <c r="PRV6" s="751"/>
      <c r="PRW6" s="751"/>
      <c r="PRX6" s="751"/>
      <c r="PRY6" s="751"/>
      <c r="PRZ6" s="751"/>
      <c r="PSA6" s="751"/>
      <c r="PSB6" s="751"/>
      <c r="PSC6" s="751"/>
      <c r="PSD6" s="751"/>
      <c r="PSE6" s="751"/>
      <c r="PSF6" s="751"/>
      <c r="PSG6" s="751"/>
      <c r="PSH6" s="751"/>
      <c r="PSI6" s="751"/>
      <c r="PSJ6" s="751"/>
      <c r="PSK6" s="751"/>
      <c r="PSL6" s="751"/>
      <c r="PSM6" s="751"/>
      <c r="PSN6" s="751"/>
      <c r="PSO6" s="751"/>
      <c r="PSP6" s="751"/>
      <c r="PSQ6" s="751"/>
      <c r="PSR6" s="751"/>
      <c r="PSS6" s="751"/>
      <c r="PST6" s="751"/>
      <c r="PSU6" s="751"/>
      <c r="PSV6" s="751"/>
      <c r="PSW6" s="751"/>
      <c r="PSX6" s="751"/>
      <c r="PSY6" s="751"/>
      <c r="PSZ6" s="751"/>
      <c r="PTA6" s="751"/>
      <c r="PTB6" s="751"/>
      <c r="PTC6" s="751"/>
      <c r="PTD6" s="751"/>
      <c r="PTE6" s="751"/>
      <c r="PTF6" s="751"/>
      <c r="PTG6" s="751"/>
      <c r="PTH6" s="751"/>
      <c r="PTI6" s="751"/>
      <c r="PTJ6" s="751"/>
      <c r="PTK6" s="751"/>
      <c r="PTL6" s="751"/>
      <c r="PTM6" s="751"/>
      <c r="PTN6" s="751"/>
      <c r="PTO6" s="751"/>
      <c r="PTP6" s="751"/>
      <c r="PTQ6" s="751"/>
      <c r="PTR6" s="751"/>
      <c r="PTS6" s="751"/>
      <c r="PTT6" s="751"/>
      <c r="PTU6" s="751"/>
      <c r="PTV6" s="751"/>
      <c r="PTW6" s="751"/>
      <c r="PTX6" s="751"/>
      <c r="PTY6" s="751"/>
      <c r="PTZ6" s="751"/>
      <c r="PUA6" s="751"/>
      <c r="PUB6" s="751"/>
      <c r="PUC6" s="751"/>
      <c r="PUD6" s="751"/>
      <c r="PUE6" s="751"/>
      <c r="PUF6" s="751"/>
      <c r="PUG6" s="751"/>
      <c r="PUH6" s="751"/>
      <c r="PUI6" s="751"/>
      <c r="PUJ6" s="751"/>
      <c r="PUK6" s="751"/>
      <c r="PUL6" s="751"/>
      <c r="PUM6" s="751"/>
      <c r="PUN6" s="751"/>
      <c r="PUO6" s="751"/>
      <c r="PUP6" s="751"/>
      <c r="PUQ6" s="751"/>
      <c r="PUR6" s="751"/>
      <c r="PUS6" s="751"/>
      <c r="PUT6" s="751"/>
      <c r="PUU6" s="751"/>
      <c r="PUV6" s="751"/>
      <c r="PUW6" s="751"/>
      <c r="PUX6" s="751"/>
      <c r="PUY6" s="751"/>
      <c r="PUZ6" s="751"/>
      <c r="PVA6" s="751"/>
      <c r="PVB6" s="751"/>
      <c r="PVC6" s="751"/>
      <c r="PVD6" s="751"/>
      <c r="PVE6" s="751"/>
      <c r="PVF6" s="751"/>
      <c r="PVG6" s="751"/>
      <c r="PVH6" s="751"/>
      <c r="PVI6" s="751"/>
      <c r="PVJ6" s="751"/>
      <c r="PVK6" s="751"/>
      <c r="PVL6" s="751"/>
      <c r="PVM6" s="751"/>
      <c r="PVN6" s="751"/>
      <c r="PVO6" s="751"/>
      <c r="PVP6" s="751"/>
      <c r="PVQ6" s="751"/>
      <c r="PVR6" s="751"/>
      <c r="PVS6" s="751"/>
      <c r="PVT6" s="751"/>
      <c r="PVU6" s="751"/>
      <c r="PVV6" s="751"/>
      <c r="PVW6" s="751"/>
      <c r="PVX6" s="751"/>
      <c r="PVY6" s="751"/>
      <c r="PVZ6" s="751"/>
      <c r="PWA6" s="751"/>
      <c r="PWB6" s="751"/>
      <c r="PWC6" s="751"/>
      <c r="PWD6" s="751"/>
      <c r="PWE6" s="751"/>
      <c r="PWF6" s="751"/>
      <c r="PWG6" s="751"/>
      <c r="PWH6" s="751"/>
      <c r="PWI6" s="751"/>
      <c r="PWJ6" s="751"/>
      <c r="PWK6" s="751"/>
      <c r="PWL6" s="751"/>
      <c r="PWM6" s="751"/>
      <c r="PWN6" s="751"/>
      <c r="PWO6" s="751"/>
      <c r="PWP6" s="751"/>
      <c r="PWQ6" s="751"/>
      <c r="PWR6" s="751"/>
      <c r="PWS6" s="751"/>
      <c r="PWT6" s="751"/>
      <c r="PWU6" s="751"/>
      <c r="PWV6" s="751"/>
      <c r="PWW6" s="751"/>
      <c r="PWX6" s="751"/>
      <c r="PWY6" s="751"/>
      <c r="PWZ6" s="751"/>
      <c r="PXA6" s="751"/>
      <c r="PXB6" s="751"/>
      <c r="PXC6" s="751"/>
      <c r="PXD6" s="751"/>
      <c r="PXE6" s="751"/>
      <c r="PXF6" s="751"/>
      <c r="PXG6" s="751"/>
      <c r="PXH6" s="751"/>
      <c r="PXI6" s="751"/>
      <c r="PXJ6" s="751"/>
      <c r="PXK6" s="751"/>
      <c r="PXL6" s="751"/>
      <c r="PXM6" s="751"/>
      <c r="PXN6" s="751"/>
      <c r="PXO6" s="751"/>
      <c r="PXP6" s="751"/>
      <c r="PXQ6" s="751"/>
      <c r="PXR6" s="751"/>
      <c r="PXS6" s="751"/>
      <c r="PXT6" s="751"/>
      <c r="PXU6" s="751"/>
      <c r="PXV6" s="751"/>
      <c r="PXW6" s="751"/>
      <c r="PXX6" s="751"/>
      <c r="PXY6" s="751"/>
      <c r="PXZ6" s="751"/>
      <c r="PYA6" s="751"/>
      <c r="PYB6" s="751"/>
      <c r="PYC6" s="751"/>
      <c r="PYD6" s="751"/>
      <c r="PYE6" s="751"/>
      <c r="PYF6" s="751"/>
      <c r="PYG6" s="751"/>
      <c r="PYH6" s="751"/>
      <c r="PYI6" s="751"/>
      <c r="PYJ6" s="751"/>
      <c r="PYK6" s="751"/>
      <c r="PYL6" s="751"/>
      <c r="PYM6" s="751"/>
      <c r="PYN6" s="751"/>
      <c r="PYO6" s="751"/>
      <c r="PYP6" s="751"/>
      <c r="PYQ6" s="751"/>
      <c r="PYR6" s="751"/>
      <c r="PYS6" s="751"/>
      <c r="PYT6" s="751"/>
      <c r="PYU6" s="751"/>
      <c r="PYV6" s="751"/>
      <c r="PYW6" s="751"/>
      <c r="PYX6" s="751"/>
      <c r="PYY6" s="751"/>
      <c r="PYZ6" s="751"/>
      <c r="PZA6" s="751"/>
      <c r="PZB6" s="751"/>
      <c r="PZC6" s="751"/>
      <c r="PZD6" s="751"/>
      <c r="PZE6" s="751"/>
      <c r="PZF6" s="751"/>
      <c r="PZG6" s="751"/>
      <c r="PZH6" s="751"/>
      <c r="PZI6" s="751"/>
      <c r="PZJ6" s="751"/>
      <c r="PZK6" s="751"/>
      <c r="PZL6" s="751"/>
      <c r="PZM6" s="751"/>
      <c r="PZN6" s="751"/>
      <c r="PZO6" s="751"/>
      <c r="PZP6" s="751"/>
      <c r="PZQ6" s="751"/>
      <c r="PZR6" s="751"/>
      <c r="PZS6" s="751"/>
      <c r="PZT6" s="751"/>
      <c r="PZU6" s="751"/>
      <c r="PZV6" s="751"/>
      <c r="PZW6" s="751"/>
      <c r="PZX6" s="751"/>
      <c r="PZY6" s="751"/>
      <c r="PZZ6" s="751"/>
      <c r="QAA6" s="751"/>
      <c r="QAB6" s="751"/>
      <c r="QAC6" s="751"/>
      <c r="QAD6" s="751"/>
      <c r="QAE6" s="751"/>
      <c r="QAF6" s="751"/>
      <c r="QAG6" s="751"/>
      <c r="QAH6" s="751"/>
      <c r="QAI6" s="751"/>
      <c r="QAJ6" s="751"/>
      <c r="QAK6" s="751"/>
      <c r="QAL6" s="751"/>
      <c r="QAM6" s="751"/>
      <c r="QAN6" s="751"/>
      <c r="QAO6" s="751"/>
      <c r="QAP6" s="751"/>
      <c r="QAQ6" s="751"/>
      <c r="QAR6" s="751"/>
      <c r="QAS6" s="751"/>
      <c r="QAT6" s="751"/>
      <c r="QAU6" s="751"/>
      <c r="QAV6" s="751"/>
      <c r="QAW6" s="751"/>
      <c r="QAX6" s="751"/>
      <c r="QAY6" s="751"/>
      <c r="QAZ6" s="751"/>
      <c r="QBA6" s="751"/>
      <c r="QBB6" s="751"/>
      <c r="QBC6" s="751"/>
      <c r="QBD6" s="751"/>
      <c r="QBE6" s="751"/>
      <c r="QBF6" s="751"/>
      <c r="QBG6" s="751"/>
      <c r="QBH6" s="751"/>
      <c r="QBI6" s="751"/>
      <c r="QBJ6" s="751"/>
      <c r="QBK6" s="751"/>
      <c r="QBL6" s="751"/>
      <c r="QBM6" s="751"/>
      <c r="QBN6" s="751"/>
      <c r="QBO6" s="751"/>
      <c r="QBP6" s="751"/>
      <c r="QBQ6" s="751"/>
      <c r="QBR6" s="751"/>
      <c r="QBS6" s="751"/>
      <c r="QBT6" s="751"/>
      <c r="QBU6" s="751"/>
      <c r="QBV6" s="751"/>
      <c r="QBW6" s="751"/>
      <c r="QBX6" s="751"/>
      <c r="QBY6" s="751"/>
      <c r="QBZ6" s="751"/>
      <c r="QCA6" s="751"/>
      <c r="QCB6" s="751"/>
      <c r="QCC6" s="751"/>
      <c r="QCD6" s="751"/>
      <c r="QCE6" s="751"/>
      <c r="QCF6" s="751"/>
      <c r="QCG6" s="751"/>
      <c r="QCH6" s="751"/>
      <c r="QCI6" s="751"/>
      <c r="QCJ6" s="751"/>
      <c r="QCK6" s="751"/>
      <c r="QCL6" s="751"/>
      <c r="QCM6" s="751"/>
      <c r="QCN6" s="751"/>
      <c r="QCO6" s="751"/>
      <c r="QCP6" s="751"/>
      <c r="QCQ6" s="751"/>
      <c r="QCR6" s="751"/>
      <c r="QCS6" s="751"/>
      <c r="QCT6" s="751"/>
      <c r="QCU6" s="751"/>
      <c r="QCV6" s="751"/>
      <c r="QCW6" s="751"/>
      <c r="QCX6" s="751"/>
      <c r="QCY6" s="751"/>
      <c r="QCZ6" s="751"/>
      <c r="QDA6" s="751"/>
      <c r="QDB6" s="751"/>
      <c r="QDC6" s="751"/>
      <c r="QDD6" s="751"/>
      <c r="QDE6" s="751"/>
      <c r="QDF6" s="751"/>
      <c r="QDG6" s="751"/>
      <c r="QDH6" s="751"/>
      <c r="QDI6" s="751"/>
      <c r="QDJ6" s="751"/>
      <c r="QDK6" s="751"/>
      <c r="QDL6" s="751"/>
      <c r="QDM6" s="751"/>
      <c r="QDN6" s="751"/>
      <c r="QDO6" s="751"/>
      <c r="QDP6" s="751"/>
      <c r="QDQ6" s="751"/>
      <c r="QDR6" s="751"/>
      <c r="QDS6" s="751"/>
      <c r="QDT6" s="751"/>
      <c r="QDU6" s="751"/>
      <c r="QDV6" s="751"/>
      <c r="QDW6" s="751"/>
      <c r="QDX6" s="751"/>
      <c r="QDY6" s="751"/>
      <c r="QDZ6" s="751"/>
      <c r="QEA6" s="751"/>
      <c r="QEB6" s="751"/>
      <c r="QEC6" s="751"/>
      <c r="QED6" s="751"/>
      <c r="QEE6" s="751"/>
      <c r="QEF6" s="751"/>
      <c r="QEG6" s="751"/>
      <c r="QEH6" s="751"/>
      <c r="QEI6" s="751"/>
      <c r="QEJ6" s="751"/>
      <c r="QEK6" s="751"/>
      <c r="QEL6" s="751"/>
      <c r="QEM6" s="751"/>
      <c r="QEN6" s="751"/>
      <c r="QEO6" s="751"/>
      <c r="QEP6" s="751"/>
      <c r="QEQ6" s="751"/>
      <c r="QER6" s="751"/>
      <c r="QES6" s="751"/>
      <c r="QET6" s="751"/>
      <c r="QEU6" s="751"/>
      <c r="QEV6" s="751"/>
      <c r="QEW6" s="751"/>
      <c r="QEX6" s="751"/>
      <c r="QEY6" s="751"/>
      <c r="QEZ6" s="751"/>
      <c r="QFA6" s="751"/>
      <c r="QFB6" s="751"/>
      <c r="QFC6" s="751"/>
      <c r="QFD6" s="751"/>
      <c r="QFE6" s="751"/>
      <c r="QFF6" s="751"/>
      <c r="QFG6" s="751"/>
      <c r="QFH6" s="751"/>
      <c r="QFI6" s="751"/>
      <c r="QFJ6" s="751"/>
      <c r="QFK6" s="751"/>
      <c r="QFL6" s="751"/>
      <c r="QFM6" s="751"/>
      <c r="QFN6" s="751"/>
      <c r="QFO6" s="751"/>
      <c r="QFP6" s="751"/>
      <c r="QFQ6" s="751"/>
      <c r="QFR6" s="751"/>
      <c r="QFS6" s="751"/>
      <c r="QFT6" s="751"/>
      <c r="QFU6" s="751"/>
      <c r="QFV6" s="751"/>
      <c r="QFW6" s="751"/>
      <c r="QFX6" s="751"/>
      <c r="QFY6" s="751"/>
      <c r="QFZ6" s="751"/>
      <c r="QGA6" s="751"/>
      <c r="QGB6" s="751"/>
      <c r="QGC6" s="751"/>
      <c r="QGD6" s="751"/>
      <c r="QGE6" s="751"/>
      <c r="QGF6" s="751"/>
      <c r="QGG6" s="751"/>
      <c r="QGH6" s="751"/>
      <c r="QGI6" s="751"/>
      <c r="QGJ6" s="751"/>
      <c r="QGK6" s="751"/>
      <c r="QGL6" s="751"/>
      <c r="QGM6" s="751"/>
      <c r="QGN6" s="751"/>
      <c r="QGO6" s="751"/>
      <c r="QGP6" s="751"/>
      <c r="QGQ6" s="751"/>
      <c r="QGR6" s="751"/>
      <c r="QGS6" s="751"/>
      <c r="QGT6" s="751"/>
      <c r="QGU6" s="751"/>
      <c r="QGV6" s="751"/>
      <c r="QGW6" s="751"/>
      <c r="QGX6" s="751"/>
      <c r="QGY6" s="751"/>
      <c r="QGZ6" s="751"/>
      <c r="QHA6" s="751"/>
      <c r="QHB6" s="751"/>
      <c r="QHC6" s="751"/>
      <c r="QHD6" s="751"/>
      <c r="QHE6" s="751"/>
      <c r="QHF6" s="751"/>
      <c r="QHG6" s="751"/>
      <c r="QHH6" s="751"/>
      <c r="QHI6" s="751"/>
      <c r="QHJ6" s="751"/>
      <c r="QHK6" s="751"/>
      <c r="QHL6" s="751"/>
      <c r="QHM6" s="751"/>
      <c r="QHN6" s="751"/>
      <c r="QHO6" s="751"/>
      <c r="QHP6" s="751"/>
      <c r="QHQ6" s="751"/>
      <c r="QHR6" s="751"/>
      <c r="QHS6" s="751"/>
      <c r="QHT6" s="751"/>
      <c r="QHU6" s="751"/>
      <c r="QHV6" s="751"/>
      <c r="QHW6" s="751"/>
      <c r="QHX6" s="751"/>
      <c r="QHY6" s="751"/>
      <c r="QHZ6" s="751"/>
      <c r="QIA6" s="751"/>
      <c r="QIB6" s="751"/>
      <c r="QIC6" s="751"/>
      <c r="QID6" s="751"/>
      <c r="QIE6" s="751"/>
      <c r="QIF6" s="751"/>
      <c r="QIG6" s="751"/>
      <c r="QIH6" s="751"/>
      <c r="QII6" s="751"/>
      <c r="QIJ6" s="751"/>
      <c r="QIK6" s="751"/>
      <c r="QIL6" s="751"/>
      <c r="QIM6" s="751"/>
      <c r="QIN6" s="751"/>
      <c r="QIO6" s="751"/>
      <c r="QIP6" s="751"/>
      <c r="QIQ6" s="751"/>
      <c r="QIR6" s="751"/>
      <c r="QIS6" s="751"/>
      <c r="QIT6" s="751"/>
      <c r="QIU6" s="751"/>
      <c r="QIV6" s="751"/>
      <c r="QIW6" s="751"/>
      <c r="QIX6" s="751"/>
      <c r="QIY6" s="751"/>
      <c r="QIZ6" s="751"/>
      <c r="QJA6" s="751"/>
      <c r="QJB6" s="751"/>
      <c r="QJC6" s="751"/>
      <c r="QJD6" s="751"/>
      <c r="QJE6" s="751"/>
      <c r="QJF6" s="751"/>
      <c r="QJG6" s="751"/>
      <c r="QJH6" s="751"/>
      <c r="QJI6" s="751"/>
      <c r="QJJ6" s="751"/>
      <c r="QJK6" s="751"/>
      <c r="QJL6" s="751"/>
      <c r="QJM6" s="751"/>
      <c r="QJN6" s="751"/>
      <c r="QJO6" s="751"/>
      <c r="QJP6" s="751"/>
      <c r="QJQ6" s="751"/>
      <c r="QJR6" s="751"/>
      <c r="QJS6" s="751"/>
      <c r="QJT6" s="751"/>
      <c r="QJU6" s="751"/>
      <c r="QJV6" s="751"/>
      <c r="QJW6" s="751"/>
      <c r="QJX6" s="751"/>
      <c r="QJY6" s="751"/>
      <c r="QJZ6" s="751"/>
      <c r="QKA6" s="751"/>
      <c r="QKB6" s="751"/>
      <c r="QKC6" s="751"/>
      <c r="QKD6" s="751"/>
      <c r="QKE6" s="751"/>
      <c r="QKF6" s="751"/>
      <c r="QKG6" s="751"/>
      <c r="QKH6" s="751"/>
      <c r="QKI6" s="751"/>
      <c r="QKJ6" s="751"/>
      <c r="QKK6" s="751"/>
      <c r="QKL6" s="751"/>
      <c r="QKM6" s="751"/>
      <c r="QKN6" s="751"/>
      <c r="QKO6" s="751"/>
      <c r="QKP6" s="751"/>
      <c r="QKQ6" s="751"/>
      <c r="QKR6" s="751"/>
      <c r="QKS6" s="751"/>
      <c r="QKT6" s="751"/>
      <c r="QKU6" s="751"/>
      <c r="QKV6" s="751"/>
      <c r="QKW6" s="751"/>
      <c r="QKX6" s="751"/>
      <c r="QKY6" s="751"/>
      <c r="QKZ6" s="751"/>
      <c r="QLA6" s="751"/>
      <c r="QLB6" s="751"/>
      <c r="QLC6" s="751"/>
      <c r="QLD6" s="751"/>
      <c r="QLE6" s="751"/>
      <c r="QLF6" s="751"/>
      <c r="QLG6" s="751"/>
      <c r="QLH6" s="751"/>
      <c r="QLI6" s="751"/>
      <c r="QLJ6" s="751"/>
      <c r="QLK6" s="751"/>
      <c r="QLL6" s="751"/>
      <c r="QLM6" s="751"/>
      <c r="QLN6" s="751"/>
      <c r="QLO6" s="751"/>
      <c r="QLP6" s="751"/>
      <c r="QLQ6" s="751"/>
      <c r="QLR6" s="751"/>
      <c r="QLS6" s="751"/>
      <c r="QLT6" s="751"/>
      <c r="QLU6" s="751"/>
      <c r="QLV6" s="751"/>
      <c r="QLW6" s="751"/>
      <c r="QLX6" s="751"/>
      <c r="QLY6" s="751"/>
      <c r="QLZ6" s="751"/>
      <c r="QMA6" s="751"/>
      <c r="QMB6" s="751"/>
      <c r="QMC6" s="751"/>
      <c r="QMD6" s="751"/>
      <c r="QME6" s="751"/>
      <c r="QMF6" s="751"/>
      <c r="QMG6" s="751"/>
      <c r="QMH6" s="751"/>
      <c r="QMI6" s="751"/>
      <c r="QMJ6" s="751"/>
      <c r="QMK6" s="751"/>
      <c r="QML6" s="751"/>
      <c r="QMM6" s="751"/>
      <c r="QMN6" s="751"/>
      <c r="QMO6" s="751"/>
      <c r="QMP6" s="751"/>
      <c r="QMQ6" s="751"/>
      <c r="QMR6" s="751"/>
      <c r="QMS6" s="751"/>
      <c r="QMT6" s="751"/>
      <c r="QMU6" s="751"/>
      <c r="QMV6" s="751"/>
      <c r="QMW6" s="751"/>
      <c r="QMX6" s="751"/>
      <c r="QMY6" s="751"/>
      <c r="QMZ6" s="751"/>
      <c r="QNA6" s="751"/>
      <c r="QNB6" s="751"/>
      <c r="QNC6" s="751"/>
      <c r="QND6" s="751"/>
      <c r="QNE6" s="751"/>
      <c r="QNF6" s="751"/>
      <c r="QNG6" s="751"/>
      <c r="QNH6" s="751"/>
      <c r="QNI6" s="751"/>
      <c r="QNJ6" s="751"/>
      <c r="QNK6" s="751"/>
      <c r="QNL6" s="751"/>
      <c r="QNM6" s="751"/>
      <c r="QNN6" s="751"/>
      <c r="QNO6" s="751"/>
      <c r="QNP6" s="751"/>
      <c r="QNQ6" s="751"/>
      <c r="QNR6" s="751"/>
      <c r="QNS6" s="751"/>
      <c r="QNT6" s="751"/>
      <c r="QNU6" s="751"/>
      <c r="QNV6" s="751"/>
      <c r="QNW6" s="751"/>
      <c r="QNX6" s="751"/>
      <c r="QNY6" s="751"/>
      <c r="QNZ6" s="751"/>
      <c r="QOA6" s="751"/>
      <c r="QOB6" s="751"/>
      <c r="QOC6" s="751"/>
      <c r="QOD6" s="751"/>
      <c r="QOE6" s="751"/>
      <c r="QOF6" s="751"/>
      <c r="QOG6" s="751"/>
      <c r="QOH6" s="751"/>
      <c r="QOI6" s="751"/>
      <c r="QOJ6" s="751"/>
      <c r="QOK6" s="751"/>
      <c r="QOL6" s="751"/>
      <c r="QOM6" s="751"/>
      <c r="QON6" s="751"/>
      <c r="QOO6" s="751"/>
      <c r="QOP6" s="751"/>
      <c r="QOQ6" s="751"/>
      <c r="QOR6" s="751"/>
      <c r="QOS6" s="751"/>
      <c r="QOT6" s="751"/>
      <c r="QOU6" s="751"/>
      <c r="QOV6" s="751"/>
      <c r="QOW6" s="751"/>
      <c r="QOX6" s="751"/>
      <c r="QOY6" s="751"/>
      <c r="QOZ6" s="751"/>
      <c r="QPA6" s="751"/>
      <c r="QPB6" s="751"/>
      <c r="QPC6" s="751"/>
      <c r="QPD6" s="751"/>
      <c r="QPE6" s="751"/>
      <c r="QPF6" s="751"/>
      <c r="QPG6" s="751"/>
      <c r="QPH6" s="751"/>
      <c r="QPI6" s="751"/>
      <c r="QPJ6" s="751"/>
      <c r="QPK6" s="751"/>
      <c r="QPL6" s="751"/>
      <c r="QPM6" s="751"/>
      <c r="QPN6" s="751"/>
      <c r="QPO6" s="751"/>
      <c r="QPP6" s="751"/>
      <c r="QPQ6" s="751"/>
      <c r="QPR6" s="751"/>
      <c r="QPS6" s="751"/>
      <c r="QPT6" s="751"/>
      <c r="QPU6" s="751"/>
      <c r="QPV6" s="751"/>
      <c r="QPW6" s="751"/>
      <c r="QPX6" s="751"/>
      <c r="QPY6" s="751"/>
      <c r="QPZ6" s="751"/>
      <c r="QQA6" s="751"/>
      <c r="QQB6" s="751"/>
      <c r="QQC6" s="751"/>
      <c r="QQD6" s="751"/>
      <c r="QQE6" s="751"/>
      <c r="QQF6" s="751"/>
      <c r="QQG6" s="751"/>
      <c r="QQH6" s="751"/>
      <c r="QQI6" s="751"/>
      <c r="QQJ6" s="751"/>
      <c r="QQK6" s="751"/>
      <c r="QQL6" s="751"/>
      <c r="QQM6" s="751"/>
      <c r="QQN6" s="751"/>
      <c r="QQO6" s="751"/>
      <c r="QQP6" s="751"/>
      <c r="QQQ6" s="751"/>
      <c r="QQR6" s="751"/>
      <c r="QQS6" s="751"/>
      <c r="QQT6" s="751"/>
      <c r="QQU6" s="751"/>
      <c r="QQV6" s="751"/>
      <c r="QQW6" s="751"/>
      <c r="QQX6" s="751"/>
      <c r="QQY6" s="751"/>
      <c r="QQZ6" s="751"/>
      <c r="QRA6" s="751"/>
      <c r="QRB6" s="751"/>
      <c r="QRC6" s="751"/>
      <c r="QRD6" s="751"/>
      <c r="QRE6" s="751"/>
      <c r="QRF6" s="751"/>
      <c r="QRG6" s="751"/>
      <c r="QRH6" s="751"/>
      <c r="QRI6" s="751"/>
      <c r="QRJ6" s="751"/>
      <c r="QRK6" s="751"/>
      <c r="QRL6" s="751"/>
      <c r="QRM6" s="751"/>
      <c r="QRN6" s="751"/>
      <c r="QRO6" s="751"/>
      <c r="QRP6" s="751"/>
      <c r="QRQ6" s="751"/>
      <c r="QRR6" s="751"/>
      <c r="QRS6" s="751"/>
      <c r="QRT6" s="751"/>
      <c r="QRU6" s="751"/>
      <c r="QRV6" s="751"/>
      <c r="QRW6" s="751"/>
      <c r="QRX6" s="751"/>
      <c r="QRY6" s="751"/>
      <c r="QRZ6" s="751"/>
      <c r="QSA6" s="751"/>
      <c r="QSB6" s="751"/>
      <c r="QSC6" s="751"/>
      <c r="QSD6" s="751"/>
      <c r="QSE6" s="751"/>
      <c r="QSF6" s="751"/>
      <c r="QSG6" s="751"/>
      <c r="QSH6" s="751"/>
      <c r="QSI6" s="751"/>
      <c r="QSJ6" s="751"/>
      <c r="QSK6" s="751"/>
      <c r="QSL6" s="751"/>
      <c r="QSM6" s="751"/>
      <c r="QSN6" s="751"/>
      <c r="QSO6" s="751"/>
      <c r="QSP6" s="751"/>
      <c r="QSQ6" s="751"/>
      <c r="QSR6" s="751"/>
      <c r="QSS6" s="751"/>
      <c r="QST6" s="751"/>
      <c r="QSU6" s="751"/>
      <c r="QSV6" s="751"/>
      <c r="QSW6" s="751"/>
      <c r="QSX6" s="751"/>
      <c r="QSY6" s="751"/>
      <c r="QSZ6" s="751"/>
      <c r="QTA6" s="751"/>
      <c r="QTB6" s="751"/>
      <c r="QTC6" s="751"/>
      <c r="QTD6" s="751"/>
      <c r="QTE6" s="751"/>
      <c r="QTF6" s="751"/>
      <c r="QTG6" s="751"/>
      <c r="QTH6" s="751"/>
      <c r="QTI6" s="751"/>
      <c r="QTJ6" s="751"/>
      <c r="QTK6" s="751"/>
      <c r="QTL6" s="751"/>
      <c r="QTM6" s="751"/>
      <c r="QTN6" s="751"/>
      <c r="QTO6" s="751"/>
      <c r="QTP6" s="751"/>
      <c r="QTQ6" s="751"/>
      <c r="QTR6" s="751"/>
      <c r="QTS6" s="751"/>
      <c r="QTT6" s="751"/>
      <c r="QTU6" s="751"/>
      <c r="QTV6" s="751"/>
      <c r="QTW6" s="751"/>
      <c r="QTX6" s="751"/>
      <c r="QTY6" s="751"/>
      <c r="QTZ6" s="751"/>
      <c r="QUA6" s="751"/>
      <c r="QUB6" s="751"/>
      <c r="QUC6" s="751"/>
      <c r="QUD6" s="751"/>
      <c r="QUE6" s="751"/>
      <c r="QUF6" s="751"/>
      <c r="QUG6" s="751"/>
      <c r="QUH6" s="751"/>
      <c r="QUI6" s="751"/>
      <c r="QUJ6" s="751"/>
      <c r="QUK6" s="751"/>
      <c r="QUL6" s="751"/>
      <c r="QUM6" s="751"/>
      <c r="QUN6" s="751"/>
      <c r="QUO6" s="751"/>
      <c r="QUP6" s="751"/>
      <c r="QUQ6" s="751"/>
      <c r="QUR6" s="751"/>
      <c r="QUS6" s="751"/>
      <c r="QUT6" s="751"/>
      <c r="QUU6" s="751"/>
      <c r="QUV6" s="751"/>
      <c r="QUW6" s="751"/>
      <c r="QUX6" s="751"/>
      <c r="QUY6" s="751"/>
      <c r="QUZ6" s="751"/>
      <c r="QVA6" s="751"/>
      <c r="QVB6" s="751"/>
      <c r="QVC6" s="751"/>
      <c r="QVD6" s="751"/>
      <c r="QVE6" s="751"/>
      <c r="QVF6" s="751"/>
      <c r="QVG6" s="751"/>
      <c r="QVH6" s="751"/>
      <c r="QVI6" s="751"/>
      <c r="QVJ6" s="751"/>
      <c r="QVK6" s="751"/>
      <c r="QVL6" s="751"/>
      <c r="QVM6" s="751"/>
      <c r="QVN6" s="751"/>
      <c r="QVO6" s="751"/>
      <c r="QVP6" s="751"/>
      <c r="QVQ6" s="751"/>
      <c r="QVR6" s="751"/>
      <c r="QVS6" s="751"/>
      <c r="QVT6" s="751"/>
      <c r="QVU6" s="751"/>
      <c r="QVV6" s="751"/>
      <c r="QVW6" s="751"/>
      <c r="QVX6" s="751"/>
      <c r="QVY6" s="751"/>
      <c r="QVZ6" s="751"/>
      <c r="QWA6" s="751"/>
      <c r="QWB6" s="751"/>
      <c r="QWC6" s="751"/>
      <c r="QWD6" s="751"/>
      <c r="QWE6" s="751"/>
      <c r="QWF6" s="751"/>
      <c r="QWG6" s="751"/>
      <c r="QWH6" s="751"/>
      <c r="QWI6" s="751"/>
      <c r="QWJ6" s="751"/>
      <c r="QWK6" s="751"/>
      <c r="QWL6" s="751"/>
      <c r="QWM6" s="751"/>
      <c r="QWN6" s="751"/>
      <c r="QWO6" s="751"/>
      <c r="QWP6" s="751"/>
      <c r="QWQ6" s="751"/>
      <c r="QWR6" s="751"/>
      <c r="QWS6" s="751"/>
      <c r="QWT6" s="751"/>
      <c r="QWU6" s="751"/>
      <c r="QWV6" s="751"/>
      <c r="QWW6" s="751"/>
      <c r="QWX6" s="751"/>
      <c r="QWY6" s="751"/>
      <c r="QWZ6" s="751"/>
      <c r="QXA6" s="751"/>
      <c r="QXB6" s="751"/>
      <c r="QXC6" s="751"/>
      <c r="QXD6" s="751"/>
      <c r="QXE6" s="751"/>
      <c r="QXF6" s="751"/>
      <c r="QXG6" s="751"/>
      <c r="QXH6" s="751"/>
      <c r="QXI6" s="751"/>
      <c r="QXJ6" s="751"/>
      <c r="QXK6" s="751"/>
      <c r="QXL6" s="751"/>
      <c r="QXM6" s="751"/>
      <c r="QXN6" s="751"/>
      <c r="QXO6" s="751"/>
      <c r="QXP6" s="751"/>
      <c r="QXQ6" s="751"/>
      <c r="QXR6" s="751"/>
      <c r="QXS6" s="751"/>
      <c r="QXT6" s="751"/>
      <c r="QXU6" s="751"/>
      <c r="QXV6" s="751"/>
      <c r="QXW6" s="751"/>
      <c r="QXX6" s="751"/>
      <c r="QXY6" s="751"/>
      <c r="QXZ6" s="751"/>
      <c r="QYA6" s="751"/>
      <c r="QYB6" s="751"/>
      <c r="QYC6" s="751"/>
      <c r="QYD6" s="751"/>
      <c r="QYE6" s="751"/>
      <c r="QYF6" s="751"/>
      <c r="QYG6" s="751"/>
      <c r="QYH6" s="751"/>
      <c r="QYI6" s="751"/>
      <c r="QYJ6" s="751"/>
      <c r="QYK6" s="751"/>
      <c r="QYL6" s="751"/>
      <c r="QYM6" s="751"/>
      <c r="QYN6" s="751"/>
      <c r="QYO6" s="751"/>
      <c r="QYP6" s="751"/>
      <c r="QYQ6" s="751"/>
      <c r="QYR6" s="751"/>
      <c r="QYS6" s="751"/>
      <c r="QYT6" s="751"/>
      <c r="QYU6" s="751"/>
      <c r="QYV6" s="751"/>
      <c r="QYW6" s="751"/>
      <c r="QYX6" s="751"/>
      <c r="QYY6" s="751"/>
      <c r="QYZ6" s="751"/>
      <c r="QZA6" s="751"/>
      <c r="QZB6" s="751"/>
      <c r="QZC6" s="751"/>
      <c r="QZD6" s="751"/>
      <c r="QZE6" s="751"/>
      <c r="QZF6" s="751"/>
      <c r="QZG6" s="751"/>
      <c r="QZH6" s="751"/>
      <c r="QZI6" s="751"/>
      <c r="QZJ6" s="751"/>
      <c r="QZK6" s="751"/>
      <c r="QZL6" s="751"/>
      <c r="QZM6" s="751"/>
      <c r="QZN6" s="751"/>
      <c r="QZO6" s="751"/>
      <c r="QZP6" s="751"/>
      <c r="QZQ6" s="751"/>
      <c r="QZR6" s="751"/>
      <c r="QZS6" s="751"/>
      <c r="QZT6" s="751"/>
      <c r="QZU6" s="751"/>
      <c r="QZV6" s="751"/>
      <c r="QZW6" s="751"/>
      <c r="QZX6" s="751"/>
      <c r="QZY6" s="751"/>
      <c r="QZZ6" s="751"/>
      <c r="RAA6" s="751"/>
      <c r="RAB6" s="751"/>
      <c r="RAC6" s="751"/>
      <c r="RAD6" s="751"/>
      <c r="RAE6" s="751"/>
      <c r="RAF6" s="751"/>
      <c r="RAG6" s="751"/>
      <c r="RAH6" s="751"/>
      <c r="RAI6" s="751"/>
      <c r="RAJ6" s="751"/>
      <c r="RAK6" s="751"/>
      <c r="RAL6" s="751"/>
      <c r="RAM6" s="751"/>
      <c r="RAN6" s="751"/>
      <c r="RAO6" s="751"/>
      <c r="RAP6" s="751"/>
      <c r="RAQ6" s="751"/>
      <c r="RAR6" s="751"/>
      <c r="RAS6" s="751"/>
      <c r="RAT6" s="751"/>
      <c r="RAU6" s="751"/>
      <c r="RAV6" s="751"/>
      <c r="RAW6" s="751"/>
      <c r="RAX6" s="751"/>
      <c r="RAY6" s="751"/>
      <c r="RAZ6" s="751"/>
      <c r="RBA6" s="751"/>
      <c r="RBB6" s="751"/>
      <c r="RBC6" s="751"/>
      <c r="RBD6" s="751"/>
      <c r="RBE6" s="751"/>
      <c r="RBF6" s="751"/>
      <c r="RBG6" s="751"/>
      <c r="RBH6" s="751"/>
      <c r="RBI6" s="751"/>
      <c r="RBJ6" s="751"/>
      <c r="RBK6" s="751"/>
      <c r="RBL6" s="751"/>
      <c r="RBM6" s="751"/>
      <c r="RBN6" s="751"/>
      <c r="RBO6" s="751"/>
      <c r="RBP6" s="751"/>
      <c r="RBQ6" s="751"/>
      <c r="RBR6" s="751"/>
      <c r="RBS6" s="751"/>
      <c r="RBT6" s="751"/>
      <c r="RBU6" s="751"/>
      <c r="RBV6" s="751"/>
      <c r="RBW6" s="751"/>
      <c r="RBX6" s="751"/>
      <c r="RBY6" s="751"/>
      <c r="RBZ6" s="751"/>
      <c r="RCA6" s="751"/>
      <c r="RCB6" s="751"/>
      <c r="RCC6" s="751"/>
      <c r="RCD6" s="751"/>
      <c r="RCE6" s="751"/>
      <c r="RCF6" s="751"/>
      <c r="RCG6" s="751"/>
      <c r="RCH6" s="751"/>
      <c r="RCI6" s="751"/>
      <c r="RCJ6" s="751"/>
      <c r="RCK6" s="751"/>
      <c r="RCL6" s="751"/>
      <c r="RCM6" s="751"/>
      <c r="RCN6" s="751"/>
      <c r="RCO6" s="751"/>
      <c r="RCP6" s="751"/>
      <c r="RCQ6" s="751"/>
      <c r="RCR6" s="751"/>
      <c r="RCS6" s="751"/>
      <c r="RCT6" s="751"/>
      <c r="RCU6" s="751"/>
      <c r="RCV6" s="751"/>
      <c r="RCW6" s="751"/>
      <c r="RCX6" s="751"/>
      <c r="RCY6" s="751"/>
      <c r="RCZ6" s="751"/>
      <c r="RDA6" s="751"/>
      <c r="RDB6" s="751"/>
      <c r="RDC6" s="751"/>
      <c r="RDD6" s="751"/>
      <c r="RDE6" s="751"/>
      <c r="RDF6" s="751"/>
      <c r="RDG6" s="751"/>
      <c r="RDH6" s="751"/>
      <c r="RDI6" s="751"/>
      <c r="RDJ6" s="751"/>
      <c r="RDK6" s="751"/>
      <c r="RDL6" s="751"/>
      <c r="RDM6" s="751"/>
      <c r="RDN6" s="751"/>
      <c r="RDO6" s="751"/>
      <c r="RDP6" s="751"/>
      <c r="RDQ6" s="751"/>
      <c r="RDR6" s="751"/>
      <c r="RDS6" s="751"/>
      <c r="RDT6" s="751"/>
      <c r="RDU6" s="751"/>
      <c r="RDV6" s="751"/>
      <c r="RDW6" s="751"/>
      <c r="RDX6" s="751"/>
      <c r="RDY6" s="751"/>
      <c r="RDZ6" s="751"/>
      <c r="REA6" s="751"/>
      <c r="REB6" s="751"/>
      <c r="REC6" s="751"/>
      <c r="RED6" s="751"/>
      <c r="REE6" s="751"/>
      <c r="REF6" s="751"/>
      <c r="REG6" s="751"/>
      <c r="REH6" s="751"/>
      <c r="REI6" s="751"/>
      <c r="REJ6" s="751"/>
      <c r="REK6" s="751"/>
      <c r="REL6" s="751"/>
      <c r="REM6" s="751"/>
      <c r="REN6" s="751"/>
      <c r="REO6" s="751"/>
      <c r="REP6" s="751"/>
      <c r="REQ6" s="751"/>
      <c r="RER6" s="751"/>
      <c r="RES6" s="751"/>
      <c r="RET6" s="751"/>
      <c r="REU6" s="751"/>
      <c r="REV6" s="751"/>
      <c r="REW6" s="751"/>
      <c r="REX6" s="751"/>
      <c r="REY6" s="751"/>
      <c r="REZ6" s="751"/>
      <c r="RFA6" s="751"/>
      <c r="RFB6" s="751"/>
      <c r="RFC6" s="751"/>
      <c r="RFD6" s="751"/>
      <c r="RFE6" s="751"/>
      <c r="RFF6" s="751"/>
      <c r="RFG6" s="751"/>
      <c r="RFH6" s="751"/>
      <c r="RFI6" s="751"/>
      <c r="RFJ6" s="751"/>
      <c r="RFK6" s="751"/>
      <c r="RFL6" s="751"/>
      <c r="RFM6" s="751"/>
      <c r="RFN6" s="751"/>
      <c r="RFO6" s="751"/>
      <c r="RFP6" s="751"/>
      <c r="RFQ6" s="751"/>
      <c r="RFR6" s="751"/>
      <c r="RFS6" s="751"/>
      <c r="RFT6" s="751"/>
      <c r="RFU6" s="751"/>
      <c r="RFV6" s="751"/>
      <c r="RFW6" s="751"/>
      <c r="RFX6" s="751"/>
      <c r="RFY6" s="751"/>
      <c r="RFZ6" s="751"/>
      <c r="RGA6" s="751"/>
      <c r="RGB6" s="751"/>
      <c r="RGC6" s="751"/>
      <c r="RGD6" s="751"/>
      <c r="RGE6" s="751"/>
      <c r="RGF6" s="751"/>
      <c r="RGG6" s="751"/>
      <c r="RGH6" s="751"/>
      <c r="RGI6" s="751"/>
      <c r="RGJ6" s="751"/>
      <c r="RGK6" s="751"/>
      <c r="RGL6" s="751"/>
      <c r="RGM6" s="751"/>
      <c r="RGN6" s="751"/>
      <c r="RGO6" s="751"/>
      <c r="RGP6" s="751"/>
      <c r="RGQ6" s="751"/>
      <c r="RGR6" s="751"/>
      <c r="RGS6" s="751"/>
      <c r="RGT6" s="751"/>
      <c r="RGU6" s="751"/>
      <c r="RGV6" s="751"/>
      <c r="RGW6" s="751"/>
      <c r="RGX6" s="751"/>
      <c r="RGY6" s="751"/>
      <c r="RGZ6" s="751"/>
      <c r="RHA6" s="751"/>
      <c r="RHB6" s="751"/>
      <c r="RHC6" s="751"/>
      <c r="RHD6" s="751"/>
      <c r="RHE6" s="751"/>
      <c r="RHF6" s="751"/>
      <c r="RHG6" s="751"/>
      <c r="RHH6" s="751"/>
      <c r="RHI6" s="751"/>
      <c r="RHJ6" s="751"/>
      <c r="RHK6" s="751"/>
      <c r="RHL6" s="751"/>
      <c r="RHM6" s="751"/>
      <c r="RHN6" s="751"/>
      <c r="RHO6" s="751"/>
      <c r="RHP6" s="751"/>
      <c r="RHQ6" s="751"/>
      <c r="RHR6" s="751"/>
      <c r="RHS6" s="751"/>
      <c r="RHT6" s="751"/>
      <c r="RHU6" s="751"/>
      <c r="RHV6" s="751"/>
      <c r="RHW6" s="751"/>
      <c r="RHX6" s="751"/>
      <c r="RHY6" s="751"/>
      <c r="RHZ6" s="751"/>
      <c r="RIA6" s="751"/>
      <c r="RIB6" s="751"/>
      <c r="RIC6" s="751"/>
      <c r="RID6" s="751"/>
      <c r="RIE6" s="751"/>
      <c r="RIF6" s="751"/>
      <c r="RIG6" s="751"/>
      <c r="RIH6" s="751"/>
      <c r="RII6" s="751"/>
      <c r="RIJ6" s="751"/>
      <c r="RIK6" s="751"/>
      <c r="RIL6" s="751"/>
      <c r="RIM6" s="751"/>
      <c r="RIN6" s="751"/>
      <c r="RIO6" s="751"/>
      <c r="RIP6" s="751"/>
      <c r="RIQ6" s="751"/>
      <c r="RIR6" s="751"/>
      <c r="RIS6" s="751"/>
      <c r="RIT6" s="751"/>
      <c r="RIU6" s="751"/>
      <c r="RIV6" s="751"/>
      <c r="RIW6" s="751"/>
      <c r="RIX6" s="751"/>
      <c r="RIY6" s="751"/>
      <c r="RIZ6" s="751"/>
      <c r="RJA6" s="751"/>
      <c r="RJB6" s="751"/>
      <c r="RJC6" s="751"/>
      <c r="RJD6" s="751"/>
      <c r="RJE6" s="751"/>
      <c r="RJF6" s="751"/>
      <c r="RJG6" s="751"/>
      <c r="RJH6" s="751"/>
      <c r="RJI6" s="751"/>
      <c r="RJJ6" s="751"/>
      <c r="RJK6" s="751"/>
      <c r="RJL6" s="751"/>
      <c r="RJM6" s="751"/>
      <c r="RJN6" s="751"/>
      <c r="RJO6" s="751"/>
      <c r="RJP6" s="751"/>
      <c r="RJQ6" s="751"/>
      <c r="RJR6" s="751"/>
      <c r="RJS6" s="751"/>
      <c r="RJT6" s="751"/>
      <c r="RJU6" s="751"/>
      <c r="RJV6" s="751"/>
      <c r="RJW6" s="751"/>
      <c r="RJX6" s="751"/>
      <c r="RJY6" s="751"/>
      <c r="RJZ6" s="751"/>
      <c r="RKA6" s="751"/>
      <c r="RKB6" s="751"/>
      <c r="RKC6" s="751"/>
      <c r="RKD6" s="751"/>
      <c r="RKE6" s="751"/>
      <c r="RKF6" s="751"/>
      <c r="RKG6" s="751"/>
      <c r="RKH6" s="751"/>
      <c r="RKI6" s="751"/>
      <c r="RKJ6" s="751"/>
      <c r="RKK6" s="751"/>
      <c r="RKL6" s="751"/>
      <c r="RKM6" s="751"/>
      <c r="RKN6" s="751"/>
      <c r="RKO6" s="751"/>
      <c r="RKP6" s="751"/>
      <c r="RKQ6" s="751"/>
      <c r="RKR6" s="751"/>
      <c r="RKS6" s="751"/>
      <c r="RKT6" s="751"/>
      <c r="RKU6" s="751"/>
      <c r="RKV6" s="751"/>
      <c r="RKW6" s="751"/>
      <c r="RKX6" s="751"/>
      <c r="RKY6" s="751"/>
      <c r="RKZ6" s="751"/>
      <c r="RLA6" s="751"/>
      <c r="RLB6" s="751"/>
      <c r="RLC6" s="751"/>
      <c r="RLD6" s="751"/>
      <c r="RLE6" s="751"/>
      <c r="RLF6" s="751"/>
      <c r="RLG6" s="751"/>
      <c r="RLH6" s="751"/>
      <c r="RLI6" s="751"/>
      <c r="RLJ6" s="751"/>
      <c r="RLK6" s="751"/>
      <c r="RLL6" s="751"/>
      <c r="RLM6" s="751"/>
      <c r="RLN6" s="751"/>
      <c r="RLO6" s="751"/>
      <c r="RLP6" s="751"/>
      <c r="RLQ6" s="751"/>
      <c r="RLR6" s="751"/>
      <c r="RLS6" s="751"/>
      <c r="RLT6" s="751"/>
      <c r="RLU6" s="751"/>
      <c r="RLV6" s="751"/>
      <c r="RLW6" s="751"/>
      <c r="RLX6" s="751"/>
      <c r="RLY6" s="751"/>
      <c r="RLZ6" s="751"/>
      <c r="RMA6" s="751"/>
      <c r="RMB6" s="751"/>
      <c r="RMC6" s="751"/>
      <c r="RMD6" s="751"/>
      <c r="RME6" s="751"/>
      <c r="RMF6" s="751"/>
      <c r="RMG6" s="751"/>
      <c r="RMH6" s="751"/>
      <c r="RMI6" s="751"/>
      <c r="RMJ6" s="751"/>
      <c r="RMK6" s="751"/>
      <c r="RML6" s="751"/>
      <c r="RMM6" s="751"/>
      <c r="RMN6" s="751"/>
      <c r="RMO6" s="751"/>
      <c r="RMP6" s="751"/>
      <c r="RMQ6" s="751"/>
      <c r="RMR6" s="751"/>
      <c r="RMS6" s="751"/>
      <c r="RMT6" s="751"/>
      <c r="RMU6" s="751"/>
      <c r="RMV6" s="751"/>
      <c r="RMW6" s="751"/>
      <c r="RMX6" s="751"/>
      <c r="RMY6" s="751"/>
      <c r="RMZ6" s="751"/>
      <c r="RNA6" s="751"/>
      <c r="RNB6" s="751"/>
      <c r="RNC6" s="751"/>
      <c r="RND6" s="751"/>
      <c r="RNE6" s="751"/>
      <c r="RNF6" s="751"/>
      <c r="RNG6" s="751"/>
      <c r="RNH6" s="751"/>
      <c r="RNI6" s="751"/>
      <c r="RNJ6" s="751"/>
      <c r="RNK6" s="751"/>
      <c r="RNL6" s="751"/>
      <c r="RNM6" s="751"/>
      <c r="RNN6" s="751"/>
      <c r="RNO6" s="751"/>
      <c r="RNP6" s="751"/>
      <c r="RNQ6" s="751"/>
      <c r="RNR6" s="751"/>
      <c r="RNS6" s="751"/>
      <c r="RNT6" s="751"/>
      <c r="RNU6" s="751"/>
      <c r="RNV6" s="751"/>
      <c r="RNW6" s="751"/>
      <c r="RNX6" s="751"/>
      <c r="RNY6" s="751"/>
      <c r="RNZ6" s="751"/>
      <c r="ROA6" s="751"/>
      <c r="ROB6" s="751"/>
      <c r="ROC6" s="751"/>
      <c r="ROD6" s="751"/>
      <c r="ROE6" s="751"/>
      <c r="ROF6" s="751"/>
      <c r="ROG6" s="751"/>
      <c r="ROH6" s="751"/>
      <c r="ROI6" s="751"/>
      <c r="ROJ6" s="751"/>
      <c r="ROK6" s="751"/>
      <c r="ROL6" s="751"/>
      <c r="ROM6" s="751"/>
      <c r="RON6" s="751"/>
      <c r="ROO6" s="751"/>
      <c r="ROP6" s="751"/>
      <c r="ROQ6" s="751"/>
      <c r="ROR6" s="751"/>
      <c r="ROS6" s="751"/>
      <c r="ROT6" s="751"/>
      <c r="ROU6" s="751"/>
      <c r="ROV6" s="751"/>
      <c r="ROW6" s="751"/>
      <c r="ROX6" s="751"/>
      <c r="ROY6" s="751"/>
      <c r="ROZ6" s="751"/>
      <c r="RPA6" s="751"/>
      <c r="RPB6" s="751"/>
      <c r="RPC6" s="751"/>
      <c r="RPD6" s="751"/>
      <c r="RPE6" s="751"/>
      <c r="RPF6" s="751"/>
      <c r="RPG6" s="751"/>
      <c r="RPH6" s="751"/>
      <c r="RPI6" s="751"/>
      <c r="RPJ6" s="751"/>
      <c r="RPK6" s="751"/>
      <c r="RPL6" s="751"/>
      <c r="RPM6" s="751"/>
      <c r="RPN6" s="751"/>
      <c r="RPO6" s="751"/>
      <c r="RPP6" s="751"/>
      <c r="RPQ6" s="751"/>
      <c r="RPR6" s="751"/>
      <c r="RPS6" s="751"/>
      <c r="RPT6" s="751"/>
      <c r="RPU6" s="751"/>
      <c r="RPV6" s="751"/>
      <c r="RPW6" s="751"/>
      <c r="RPX6" s="751"/>
      <c r="RPY6" s="751"/>
      <c r="RPZ6" s="751"/>
      <c r="RQA6" s="751"/>
      <c r="RQB6" s="751"/>
      <c r="RQC6" s="751"/>
      <c r="RQD6" s="751"/>
      <c r="RQE6" s="751"/>
      <c r="RQF6" s="751"/>
      <c r="RQG6" s="751"/>
      <c r="RQH6" s="751"/>
      <c r="RQI6" s="751"/>
      <c r="RQJ6" s="751"/>
      <c r="RQK6" s="751"/>
      <c r="RQL6" s="751"/>
      <c r="RQM6" s="751"/>
      <c r="RQN6" s="751"/>
      <c r="RQO6" s="751"/>
      <c r="RQP6" s="751"/>
      <c r="RQQ6" s="751"/>
      <c r="RQR6" s="751"/>
      <c r="RQS6" s="751"/>
      <c r="RQT6" s="751"/>
      <c r="RQU6" s="751"/>
      <c r="RQV6" s="751"/>
      <c r="RQW6" s="751"/>
      <c r="RQX6" s="751"/>
      <c r="RQY6" s="751"/>
      <c r="RQZ6" s="751"/>
      <c r="RRA6" s="751"/>
      <c r="RRB6" s="751"/>
      <c r="RRC6" s="751"/>
      <c r="RRD6" s="751"/>
      <c r="RRE6" s="751"/>
      <c r="RRF6" s="751"/>
      <c r="RRG6" s="751"/>
      <c r="RRH6" s="751"/>
      <c r="RRI6" s="751"/>
      <c r="RRJ6" s="751"/>
      <c r="RRK6" s="751"/>
      <c r="RRL6" s="751"/>
      <c r="RRM6" s="751"/>
      <c r="RRN6" s="751"/>
      <c r="RRO6" s="751"/>
      <c r="RRP6" s="751"/>
      <c r="RRQ6" s="751"/>
      <c r="RRR6" s="751"/>
      <c r="RRS6" s="751"/>
      <c r="RRT6" s="751"/>
      <c r="RRU6" s="751"/>
      <c r="RRV6" s="751"/>
      <c r="RRW6" s="751"/>
      <c r="RRX6" s="751"/>
      <c r="RRY6" s="751"/>
      <c r="RRZ6" s="751"/>
      <c r="RSA6" s="751"/>
      <c r="RSB6" s="751"/>
      <c r="RSC6" s="751"/>
      <c r="RSD6" s="751"/>
      <c r="RSE6" s="751"/>
      <c r="RSF6" s="751"/>
      <c r="RSG6" s="751"/>
      <c r="RSH6" s="751"/>
      <c r="RSI6" s="751"/>
      <c r="RSJ6" s="751"/>
      <c r="RSK6" s="751"/>
      <c r="RSL6" s="751"/>
      <c r="RSM6" s="751"/>
      <c r="RSN6" s="751"/>
      <c r="RSO6" s="751"/>
      <c r="RSP6" s="751"/>
      <c r="RSQ6" s="751"/>
      <c r="RSR6" s="751"/>
      <c r="RSS6" s="751"/>
      <c r="RST6" s="751"/>
      <c r="RSU6" s="751"/>
      <c r="RSV6" s="751"/>
      <c r="RSW6" s="751"/>
      <c r="RSX6" s="751"/>
      <c r="RSY6" s="751"/>
      <c r="RSZ6" s="751"/>
      <c r="RTA6" s="751"/>
      <c r="RTB6" s="751"/>
      <c r="RTC6" s="751"/>
      <c r="RTD6" s="751"/>
      <c r="RTE6" s="751"/>
      <c r="RTF6" s="751"/>
      <c r="RTG6" s="751"/>
      <c r="RTH6" s="751"/>
      <c r="RTI6" s="751"/>
      <c r="RTJ6" s="751"/>
      <c r="RTK6" s="751"/>
      <c r="RTL6" s="751"/>
      <c r="RTM6" s="751"/>
      <c r="RTN6" s="751"/>
      <c r="RTO6" s="751"/>
      <c r="RTP6" s="751"/>
      <c r="RTQ6" s="751"/>
      <c r="RTR6" s="751"/>
      <c r="RTS6" s="751"/>
      <c r="RTT6" s="751"/>
      <c r="RTU6" s="751"/>
      <c r="RTV6" s="751"/>
      <c r="RTW6" s="751"/>
      <c r="RTX6" s="751"/>
      <c r="RTY6" s="751"/>
      <c r="RTZ6" s="751"/>
      <c r="RUA6" s="751"/>
      <c r="RUB6" s="751"/>
      <c r="RUC6" s="751"/>
      <c r="RUD6" s="751"/>
      <c r="RUE6" s="751"/>
      <c r="RUF6" s="751"/>
      <c r="RUG6" s="751"/>
      <c r="RUH6" s="751"/>
      <c r="RUI6" s="751"/>
      <c r="RUJ6" s="751"/>
      <c r="RUK6" s="751"/>
      <c r="RUL6" s="751"/>
      <c r="RUM6" s="751"/>
      <c r="RUN6" s="751"/>
      <c r="RUO6" s="751"/>
      <c r="RUP6" s="751"/>
      <c r="RUQ6" s="751"/>
      <c r="RUR6" s="751"/>
      <c r="RUS6" s="751"/>
      <c r="RUT6" s="751"/>
      <c r="RUU6" s="751"/>
      <c r="RUV6" s="751"/>
      <c r="RUW6" s="751"/>
      <c r="RUX6" s="751"/>
      <c r="RUY6" s="751"/>
      <c r="RUZ6" s="751"/>
      <c r="RVA6" s="751"/>
      <c r="RVB6" s="751"/>
      <c r="RVC6" s="751"/>
      <c r="RVD6" s="751"/>
      <c r="RVE6" s="751"/>
      <c r="RVF6" s="751"/>
      <c r="RVG6" s="751"/>
      <c r="RVH6" s="751"/>
      <c r="RVI6" s="751"/>
      <c r="RVJ6" s="751"/>
      <c r="RVK6" s="751"/>
      <c r="RVL6" s="751"/>
      <c r="RVM6" s="751"/>
      <c r="RVN6" s="751"/>
      <c r="RVO6" s="751"/>
      <c r="RVP6" s="751"/>
      <c r="RVQ6" s="751"/>
      <c r="RVR6" s="751"/>
      <c r="RVS6" s="751"/>
      <c r="RVT6" s="751"/>
      <c r="RVU6" s="751"/>
      <c r="RVV6" s="751"/>
      <c r="RVW6" s="751"/>
      <c r="RVX6" s="751"/>
      <c r="RVY6" s="751"/>
      <c r="RVZ6" s="751"/>
      <c r="RWA6" s="751"/>
      <c r="RWB6" s="751"/>
      <c r="RWC6" s="751"/>
      <c r="RWD6" s="751"/>
      <c r="RWE6" s="751"/>
      <c r="RWF6" s="751"/>
      <c r="RWG6" s="751"/>
      <c r="RWH6" s="751"/>
      <c r="RWI6" s="751"/>
      <c r="RWJ6" s="751"/>
      <c r="RWK6" s="751"/>
      <c r="RWL6" s="751"/>
      <c r="RWM6" s="751"/>
      <c r="RWN6" s="751"/>
      <c r="RWO6" s="751"/>
      <c r="RWP6" s="751"/>
      <c r="RWQ6" s="751"/>
      <c r="RWR6" s="751"/>
      <c r="RWS6" s="751"/>
      <c r="RWT6" s="751"/>
      <c r="RWU6" s="751"/>
      <c r="RWV6" s="751"/>
      <c r="RWW6" s="751"/>
      <c r="RWX6" s="751"/>
      <c r="RWY6" s="751"/>
      <c r="RWZ6" s="751"/>
      <c r="RXA6" s="751"/>
      <c r="RXB6" s="751"/>
      <c r="RXC6" s="751"/>
      <c r="RXD6" s="751"/>
      <c r="RXE6" s="751"/>
      <c r="RXF6" s="751"/>
      <c r="RXG6" s="751"/>
      <c r="RXH6" s="751"/>
      <c r="RXI6" s="751"/>
      <c r="RXJ6" s="751"/>
      <c r="RXK6" s="751"/>
      <c r="RXL6" s="751"/>
      <c r="RXM6" s="751"/>
      <c r="RXN6" s="751"/>
      <c r="RXO6" s="751"/>
      <c r="RXP6" s="751"/>
      <c r="RXQ6" s="751"/>
      <c r="RXR6" s="751"/>
      <c r="RXS6" s="751"/>
      <c r="RXT6" s="751"/>
      <c r="RXU6" s="751"/>
      <c r="RXV6" s="751"/>
      <c r="RXW6" s="751"/>
      <c r="RXX6" s="751"/>
      <c r="RXY6" s="751"/>
      <c r="RXZ6" s="751"/>
      <c r="RYA6" s="751"/>
      <c r="RYB6" s="751"/>
      <c r="RYC6" s="751"/>
      <c r="RYD6" s="751"/>
      <c r="RYE6" s="751"/>
      <c r="RYF6" s="751"/>
      <c r="RYG6" s="751"/>
      <c r="RYH6" s="751"/>
      <c r="RYI6" s="751"/>
      <c r="RYJ6" s="751"/>
      <c r="RYK6" s="751"/>
      <c r="RYL6" s="751"/>
      <c r="RYM6" s="751"/>
      <c r="RYN6" s="751"/>
      <c r="RYO6" s="751"/>
      <c r="RYP6" s="751"/>
      <c r="RYQ6" s="751"/>
      <c r="RYR6" s="751"/>
      <c r="RYS6" s="751"/>
      <c r="RYT6" s="751"/>
      <c r="RYU6" s="751"/>
      <c r="RYV6" s="751"/>
      <c r="RYW6" s="751"/>
      <c r="RYX6" s="751"/>
      <c r="RYY6" s="751"/>
      <c r="RYZ6" s="751"/>
      <c r="RZA6" s="751"/>
      <c r="RZB6" s="751"/>
      <c r="RZC6" s="751"/>
      <c r="RZD6" s="751"/>
      <c r="RZE6" s="751"/>
      <c r="RZF6" s="751"/>
      <c r="RZG6" s="751"/>
      <c r="RZH6" s="751"/>
      <c r="RZI6" s="751"/>
      <c r="RZJ6" s="751"/>
      <c r="RZK6" s="751"/>
      <c r="RZL6" s="751"/>
      <c r="RZM6" s="751"/>
      <c r="RZN6" s="751"/>
      <c r="RZO6" s="751"/>
      <c r="RZP6" s="751"/>
      <c r="RZQ6" s="751"/>
      <c r="RZR6" s="751"/>
      <c r="RZS6" s="751"/>
      <c r="RZT6" s="751"/>
      <c r="RZU6" s="751"/>
      <c r="RZV6" s="751"/>
      <c r="RZW6" s="751"/>
      <c r="RZX6" s="751"/>
      <c r="RZY6" s="751"/>
      <c r="RZZ6" s="751"/>
      <c r="SAA6" s="751"/>
      <c r="SAB6" s="751"/>
      <c r="SAC6" s="751"/>
      <c r="SAD6" s="751"/>
      <c r="SAE6" s="751"/>
      <c r="SAF6" s="751"/>
      <c r="SAG6" s="751"/>
      <c r="SAH6" s="751"/>
      <c r="SAI6" s="751"/>
      <c r="SAJ6" s="751"/>
      <c r="SAK6" s="751"/>
      <c r="SAL6" s="751"/>
      <c r="SAM6" s="751"/>
      <c r="SAN6" s="751"/>
      <c r="SAO6" s="751"/>
      <c r="SAP6" s="751"/>
      <c r="SAQ6" s="751"/>
      <c r="SAR6" s="751"/>
      <c r="SAS6" s="751"/>
      <c r="SAT6" s="751"/>
      <c r="SAU6" s="751"/>
      <c r="SAV6" s="751"/>
      <c r="SAW6" s="751"/>
      <c r="SAX6" s="751"/>
      <c r="SAY6" s="751"/>
      <c r="SAZ6" s="751"/>
      <c r="SBA6" s="751"/>
      <c r="SBB6" s="751"/>
      <c r="SBC6" s="751"/>
      <c r="SBD6" s="751"/>
      <c r="SBE6" s="751"/>
      <c r="SBF6" s="751"/>
      <c r="SBG6" s="751"/>
      <c r="SBH6" s="751"/>
      <c r="SBI6" s="751"/>
      <c r="SBJ6" s="751"/>
      <c r="SBK6" s="751"/>
      <c r="SBL6" s="751"/>
      <c r="SBM6" s="751"/>
      <c r="SBN6" s="751"/>
      <c r="SBO6" s="751"/>
      <c r="SBP6" s="751"/>
      <c r="SBQ6" s="751"/>
      <c r="SBR6" s="751"/>
      <c r="SBS6" s="751"/>
      <c r="SBT6" s="751"/>
      <c r="SBU6" s="751"/>
      <c r="SBV6" s="751"/>
      <c r="SBW6" s="751"/>
      <c r="SBX6" s="751"/>
      <c r="SBY6" s="751"/>
      <c r="SBZ6" s="751"/>
      <c r="SCA6" s="751"/>
      <c r="SCB6" s="751"/>
      <c r="SCC6" s="751"/>
      <c r="SCD6" s="751"/>
      <c r="SCE6" s="751"/>
      <c r="SCF6" s="751"/>
      <c r="SCG6" s="751"/>
      <c r="SCH6" s="751"/>
      <c r="SCI6" s="751"/>
      <c r="SCJ6" s="751"/>
      <c r="SCK6" s="751"/>
      <c r="SCL6" s="751"/>
      <c r="SCM6" s="751"/>
      <c r="SCN6" s="751"/>
      <c r="SCO6" s="751"/>
      <c r="SCP6" s="751"/>
      <c r="SCQ6" s="751"/>
      <c r="SCR6" s="751"/>
      <c r="SCS6" s="751"/>
      <c r="SCT6" s="751"/>
      <c r="SCU6" s="751"/>
      <c r="SCV6" s="751"/>
      <c r="SCW6" s="751"/>
      <c r="SCX6" s="751"/>
      <c r="SCY6" s="751"/>
      <c r="SCZ6" s="751"/>
      <c r="SDA6" s="751"/>
      <c r="SDB6" s="751"/>
      <c r="SDC6" s="751"/>
      <c r="SDD6" s="751"/>
      <c r="SDE6" s="751"/>
      <c r="SDF6" s="751"/>
      <c r="SDG6" s="751"/>
      <c r="SDH6" s="751"/>
      <c r="SDI6" s="751"/>
      <c r="SDJ6" s="751"/>
      <c r="SDK6" s="751"/>
      <c r="SDL6" s="751"/>
      <c r="SDM6" s="751"/>
      <c r="SDN6" s="751"/>
      <c r="SDO6" s="751"/>
      <c r="SDP6" s="751"/>
      <c r="SDQ6" s="751"/>
      <c r="SDR6" s="751"/>
      <c r="SDS6" s="751"/>
      <c r="SDT6" s="751"/>
      <c r="SDU6" s="751"/>
      <c r="SDV6" s="751"/>
      <c r="SDW6" s="751"/>
      <c r="SDX6" s="751"/>
      <c r="SDY6" s="751"/>
      <c r="SDZ6" s="751"/>
      <c r="SEA6" s="751"/>
      <c r="SEB6" s="751"/>
      <c r="SEC6" s="751"/>
      <c r="SED6" s="751"/>
      <c r="SEE6" s="751"/>
      <c r="SEF6" s="751"/>
      <c r="SEG6" s="751"/>
      <c r="SEH6" s="751"/>
      <c r="SEI6" s="751"/>
      <c r="SEJ6" s="751"/>
      <c r="SEK6" s="751"/>
      <c r="SEL6" s="751"/>
      <c r="SEM6" s="751"/>
      <c r="SEN6" s="751"/>
      <c r="SEO6" s="751"/>
      <c r="SEP6" s="751"/>
      <c r="SEQ6" s="751"/>
      <c r="SER6" s="751"/>
      <c r="SES6" s="751"/>
      <c r="SET6" s="751"/>
      <c r="SEU6" s="751"/>
      <c r="SEV6" s="751"/>
      <c r="SEW6" s="751"/>
      <c r="SEX6" s="751"/>
      <c r="SEY6" s="751"/>
      <c r="SEZ6" s="751"/>
      <c r="SFA6" s="751"/>
      <c r="SFB6" s="751"/>
      <c r="SFC6" s="751"/>
      <c r="SFD6" s="751"/>
      <c r="SFE6" s="751"/>
      <c r="SFF6" s="751"/>
      <c r="SFG6" s="751"/>
      <c r="SFH6" s="751"/>
      <c r="SFI6" s="751"/>
      <c r="SFJ6" s="751"/>
      <c r="SFK6" s="751"/>
      <c r="SFL6" s="751"/>
      <c r="SFM6" s="751"/>
      <c r="SFN6" s="751"/>
      <c r="SFO6" s="751"/>
      <c r="SFP6" s="751"/>
      <c r="SFQ6" s="751"/>
      <c r="SFR6" s="751"/>
      <c r="SFS6" s="751"/>
      <c r="SFT6" s="751"/>
      <c r="SFU6" s="751"/>
      <c r="SFV6" s="751"/>
      <c r="SFW6" s="751"/>
      <c r="SFX6" s="751"/>
      <c r="SFY6" s="751"/>
      <c r="SFZ6" s="751"/>
      <c r="SGA6" s="751"/>
      <c r="SGB6" s="751"/>
      <c r="SGC6" s="751"/>
      <c r="SGD6" s="751"/>
      <c r="SGE6" s="751"/>
      <c r="SGF6" s="751"/>
      <c r="SGG6" s="751"/>
      <c r="SGH6" s="751"/>
      <c r="SGI6" s="751"/>
      <c r="SGJ6" s="751"/>
      <c r="SGK6" s="751"/>
      <c r="SGL6" s="751"/>
      <c r="SGM6" s="751"/>
      <c r="SGN6" s="751"/>
      <c r="SGO6" s="751"/>
      <c r="SGP6" s="751"/>
      <c r="SGQ6" s="751"/>
      <c r="SGR6" s="751"/>
      <c r="SGS6" s="751"/>
      <c r="SGT6" s="751"/>
      <c r="SGU6" s="751"/>
      <c r="SGV6" s="751"/>
      <c r="SGW6" s="751"/>
      <c r="SGX6" s="751"/>
      <c r="SGY6" s="751"/>
      <c r="SGZ6" s="751"/>
      <c r="SHA6" s="751"/>
      <c r="SHB6" s="751"/>
      <c r="SHC6" s="751"/>
      <c r="SHD6" s="751"/>
      <c r="SHE6" s="751"/>
      <c r="SHF6" s="751"/>
      <c r="SHG6" s="751"/>
      <c r="SHH6" s="751"/>
      <c r="SHI6" s="751"/>
      <c r="SHJ6" s="751"/>
      <c r="SHK6" s="751"/>
      <c r="SHL6" s="751"/>
      <c r="SHM6" s="751"/>
      <c r="SHN6" s="751"/>
      <c r="SHO6" s="751"/>
      <c r="SHP6" s="751"/>
      <c r="SHQ6" s="751"/>
      <c r="SHR6" s="751"/>
      <c r="SHS6" s="751"/>
      <c r="SHT6" s="751"/>
      <c r="SHU6" s="751"/>
      <c r="SHV6" s="751"/>
      <c r="SHW6" s="751"/>
      <c r="SHX6" s="751"/>
      <c r="SHY6" s="751"/>
      <c r="SHZ6" s="751"/>
      <c r="SIA6" s="751"/>
      <c r="SIB6" s="751"/>
      <c r="SIC6" s="751"/>
      <c r="SID6" s="751"/>
      <c r="SIE6" s="751"/>
      <c r="SIF6" s="751"/>
      <c r="SIG6" s="751"/>
      <c r="SIH6" s="751"/>
      <c r="SII6" s="751"/>
      <c r="SIJ6" s="751"/>
      <c r="SIK6" s="751"/>
      <c r="SIL6" s="751"/>
      <c r="SIM6" s="751"/>
      <c r="SIN6" s="751"/>
      <c r="SIO6" s="751"/>
      <c r="SIP6" s="751"/>
      <c r="SIQ6" s="751"/>
      <c r="SIR6" s="751"/>
      <c r="SIS6" s="751"/>
      <c r="SIT6" s="751"/>
      <c r="SIU6" s="751"/>
      <c r="SIV6" s="751"/>
      <c r="SIW6" s="751"/>
      <c r="SIX6" s="751"/>
      <c r="SIY6" s="751"/>
      <c r="SIZ6" s="751"/>
      <c r="SJA6" s="751"/>
      <c r="SJB6" s="751"/>
      <c r="SJC6" s="751"/>
      <c r="SJD6" s="751"/>
      <c r="SJE6" s="751"/>
      <c r="SJF6" s="751"/>
      <c r="SJG6" s="751"/>
      <c r="SJH6" s="751"/>
      <c r="SJI6" s="751"/>
      <c r="SJJ6" s="751"/>
      <c r="SJK6" s="751"/>
      <c r="SJL6" s="751"/>
      <c r="SJM6" s="751"/>
      <c r="SJN6" s="751"/>
      <c r="SJO6" s="751"/>
      <c r="SJP6" s="751"/>
      <c r="SJQ6" s="751"/>
      <c r="SJR6" s="751"/>
      <c r="SJS6" s="751"/>
      <c r="SJT6" s="751"/>
      <c r="SJU6" s="751"/>
      <c r="SJV6" s="751"/>
      <c r="SJW6" s="751"/>
      <c r="SJX6" s="751"/>
      <c r="SJY6" s="751"/>
      <c r="SJZ6" s="751"/>
      <c r="SKA6" s="751"/>
      <c r="SKB6" s="751"/>
      <c r="SKC6" s="751"/>
      <c r="SKD6" s="751"/>
      <c r="SKE6" s="751"/>
      <c r="SKF6" s="751"/>
      <c r="SKG6" s="751"/>
      <c r="SKH6" s="751"/>
      <c r="SKI6" s="751"/>
      <c r="SKJ6" s="751"/>
      <c r="SKK6" s="751"/>
      <c r="SKL6" s="751"/>
      <c r="SKM6" s="751"/>
      <c r="SKN6" s="751"/>
      <c r="SKO6" s="751"/>
      <c r="SKP6" s="751"/>
      <c r="SKQ6" s="751"/>
      <c r="SKR6" s="751"/>
      <c r="SKS6" s="751"/>
      <c r="SKT6" s="751"/>
      <c r="SKU6" s="751"/>
      <c r="SKV6" s="751"/>
      <c r="SKW6" s="751"/>
      <c r="SKX6" s="751"/>
      <c r="SKY6" s="751"/>
      <c r="SKZ6" s="751"/>
      <c r="SLA6" s="751"/>
      <c r="SLB6" s="751"/>
      <c r="SLC6" s="751"/>
      <c r="SLD6" s="751"/>
      <c r="SLE6" s="751"/>
      <c r="SLF6" s="751"/>
      <c r="SLG6" s="751"/>
      <c r="SLH6" s="751"/>
      <c r="SLI6" s="751"/>
      <c r="SLJ6" s="751"/>
      <c r="SLK6" s="751"/>
      <c r="SLL6" s="751"/>
      <c r="SLM6" s="751"/>
      <c r="SLN6" s="751"/>
      <c r="SLO6" s="751"/>
      <c r="SLP6" s="751"/>
      <c r="SLQ6" s="751"/>
      <c r="SLR6" s="751"/>
      <c r="SLS6" s="751"/>
      <c r="SLT6" s="751"/>
      <c r="SLU6" s="751"/>
      <c r="SLV6" s="751"/>
      <c r="SLW6" s="751"/>
      <c r="SLX6" s="751"/>
      <c r="SLY6" s="751"/>
      <c r="SLZ6" s="751"/>
      <c r="SMA6" s="751"/>
      <c r="SMB6" s="751"/>
      <c r="SMC6" s="751"/>
      <c r="SMD6" s="751"/>
      <c r="SME6" s="751"/>
      <c r="SMF6" s="751"/>
      <c r="SMG6" s="751"/>
      <c r="SMH6" s="751"/>
      <c r="SMI6" s="751"/>
      <c r="SMJ6" s="751"/>
      <c r="SMK6" s="751"/>
      <c r="SML6" s="751"/>
      <c r="SMM6" s="751"/>
      <c r="SMN6" s="751"/>
      <c r="SMO6" s="751"/>
      <c r="SMP6" s="751"/>
      <c r="SMQ6" s="751"/>
      <c r="SMR6" s="751"/>
      <c r="SMS6" s="751"/>
      <c r="SMT6" s="751"/>
      <c r="SMU6" s="751"/>
      <c r="SMV6" s="751"/>
      <c r="SMW6" s="751"/>
      <c r="SMX6" s="751"/>
      <c r="SMY6" s="751"/>
      <c r="SMZ6" s="751"/>
      <c r="SNA6" s="751"/>
      <c r="SNB6" s="751"/>
      <c r="SNC6" s="751"/>
      <c r="SND6" s="751"/>
      <c r="SNE6" s="751"/>
      <c r="SNF6" s="751"/>
      <c r="SNG6" s="751"/>
      <c r="SNH6" s="751"/>
      <c r="SNI6" s="751"/>
      <c r="SNJ6" s="751"/>
      <c r="SNK6" s="751"/>
      <c r="SNL6" s="751"/>
      <c r="SNM6" s="751"/>
      <c r="SNN6" s="751"/>
      <c r="SNO6" s="751"/>
      <c r="SNP6" s="751"/>
      <c r="SNQ6" s="751"/>
      <c r="SNR6" s="751"/>
      <c r="SNS6" s="751"/>
      <c r="SNT6" s="751"/>
      <c r="SNU6" s="751"/>
      <c r="SNV6" s="751"/>
      <c r="SNW6" s="751"/>
      <c r="SNX6" s="751"/>
      <c r="SNY6" s="751"/>
      <c r="SNZ6" s="751"/>
      <c r="SOA6" s="751"/>
      <c r="SOB6" s="751"/>
      <c r="SOC6" s="751"/>
      <c r="SOD6" s="751"/>
      <c r="SOE6" s="751"/>
      <c r="SOF6" s="751"/>
      <c r="SOG6" s="751"/>
      <c r="SOH6" s="751"/>
      <c r="SOI6" s="751"/>
      <c r="SOJ6" s="751"/>
      <c r="SOK6" s="751"/>
      <c r="SOL6" s="751"/>
      <c r="SOM6" s="751"/>
      <c r="SON6" s="751"/>
      <c r="SOO6" s="751"/>
      <c r="SOP6" s="751"/>
      <c r="SOQ6" s="751"/>
      <c r="SOR6" s="751"/>
      <c r="SOS6" s="751"/>
      <c r="SOT6" s="751"/>
      <c r="SOU6" s="751"/>
      <c r="SOV6" s="751"/>
      <c r="SOW6" s="751"/>
      <c r="SOX6" s="751"/>
      <c r="SOY6" s="751"/>
      <c r="SOZ6" s="751"/>
      <c r="SPA6" s="751"/>
      <c r="SPB6" s="751"/>
      <c r="SPC6" s="751"/>
      <c r="SPD6" s="751"/>
      <c r="SPE6" s="751"/>
      <c r="SPF6" s="751"/>
      <c r="SPG6" s="751"/>
      <c r="SPH6" s="751"/>
      <c r="SPI6" s="751"/>
      <c r="SPJ6" s="751"/>
      <c r="SPK6" s="751"/>
      <c r="SPL6" s="751"/>
      <c r="SPM6" s="751"/>
      <c r="SPN6" s="751"/>
      <c r="SPO6" s="751"/>
      <c r="SPP6" s="751"/>
      <c r="SPQ6" s="751"/>
      <c r="SPR6" s="751"/>
      <c r="SPS6" s="751"/>
      <c r="SPT6" s="751"/>
      <c r="SPU6" s="751"/>
      <c r="SPV6" s="751"/>
      <c r="SPW6" s="751"/>
      <c r="SPX6" s="751"/>
      <c r="SPY6" s="751"/>
      <c r="SPZ6" s="751"/>
      <c r="SQA6" s="751"/>
      <c r="SQB6" s="751"/>
      <c r="SQC6" s="751"/>
      <c r="SQD6" s="751"/>
      <c r="SQE6" s="751"/>
      <c r="SQF6" s="751"/>
      <c r="SQG6" s="751"/>
      <c r="SQH6" s="751"/>
      <c r="SQI6" s="751"/>
      <c r="SQJ6" s="751"/>
      <c r="SQK6" s="751"/>
      <c r="SQL6" s="751"/>
      <c r="SQM6" s="751"/>
      <c r="SQN6" s="751"/>
      <c r="SQO6" s="751"/>
      <c r="SQP6" s="751"/>
      <c r="SQQ6" s="751"/>
      <c r="SQR6" s="751"/>
      <c r="SQS6" s="751"/>
      <c r="SQT6" s="751"/>
      <c r="SQU6" s="751"/>
      <c r="SQV6" s="751"/>
      <c r="SQW6" s="751"/>
      <c r="SQX6" s="751"/>
      <c r="SQY6" s="751"/>
      <c r="SQZ6" s="751"/>
      <c r="SRA6" s="751"/>
      <c r="SRB6" s="751"/>
      <c r="SRC6" s="751"/>
      <c r="SRD6" s="751"/>
      <c r="SRE6" s="751"/>
      <c r="SRF6" s="751"/>
      <c r="SRG6" s="751"/>
      <c r="SRH6" s="751"/>
      <c r="SRI6" s="751"/>
      <c r="SRJ6" s="751"/>
      <c r="SRK6" s="751"/>
      <c r="SRL6" s="751"/>
      <c r="SRM6" s="751"/>
      <c r="SRN6" s="751"/>
      <c r="SRO6" s="751"/>
      <c r="SRP6" s="751"/>
      <c r="SRQ6" s="751"/>
      <c r="SRR6" s="751"/>
      <c r="SRS6" s="751"/>
      <c r="SRT6" s="751"/>
      <c r="SRU6" s="751"/>
      <c r="SRV6" s="751"/>
      <c r="SRW6" s="751"/>
      <c r="SRX6" s="751"/>
      <c r="SRY6" s="751"/>
      <c r="SRZ6" s="751"/>
      <c r="SSA6" s="751"/>
      <c r="SSB6" s="751"/>
      <c r="SSC6" s="751"/>
      <c r="SSD6" s="751"/>
      <c r="SSE6" s="751"/>
      <c r="SSF6" s="751"/>
      <c r="SSG6" s="751"/>
      <c r="SSH6" s="751"/>
      <c r="SSI6" s="751"/>
      <c r="SSJ6" s="751"/>
      <c r="SSK6" s="751"/>
      <c r="SSL6" s="751"/>
      <c r="SSM6" s="751"/>
      <c r="SSN6" s="751"/>
      <c r="SSO6" s="751"/>
      <c r="SSP6" s="751"/>
      <c r="SSQ6" s="751"/>
      <c r="SSR6" s="751"/>
      <c r="SSS6" s="751"/>
      <c r="SST6" s="751"/>
      <c r="SSU6" s="751"/>
      <c r="SSV6" s="751"/>
      <c r="SSW6" s="751"/>
      <c r="SSX6" s="751"/>
      <c r="SSY6" s="751"/>
      <c r="SSZ6" s="751"/>
      <c r="STA6" s="751"/>
      <c r="STB6" s="751"/>
      <c r="STC6" s="751"/>
      <c r="STD6" s="751"/>
      <c r="STE6" s="751"/>
      <c r="STF6" s="751"/>
      <c r="STG6" s="751"/>
      <c r="STH6" s="751"/>
      <c r="STI6" s="751"/>
      <c r="STJ6" s="751"/>
      <c r="STK6" s="751"/>
      <c r="STL6" s="751"/>
      <c r="STM6" s="751"/>
      <c r="STN6" s="751"/>
      <c r="STO6" s="751"/>
      <c r="STP6" s="751"/>
      <c r="STQ6" s="751"/>
      <c r="STR6" s="751"/>
      <c r="STS6" s="751"/>
      <c r="STT6" s="751"/>
      <c r="STU6" s="751"/>
      <c r="STV6" s="751"/>
      <c r="STW6" s="751"/>
      <c r="STX6" s="751"/>
      <c r="STY6" s="751"/>
      <c r="STZ6" s="751"/>
      <c r="SUA6" s="751"/>
      <c r="SUB6" s="751"/>
      <c r="SUC6" s="751"/>
      <c r="SUD6" s="751"/>
      <c r="SUE6" s="751"/>
      <c r="SUF6" s="751"/>
      <c r="SUG6" s="751"/>
      <c r="SUH6" s="751"/>
      <c r="SUI6" s="751"/>
      <c r="SUJ6" s="751"/>
      <c r="SUK6" s="751"/>
      <c r="SUL6" s="751"/>
      <c r="SUM6" s="751"/>
      <c r="SUN6" s="751"/>
      <c r="SUO6" s="751"/>
      <c r="SUP6" s="751"/>
      <c r="SUQ6" s="751"/>
      <c r="SUR6" s="751"/>
      <c r="SUS6" s="751"/>
      <c r="SUT6" s="751"/>
      <c r="SUU6" s="751"/>
      <c r="SUV6" s="751"/>
      <c r="SUW6" s="751"/>
      <c r="SUX6" s="751"/>
      <c r="SUY6" s="751"/>
      <c r="SUZ6" s="751"/>
      <c r="SVA6" s="751"/>
      <c r="SVB6" s="751"/>
      <c r="SVC6" s="751"/>
      <c r="SVD6" s="751"/>
      <c r="SVE6" s="751"/>
      <c r="SVF6" s="751"/>
      <c r="SVG6" s="751"/>
      <c r="SVH6" s="751"/>
      <c r="SVI6" s="751"/>
      <c r="SVJ6" s="751"/>
      <c r="SVK6" s="751"/>
      <c r="SVL6" s="751"/>
      <c r="SVM6" s="751"/>
      <c r="SVN6" s="751"/>
      <c r="SVO6" s="751"/>
      <c r="SVP6" s="751"/>
      <c r="SVQ6" s="751"/>
      <c r="SVR6" s="751"/>
      <c r="SVS6" s="751"/>
      <c r="SVT6" s="751"/>
      <c r="SVU6" s="751"/>
      <c r="SVV6" s="751"/>
      <c r="SVW6" s="751"/>
      <c r="SVX6" s="751"/>
      <c r="SVY6" s="751"/>
      <c r="SVZ6" s="751"/>
      <c r="SWA6" s="751"/>
      <c r="SWB6" s="751"/>
      <c r="SWC6" s="751"/>
      <c r="SWD6" s="751"/>
      <c r="SWE6" s="751"/>
      <c r="SWF6" s="751"/>
      <c r="SWG6" s="751"/>
      <c r="SWH6" s="751"/>
      <c r="SWI6" s="751"/>
      <c r="SWJ6" s="751"/>
      <c r="SWK6" s="751"/>
      <c r="SWL6" s="751"/>
      <c r="SWM6" s="751"/>
      <c r="SWN6" s="751"/>
      <c r="SWO6" s="751"/>
      <c r="SWP6" s="751"/>
      <c r="SWQ6" s="751"/>
      <c r="SWR6" s="751"/>
      <c r="SWS6" s="751"/>
      <c r="SWT6" s="751"/>
      <c r="SWU6" s="751"/>
      <c r="SWV6" s="751"/>
      <c r="SWW6" s="751"/>
      <c r="SWX6" s="751"/>
      <c r="SWY6" s="751"/>
      <c r="SWZ6" s="751"/>
      <c r="SXA6" s="751"/>
      <c r="SXB6" s="751"/>
      <c r="SXC6" s="751"/>
      <c r="SXD6" s="751"/>
      <c r="SXE6" s="751"/>
      <c r="SXF6" s="751"/>
      <c r="SXG6" s="751"/>
      <c r="SXH6" s="751"/>
      <c r="SXI6" s="751"/>
      <c r="SXJ6" s="751"/>
      <c r="SXK6" s="751"/>
      <c r="SXL6" s="751"/>
      <c r="SXM6" s="751"/>
      <c r="SXN6" s="751"/>
      <c r="SXO6" s="751"/>
      <c r="SXP6" s="751"/>
      <c r="SXQ6" s="751"/>
      <c r="SXR6" s="751"/>
      <c r="SXS6" s="751"/>
      <c r="SXT6" s="751"/>
      <c r="SXU6" s="751"/>
      <c r="SXV6" s="751"/>
      <c r="SXW6" s="751"/>
      <c r="SXX6" s="751"/>
      <c r="SXY6" s="751"/>
      <c r="SXZ6" s="751"/>
      <c r="SYA6" s="751"/>
      <c r="SYB6" s="751"/>
      <c r="SYC6" s="751"/>
      <c r="SYD6" s="751"/>
      <c r="SYE6" s="751"/>
      <c r="SYF6" s="751"/>
      <c r="SYG6" s="751"/>
      <c r="SYH6" s="751"/>
      <c r="SYI6" s="751"/>
      <c r="SYJ6" s="751"/>
      <c r="SYK6" s="751"/>
      <c r="SYL6" s="751"/>
      <c r="SYM6" s="751"/>
      <c r="SYN6" s="751"/>
      <c r="SYO6" s="751"/>
      <c r="SYP6" s="751"/>
      <c r="SYQ6" s="751"/>
      <c r="SYR6" s="751"/>
      <c r="SYS6" s="751"/>
      <c r="SYT6" s="751"/>
      <c r="SYU6" s="751"/>
      <c r="SYV6" s="751"/>
      <c r="SYW6" s="751"/>
      <c r="SYX6" s="751"/>
      <c r="SYY6" s="751"/>
      <c r="SYZ6" s="751"/>
      <c r="SZA6" s="751"/>
      <c r="SZB6" s="751"/>
      <c r="SZC6" s="751"/>
      <c r="SZD6" s="751"/>
      <c r="SZE6" s="751"/>
      <c r="SZF6" s="751"/>
      <c r="SZG6" s="751"/>
      <c r="SZH6" s="751"/>
      <c r="SZI6" s="751"/>
      <c r="SZJ6" s="751"/>
      <c r="SZK6" s="751"/>
      <c r="SZL6" s="751"/>
      <c r="SZM6" s="751"/>
      <c r="SZN6" s="751"/>
      <c r="SZO6" s="751"/>
      <c r="SZP6" s="751"/>
      <c r="SZQ6" s="751"/>
      <c r="SZR6" s="751"/>
      <c r="SZS6" s="751"/>
      <c r="SZT6" s="751"/>
      <c r="SZU6" s="751"/>
      <c r="SZV6" s="751"/>
      <c r="SZW6" s="751"/>
      <c r="SZX6" s="751"/>
      <c r="SZY6" s="751"/>
      <c r="SZZ6" s="751"/>
      <c r="TAA6" s="751"/>
      <c r="TAB6" s="751"/>
      <c r="TAC6" s="751"/>
      <c r="TAD6" s="751"/>
      <c r="TAE6" s="751"/>
      <c r="TAF6" s="751"/>
      <c r="TAG6" s="751"/>
      <c r="TAH6" s="751"/>
      <c r="TAI6" s="751"/>
      <c r="TAJ6" s="751"/>
      <c r="TAK6" s="751"/>
      <c r="TAL6" s="751"/>
      <c r="TAM6" s="751"/>
      <c r="TAN6" s="751"/>
      <c r="TAO6" s="751"/>
      <c r="TAP6" s="751"/>
      <c r="TAQ6" s="751"/>
      <c r="TAR6" s="751"/>
      <c r="TAS6" s="751"/>
      <c r="TAT6" s="751"/>
      <c r="TAU6" s="751"/>
      <c r="TAV6" s="751"/>
      <c r="TAW6" s="751"/>
      <c r="TAX6" s="751"/>
      <c r="TAY6" s="751"/>
      <c r="TAZ6" s="751"/>
      <c r="TBA6" s="751"/>
      <c r="TBB6" s="751"/>
      <c r="TBC6" s="751"/>
      <c r="TBD6" s="751"/>
      <c r="TBE6" s="751"/>
      <c r="TBF6" s="751"/>
      <c r="TBG6" s="751"/>
      <c r="TBH6" s="751"/>
      <c r="TBI6" s="751"/>
      <c r="TBJ6" s="751"/>
      <c r="TBK6" s="751"/>
      <c r="TBL6" s="751"/>
      <c r="TBM6" s="751"/>
      <c r="TBN6" s="751"/>
      <c r="TBO6" s="751"/>
      <c r="TBP6" s="751"/>
      <c r="TBQ6" s="751"/>
      <c r="TBR6" s="751"/>
      <c r="TBS6" s="751"/>
      <c r="TBT6" s="751"/>
      <c r="TBU6" s="751"/>
      <c r="TBV6" s="751"/>
      <c r="TBW6" s="751"/>
      <c r="TBX6" s="751"/>
      <c r="TBY6" s="751"/>
      <c r="TBZ6" s="751"/>
      <c r="TCA6" s="751"/>
      <c r="TCB6" s="751"/>
      <c r="TCC6" s="751"/>
      <c r="TCD6" s="751"/>
      <c r="TCE6" s="751"/>
      <c r="TCF6" s="751"/>
      <c r="TCG6" s="751"/>
      <c r="TCH6" s="751"/>
      <c r="TCI6" s="751"/>
      <c r="TCJ6" s="751"/>
      <c r="TCK6" s="751"/>
      <c r="TCL6" s="751"/>
      <c r="TCM6" s="751"/>
      <c r="TCN6" s="751"/>
      <c r="TCO6" s="751"/>
      <c r="TCP6" s="751"/>
      <c r="TCQ6" s="751"/>
      <c r="TCR6" s="751"/>
      <c r="TCS6" s="751"/>
      <c r="TCT6" s="751"/>
      <c r="TCU6" s="751"/>
      <c r="TCV6" s="751"/>
      <c r="TCW6" s="751"/>
      <c r="TCX6" s="751"/>
      <c r="TCY6" s="751"/>
      <c r="TCZ6" s="751"/>
      <c r="TDA6" s="751"/>
      <c r="TDB6" s="751"/>
      <c r="TDC6" s="751"/>
      <c r="TDD6" s="751"/>
      <c r="TDE6" s="751"/>
      <c r="TDF6" s="751"/>
      <c r="TDG6" s="751"/>
      <c r="TDH6" s="751"/>
      <c r="TDI6" s="751"/>
      <c r="TDJ6" s="751"/>
      <c r="TDK6" s="751"/>
      <c r="TDL6" s="751"/>
      <c r="TDM6" s="751"/>
      <c r="TDN6" s="751"/>
      <c r="TDO6" s="751"/>
      <c r="TDP6" s="751"/>
      <c r="TDQ6" s="751"/>
      <c r="TDR6" s="751"/>
      <c r="TDS6" s="751"/>
      <c r="TDT6" s="751"/>
      <c r="TDU6" s="751"/>
      <c r="TDV6" s="751"/>
      <c r="TDW6" s="751"/>
      <c r="TDX6" s="751"/>
      <c r="TDY6" s="751"/>
      <c r="TDZ6" s="751"/>
      <c r="TEA6" s="751"/>
      <c r="TEB6" s="751"/>
      <c r="TEC6" s="751"/>
      <c r="TED6" s="751"/>
      <c r="TEE6" s="751"/>
      <c r="TEF6" s="751"/>
      <c r="TEG6" s="751"/>
      <c r="TEH6" s="751"/>
      <c r="TEI6" s="751"/>
      <c r="TEJ6" s="751"/>
      <c r="TEK6" s="751"/>
      <c r="TEL6" s="751"/>
      <c r="TEM6" s="751"/>
      <c r="TEN6" s="751"/>
      <c r="TEO6" s="751"/>
      <c r="TEP6" s="751"/>
      <c r="TEQ6" s="751"/>
      <c r="TER6" s="751"/>
      <c r="TES6" s="751"/>
      <c r="TET6" s="751"/>
      <c r="TEU6" s="751"/>
      <c r="TEV6" s="751"/>
      <c r="TEW6" s="751"/>
      <c r="TEX6" s="751"/>
      <c r="TEY6" s="751"/>
      <c r="TEZ6" s="751"/>
      <c r="TFA6" s="751"/>
      <c r="TFB6" s="751"/>
      <c r="TFC6" s="751"/>
      <c r="TFD6" s="751"/>
      <c r="TFE6" s="751"/>
      <c r="TFF6" s="751"/>
      <c r="TFG6" s="751"/>
      <c r="TFH6" s="751"/>
      <c r="TFI6" s="751"/>
      <c r="TFJ6" s="751"/>
      <c r="TFK6" s="751"/>
      <c r="TFL6" s="751"/>
      <c r="TFM6" s="751"/>
      <c r="TFN6" s="751"/>
      <c r="TFO6" s="751"/>
      <c r="TFP6" s="751"/>
      <c r="TFQ6" s="751"/>
      <c r="TFR6" s="751"/>
      <c r="TFS6" s="751"/>
      <c r="TFT6" s="751"/>
      <c r="TFU6" s="751"/>
      <c r="TFV6" s="751"/>
      <c r="TFW6" s="751"/>
      <c r="TFX6" s="751"/>
      <c r="TFY6" s="751"/>
      <c r="TFZ6" s="751"/>
      <c r="TGA6" s="751"/>
      <c r="TGB6" s="751"/>
      <c r="TGC6" s="751"/>
      <c r="TGD6" s="751"/>
      <c r="TGE6" s="751"/>
      <c r="TGF6" s="751"/>
      <c r="TGG6" s="751"/>
      <c r="TGH6" s="751"/>
      <c r="TGI6" s="751"/>
      <c r="TGJ6" s="751"/>
      <c r="TGK6" s="751"/>
      <c r="TGL6" s="751"/>
      <c r="TGM6" s="751"/>
      <c r="TGN6" s="751"/>
      <c r="TGO6" s="751"/>
      <c r="TGP6" s="751"/>
      <c r="TGQ6" s="751"/>
      <c r="TGR6" s="751"/>
      <c r="TGS6" s="751"/>
      <c r="TGT6" s="751"/>
      <c r="TGU6" s="751"/>
      <c r="TGV6" s="751"/>
      <c r="TGW6" s="751"/>
      <c r="TGX6" s="751"/>
      <c r="TGY6" s="751"/>
      <c r="TGZ6" s="751"/>
      <c r="THA6" s="751"/>
      <c r="THB6" s="751"/>
      <c r="THC6" s="751"/>
      <c r="THD6" s="751"/>
      <c r="THE6" s="751"/>
      <c r="THF6" s="751"/>
      <c r="THG6" s="751"/>
      <c r="THH6" s="751"/>
      <c r="THI6" s="751"/>
      <c r="THJ6" s="751"/>
      <c r="THK6" s="751"/>
      <c r="THL6" s="751"/>
      <c r="THM6" s="751"/>
      <c r="THN6" s="751"/>
      <c r="THO6" s="751"/>
      <c r="THP6" s="751"/>
      <c r="THQ6" s="751"/>
      <c r="THR6" s="751"/>
      <c r="THS6" s="751"/>
      <c r="THT6" s="751"/>
      <c r="THU6" s="751"/>
      <c r="THV6" s="751"/>
      <c r="THW6" s="751"/>
      <c r="THX6" s="751"/>
      <c r="THY6" s="751"/>
      <c r="THZ6" s="751"/>
      <c r="TIA6" s="751"/>
      <c r="TIB6" s="751"/>
      <c r="TIC6" s="751"/>
      <c r="TID6" s="751"/>
      <c r="TIE6" s="751"/>
      <c r="TIF6" s="751"/>
      <c r="TIG6" s="751"/>
      <c r="TIH6" s="751"/>
      <c r="TII6" s="751"/>
      <c r="TIJ6" s="751"/>
      <c r="TIK6" s="751"/>
      <c r="TIL6" s="751"/>
      <c r="TIM6" s="751"/>
      <c r="TIN6" s="751"/>
      <c r="TIO6" s="751"/>
      <c r="TIP6" s="751"/>
      <c r="TIQ6" s="751"/>
      <c r="TIR6" s="751"/>
      <c r="TIS6" s="751"/>
      <c r="TIT6" s="751"/>
      <c r="TIU6" s="751"/>
      <c r="TIV6" s="751"/>
      <c r="TIW6" s="751"/>
      <c r="TIX6" s="751"/>
      <c r="TIY6" s="751"/>
      <c r="TIZ6" s="751"/>
      <c r="TJA6" s="751"/>
      <c r="TJB6" s="751"/>
      <c r="TJC6" s="751"/>
      <c r="TJD6" s="751"/>
      <c r="TJE6" s="751"/>
      <c r="TJF6" s="751"/>
      <c r="TJG6" s="751"/>
      <c r="TJH6" s="751"/>
      <c r="TJI6" s="751"/>
      <c r="TJJ6" s="751"/>
      <c r="TJK6" s="751"/>
      <c r="TJL6" s="751"/>
      <c r="TJM6" s="751"/>
      <c r="TJN6" s="751"/>
      <c r="TJO6" s="751"/>
      <c r="TJP6" s="751"/>
      <c r="TJQ6" s="751"/>
      <c r="TJR6" s="751"/>
      <c r="TJS6" s="751"/>
      <c r="TJT6" s="751"/>
      <c r="TJU6" s="751"/>
      <c r="TJV6" s="751"/>
      <c r="TJW6" s="751"/>
      <c r="TJX6" s="751"/>
      <c r="TJY6" s="751"/>
      <c r="TJZ6" s="751"/>
      <c r="TKA6" s="751"/>
      <c r="TKB6" s="751"/>
      <c r="TKC6" s="751"/>
      <c r="TKD6" s="751"/>
      <c r="TKE6" s="751"/>
      <c r="TKF6" s="751"/>
      <c r="TKG6" s="751"/>
      <c r="TKH6" s="751"/>
      <c r="TKI6" s="751"/>
      <c r="TKJ6" s="751"/>
      <c r="TKK6" s="751"/>
      <c r="TKL6" s="751"/>
      <c r="TKM6" s="751"/>
      <c r="TKN6" s="751"/>
      <c r="TKO6" s="751"/>
      <c r="TKP6" s="751"/>
      <c r="TKQ6" s="751"/>
      <c r="TKR6" s="751"/>
      <c r="TKS6" s="751"/>
      <c r="TKT6" s="751"/>
      <c r="TKU6" s="751"/>
      <c r="TKV6" s="751"/>
      <c r="TKW6" s="751"/>
      <c r="TKX6" s="751"/>
      <c r="TKY6" s="751"/>
      <c r="TKZ6" s="751"/>
      <c r="TLA6" s="751"/>
      <c r="TLB6" s="751"/>
      <c r="TLC6" s="751"/>
      <c r="TLD6" s="751"/>
      <c r="TLE6" s="751"/>
      <c r="TLF6" s="751"/>
      <c r="TLG6" s="751"/>
      <c r="TLH6" s="751"/>
      <c r="TLI6" s="751"/>
      <c r="TLJ6" s="751"/>
      <c r="TLK6" s="751"/>
      <c r="TLL6" s="751"/>
      <c r="TLM6" s="751"/>
      <c r="TLN6" s="751"/>
      <c r="TLO6" s="751"/>
      <c r="TLP6" s="751"/>
      <c r="TLQ6" s="751"/>
      <c r="TLR6" s="751"/>
      <c r="TLS6" s="751"/>
      <c r="TLT6" s="751"/>
      <c r="TLU6" s="751"/>
      <c r="TLV6" s="751"/>
      <c r="TLW6" s="751"/>
      <c r="TLX6" s="751"/>
      <c r="TLY6" s="751"/>
      <c r="TLZ6" s="751"/>
      <c r="TMA6" s="751"/>
      <c r="TMB6" s="751"/>
      <c r="TMC6" s="751"/>
      <c r="TMD6" s="751"/>
      <c r="TME6" s="751"/>
      <c r="TMF6" s="751"/>
      <c r="TMG6" s="751"/>
      <c r="TMH6" s="751"/>
      <c r="TMI6" s="751"/>
      <c r="TMJ6" s="751"/>
      <c r="TMK6" s="751"/>
      <c r="TML6" s="751"/>
      <c r="TMM6" s="751"/>
      <c r="TMN6" s="751"/>
      <c r="TMO6" s="751"/>
      <c r="TMP6" s="751"/>
      <c r="TMQ6" s="751"/>
      <c r="TMR6" s="751"/>
      <c r="TMS6" s="751"/>
      <c r="TMT6" s="751"/>
      <c r="TMU6" s="751"/>
      <c r="TMV6" s="751"/>
      <c r="TMW6" s="751"/>
      <c r="TMX6" s="751"/>
      <c r="TMY6" s="751"/>
      <c r="TMZ6" s="751"/>
      <c r="TNA6" s="751"/>
      <c r="TNB6" s="751"/>
      <c r="TNC6" s="751"/>
      <c r="TND6" s="751"/>
      <c r="TNE6" s="751"/>
      <c r="TNF6" s="751"/>
      <c r="TNG6" s="751"/>
      <c r="TNH6" s="751"/>
      <c r="TNI6" s="751"/>
      <c r="TNJ6" s="751"/>
      <c r="TNK6" s="751"/>
      <c r="TNL6" s="751"/>
      <c r="TNM6" s="751"/>
      <c r="TNN6" s="751"/>
      <c r="TNO6" s="751"/>
      <c r="TNP6" s="751"/>
      <c r="TNQ6" s="751"/>
      <c r="TNR6" s="751"/>
      <c r="TNS6" s="751"/>
      <c r="TNT6" s="751"/>
      <c r="TNU6" s="751"/>
      <c r="TNV6" s="751"/>
      <c r="TNW6" s="751"/>
      <c r="TNX6" s="751"/>
      <c r="TNY6" s="751"/>
      <c r="TNZ6" s="751"/>
      <c r="TOA6" s="751"/>
      <c r="TOB6" s="751"/>
      <c r="TOC6" s="751"/>
      <c r="TOD6" s="751"/>
      <c r="TOE6" s="751"/>
      <c r="TOF6" s="751"/>
      <c r="TOG6" s="751"/>
      <c r="TOH6" s="751"/>
      <c r="TOI6" s="751"/>
      <c r="TOJ6" s="751"/>
      <c r="TOK6" s="751"/>
      <c r="TOL6" s="751"/>
      <c r="TOM6" s="751"/>
      <c r="TON6" s="751"/>
      <c r="TOO6" s="751"/>
      <c r="TOP6" s="751"/>
      <c r="TOQ6" s="751"/>
      <c r="TOR6" s="751"/>
      <c r="TOS6" s="751"/>
      <c r="TOT6" s="751"/>
      <c r="TOU6" s="751"/>
      <c r="TOV6" s="751"/>
      <c r="TOW6" s="751"/>
      <c r="TOX6" s="751"/>
      <c r="TOY6" s="751"/>
      <c r="TOZ6" s="751"/>
      <c r="TPA6" s="751"/>
      <c r="TPB6" s="751"/>
      <c r="TPC6" s="751"/>
      <c r="TPD6" s="751"/>
      <c r="TPE6" s="751"/>
      <c r="TPF6" s="751"/>
      <c r="TPG6" s="751"/>
      <c r="TPH6" s="751"/>
      <c r="TPI6" s="751"/>
      <c r="TPJ6" s="751"/>
      <c r="TPK6" s="751"/>
      <c r="TPL6" s="751"/>
      <c r="TPM6" s="751"/>
      <c r="TPN6" s="751"/>
      <c r="TPO6" s="751"/>
      <c r="TPP6" s="751"/>
      <c r="TPQ6" s="751"/>
      <c r="TPR6" s="751"/>
      <c r="TPS6" s="751"/>
      <c r="TPT6" s="751"/>
      <c r="TPU6" s="751"/>
      <c r="TPV6" s="751"/>
      <c r="TPW6" s="751"/>
      <c r="TPX6" s="751"/>
      <c r="TPY6" s="751"/>
      <c r="TPZ6" s="751"/>
      <c r="TQA6" s="751"/>
      <c r="TQB6" s="751"/>
      <c r="TQC6" s="751"/>
      <c r="TQD6" s="751"/>
      <c r="TQE6" s="751"/>
      <c r="TQF6" s="751"/>
      <c r="TQG6" s="751"/>
      <c r="TQH6" s="751"/>
      <c r="TQI6" s="751"/>
      <c r="TQJ6" s="751"/>
      <c r="TQK6" s="751"/>
      <c r="TQL6" s="751"/>
      <c r="TQM6" s="751"/>
      <c r="TQN6" s="751"/>
      <c r="TQO6" s="751"/>
      <c r="TQP6" s="751"/>
      <c r="TQQ6" s="751"/>
      <c r="TQR6" s="751"/>
      <c r="TQS6" s="751"/>
      <c r="TQT6" s="751"/>
      <c r="TQU6" s="751"/>
      <c r="TQV6" s="751"/>
      <c r="TQW6" s="751"/>
      <c r="TQX6" s="751"/>
      <c r="TQY6" s="751"/>
      <c r="TQZ6" s="751"/>
      <c r="TRA6" s="751"/>
      <c r="TRB6" s="751"/>
      <c r="TRC6" s="751"/>
      <c r="TRD6" s="751"/>
      <c r="TRE6" s="751"/>
      <c r="TRF6" s="751"/>
      <c r="TRG6" s="751"/>
      <c r="TRH6" s="751"/>
      <c r="TRI6" s="751"/>
      <c r="TRJ6" s="751"/>
      <c r="TRK6" s="751"/>
      <c r="TRL6" s="751"/>
      <c r="TRM6" s="751"/>
      <c r="TRN6" s="751"/>
      <c r="TRO6" s="751"/>
      <c r="TRP6" s="751"/>
      <c r="TRQ6" s="751"/>
      <c r="TRR6" s="751"/>
      <c r="TRS6" s="751"/>
      <c r="TRT6" s="751"/>
      <c r="TRU6" s="751"/>
      <c r="TRV6" s="751"/>
      <c r="TRW6" s="751"/>
      <c r="TRX6" s="751"/>
      <c r="TRY6" s="751"/>
      <c r="TRZ6" s="751"/>
      <c r="TSA6" s="751"/>
      <c r="TSB6" s="751"/>
      <c r="TSC6" s="751"/>
      <c r="TSD6" s="751"/>
      <c r="TSE6" s="751"/>
      <c r="TSF6" s="751"/>
      <c r="TSG6" s="751"/>
      <c r="TSH6" s="751"/>
      <c r="TSI6" s="751"/>
      <c r="TSJ6" s="751"/>
      <c r="TSK6" s="751"/>
      <c r="TSL6" s="751"/>
      <c r="TSM6" s="751"/>
      <c r="TSN6" s="751"/>
      <c r="TSO6" s="751"/>
      <c r="TSP6" s="751"/>
      <c r="TSQ6" s="751"/>
      <c r="TSR6" s="751"/>
      <c r="TSS6" s="751"/>
      <c r="TST6" s="751"/>
      <c r="TSU6" s="751"/>
      <c r="TSV6" s="751"/>
      <c r="TSW6" s="751"/>
      <c r="TSX6" s="751"/>
      <c r="TSY6" s="751"/>
      <c r="TSZ6" s="751"/>
      <c r="TTA6" s="751"/>
      <c r="TTB6" s="751"/>
      <c r="TTC6" s="751"/>
      <c r="TTD6" s="751"/>
      <c r="TTE6" s="751"/>
      <c r="TTF6" s="751"/>
      <c r="TTG6" s="751"/>
      <c r="TTH6" s="751"/>
      <c r="TTI6" s="751"/>
      <c r="TTJ6" s="751"/>
      <c r="TTK6" s="751"/>
      <c r="TTL6" s="751"/>
      <c r="TTM6" s="751"/>
      <c r="TTN6" s="751"/>
      <c r="TTO6" s="751"/>
      <c r="TTP6" s="751"/>
      <c r="TTQ6" s="751"/>
      <c r="TTR6" s="751"/>
      <c r="TTS6" s="751"/>
      <c r="TTT6" s="751"/>
      <c r="TTU6" s="751"/>
      <c r="TTV6" s="751"/>
      <c r="TTW6" s="751"/>
      <c r="TTX6" s="751"/>
      <c r="TTY6" s="751"/>
      <c r="TTZ6" s="751"/>
      <c r="TUA6" s="751"/>
      <c r="TUB6" s="751"/>
      <c r="TUC6" s="751"/>
      <c r="TUD6" s="751"/>
      <c r="TUE6" s="751"/>
      <c r="TUF6" s="751"/>
      <c r="TUG6" s="751"/>
      <c r="TUH6" s="751"/>
      <c r="TUI6" s="751"/>
      <c r="TUJ6" s="751"/>
      <c r="TUK6" s="751"/>
      <c r="TUL6" s="751"/>
      <c r="TUM6" s="751"/>
      <c r="TUN6" s="751"/>
      <c r="TUO6" s="751"/>
      <c r="TUP6" s="751"/>
      <c r="TUQ6" s="751"/>
      <c r="TUR6" s="751"/>
      <c r="TUS6" s="751"/>
      <c r="TUT6" s="751"/>
      <c r="TUU6" s="751"/>
      <c r="TUV6" s="751"/>
      <c r="TUW6" s="751"/>
      <c r="TUX6" s="751"/>
      <c r="TUY6" s="751"/>
      <c r="TUZ6" s="751"/>
      <c r="TVA6" s="751"/>
      <c r="TVB6" s="751"/>
      <c r="TVC6" s="751"/>
      <c r="TVD6" s="751"/>
      <c r="TVE6" s="751"/>
      <c r="TVF6" s="751"/>
      <c r="TVG6" s="751"/>
      <c r="TVH6" s="751"/>
      <c r="TVI6" s="751"/>
      <c r="TVJ6" s="751"/>
      <c r="TVK6" s="751"/>
      <c r="TVL6" s="751"/>
      <c r="TVM6" s="751"/>
      <c r="TVN6" s="751"/>
      <c r="TVO6" s="751"/>
      <c r="TVP6" s="751"/>
      <c r="TVQ6" s="751"/>
      <c r="TVR6" s="751"/>
      <c r="TVS6" s="751"/>
      <c r="TVT6" s="751"/>
      <c r="TVU6" s="751"/>
      <c r="TVV6" s="751"/>
      <c r="TVW6" s="751"/>
      <c r="TVX6" s="751"/>
      <c r="TVY6" s="751"/>
      <c r="TVZ6" s="751"/>
      <c r="TWA6" s="751"/>
      <c r="TWB6" s="751"/>
      <c r="TWC6" s="751"/>
      <c r="TWD6" s="751"/>
      <c r="TWE6" s="751"/>
      <c r="TWF6" s="751"/>
      <c r="TWG6" s="751"/>
      <c r="TWH6" s="751"/>
      <c r="TWI6" s="751"/>
      <c r="TWJ6" s="751"/>
      <c r="TWK6" s="751"/>
      <c r="TWL6" s="751"/>
      <c r="TWM6" s="751"/>
      <c r="TWN6" s="751"/>
      <c r="TWO6" s="751"/>
      <c r="TWP6" s="751"/>
      <c r="TWQ6" s="751"/>
      <c r="TWR6" s="751"/>
      <c r="TWS6" s="751"/>
      <c r="TWT6" s="751"/>
      <c r="TWU6" s="751"/>
      <c r="TWV6" s="751"/>
      <c r="TWW6" s="751"/>
      <c r="TWX6" s="751"/>
      <c r="TWY6" s="751"/>
      <c r="TWZ6" s="751"/>
      <c r="TXA6" s="751"/>
      <c r="TXB6" s="751"/>
      <c r="TXC6" s="751"/>
      <c r="TXD6" s="751"/>
      <c r="TXE6" s="751"/>
      <c r="TXF6" s="751"/>
      <c r="TXG6" s="751"/>
      <c r="TXH6" s="751"/>
      <c r="TXI6" s="751"/>
      <c r="TXJ6" s="751"/>
      <c r="TXK6" s="751"/>
      <c r="TXL6" s="751"/>
      <c r="TXM6" s="751"/>
      <c r="TXN6" s="751"/>
      <c r="TXO6" s="751"/>
      <c r="TXP6" s="751"/>
      <c r="TXQ6" s="751"/>
      <c r="TXR6" s="751"/>
      <c r="TXS6" s="751"/>
      <c r="TXT6" s="751"/>
      <c r="TXU6" s="751"/>
      <c r="TXV6" s="751"/>
      <c r="TXW6" s="751"/>
      <c r="TXX6" s="751"/>
      <c r="TXY6" s="751"/>
      <c r="TXZ6" s="751"/>
      <c r="TYA6" s="751"/>
      <c r="TYB6" s="751"/>
      <c r="TYC6" s="751"/>
      <c r="TYD6" s="751"/>
      <c r="TYE6" s="751"/>
      <c r="TYF6" s="751"/>
      <c r="TYG6" s="751"/>
      <c r="TYH6" s="751"/>
      <c r="TYI6" s="751"/>
      <c r="TYJ6" s="751"/>
      <c r="TYK6" s="751"/>
      <c r="TYL6" s="751"/>
      <c r="TYM6" s="751"/>
      <c r="TYN6" s="751"/>
      <c r="TYO6" s="751"/>
      <c r="TYP6" s="751"/>
      <c r="TYQ6" s="751"/>
      <c r="TYR6" s="751"/>
      <c r="TYS6" s="751"/>
      <c r="TYT6" s="751"/>
      <c r="TYU6" s="751"/>
      <c r="TYV6" s="751"/>
      <c r="TYW6" s="751"/>
      <c r="TYX6" s="751"/>
      <c r="TYY6" s="751"/>
      <c r="TYZ6" s="751"/>
      <c r="TZA6" s="751"/>
      <c r="TZB6" s="751"/>
      <c r="TZC6" s="751"/>
      <c r="TZD6" s="751"/>
      <c r="TZE6" s="751"/>
      <c r="TZF6" s="751"/>
      <c r="TZG6" s="751"/>
      <c r="TZH6" s="751"/>
      <c r="TZI6" s="751"/>
      <c r="TZJ6" s="751"/>
      <c r="TZK6" s="751"/>
      <c r="TZL6" s="751"/>
      <c r="TZM6" s="751"/>
      <c r="TZN6" s="751"/>
      <c r="TZO6" s="751"/>
      <c r="TZP6" s="751"/>
      <c r="TZQ6" s="751"/>
      <c r="TZR6" s="751"/>
      <c r="TZS6" s="751"/>
      <c r="TZT6" s="751"/>
      <c r="TZU6" s="751"/>
      <c r="TZV6" s="751"/>
      <c r="TZW6" s="751"/>
      <c r="TZX6" s="751"/>
      <c r="TZY6" s="751"/>
      <c r="TZZ6" s="751"/>
      <c r="UAA6" s="751"/>
      <c r="UAB6" s="751"/>
      <c r="UAC6" s="751"/>
      <c r="UAD6" s="751"/>
      <c r="UAE6" s="751"/>
      <c r="UAF6" s="751"/>
      <c r="UAG6" s="751"/>
      <c r="UAH6" s="751"/>
      <c r="UAI6" s="751"/>
      <c r="UAJ6" s="751"/>
      <c r="UAK6" s="751"/>
      <c r="UAL6" s="751"/>
      <c r="UAM6" s="751"/>
      <c r="UAN6" s="751"/>
      <c r="UAO6" s="751"/>
      <c r="UAP6" s="751"/>
      <c r="UAQ6" s="751"/>
      <c r="UAR6" s="751"/>
      <c r="UAS6" s="751"/>
      <c r="UAT6" s="751"/>
      <c r="UAU6" s="751"/>
      <c r="UAV6" s="751"/>
      <c r="UAW6" s="751"/>
      <c r="UAX6" s="751"/>
      <c r="UAY6" s="751"/>
      <c r="UAZ6" s="751"/>
      <c r="UBA6" s="751"/>
      <c r="UBB6" s="751"/>
      <c r="UBC6" s="751"/>
      <c r="UBD6" s="751"/>
      <c r="UBE6" s="751"/>
      <c r="UBF6" s="751"/>
      <c r="UBG6" s="751"/>
      <c r="UBH6" s="751"/>
      <c r="UBI6" s="751"/>
      <c r="UBJ6" s="751"/>
      <c r="UBK6" s="751"/>
      <c r="UBL6" s="751"/>
      <c r="UBM6" s="751"/>
      <c r="UBN6" s="751"/>
      <c r="UBO6" s="751"/>
      <c r="UBP6" s="751"/>
      <c r="UBQ6" s="751"/>
      <c r="UBR6" s="751"/>
      <c r="UBS6" s="751"/>
      <c r="UBT6" s="751"/>
      <c r="UBU6" s="751"/>
      <c r="UBV6" s="751"/>
      <c r="UBW6" s="751"/>
      <c r="UBX6" s="751"/>
      <c r="UBY6" s="751"/>
      <c r="UBZ6" s="751"/>
      <c r="UCA6" s="751"/>
      <c r="UCB6" s="751"/>
      <c r="UCC6" s="751"/>
      <c r="UCD6" s="751"/>
      <c r="UCE6" s="751"/>
      <c r="UCF6" s="751"/>
      <c r="UCG6" s="751"/>
      <c r="UCH6" s="751"/>
      <c r="UCI6" s="751"/>
      <c r="UCJ6" s="751"/>
      <c r="UCK6" s="751"/>
      <c r="UCL6" s="751"/>
      <c r="UCM6" s="751"/>
      <c r="UCN6" s="751"/>
      <c r="UCO6" s="751"/>
      <c r="UCP6" s="751"/>
      <c r="UCQ6" s="751"/>
      <c r="UCR6" s="751"/>
      <c r="UCS6" s="751"/>
      <c r="UCT6" s="751"/>
      <c r="UCU6" s="751"/>
      <c r="UCV6" s="751"/>
      <c r="UCW6" s="751"/>
      <c r="UCX6" s="751"/>
      <c r="UCY6" s="751"/>
      <c r="UCZ6" s="751"/>
      <c r="UDA6" s="751"/>
      <c r="UDB6" s="751"/>
      <c r="UDC6" s="751"/>
      <c r="UDD6" s="751"/>
      <c r="UDE6" s="751"/>
      <c r="UDF6" s="751"/>
      <c r="UDG6" s="751"/>
      <c r="UDH6" s="751"/>
      <c r="UDI6" s="751"/>
      <c r="UDJ6" s="751"/>
      <c r="UDK6" s="751"/>
      <c r="UDL6" s="751"/>
      <c r="UDM6" s="751"/>
      <c r="UDN6" s="751"/>
      <c r="UDO6" s="751"/>
      <c r="UDP6" s="751"/>
      <c r="UDQ6" s="751"/>
      <c r="UDR6" s="751"/>
      <c r="UDS6" s="751"/>
      <c r="UDT6" s="751"/>
      <c r="UDU6" s="751"/>
      <c r="UDV6" s="751"/>
      <c r="UDW6" s="751"/>
      <c r="UDX6" s="751"/>
      <c r="UDY6" s="751"/>
      <c r="UDZ6" s="751"/>
      <c r="UEA6" s="751"/>
      <c r="UEB6" s="751"/>
      <c r="UEC6" s="751"/>
      <c r="UED6" s="751"/>
      <c r="UEE6" s="751"/>
      <c r="UEF6" s="751"/>
      <c r="UEG6" s="751"/>
      <c r="UEH6" s="751"/>
      <c r="UEI6" s="751"/>
      <c r="UEJ6" s="751"/>
      <c r="UEK6" s="751"/>
      <c r="UEL6" s="751"/>
      <c r="UEM6" s="751"/>
      <c r="UEN6" s="751"/>
      <c r="UEO6" s="751"/>
      <c r="UEP6" s="751"/>
      <c r="UEQ6" s="751"/>
      <c r="UER6" s="751"/>
      <c r="UES6" s="751"/>
      <c r="UET6" s="751"/>
      <c r="UEU6" s="751"/>
      <c r="UEV6" s="751"/>
      <c r="UEW6" s="751"/>
      <c r="UEX6" s="751"/>
      <c r="UEY6" s="751"/>
      <c r="UEZ6" s="751"/>
      <c r="UFA6" s="751"/>
      <c r="UFB6" s="751"/>
      <c r="UFC6" s="751"/>
      <c r="UFD6" s="751"/>
      <c r="UFE6" s="751"/>
      <c r="UFF6" s="751"/>
      <c r="UFG6" s="751"/>
      <c r="UFH6" s="751"/>
      <c r="UFI6" s="751"/>
      <c r="UFJ6" s="751"/>
      <c r="UFK6" s="751"/>
      <c r="UFL6" s="751"/>
      <c r="UFM6" s="751"/>
      <c r="UFN6" s="751"/>
      <c r="UFO6" s="751"/>
      <c r="UFP6" s="751"/>
      <c r="UFQ6" s="751"/>
      <c r="UFR6" s="751"/>
      <c r="UFS6" s="751"/>
      <c r="UFT6" s="751"/>
      <c r="UFU6" s="751"/>
      <c r="UFV6" s="751"/>
      <c r="UFW6" s="751"/>
      <c r="UFX6" s="751"/>
      <c r="UFY6" s="751"/>
      <c r="UFZ6" s="751"/>
      <c r="UGA6" s="751"/>
      <c r="UGB6" s="751"/>
      <c r="UGC6" s="751"/>
      <c r="UGD6" s="751"/>
      <c r="UGE6" s="751"/>
      <c r="UGF6" s="751"/>
      <c r="UGG6" s="751"/>
      <c r="UGH6" s="751"/>
      <c r="UGI6" s="751"/>
      <c r="UGJ6" s="751"/>
      <c r="UGK6" s="751"/>
      <c r="UGL6" s="751"/>
      <c r="UGM6" s="751"/>
      <c r="UGN6" s="751"/>
      <c r="UGO6" s="751"/>
      <c r="UGP6" s="751"/>
      <c r="UGQ6" s="751"/>
      <c r="UGR6" s="751"/>
      <c r="UGS6" s="751"/>
      <c r="UGT6" s="751"/>
      <c r="UGU6" s="751"/>
      <c r="UGV6" s="751"/>
      <c r="UGW6" s="751"/>
      <c r="UGX6" s="751"/>
      <c r="UGY6" s="751"/>
      <c r="UGZ6" s="751"/>
      <c r="UHA6" s="751"/>
      <c r="UHB6" s="751"/>
      <c r="UHC6" s="751"/>
      <c r="UHD6" s="751"/>
      <c r="UHE6" s="751"/>
      <c r="UHF6" s="751"/>
      <c r="UHG6" s="751"/>
      <c r="UHH6" s="751"/>
      <c r="UHI6" s="751"/>
      <c r="UHJ6" s="751"/>
      <c r="UHK6" s="751"/>
      <c r="UHL6" s="751"/>
      <c r="UHM6" s="751"/>
      <c r="UHN6" s="751"/>
      <c r="UHO6" s="751"/>
      <c r="UHP6" s="751"/>
      <c r="UHQ6" s="751"/>
      <c r="UHR6" s="751"/>
      <c r="UHS6" s="751"/>
      <c r="UHT6" s="751"/>
      <c r="UHU6" s="751"/>
      <c r="UHV6" s="751"/>
      <c r="UHW6" s="751"/>
      <c r="UHX6" s="751"/>
      <c r="UHY6" s="751"/>
      <c r="UHZ6" s="751"/>
      <c r="UIA6" s="751"/>
      <c r="UIB6" s="751"/>
      <c r="UIC6" s="751"/>
      <c r="UID6" s="751"/>
      <c r="UIE6" s="751"/>
      <c r="UIF6" s="751"/>
      <c r="UIG6" s="751"/>
      <c r="UIH6" s="751"/>
      <c r="UII6" s="751"/>
      <c r="UIJ6" s="751"/>
      <c r="UIK6" s="751"/>
      <c r="UIL6" s="751"/>
      <c r="UIM6" s="751"/>
      <c r="UIN6" s="751"/>
      <c r="UIO6" s="751"/>
      <c r="UIP6" s="751"/>
      <c r="UIQ6" s="751"/>
      <c r="UIR6" s="751"/>
      <c r="UIS6" s="751"/>
      <c r="UIT6" s="751"/>
      <c r="UIU6" s="751"/>
      <c r="UIV6" s="751"/>
      <c r="UIW6" s="751"/>
      <c r="UIX6" s="751"/>
      <c r="UIY6" s="751"/>
      <c r="UIZ6" s="751"/>
      <c r="UJA6" s="751"/>
      <c r="UJB6" s="751"/>
      <c r="UJC6" s="751"/>
      <c r="UJD6" s="751"/>
      <c r="UJE6" s="751"/>
      <c r="UJF6" s="751"/>
      <c r="UJG6" s="751"/>
      <c r="UJH6" s="751"/>
      <c r="UJI6" s="751"/>
      <c r="UJJ6" s="751"/>
      <c r="UJK6" s="751"/>
      <c r="UJL6" s="751"/>
      <c r="UJM6" s="751"/>
      <c r="UJN6" s="751"/>
      <c r="UJO6" s="751"/>
      <c r="UJP6" s="751"/>
      <c r="UJQ6" s="751"/>
      <c r="UJR6" s="751"/>
      <c r="UJS6" s="751"/>
      <c r="UJT6" s="751"/>
      <c r="UJU6" s="751"/>
      <c r="UJV6" s="751"/>
      <c r="UJW6" s="751"/>
      <c r="UJX6" s="751"/>
      <c r="UJY6" s="751"/>
      <c r="UJZ6" s="751"/>
      <c r="UKA6" s="751"/>
      <c r="UKB6" s="751"/>
      <c r="UKC6" s="751"/>
      <c r="UKD6" s="751"/>
      <c r="UKE6" s="751"/>
      <c r="UKF6" s="751"/>
      <c r="UKG6" s="751"/>
      <c r="UKH6" s="751"/>
      <c r="UKI6" s="751"/>
      <c r="UKJ6" s="751"/>
      <c r="UKK6" s="751"/>
      <c r="UKL6" s="751"/>
      <c r="UKM6" s="751"/>
      <c r="UKN6" s="751"/>
      <c r="UKO6" s="751"/>
      <c r="UKP6" s="751"/>
      <c r="UKQ6" s="751"/>
      <c r="UKR6" s="751"/>
      <c r="UKS6" s="751"/>
      <c r="UKT6" s="751"/>
      <c r="UKU6" s="751"/>
      <c r="UKV6" s="751"/>
      <c r="UKW6" s="751"/>
      <c r="UKX6" s="751"/>
      <c r="UKY6" s="751"/>
      <c r="UKZ6" s="751"/>
      <c r="ULA6" s="751"/>
      <c r="ULB6" s="751"/>
      <c r="ULC6" s="751"/>
      <c r="ULD6" s="751"/>
      <c r="ULE6" s="751"/>
      <c r="ULF6" s="751"/>
      <c r="ULG6" s="751"/>
      <c r="ULH6" s="751"/>
      <c r="ULI6" s="751"/>
      <c r="ULJ6" s="751"/>
      <c r="ULK6" s="751"/>
      <c r="ULL6" s="751"/>
      <c r="ULM6" s="751"/>
      <c r="ULN6" s="751"/>
      <c r="ULO6" s="751"/>
      <c r="ULP6" s="751"/>
      <c r="ULQ6" s="751"/>
      <c r="ULR6" s="751"/>
      <c r="ULS6" s="751"/>
      <c r="ULT6" s="751"/>
      <c r="ULU6" s="751"/>
      <c r="ULV6" s="751"/>
      <c r="ULW6" s="751"/>
      <c r="ULX6" s="751"/>
      <c r="ULY6" s="751"/>
      <c r="ULZ6" s="751"/>
      <c r="UMA6" s="751"/>
      <c r="UMB6" s="751"/>
      <c r="UMC6" s="751"/>
      <c r="UMD6" s="751"/>
      <c r="UME6" s="751"/>
      <c r="UMF6" s="751"/>
      <c r="UMG6" s="751"/>
      <c r="UMH6" s="751"/>
      <c r="UMI6" s="751"/>
      <c r="UMJ6" s="751"/>
      <c r="UMK6" s="751"/>
      <c r="UML6" s="751"/>
      <c r="UMM6" s="751"/>
      <c r="UMN6" s="751"/>
      <c r="UMO6" s="751"/>
      <c r="UMP6" s="751"/>
      <c r="UMQ6" s="751"/>
      <c r="UMR6" s="751"/>
      <c r="UMS6" s="751"/>
      <c r="UMT6" s="751"/>
      <c r="UMU6" s="751"/>
      <c r="UMV6" s="751"/>
      <c r="UMW6" s="751"/>
      <c r="UMX6" s="751"/>
      <c r="UMY6" s="751"/>
      <c r="UMZ6" s="751"/>
      <c r="UNA6" s="751"/>
      <c r="UNB6" s="751"/>
      <c r="UNC6" s="751"/>
      <c r="UND6" s="751"/>
      <c r="UNE6" s="751"/>
      <c r="UNF6" s="751"/>
      <c r="UNG6" s="751"/>
      <c r="UNH6" s="751"/>
      <c r="UNI6" s="751"/>
      <c r="UNJ6" s="751"/>
      <c r="UNK6" s="751"/>
      <c r="UNL6" s="751"/>
      <c r="UNM6" s="751"/>
      <c r="UNN6" s="751"/>
      <c r="UNO6" s="751"/>
      <c r="UNP6" s="751"/>
      <c r="UNQ6" s="751"/>
      <c r="UNR6" s="751"/>
      <c r="UNS6" s="751"/>
      <c r="UNT6" s="751"/>
      <c r="UNU6" s="751"/>
      <c r="UNV6" s="751"/>
      <c r="UNW6" s="751"/>
      <c r="UNX6" s="751"/>
      <c r="UNY6" s="751"/>
      <c r="UNZ6" s="751"/>
      <c r="UOA6" s="751"/>
      <c r="UOB6" s="751"/>
      <c r="UOC6" s="751"/>
      <c r="UOD6" s="751"/>
      <c r="UOE6" s="751"/>
      <c r="UOF6" s="751"/>
      <c r="UOG6" s="751"/>
      <c r="UOH6" s="751"/>
      <c r="UOI6" s="751"/>
      <c r="UOJ6" s="751"/>
      <c r="UOK6" s="751"/>
      <c r="UOL6" s="751"/>
      <c r="UOM6" s="751"/>
      <c r="UON6" s="751"/>
      <c r="UOO6" s="751"/>
      <c r="UOP6" s="751"/>
      <c r="UOQ6" s="751"/>
      <c r="UOR6" s="751"/>
      <c r="UOS6" s="751"/>
      <c r="UOT6" s="751"/>
      <c r="UOU6" s="751"/>
      <c r="UOV6" s="751"/>
      <c r="UOW6" s="751"/>
      <c r="UOX6" s="751"/>
      <c r="UOY6" s="751"/>
      <c r="UOZ6" s="751"/>
      <c r="UPA6" s="751"/>
      <c r="UPB6" s="751"/>
      <c r="UPC6" s="751"/>
      <c r="UPD6" s="751"/>
      <c r="UPE6" s="751"/>
      <c r="UPF6" s="751"/>
      <c r="UPG6" s="751"/>
      <c r="UPH6" s="751"/>
      <c r="UPI6" s="751"/>
      <c r="UPJ6" s="751"/>
      <c r="UPK6" s="751"/>
      <c r="UPL6" s="751"/>
      <c r="UPM6" s="751"/>
      <c r="UPN6" s="751"/>
      <c r="UPO6" s="751"/>
      <c r="UPP6" s="751"/>
      <c r="UPQ6" s="751"/>
      <c r="UPR6" s="751"/>
      <c r="UPS6" s="751"/>
      <c r="UPT6" s="751"/>
      <c r="UPU6" s="751"/>
      <c r="UPV6" s="751"/>
      <c r="UPW6" s="751"/>
      <c r="UPX6" s="751"/>
      <c r="UPY6" s="751"/>
      <c r="UPZ6" s="751"/>
      <c r="UQA6" s="751"/>
      <c r="UQB6" s="751"/>
      <c r="UQC6" s="751"/>
      <c r="UQD6" s="751"/>
      <c r="UQE6" s="751"/>
      <c r="UQF6" s="751"/>
      <c r="UQG6" s="751"/>
      <c r="UQH6" s="751"/>
      <c r="UQI6" s="751"/>
      <c r="UQJ6" s="751"/>
      <c r="UQK6" s="751"/>
      <c r="UQL6" s="751"/>
      <c r="UQM6" s="751"/>
      <c r="UQN6" s="751"/>
      <c r="UQO6" s="751"/>
      <c r="UQP6" s="751"/>
      <c r="UQQ6" s="751"/>
      <c r="UQR6" s="751"/>
      <c r="UQS6" s="751"/>
      <c r="UQT6" s="751"/>
      <c r="UQU6" s="751"/>
      <c r="UQV6" s="751"/>
      <c r="UQW6" s="751"/>
      <c r="UQX6" s="751"/>
      <c r="UQY6" s="751"/>
      <c r="UQZ6" s="751"/>
      <c r="URA6" s="751"/>
      <c r="URB6" s="751"/>
      <c r="URC6" s="751"/>
      <c r="URD6" s="751"/>
      <c r="URE6" s="751"/>
      <c r="URF6" s="751"/>
      <c r="URG6" s="751"/>
      <c r="URH6" s="751"/>
      <c r="URI6" s="751"/>
      <c r="URJ6" s="751"/>
      <c r="URK6" s="751"/>
      <c r="URL6" s="751"/>
      <c r="URM6" s="751"/>
      <c r="URN6" s="751"/>
      <c r="URO6" s="751"/>
      <c r="URP6" s="751"/>
      <c r="URQ6" s="751"/>
      <c r="URR6" s="751"/>
      <c r="URS6" s="751"/>
      <c r="URT6" s="751"/>
      <c r="URU6" s="751"/>
      <c r="URV6" s="751"/>
      <c r="URW6" s="751"/>
      <c r="URX6" s="751"/>
      <c r="URY6" s="751"/>
      <c r="URZ6" s="751"/>
      <c r="USA6" s="751"/>
      <c r="USB6" s="751"/>
      <c r="USC6" s="751"/>
      <c r="USD6" s="751"/>
      <c r="USE6" s="751"/>
      <c r="USF6" s="751"/>
      <c r="USG6" s="751"/>
      <c r="USH6" s="751"/>
      <c r="USI6" s="751"/>
      <c r="USJ6" s="751"/>
      <c r="USK6" s="751"/>
      <c r="USL6" s="751"/>
      <c r="USM6" s="751"/>
      <c r="USN6" s="751"/>
      <c r="USO6" s="751"/>
      <c r="USP6" s="751"/>
      <c r="USQ6" s="751"/>
      <c r="USR6" s="751"/>
      <c r="USS6" s="751"/>
      <c r="UST6" s="751"/>
      <c r="USU6" s="751"/>
      <c r="USV6" s="751"/>
      <c r="USW6" s="751"/>
      <c r="USX6" s="751"/>
      <c r="USY6" s="751"/>
      <c r="USZ6" s="751"/>
      <c r="UTA6" s="751"/>
      <c r="UTB6" s="751"/>
      <c r="UTC6" s="751"/>
      <c r="UTD6" s="751"/>
      <c r="UTE6" s="751"/>
      <c r="UTF6" s="751"/>
      <c r="UTG6" s="751"/>
      <c r="UTH6" s="751"/>
      <c r="UTI6" s="751"/>
      <c r="UTJ6" s="751"/>
      <c r="UTK6" s="751"/>
      <c r="UTL6" s="751"/>
      <c r="UTM6" s="751"/>
      <c r="UTN6" s="751"/>
      <c r="UTO6" s="751"/>
      <c r="UTP6" s="751"/>
      <c r="UTQ6" s="751"/>
      <c r="UTR6" s="751"/>
      <c r="UTS6" s="751"/>
      <c r="UTT6" s="751"/>
      <c r="UTU6" s="751"/>
      <c r="UTV6" s="751"/>
      <c r="UTW6" s="751"/>
      <c r="UTX6" s="751"/>
      <c r="UTY6" s="751"/>
      <c r="UTZ6" s="751"/>
      <c r="UUA6" s="751"/>
      <c r="UUB6" s="751"/>
      <c r="UUC6" s="751"/>
      <c r="UUD6" s="751"/>
      <c r="UUE6" s="751"/>
      <c r="UUF6" s="751"/>
      <c r="UUG6" s="751"/>
      <c r="UUH6" s="751"/>
      <c r="UUI6" s="751"/>
      <c r="UUJ6" s="751"/>
      <c r="UUK6" s="751"/>
      <c r="UUL6" s="751"/>
      <c r="UUM6" s="751"/>
      <c r="UUN6" s="751"/>
      <c r="UUO6" s="751"/>
      <c r="UUP6" s="751"/>
      <c r="UUQ6" s="751"/>
      <c r="UUR6" s="751"/>
      <c r="UUS6" s="751"/>
      <c r="UUT6" s="751"/>
      <c r="UUU6" s="751"/>
      <c r="UUV6" s="751"/>
      <c r="UUW6" s="751"/>
      <c r="UUX6" s="751"/>
      <c r="UUY6" s="751"/>
      <c r="UUZ6" s="751"/>
      <c r="UVA6" s="751"/>
      <c r="UVB6" s="751"/>
      <c r="UVC6" s="751"/>
      <c r="UVD6" s="751"/>
      <c r="UVE6" s="751"/>
      <c r="UVF6" s="751"/>
      <c r="UVG6" s="751"/>
      <c r="UVH6" s="751"/>
      <c r="UVI6" s="751"/>
      <c r="UVJ6" s="751"/>
      <c r="UVK6" s="751"/>
      <c r="UVL6" s="751"/>
      <c r="UVM6" s="751"/>
      <c r="UVN6" s="751"/>
      <c r="UVO6" s="751"/>
      <c r="UVP6" s="751"/>
      <c r="UVQ6" s="751"/>
      <c r="UVR6" s="751"/>
      <c r="UVS6" s="751"/>
      <c r="UVT6" s="751"/>
      <c r="UVU6" s="751"/>
      <c r="UVV6" s="751"/>
      <c r="UVW6" s="751"/>
      <c r="UVX6" s="751"/>
      <c r="UVY6" s="751"/>
      <c r="UVZ6" s="751"/>
      <c r="UWA6" s="751"/>
      <c r="UWB6" s="751"/>
      <c r="UWC6" s="751"/>
      <c r="UWD6" s="751"/>
      <c r="UWE6" s="751"/>
      <c r="UWF6" s="751"/>
      <c r="UWG6" s="751"/>
      <c r="UWH6" s="751"/>
      <c r="UWI6" s="751"/>
      <c r="UWJ6" s="751"/>
      <c r="UWK6" s="751"/>
      <c r="UWL6" s="751"/>
      <c r="UWM6" s="751"/>
      <c r="UWN6" s="751"/>
      <c r="UWO6" s="751"/>
      <c r="UWP6" s="751"/>
      <c r="UWQ6" s="751"/>
      <c r="UWR6" s="751"/>
      <c r="UWS6" s="751"/>
      <c r="UWT6" s="751"/>
      <c r="UWU6" s="751"/>
      <c r="UWV6" s="751"/>
      <c r="UWW6" s="751"/>
      <c r="UWX6" s="751"/>
      <c r="UWY6" s="751"/>
      <c r="UWZ6" s="751"/>
      <c r="UXA6" s="751"/>
      <c r="UXB6" s="751"/>
      <c r="UXC6" s="751"/>
      <c r="UXD6" s="751"/>
      <c r="UXE6" s="751"/>
      <c r="UXF6" s="751"/>
      <c r="UXG6" s="751"/>
      <c r="UXH6" s="751"/>
      <c r="UXI6" s="751"/>
      <c r="UXJ6" s="751"/>
      <c r="UXK6" s="751"/>
      <c r="UXL6" s="751"/>
      <c r="UXM6" s="751"/>
      <c r="UXN6" s="751"/>
      <c r="UXO6" s="751"/>
      <c r="UXP6" s="751"/>
      <c r="UXQ6" s="751"/>
      <c r="UXR6" s="751"/>
      <c r="UXS6" s="751"/>
      <c r="UXT6" s="751"/>
      <c r="UXU6" s="751"/>
      <c r="UXV6" s="751"/>
      <c r="UXW6" s="751"/>
      <c r="UXX6" s="751"/>
      <c r="UXY6" s="751"/>
      <c r="UXZ6" s="751"/>
      <c r="UYA6" s="751"/>
      <c r="UYB6" s="751"/>
      <c r="UYC6" s="751"/>
      <c r="UYD6" s="751"/>
      <c r="UYE6" s="751"/>
      <c r="UYF6" s="751"/>
      <c r="UYG6" s="751"/>
      <c r="UYH6" s="751"/>
      <c r="UYI6" s="751"/>
      <c r="UYJ6" s="751"/>
      <c r="UYK6" s="751"/>
      <c r="UYL6" s="751"/>
      <c r="UYM6" s="751"/>
      <c r="UYN6" s="751"/>
      <c r="UYO6" s="751"/>
      <c r="UYP6" s="751"/>
      <c r="UYQ6" s="751"/>
      <c r="UYR6" s="751"/>
      <c r="UYS6" s="751"/>
      <c r="UYT6" s="751"/>
      <c r="UYU6" s="751"/>
      <c r="UYV6" s="751"/>
      <c r="UYW6" s="751"/>
      <c r="UYX6" s="751"/>
      <c r="UYY6" s="751"/>
      <c r="UYZ6" s="751"/>
      <c r="UZA6" s="751"/>
      <c r="UZB6" s="751"/>
      <c r="UZC6" s="751"/>
      <c r="UZD6" s="751"/>
      <c r="UZE6" s="751"/>
      <c r="UZF6" s="751"/>
      <c r="UZG6" s="751"/>
      <c r="UZH6" s="751"/>
      <c r="UZI6" s="751"/>
      <c r="UZJ6" s="751"/>
      <c r="UZK6" s="751"/>
      <c r="UZL6" s="751"/>
      <c r="UZM6" s="751"/>
      <c r="UZN6" s="751"/>
      <c r="UZO6" s="751"/>
      <c r="UZP6" s="751"/>
      <c r="UZQ6" s="751"/>
      <c r="UZR6" s="751"/>
      <c r="UZS6" s="751"/>
      <c r="UZT6" s="751"/>
      <c r="UZU6" s="751"/>
      <c r="UZV6" s="751"/>
      <c r="UZW6" s="751"/>
      <c r="UZX6" s="751"/>
      <c r="UZY6" s="751"/>
      <c r="UZZ6" s="751"/>
      <c r="VAA6" s="751"/>
      <c r="VAB6" s="751"/>
      <c r="VAC6" s="751"/>
      <c r="VAD6" s="751"/>
      <c r="VAE6" s="751"/>
      <c r="VAF6" s="751"/>
      <c r="VAG6" s="751"/>
      <c r="VAH6" s="751"/>
      <c r="VAI6" s="751"/>
      <c r="VAJ6" s="751"/>
      <c r="VAK6" s="751"/>
      <c r="VAL6" s="751"/>
      <c r="VAM6" s="751"/>
      <c r="VAN6" s="751"/>
      <c r="VAO6" s="751"/>
      <c r="VAP6" s="751"/>
      <c r="VAQ6" s="751"/>
      <c r="VAR6" s="751"/>
      <c r="VAS6" s="751"/>
      <c r="VAT6" s="751"/>
      <c r="VAU6" s="751"/>
      <c r="VAV6" s="751"/>
      <c r="VAW6" s="751"/>
      <c r="VAX6" s="751"/>
      <c r="VAY6" s="751"/>
      <c r="VAZ6" s="751"/>
      <c r="VBA6" s="751"/>
      <c r="VBB6" s="751"/>
      <c r="VBC6" s="751"/>
      <c r="VBD6" s="751"/>
      <c r="VBE6" s="751"/>
      <c r="VBF6" s="751"/>
      <c r="VBG6" s="751"/>
      <c r="VBH6" s="751"/>
      <c r="VBI6" s="751"/>
      <c r="VBJ6" s="751"/>
      <c r="VBK6" s="751"/>
      <c r="VBL6" s="751"/>
      <c r="VBM6" s="751"/>
      <c r="VBN6" s="751"/>
      <c r="VBO6" s="751"/>
      <c r="VBP6" s="751"/>
      <c r="VBQ6" s="751"/>
      <c r="VBR6" s="751"/>
      <c r="VBS6" s="751"/>
      <c r="VBT6" s="751"/>
      <c r="VBU6" s="751"/>
      <c r="VBV6" s="751"/>
      <c r="VBW6" s="751"/>
      <c r="VBX6" s="751"/>
      <c r="VBY6" s="751"/>
      <c r="VBZ6" s="751"/>
      <c r="VCA6" s="751"/>
      <c r="VCB6" s="751"/>
      <c r="VCC6" s="751"/>
      <c r="VCD6" s="751"/>
      <c r="VCE6" s="751"/>
      <c r="VCF6" s="751"/>
      <c r="VCG6" s="751"/>
      <c r="VCH6" s="751"/>
      <c r="VCI6" s="751"/>
      <c r="VCJ6" s="751"/>
      <c r="VCK6" s="751"/>
      <c r="VCL6" s="751"/>
      <c r="VCM6" s="751"/>
      <c r="VCN6" s="751"/>
      <c r="VCO6" s="751"/>
      <c r="VCP6" s="751"/>
      <c r="VCQ6" s="751"/>
      <c r="VCR6" s="751"/>
      <c r="VCS6" s="751"/>
      <c r="VCT6" s="751"/>
      <c r="VCU6" s="751"/>
      <c r="VCV6" s="751"/>
      <c r="VCW6" s="751"/>
      <c r="VCX6" s="751"/>
      <c r="VCY6" s="751"/>
      <c r="VCZ6" s="751"/>
      <c r="VDA6" s="751"/>
      <c r="VDB6" s="751"/>
      <c r="VDC6" s="751"/>
      <c r="VDD6" s="751"/>
      <c r="VDE6" s="751"/>
      <c r="VDF6" s="751"/>
      <c r="VDG6" s="751"/>
      <c r="VDH6" s="751"/>
      <c r="VDI6" s="751"/>
      <c r="VDJ6" s="751"/>
      <c r="VDK6" s="751"/>
      <c r="VDL6" s="751"/>
      <c r="VDM6" s="751"/>
      <c r="VDN6" s="751"/>
      <c r="VDO6" s="751"/>
      <c r="VDP6" s="751"/>
      <c r="VDQ6" s="751"/>
      <c r="VDR6" s="751"/>
      <c r="VDS6" s="751"/>
      <c r="VDT6" s="751"/>
      <c r="VDU6" s="751"/>
      <c r="VDV6" s="751"/>
      <c r="VDW6" s="751"/>
      <c r="VDX6" s="751"/>
      <c r="VDY6" s="751"/>
      <c r="VDZ6" s="751"/>
      <c r="VEA6" s="751"/>
      <c r="VEB6" s="751"/>
      <c r="VEC6" s="751"/>
      <c r="VED6" s="751"/>
      <c r="VEE6" s="751"/>
      <c r="VEF6" s="751"/>
      <c r="VEG6" s="751"/>
      <c r="VEH6" s="751"/>
      <c r="VEI6" s="751"/>
      <c r="VEJ6" s="751"/>
      <c r="VEK6" s="751"/>
      <c r="VEL6" s="751"/>
      <c r="VEM6" s="751"/>
      <c r="VEN6" s="751"/>
      <c r="VEO6" s="751"/>
      <c r="VEP6" s="751"/>
      <c r="VEQ6" s="751"/>
      <c r="VER6" s="751"/>
      <c r="VES6" s="751"/>
      <c r="VET6" s="751"/>
      <c r="VEU6" s="751"/>
      <c r="VEV6" s="751"/>
      <c r="VEW6" s="751"/>
      <c r="VEX6" s="751"/>
      <c r="VEY6" s="751"/>
      <c r="VEZ6" s="751"/>
      <c r="VFA6" s="751"/>
      <c r="VFB6" s="751"/>
      <c r="VFC6" s="751"/>
      <c r="VFD6" s="751"/>
      <c r="VFE6" s="751"/>
      <c r="VFF6" s="751"/>
      <c r="VFG6" s="751"/>
      <c r="VFH6" s="751"/>
      <c r="VFI6" s="751"/>
      <c r="VFJ6" s="751"/>
      <c r="VFK6" s="751"/>
      <c r="VFL6" s="751"/>
      <c r="VFM6" s="751"/>
      <c r="VFN6" s="751"/>
      <c r="VFO6" s="751"/>
      <c r="VFP6" s="751"/>
      <c r="VFQ6" s="751"/>
      <c r="VFR6" s="751"/>
      <c r="VFS6" s="751"/>
      <c r="VFT6" s="751"/>
      <c r="VFU6" s="751"/>
      <c r="VFV6" s="751"/>
      <c r="VFW6" s="751"/>
      <c r="VFX6" s="751"/>
      <c r="VFY6" s="751"/>
      <c r="VFZ6" s="751"/>
      <c r="VGA6" s="751"/>
      <c r="VGB6" s="751"/>
      <c r="VGC6" s="751"/>
      <c r="VGD6" s="751"/>
      <c r="VGE6" s="751"/>
      <c r="VGF6" s="751"/>
      <c r="VGG6" s="751"/>
      <c r="VGH6" s="751"/>
      <c r="VGI6" s="751"/>
      <c r="VGJ6" s="751"/>
      <c r="VGK6" s="751"/>
      <c r="VGL6" s="751"/>
      <c r="VGM6" s="751"/>
      <c r="VGN6" s="751"/>
      <c r="VGO6" s="751"/>
      <c r="VGP6" s="751"/>
      <c r="VGQ6" s="751"/>
      <c r="VGR6" s="751"/>
      <c r="VGS6" s="751"/>
      <c r="VGT6" s="751"/>
      <c r="VGU6" s="751"/>
      <c r="VGV6" s="751"/>
      <c r="VGW6" s="751"/>
      <c r="VGX6" s="751"/>
      <c r="VGY6" s="751"/>
      <c r="VGZ6" s="751"/>
      <c r="VHA6" s="751"/>
      <c r="VHB6" s="751"/>
      <c r="VHC6" s="751"/>
      <c r="VHD6" s="751"/>
      <c r="VHE6" s="751"/>
      <c r="VHF6" s="751"/>
      <c r="VHG6" s="751"/>
      <c r="VHH6" s="751"/>
      <c r="VHI6" s="751"/>
      <c r="VHJ6" s="751"/>
      <c r="VHK6" s="751"/>
      <c r="VHL6" s="751"/>
      <c r="VHM6" s="751"/>
      <c r="VHN6" s="751"/>
      <c r="VHO6" s="751"/>
      <c r="VHP6" s="751"/>
      <c r="VHQ6" s="751"/>
      <c r="VHR6" s="751"/>
      <c r="VHS6" s="751"/>
      <c r="VHT6" s="751"/>
      <c r="VHU6" s="751"/>
      <c r="VHV6" s="751"/>
      <c r="VHW6" s="751"/>
      <c r="VHX6" s="751"/>
      <c r="VHY6" s="751"/>
      <c r="VHZ6" s="751"/>
      <c r="VIA6" s="751"/>
      <c r="VIB6" s="751"/>
      <c r="VIC6" s="751"/>
      <c r="VID6" s="751"/>
      <c r="VIE6" s="751"/>
      <c r="VIF6" s="751"/>
      <c r="VIG6" s="751"/>
      <c r="VIH6" s="751"/>
      <c r="VII6" s="751"/>
      <c r="VIJ6" s="751"/>
      <c r="VIK6" s="751"/>
      <c r="VIL6" s="751"/>
      <c r="VIM6" s="751"/>
      <c r="VIN6" s="751"/>
      <c r="VIO6" s="751"/>
      <c r="VIP6" s="751"/>
      <c r="VIQ6" s="751"/>
      <c r="VIR6" s="751"/>
      <c r="VIS6" s="751"/>
      <c r="VIT6" s="751"/>
      <c r="VIU6" s="751"/>
      <c r="VIV6" s="751"/>
      <c r="VIW6" s="751"/>
      <c r="VIX6" s="751"/>
      <c r="VIY6" s="751"/>
      <c r="VIZ6" s="751"/>
      <c r="VJA6" s="751"/>
      <c r="VJB6" s="751"/>
      <c r="VJC6" s="751"/>
      <c r="VJD6" s="751"/>
      <c r="VJE6" s="751"/>
      <c r="VJF6" s="751"/>
      <c r="VJG6" s="751"/>
      <c r="VJH6" s="751"/>
      <c r="VJI6" s="751"/>
      <c r="VJJ6" s="751"/>
      <c r="VJK6" s="751"/>
      <c r="VJL6" s="751"/>
      <c r="VJM6" s="751"/>
      <c r="VJN6" s="751"/>
      <c r="VJO6" s="751"/>
      <c r="VJP6" s="751"/>
      <c r="VJQ6" s="751"/>
      <c r="VJR6" s="751"/>
      <c r="VJS6" s="751"/>
      <c r="VJT6" s="751"/>
      <c r="VJU6" s="751"/>
      <c r="VJV6" s="751"/>
      <c r="VJW6" s="751"/>
      <c r="VJX6" s="751"/>
      <c r="VJY6" s="751"/>
      <c r="VJZ6" s="751"/>
      <c r="VKA6" s="751"/>
      <c r="VKB6" s="751"/>
      <c r="VKC6" s="751"/>
      <c r="VKD6" s="751"/>
      <c r="VKE6" s="751"/>
      <c r="VKF6" s="751"/>
      <c r="VKG6" s="751"/>
      <c r="VKH6" s="751"/>
      <c r="VKI6" s="751"/>
      <c r="VKJ6" s="751"/>
      <c r="VKK6" s="751"/>
      <c r="VKL6" s="751"/>
      <c r="VKM6" s="751"/>
      <c r="VKN6" s="751"/>
      <c r="VKO6" s="751"/>
      <c r="VKP6" s="751"/>
      <c r="VKQ6" s="751"/>
      <c r="VKR6" s="751"/>
      <c r="VKS6" s="751"/>
      <c r="VKT6" s="751"/>
      <c r="VKU6" s="751"/>
      <c r="VKV6" s="751"/>
      <c r="VKW6" s="751"/>
      <c r="VKX6" s="751"/>
      <c r="VKY6" s="751"/>
      <c r="VKZ6" s="751"/>
      <c r="VLA6" s="751"/>
      <c r="VLB6" s="751"/>
      <c r="VLC6" s="751"/>
      <c r="VLD6" s="751"/>
      <c r="VLE6" s="751"/>
      <c r="VLF6" s="751"/>
      <c r="VLG6" s="751"/>
      <c r="VLH6" s="751"/>
      <c r="VLI6" s="751"/>
      <c r="VLJ6" s="751"/>
      <c r="VLK6" s="751"/>
      <c r="VLL6" s="751"/>
      <c r="VLM6" s="751"/>
      <c r="VLN6" s="751"/>
      <c r="VLO6" s="751"/>
      <c r="VLP6" s="751"/>
      <c r="VLQ6" s="751"/>
      <c r="VLR6" s="751"/>
      <c r="VLS6" s="751"/>
      <c r="VLT6" s="751"/>
      <c r="VLU6" s="751"/>
      <c r="VLV6" s="751"/>
      <c r="VLW6" s="751"/>
      <c r="VLX6" s="751"/>
      <c r="VLY6" s="751"/>
      <c r="VLZ6" s="751"/>
      <c r="VMA6" s="751"/>
      <c r="VMB6" s="751"/>
      <c r="VMC6" s="751"/>
      <c r="VMD6" s="751"/>
      <c r="VME6" s="751"/>
      <c r="VMF6" s="751"/>
      <c r="VMG6" s="751"/>
      <c r="VMH6" s="751"/>
      <c r="VMI6" s="751"/>
      <c r="VMJ6" s="751"/>
      <c r="VMK6" s="751"/>
      <c r="VML6" s="751"/>
      <c r="VMM6" s="751"/>
      <c r="VMN6" s="751"/>
      <c r="VMO6" s="751"/>
      <c r="VMP6" s="751"/>
      <c r="VMQ6" s="751"/>
      <c r="VMR6" s="751"/>
      <c r="VMS6" s="751"/>
      <c r="VMT6" s="751"/>
      <c r="VMU6" s="751"/>
      <c r="VMV6" s="751"/>
      <c r="VMW6" s="751"/>
      <c r="VMX6" s="751"/>
      <c r="VMY6" s="751"/>
      <c r="VMZ6" s="751"/>
      <c r="VNA6" s="751"/>
      <c r="VNB6" s="751"/>
      <c r="VNC6" s="751"/>
      <c r="VND6" s="751"/>
      <c r="VNE6" s="751"/>
      <c r="VNF6" s="751"/>
      <c r="VNG6" s="751"/>
      <c r="VNH6" s="751"/>
      <c r="VNI6" s="751"/>
      <c r="VNJ6" s="751"/>
      <c r="VNK6" s="751"/>
      <c r="VNL6" s="751"/>
      <c r="VNM6" s="751"/>
      <c r="VNN6" s="751"/>
      <c r="VNO6" s="751"/>
      <c r="VNP6" s="751"/>
      <c r="VNQ6" s="751"/>
      <c r="VNR6" s="751"/>
      <c r="VNS6" s="751"/>
      <c r="VNT6" s="751"/>
      <c r="VNU6" s="751"/>
      <c r="VNV6" s="751"/>
      <c r="VNW6" s="751"/>
      <c r="VNX6" s="751"/>
      <c r="VNY6" s="751"/>
      <c r="VNZ6" s="751"/>
      <c r="VOA6" s="751"/>
      <c r="VOB6" s="751"/>
      <c r="VOC6" s="751"/>
      <c r="VOD6" s="751"/>
      <c r="VOE6" s="751"/>
      <c r="VOF6" s="751"/>
      <c r="VOG6" s="751"/>
      <c r="VOH6" s="751"/>
      <c r="VOI6" s="751"/>
      <c r="VOJ6" s="751"/>
      <c r="VOK6" s="751"/>
      <c r="VOL6" s="751"/>
      <c r="VOM6" s="751"/>
      <c r="VON6" s="751"/>
      <c r="VOO6" s="751"/>
      <c r="VOP6" s="751"/>
      <c r="VOQ6" s="751"/>
      <c r="VOR6" s="751"/>
      <c r="VOS6" s="751"/>
      <c r="VOT6" s="751"/>
      <c r="VOU6" s="751"/>
      <c r="VOV6" s="751"/>
      <c r="VOW6" s="751"/>
      <c r="VOX6" s="751"/>
      <c r="VOY6" s="751"/>
      <c r="VOZ6" s="751"/>
      <c r="VPA6" s="751"/>
      <c r="VPB6" s="751"/>
      <c r="VPC6" s="751"/>
      <c r="VPD6" s="751"/>
      <c r="VPE6" s="751"/>
      <c r="VPF6" s="751"/>
      <c r="VPG6" s="751"/>
      <c r="VPH6" s="751"/>
      <c r="VPI6" s="751"/>
      <c r="VPJ6" s="751"/>
      <c r="VPK6" s="751"/>
      <c r="VPL6" s="751"/>
      <c r="VPM6" s="751"/>
      <c r="VPN6" s="751"/>
      <c r="VPO6" s="751"/>
      <c r="VPP6" s="751"/>
      <c r="VPQ6" s="751"/>
      <c r="VPR6" s="751"/>
      <c r="VPS6" s="751"/>
      <c r="VPT6" s="751"/>
      <c r="VPU6" s="751"/>
      <c r="VPV6" s="751"/>
      <c r="VPW6" s="751"/>
      <c r="VPX6" s="751"/>
      <c r="VPY6" s="751"/>
      <c r="VPZ6" s="751"/>
      <c r="VQA6" s="751"/>
      <c r="VQB6" s="751"/>
      <c r="VQC6" s="751"/>
      <c r="VQD6" s="751"/>
      <c r="VQE6" s="751"/>
      <c r="VQF6" s="751"/>
      <c r="VQG6" s="751"/>
      <c r="VQH6" s="751"/>
      <c r="VQI6" s="751"/>
      <c r="VQJ6" s="751"/>
      <c r="VQK6" s="751"/>
      <c r="VQL6" s="751"/>
      <c r="VQM6" s="751"/>
      <c r="VQN6" s="751"/>
      <c r="VQO6" s="751"/>
      <c r="VQP6" s="751"/>
      <c r="VQQ6" s="751"/>
      <c r="VQR6" s="751"/>
      <c r="VQS6" s="751"/>
      <c r="VQT6" s="751"/>
      <c r="VQU6" s="751"/>
      <c r="VQV6" s="751"/>
      <c r="VQW6" s="751"/>
      <c r="VQX6" s="751"/>
      <c r="VQY6" s="751"/>
      <c r="VQZ6" s="751"/>
      <c r="VRA6" s="751"/>
      <c r="VRB6" s="751"/>
      <c r="VRC6" s="751"/>
      <c r="VRD6" s="751"/>
      <c r="VRE6" s="751"/>
      <c r="VRF6" s="751"/>
      <c r="VRG6" s="751"/>
      <c r="VRH6" s="751"/>
      <c r="VRI6" s="751"/>
      <c r="VRJ6" s="751"/>
      <c r="VRK6" s="751"/>
      <c r="VRL6" s="751"/>
      <c r="VRM6" s="751"/>
      <c r="VRN6" s="751"/>
      <c r="VRO6" s="751"/>
      <c r="VRP6" s="751"/>
      <c r="VRQ6" s="751"/>
      <c r="VRR6" s="751"/>
      <c r="VRS6" s="751"/>
      <c r="VRT6" s="751"/>
      <c r="VRU6" s="751"/>
      <c r="VRV6" s="751"/>
      <c r="VRW6" s="751"/>
      <c r="VRX6" s="751"/>
      <c r="VRY6" s="751"/>
      <c r="VRZ6" s="751"/>
      <c r="VSA6" s="751"/>
      <c r="VSB6" s="751"/>
      <c r="VSC6" s="751"/>
      <c r="VSD6" s="751"/>
      <c r="VSE6" s="751"/>
      <c r="VSF6" s="751"/>
      <c r="VSG6" s="751"/>
      <c r="VSH6" s="751"/>
      <c r="VSI6" s="751"/>
      <c r="VSJ6" s="751"/>
      <c r="VSK6" s="751"/>
      <c r="VSL6" s="751"/>
      <c r="VSM6" s="751"/>
      <c r="VSN6" s="751"/>
      <c r="VSO6" s="751"/>
      <c r="VSP6" s="751"/>
      <c r="VSQ6" s="751"/>
      <c r="VSR6" s="751"/>
      <c r="VSS6" s="751"/>
      <c r="VST6" s="751"/>
      <c r="VSU6" s="751"/>
      <c r="VSV6" s="751"/>
      <c r="VSW6" s="751"/>
      <c r="VSX6" s="751"/>
      <c r="VSY6" s="751"/>
      <c r="VSZ6" s="751"/>
      <c r="VTA6" s="751"/>
      <c r="VTB6" s="751"/>
      <c r="VTC6" s="751"/>
      <c r="VTD6" s="751"/>
      <c r="VTE6" s="751"/>
      <c r="VTF6" s="751"/>
      <c r="VTG6" s="751"/>
      <c r="VTH6" s="751"/>
      <c r="VTI6" s="751"/>
      <c r="VTJ6" s="751"/>
      <c r="VTK6" s="751"/>
      <c r="VTL6" s="751"/>
      <c r="VTM6" s="751"/>
      <c r="VTN6" s="751"/>
      <c r="VTO6" s="751"/>
      <c r="VTP6" s="751"/>
      <c r="VTQ6" s="751"/>
      <c r="VTR6" s="751"/>
      <c r="VTS6" s="751"/>
      <c r="VTT6" s="751"/>
      <c r="VTU6" s="751"/>
      <c r="VTV6" s="751"/>
      <c r="VTW6" s="751"/>
      <c r="VTX6" s="751"/>
      <c r="VTY6" s="751"/>
      <c r="VTZ6" s="751"/>
      <c r="VUA6" s="751"/>
      <c r="VUB6" s="751"/>
      <c r="VUC6" s="751"/>
      <c r="VUD6" s="751"/>
      <c r="VUE6" s="751"/>
      <c r="VUF6" s="751"/>
      <c r="VUG6" s="751"/>
      <c r="VUH6" s="751"/>
      <c r="VUI6" s="751"/>
      <c r="VUJ6" s="751"/>
      <c r="VUK6" s="751"/>
      <c r="VUL6" s="751"/>
      <c r="VUM6" s="751"/>
      <c r="VUN6" s="751"/>
      <c r="VUO6" s="751"/>
      <c r="VUP6" s="751"/>
      <c r="VUQ6" s="751"/>
      <c r="VUR6" s="751"/>
      <c r="VUS6" s="751"/>
      <c r="VUT6" s="751"/>
      <c r="VUU6" s="751"/>
      <c r="VUV6" s="751"/>
      <c r="VUW6" s="751"/>
      <c r="VUX6" s="751"/>
      <c r="VUY6" s="751"/>
      <c r="VUZ6" s="751"/>
      <c r="VVA6" s="751"/>
      <c r="VVB6" s="751"/>
      <c r="VVC6" s="751"/>
      <c r="VVD6" s="751"/>
      <c r="VVE6" s="751"/>
      <c r="VVF6" s="751"/>
      <c r="VVG6" s="751"/>
      <c r="VVH6" s="751"/>
      <c r="VVI6" s="751"/>
      <c r="VVJ6" s="751"/>
      <c r="VVK6" s="751"/>
      <c r="VVL6" s="751"/>
      <c r="VVM6" s="751"/>
      <c r="VVN6" s="751"/>
      <c r="VVO6" s="751"/>
      <c r="VVP6" s="751"/>
      <c r="VVQ6" s="751"/>
      <c r="VVR6" s="751"/>
      <c r="VVS6" s="751"/>
      <c r="VVT6" s="751"/>
      <c r="VVU6" s="751"/>
      <c r="VVV6" s="751"/>
      <c r="VVW6" s="751"/>
      <c r="VVX6" s="751"/>
      <c r="VVY6" s="751"/>
      <c r="VVZ6" s="751"/>
      <c r="VWA6" s="751"/>
      <c r="VWB6" s="751"/>
      <c r="VWC6" s="751"/>
      <c r="VWD6" s="751"/>
      <c r="VWE6" s="751"/>
      <c r="VWF6" s="751"/>
      <c r="VWG6" s="751"/>
      <c r="VWH6" s="751"/>
      <c r="VWI6" s="751"/>
      <c r="VWJ6" s="751"/>
      <c r="VWK6" s="751"/>
      <c r="VWL6" s="751"/>
      <c r="VWM6" s="751"/>
      <c r="VWN6" s="751"/>
      <c r="VWO6" s="751"/>
      <c r="VWP6" s="751"/>
      <c r="VWQ6" s="751"/>
      <c r="VWR6" s="751"/>
      <c r="VWS6" s="751"/>
      <c r="VWT6" s="751"/>
      <c r="VWU6" s="751"/>
      <c r="VWV6" s="751"/>
      <c r="VWW6" s="751"/>
      <c r="VWX6" s="751"/>
      <c r="VWY6" s="751"/>
      <c r="VWZ6" s="751"/>
      <c r="VXA6" s="751"/>
      <c r="VXB6" s="751"/>
      <c r="VXC6" s="751"/>
      <c r="VXD6" s="751"/>
      <c r="VXE6" s="751"/>
      <c r="VXF6" s="751"/>
      <c r="VXG6" s="751"/>
      <c r="VXH6" s="751"/>
      <c r="VXI6" s="751"/>
      <c r="VXJ6" s="751"/>
      <c r="VXK6" s="751"/>
      <c r="VXL6" s="751"/>
      <c r="VXM6" s="751"/>
      <c r="VXN6" s="751"/>
      <c r="VXO6" s="751"/>
      <c r="VXP6" s="751"/>
      <c r="VXQ6" s="751"/>
      <c r="VXR6" s="751"/>
      <c r="VXS6" s="751"/>
      <c r="VXT6" s="751"/>
      <c r="VXU6" s="751"/>
      <c r="VXV6" s="751"/>
      <c r="VXW6" s="751"/>
      <c r="VXX6" s="751"/>
      <c r="VXY6" s="751"/>
      <c r="VXZ6" s="751"/>
      <c r="VYA6" s="751"/>
      <c r="VYB6" s="751"/>
      <c r="VYC6" s="751"/>
      <c r="VYD6" s="751"/>
      <c r="VYE6" s="751"/>
      <c r="VYF6" s="751"/>
      <c r="VYG6" s="751"/>
      <c r="VYH6" s="751"/>
      <c r="VYI6" s="751"/>
      <c r="VYJ6" s="751"/>
      <c r="VYK6" s="751"/>
      <c r="VYL6" s="751"/>
      <c r="VYM6" s="751"/>
      <c r="VYN6" s="751"/>
      <c r="VYO6" s="751"/>
      <c r="VYP6" s="751"/>
      <c r="VYQ6" s="751"/>
      <c r="VYR6" s="751"/>
      <c r="VYS6" s="751"/>
      <c r="VYT6" s="751"/>
      <c r="VYU6" s="751"/>
      <c r="VYV6" s="751"/>
      <c r="VYW6" s="751"/>
      <c r="VYX6" s="751"/>
      <c r="VYY6" s="751"/>
      <c r="VYZ6" s="751"/>
      <c r="VZA6" s="751"/>
      <c r="VZB6" s="751"/>
      <c r="VZC6" s="751"/>
      <c r="VZD6" s="751"/>
      <c r="VZE6" s="751"/>
      <c r="VZF6" s="751"/>
      <c r="VZG6" s="751"/>
      <c r="VZH6" s="751"/>
      <c r="VZI6" s="751"/>
      <c r="VZJ6" s="751"/>
      <c r="VZK6" s="751"/>
      <c r="VZL6" s="751"/>
      <c r="VZM6" s="751"/>
      <c r="VZN6" s="751"/>
      <c r="VZO6" s="751"/>
      <c r="VZP6" s="751"/>
      <c r="VZQ6" s="751"/>
      <c r="VZR6" s="751"/>
      <c r="VZS6" s="751"/>
      <c r="VZT6" s="751"/>
      <c r="VZU6" s="751"/>
      <c r="VZV6" s="751"/>
      <c r="VZW6" s="751"/>
      <c r="VZX6" s="751"/>
      <c r="VZY6" s="751"/>
      <c r="VZZ6" s="751"/>
      <c r="WAA6" s="751"/>
      <c r="WAB6" s="751"/>
      <c r="WAC6" s="751"/>
      <c r="WAD6" s="751"/>
      <c r="WAE6" s="751"/>
      <c r="WAF6" s="751"/>
      <c r="WAG6" s="751"/>
      <c r="WAH6" s="751"/>
      <c r="WAI6" s="751"/>
      <c r="WAJ6" s="751"/>
      <c r="WAK6" s="751"/>
      <c r="WAL6" s="751"/>
      <c r="WAM6" s="751"/>
      <c r="WAN6" s="751"/>
      <c r="WAO6" s="751"/>
      <c r="WAP6" s="751"/>
      <c r="WAQ6" s="751"/>
      <c r="WAR6" s="751"/>
      <c r="WAS6" s="751"/>
      <c r="WAT6" s="751"/>
      <c r="WAU6" s="751"/>
      <c r="WAV6" s="751"/>
      <c r="WAW6" s="751"/>
      <c r="WAX6" s="751"/>
      <c r="WAY6" s="751"/>
      <c r="WAZ6" s="751"/>
      <c r="WBA6" s="751"/>
      <c r="WBB6" s="751"/>
      <c r="WBC6" s="751"/>
      <c r="WBD6" s="751"/>
      <c r="WBE6" s="751"/>
      <c r="WBF6" s="751"/>
      <c r="WBG6" s="751"/>
      <c r="WBH6" s="751"/>
      <c r="WBI6" s="751"/>
      <c r="WBJ6" s="751"/>
      <c r="WBK6" s="751"/>
      <c r="WBL6" s="751"/>
      <c r="WBM6" s="751"/>
      <c r="WBN6" s="751"/>
      <c r="WBO6" s="751"/>
      <c r="WBP6" s="751"/>
      <c r="WBQ6" s="751"/>
      <c r="WBR6" s="751"/>
      <c r="WBS6" s="751"/>
      <c r="WBT6" s="751"/>
      <c r="WBU6" s="751"/>
      <c r="WBV6" s="751"/>
      <c r="WBW6" s="751"/>
      <c r="WBX6" s="751"/>
      <c r="WBY6" s="751"/>
      <c r="WBZ6" s="751"/>
      <c r="WCA6" s="751"/>
      <c r="WCB6" s="751"/>
      <c r="WCC6" s="751"/>
      <c r="WCD6" s="751"/>
      <c r="WCE6" s="751"/>
      <c r="WCF6" s="751"/>
      <c r="WCG6" s="751"/>
      <c r="WCH6" s="751"/>
      <c r="WCI6" s="751"/>
      <c r="WCJ6" s="751"/>
      <c r="WCK6" s="751"/>
      <c r="WCL6" s="751"/>
      <c r="WCM6" s="751"/>
      <c r="WCN6" s="751"/>
      <c r="WCO6" s="751"/>
      <c r="WCP6" s="751"/>
      <c r="WCQ6" s="751"/>
      <c r="WCR6" s="751"/>
      <c r="WCS6" s="751"/>
      <c r="WCT6" s="751"/>
      <c r="WCU6" s="751"/>
      <c r="WCV6" s="751"/>
      <c r="WCW6" s="751"/>
      <c r="WCX6" s="751"/>
      <c r="WCY6" s="751"/>
      <c r="WCZ6" s="751"/>
      <c r="WDA6" s="751"/>
      <c r="WDB6" s="751"/>
      <c r="WDC6" s="751"/>
      <c r="WDD6" s="751"/>
      <c r="WDE6" s="751"/>
      <c r="WDF6" s="751"/>
      <c r="WDG6" s="751"/>
      <c r="WDH6" s="751"/>
      <c r="WDI6" s="751"/>
      <c r="WDJ6" s="751"/>
      <c r="WDK6" s="751"/>
      <c r="WDL6" s="751"/>
      <c r="WDM6" s="751"/>
      <c r="WDN6" s="751"/>
      <c r="WDO6" s="751"/>
      <c r="WDP6" s="751"/>
      <c r="WDQ6" s="751"/>
      <c r="WDR6" s="751"/>
      <c r="WDS6" s="751"/>
      <c r="WDT6" s="751"/>
      <c r="WDU6" s="751"/>
      <c r="WDV6" s="751"/>
      <c r="WDW6" s="751"/>
      <c r="WDX6" s="751"/>
      <c r="WDY6" s="751"/>
      <c r="WDZ6" s="751"/>
      <c r="WEA6" s="751"/>
      <c r="WEB6" s="751"/>
      <c r="WEC6" s="751"/>
      <c r="WED6" s="751"/>
      <c r="WEE6" s="751"/>
      <c r="WEF6" s="751"/>
      <c r="WEG6" s="751"/>
      <c r="WEH6" s="751"/>
      <c r="WEI6" s="751"/>
      <c r="WEJ6" s="751"/>
      <c r="WEK6" s="751"/>
      <c r="WEL6" s="751"/>
      <c r="WEM6" s="751"/>
      <c r="WEN6" s="751"/>
      <c r="WEO6" s="751"/>
      <c r="WEP6" s="751"/>
      <c r="WEQ6" s="751"/>
      <c r="WER6" s="751"/>
      <c r="WES6" s="751"/>
      <c r="WET6" s="751"/>
      <c r="WEU6" s="751"/>
      <c r="WEV6" s="751"/>
      <c r="WEW6" s="751"/>
      <c r="WEX6" s="751"/>
      <c r="WEY6" s="751"/>
      <c r="WEZ6" s="751"/>
      <c r="WFA6" s="751"/>
      <c r="WFB6" s="751"/>
      <c r="WFC6" s="751"/>
      <c r="WFD6" s="751"/>
      <c r="WFE6" s="751"/>
      <c r="WFF6" s="751"/>
      <c r="WFG6" s="751"/>
      <c r="WFH6" s="751"/>
      <c r="WFI6" s="751"/>
      <c r="WFJ6" s="751"/>
      <c r="WFK6" s="751"/>
      <c r="WFL6" s="751"/>
      <c r="WFM6" s="751"/>
      <c r="WFN6" s="751"/>
      <c r="WFO6" s="751"/>
      <c r="WFP6" s="751"/>
      <c r="WFQ6" s="751"/>
      <c r="WFR6" s="751"/>
      <c r="WFS6" s="751"/>
      <c r="WFT6" s="751"/>
      <c r="WFU6" s="751"/>
      <c r="WFV6" s="751"/>
      <c r="WFW6" s="751"/>
      <c r="WFX6" s="751"/>
      <c r="WFY6" s="751"/>
      <c r="WFZ6" s="751"/>
      <c r="WGA6" s="751"/>
      <c r="WGB6" s="751"/>
      <c r="WGC6" s="751"/>
      <c r="WGD6" s="751"/>
      <c r="WGE6" s="751"/>
      <c r="WGF6" s="751"/>
      <c r="WGG6" s="751"/>
      <c r="WGH6" s="751"/>
      <c r="WGI6" s="751"/>
      <c r="WGJ6" s="751"/>
      <c r="WGK6" s="751"/>
      <c r="WGL6" s="751"/>
      <c r="WGM6" s="751"/>
      <c r="WGN6" s="751"/>
      <c r="WGO6" s="751"/>
      <c r="WGP6" s="751"/>
      <c r="WGQ6" s="751"/>
      <c r="WGR6" s="751"/>
      <c r="WGS6" s="751"/>
      <c r="WGT6" s="751"/>
      <c r="WGU6" s="751"/>
      <c r="WGV6" s="751"/>
      <c r="WGW6" s="751"/>
      <c r="WGX6" s="751"/>
      <c r="WGY6" s="751"/>
      <c r="WGZ6" s="751"/>
      <c r="WHA6" s="751"/>
      <c r="WHB6" s="751"/>
      <c r="WHC6" s="751"/>
      <c r="WHD6" s="751"/>
      <c r="WHE6" s="751"/>
      <c r="WHF6" s="751"/>
      <c r="WHG6" s="751"/>
      <c r="WHH6" s="751"/>
      <c r="WHI6" s="751"/>
      <c r="WHJ6" s="751"/>
      <c r="WHK6" s="751"/>
      <c r="WHL6" s="751"/>
      <c r="WHM6" s="751"/>
      <c r="WHN6" s="751"/>
      <c r="WHO6" s="751"/>
      <c r="WHP6" s="751"/>
      <c r="WHQ6" s="751"/>
      <c r="WHR6" s="751"/>
      <c r="WHS6" s="751"/>
      <c r="WHT6" s="751"/>
      <c r="WHU6" s="751"/>
      <c r="WHV6" s="751"/>
      <c r="WHW6" s="751"/>
      <c r="WHX6" s="751"/>
      <c r="WHY6" s="751"/>
      <c r="WHZ6" s="751"/>
      <c r="WIA6" s="751"/>
      <c r="WIB6" s="751"/>
      <c r="WIC6" s="751"/>
      <c r="WID6" s="751"/>
      <c r="WIE6" s="751"/>
      <c r="WIF6" s="751"/>
      <c r="WIG6" s="751"/>
      <c r="WIH6" s="751"/>
      <c r="WII6" s="751"/>
      <c r="WIJ6" s="751"/>
      <c r="WIK6" s="751"/>
      <c r="WIL6" s="751"/>
      <c r="WIM6" s="751"/>
      <c r="WIN6" s="751"/>
      <c r="WIO6" s="751"/>
      <c r="WIP6" s="751"/>
      <c r="WIQ6" s="751"/>
      <c r="WIR6" s="751"/>
      <c r="WIS6" s="751"/>
      <c r="WIT6" s="751"/>
      <c r="WIU6" s="751"/>
      <c r="WIV6" s="751"/>
      <c r="WIW6" s="751"/>
      <c r="WIX6" s="751"/>
      <c r="WIY6" s="751"/>
      <c r="WIZ6" s="751"/>
      <c r="WJA6" s="751"/>
      <c r="WJB6" s="751"/>
      <c r="WJC6" s="751"/>
      <c r="WJD6" s="751"/>
      <c r="WJE6" s="751"/>
      <c r="WJF6" s="751"/>
      <c r="WJG6" s="751"/>
      <c r="WJH6" s="751"/>
      <c r="WJI6" s="751"/>
      <c r="WJJ6" s="751"/>
      <c r="WJK6" s="751"/>
      <c r="WJL6" s="751"/>
      <c r="WJM6" s="751"/>
      <c r="WJN6" s="751"/>
      <c r="WJO6" s="751"/>
      <c r="WJP6" s="751"/>
      <c r="WJQ6" s="751"/>
      <c r="WJR6" s="751"/>
      <c r="WJS6" s="751"/>
      <c r="WJT6" s="751"/>
      <c r="WJU6" s="751"/>
      <c r="WJV6" s="751"/>
      <c r="WJW6" s="751"/>
      <c r="WJX6" s="751"/>
      <c r="WJY6" s="751"/>
      <c r="WJZ6" s="751"/>
      <c r="WKA6" s="751"/>
      <c r="WKB6" s="751"/>
      <c r="WKC6" s="751"/>
      <c r="WKD6" s="751"/>
      <c r="WKE6" s="751"/>
      <c r="WKF6" s="751"/>
      <c r="WKG6" s="751"/>
      <c r="WKH6" s="751"/>
      <c r="WKI6" s="751"/>
      <c r="WKJ6" s="751"/>
      <c r="WKK6" s="751"/>
      <c r="WKL6" s="751"/>
      <c r="WKM6" s="751"/>
      <c r="WKN6" s="751"/>
      <c r="WKO6" s="751"/>
      <c r="WKP6" s="751"/>
      <c r="WKQ6" s="751"/>
      <c r="WKR6" s="751"/>
      <c r="WKS6" s="751"/>
      <c r="WKT6" s="751"/>
      <c r="WKU6" s="751"/>
      <c r="WKV6" s="751"/>
      <c r="WKW6" s="751"/>
      <c r="WKX6" s="751"/>
      <c r="WKY6" s="751"/>
      <c r="WKZ6" s="751"/>
      <c r="WLA6" s="751"/>
      <c r="WLB6" s="751"/>
      <c r="WLC6" s="751"/>
      <c r="WLD6" s="751"/>
      <c r="WLE6" s="751"/>
      <c r="WLF6" s="751"/>
      <c r="WLG6" s="751"/>
      <c r="WLH6" s="751"/>
      <c r="WLI6" s="751"/>
      <c r="WLJ6" s="751"/>
      <c r="WLK6" s="751"/>
      <c r="WLL6" s="751"/>
      <c r="WLM6" s="751"/>
      <c r="WLN6" s="751"/>
      <c r="WLO6" s="751"/>
      <c r="WLP6" s="751"/>
      <c r="WLQ6" s="751"/>
      <c r="WLR6" s="751"/>
      <c r="WLS6" s="751"/>
      <c r="WLT6" s="751"/>
      <c r="WLU6" s="751"/>
      <c r="WLV6" s="751"/>
      <c r="WLW6" s="751"/>
      <c r="WLX6" s="751"/>
      <c r="WLY6" s="751"/>
      <c r="WLZ6" s="751"/>
      <c r="WMA6" s="751"/>
      <c r="WMB6" s="751"/>
      <c r="WMC6" s="751"/>
      <c r="WMD6" s="751"/>
      <c r="WME6" s="751"/>
      <c r="WMF6" s="751"/>
      <c r="WMG6" s="751"/>
      <c r="WMH6" s="751"/>
      <c r="WMI6" s="751"/>
      <c r="WMJ6" s="751"/>
      <c r="WMK6" s="751"/>
      <c r="WML6" s="751"/>
      <c r="WMM6" s="751"/>
      <c r="WMN6" s="751"/>
      <c r="WMO6" s="751"/>
      <c r="WMP6" s="751"/>
      <c r="WMQ6" s="751"/>
      <c r="WMR6" s="751"/>
      <c r="WMS6" s="751"/>
      <c r="WMT6" s="751"/>
      <c r="WMU6" s="751"/>
      <c r="WMV6" s="751"/>
      <c r="WMW6" s="751"/>
      <c r="WMX6" s="751"/>
      <c r="WMY6" s="751"/>
      <c r="WMZ6" s="751"/>
      <c r="WNA6" s="751"/>
      <c r="WNB6" s="751"/>
      <c r="WNC6" s="751"/>
      <c r="WND6" s="751"/>
      <c r="WNE6" s="751"/>
      <c r="WNF6" s="751"/>
      <c r="WNG6" s="751"/>
      <c r="WNH6" s="751"/>
      <c r="WNI6" s="751"/>
      <c r="WNJ6" s="751"/>
      <c r="WNK6" s="751"/>
      <c r="WNL6" s="751"/>
      <c r="WNM6" s="751"/>
      <c r="WNN6" s="751"/>
      <c r="WNO6" s="751"/>
      <c r="WNP6" s="751"/>
      <c r="WNQ6" s="751"/>
      <c r="WNR6" s="751"/>
      <c r="WNS6" s="751"/>
      <c r="WNT6" s="751"/>
      <c r="WNU6" s="751"/>
      <c r="WNV6" s="751"/>
      <c r="WNW6" s="751"/>
      <c r="WNX6" s="751"/>
      <c r="WNY6" s="751"/>
      <c r="WNZ6" s="751"/>
      <c r="WOA6" s="751"/>
      <c r="WOB6" s="751"/>
      <c r="WOC6" s="751"/>
      <c r="WOD6" s="751"/>
      <c r="WOE6" s="751"/>
      <c r="WOF6" s="751"/>
      <c r="WOG6" s="751"/>
      <c r="WOH6" s="751"/>
      <c r="WOI6" s="751"/>
      <c r="WOJ6" s="751"/>
      <c r="WOK6" s="751"/>
      <c r="WOL6" s="751"/>
      <c r="WOM6" s="751"/>
      <c r="WON6" s="751"/>
      <c r="WOO6" s="751"/>
      <c r="WOP6" s="751"/>
      <c r="WOQ6" s="751"/>
      <c r="WOR6" s="751"/>
      <c r="WOS6" s="751"/>
      <c r="WOT6" s="751"/>
      <c r="WOU6" s="751"/>
      <c r="WOV6" s="751"/>
      <c r="WOW6" s="751"/>
      <c r="WOX6" s="751"/>
      <c r="WOY6" s="751"/>
      <c r="WOZ6" s="751"/>
      <c r="WPA6" s="751"/>
      <c r="WPB6" s="751"/>
      <c r="WPC6" s="751"/>
      <c r="WPD6" s="751"/>
      <c r="WPE6" s="751"/>
      <c r="WPF6" s="751"/>
      <c r="WPG6" s="751"/>
      <c r="WPH6" s="751"/>
      <c r="WPI6" s="751"/>
      <c r="WPJ6" s="751"/>
      <c r="WPK6" s="751"/>
      <c r="WPL6" s="751"/>
      <c r="WPM6" s="751"/>
      <c r="WPN6" s="751"/>
      <c r="WPO6" s="751"/>
      <c r="WPP6" s="751"/>
      <c r="WPQ6" s="751"/>
      <c r="WPR6" s="751"/>
      <c r="WPS6" s="751"/>
      <c r="WPT6" s="751"/>
      <c r="WPU6" s="751"/>
      <c r="WPV6" s="751"/>
      <c r="WPW6" s="751"/>
      <c r="WPX6" s="751"/>
      <c r="WPY6" s="751"/>
      <c r="WPZ6" s="751"/>
      <c r="WQA6" s="751"/>
      <c r="WQB6" s="751"/>
      <c r="WQC6" s="751"/>
      <c r="WQD6" s="751"/>
      <c r="WQE6" s="751"/>
      <c r="WQF6" s="751"/>
      <c r="WQG6" s="751"/>
      <c r="WQH6" s="751"/>
      <c r="WQI6" s="751"/>
      <c r="WQJ6" s="751"/>
      <c r="WQK6" s="751"/>
      <c r="WQL6" s="751"/>
      <c r="WQM6" s="751"/>
      <c r="WQN6" s="751"/>
      <c r="WQO6" s="751"/>
      <c r="WQP6" s="751"/>
      <c r="WQQ6" s="751"/>
      <c r="WQR6" s="751"/>
      <c r="WQS6" s="751"/>
      <c r="WQT6" s="751"/>
      <c r="WQU6" s="751"/>
      <c r="WQV6" s="751"/>
      <c r="WQW6" s="751"/>
      <c r="WQX6" s="751"/>
      <c r="WQY6" s="751"/>
      <c r="WQZ6" s="751"/>
      <c r="WRA6" s="751"/>
      <c r="WRB6" s="751"/>
      <c r="WRC6" s="751"/>
      <c r="WRD6" s="751"/>
      <c r="WRE6" s="751"/>
      <c r="WRF6" s="751"/>
      <c r="WRG6" s="751"/>
      <c r="WRH6" s="751"/>
      <c r="WRI6" s="751"/>
      <c r="WRJ6" s="751"/>
      <c r="WRK6" s="751"/>
      <c r="WRL6" s="751"/>
      <c r="WRM6" s="751"/>
      <c r="WRN6" s="751"/>
      <c r="WRO6" s="751"/>
      <c r="WRP6" s="751"/>
      <c r="WRQ6" s="751"/>
      <c r="WRR6" s="751"/>
      <c r="WRS6" s="751"/>
      <c r="WRT6" s="751"/>
      <c r="WRU6" s="751"/>
      <c r="WRV6" s="751"/>
      <c r="WRW6" s="751"/>
      <c r="WRX6" s="751"/>
      <c r="WRY6" s="751"/>
      <c r="WRZ6" s="751"/>
      <c r="WSA6" s="751"/>
      <c r="WSB6" s="751"/>
      <c r="WSC6" s="751"/>
      <c r="WSD6" s="751"/>
      <c r="WSE6" s="751"/>
      <c r="WSF6" s="751"/>
      <c r="WSG6" s="751"/>
      <c r="WSH6" s="751"/>
      <c r="WSI6" s="751"/>
      <c r="WSJ6" s="751"/>
      <c r="WSK6" s="751"/>
      <c r="WSL6" s="751"/>
      <c r="WSM6" s="751"/>
      <c r="WSN6" s="751"/>
      <c r="WSO6" s="751"/>
      <c r="WSP6" s="751"/>
      <c r="WSQ6" s="751"/>
      <c r="WSR6" s="751"/>
      <c r="WSS6" s="751"/>
      <c r="WST6" s="751"/>
      <c r="WSU6" s="751"/>
      <c r="WSV6" s="751"/>
      <c r="WSW6" s="751"/>
      <c r="WSX6" s="751"/>
      <c r="WSY6" s="751"/>
      <c r="WSZ6" s="751"/>
      <c r="WTA6" s="751"/>
      <c r="WTB6" s="751"/>
      <c r="WTC6" s="751"/>
      <c r="WTD6" s="751"/>
      <c r="WTE6" s="751"/>
      <c r="WTF6" s="751"/>
      <c r="WTG6" s="751"/>
      <c r="WTH6" s="751"/>
      <c r="WTI6" s="751"/>
      <c r="WTJ6" s="751"/>
      <c r="WTK6" s="751"/>
      <c r="WTL6" s="751"/>
      <c r="WTM6" s="751"/>
      <c r="WTN6" s="751"/>
      <c r="WTO6" s="751"/>
      <c r="WTP6" s="751"/>
      <c r="WTQ6" s="751"/>
      <c r="WTR6" s="751"/>
      <c r="WTS6" s="751"/>
      <c r="WTT6" s="751"/>
      <c r="WTU6" s="751"/>
      <c r="WTV6" s="751"/>
      <c r="WTW6" s="751"/>
      <c r="WTX6" s="751"/>
      <c r="WTY6" s="751"/>
      <c r="WTZ6" s="751"/>
      <c r="WUA6" s="751"/>
      <c r="WUB6" s="751"/>
      <c r="WUC6" s="751"/>
      <c r="WUD6" s="751"/>
      <c r="WUE6" s="751"/>
      <c r="WUF6" s="751"/>
      <c r="WUG6" s="751"/>
      <c r="WUH6" s="751"/>
      <c r="WUI6" s="751"/>
      <c r="WUJ6" s="751"/>
      <c r="WUK6" s="751"/>
      <c r="WUL6" s="751"/>
      <c r="WUM6" s="751"/>
      <c r="WUN6" s="751"/>
      <c r="WUO6" s="751"/>
      <c r="WUP6" s="751"/>
      <c r="WUQ6" s="751"/>
      <c r="WUR6" s="751"/>
      <c r="WUS6" s="751"/>
      <c r="WUT6" s="751"/>
      <c r="WUU6" s="751"/>
      <c r="WUV6" s="751"/>
      <c r="WUW6" s="751"/>
      <c r="WUX6" s="751"/>
      <c r="WUY6" s="751"/>
      <c r="WUZ6" s="751"/>
      <c r="WVA6" s="751"/>
      <c r="WVB6" s="751"/>
      <c r="WVC6" s="751"/>
      <c r="WVD6" s="751"/>
      <c r="WVE6" s="751"/>
      <c r="WVF6" s="751"/>
      <c r="WVG6" s="751"/>
      <c r="WVH6" s="751"/>
      <c r="WVI6" s="751"/>
      <c r="WVJ6" s="751"/>
      <c r="WVK6" s="751"/>
      <c r="WVL6" s="751"/>
      <c r="WVM6" s="751"/>
      <c r="WVN6" s="751"/>
      <c r="WVO6" s="751"/>
      <c r="WVP6" s="751"/>
      <c r="WVQ6" s="751"/>
      <c r="WVR6" s="751"/>
      <c r="WVS6" s="751"/>
      <c r="WVT6" s="751"/>
      <c r="WVU6" s="751"/>
      <c r="WVV6" s="751"/>
      <c r="WVW6" s="751"/>
      <c r="WVX6" s="751"/>
      <c r="WVY6" s="751"/>
      <c r="WVZ6" s="751"/>
      <c r="WWA6" s="751"/>
      <c r="WWB6" s="751"/>
      <c r="WWC6" s="751"/>
      <c r="WWD6" s="751"/>
      <c r="WWE6" s="751"/>
      <c r="WWF6" s="751"/>
      <c r="WWG6" s="751"/>
      <c r="WWH6" s="751"/>
      <c r="WWI6" s="751"/>
      <c r="WWJ6" s="751"/>
      <c r="WWK6" s="751"/>
      <c r="WWL6" s="751"/>
      <c r="WWM6" s="751"/>
      <c r="WWN6" s="751"/>
      <c r="WWO6" s="751"/>
      <c r="WWP6" s="751"/>
      <c r="WWQ6" s="751"/>
      <c r="WWR6" s="751"/>
      <c r="WWS6" s="751"/>
      <c r="WWT6" s="751"/>
      <c r="WWU6" s="751"/>
      <c r="WWV6" s="751"/>
      <c r="WWW6" s="751"/>
      <c r="WWX6" s="751"/>
      <c r="WWY6" s="751"/>
      <c r="WWZ6" s="751"/>
      <c r="WXA6" s="751"/>
      <c r="WXB6" s="751"/>
      <c r="WXC6" s="751"/>
      <c r="WXD6" s="751"/>
      <c r="WXE6" s="751"/>
      <c r="WXF6" s="751"/>
      <c r="WXG6" s="751"/>
      <c r="WXH6" s="751"/>
      <c r="WXI6" s="751"/>
      <c r="WXJ6" s="751"/>
      <c r="WXK6" s="751"/>
      <c r="WXL6" s="751"/>
      <c r="WXM6" s="751"/>
      <c r="WXN6" s="751"/>
      <c r="WXO6" s="751"/>
      <c r="WXP6" s="751"/>
      <c r="WXQ6" s="751"/>
      <c r="WXR6" s="751"/>
      <c r="WXS6" s="751"/>
      <c r="WXT6" s="751"/>
      <c r="WXU6" s="751"/>
      <c r="WXV6" s="751"/>
      <c r="WXW6" s="751"/>
      <c r="WXX6" s="751"/>
      <c r="WXY6" s="751"/>
      <c r="WXZ6" s="751"/>
      <c r="WYA6" s="751"/>
      <c r="WYB6" s="751"/>
      <c r="WYC6" s="751"/>
      <c r="WYD6" s="751"/>
      <c r="WYE6" s="751"/>
      <c r="WYF6" s="751"/>
      <c r="WYG6" s="751"/>
      <c r="WYH6" s="751"/>
      <c r="WYI6" s="751"/>
      <c r="WYJ6" s="751"/>
      <c r="WYK6" s="751"/>
      <c r="WYL6" s="751"/>
      <c r="WYM6" s="751"/>
      <c r="WYN6" s="751"/>
      <c r="WYO6" s="751"/>
      <c r="WYP6" s="751"/>
      <c r="WYQ6" s="751"/>
      <c r="WYR6" s="751"/>
      <c r="WYS6" s="751"/>
      <c r="WYT6" s="751"/>
      <c r="WYU6" s="751"/>
      <c r="WYV6" s="751"/>
      <c r="WYW6" s="751"/>
      <c r="WYX6" s="751"/>
      <c r="WYY6" s="751"/>
      <c r="WYZ6" s="751"/>
      <c r="WZA6" s="751"/>
      <c r="WZB6" s="751"/>
      <c r="WZC6" s="751"/>
      <c r="WZD6" s="751"/>
      <c r="WZE6" s="751"/>
      <c r="WZF6" s="751"/>
      <c r="WZG6" s="751"/>
      <c r="WZH6" s="751"/>
      <c r="WZI6" s="751"/>
      <c r="WZJ6" s="751"/>
      <c r="WZK6" s="751"/>
      <c r="WZL6" s="751"/>
      <c r="WZM6" s="751"/>
      <c r="WZN6" s="751"/>
      <c r="WZO6" s="751"/>
      <c r="WZP6" s="751"/>
      <c r="WZQ6" s="751"/>
      <c r="WZR6" s="751"/>
      <c r="WZS6" s="751"/>
      <c r="WZT6" s="751"/>
      <c r="WZU6" s="751"/>
      <c r="WZV6" s="751"/>
      <c r="WZW6" s="751"/>
      <c r="WZX6" s="751"/>
      <c r="WZY6" s="751"/>
      <c r="WZZ6" s="751"/>
      <c r="XAA6" s="751"/>
      <c r="XAB6" s="751"/>
      <c r="XAC6" s="751"/>
      <c r="XAD6" s="751"/>
      <c r="XAE6" s="751"/>
      <c r="XAF6" s="751"/>
      <c r="XAG6" s="751"/>
      <c r="XAH6" s="751"/>
      <c r="XAI6" s="751"/>
      <c r="XAJ6" s="751"/>
      <c r="XAK6" s="751"/>
      <c r="XAL6" s="751"/>
      <c r="XAM6" s="751"/>
      <c r="XAN6" s="751"/>
      <c r="XAO6" s="751"/>
      <c r="XAP6" s="751"/>
      <c r="XAQ6" s="751"/>
      <c r="XAR6" s="751"/>
      <c r="XAS6" s="751"/>
      <c r="XAT6" s="751"/>
      <c r="XAU6" s="751"/>
      <c r="XAV6" s="751"/>
      <c r="XAW6" s="751"/>
      <c r="XAX6" s="751"/>
      <c r="XAY6" s="751"/>
      <c r="XAZ6" s="751"/>
      <c r="XBA6" s="751"/>
      <c r="XBB6" s="751"/>
      <c r="XBC6" s="751"/>
      <c r="XBD6" s="751"/>
      <c r="XBE6" s="751"/>
      <c r="XBF6" s="751"/>
      <c r="XBG6" s="751"/>
      <c r="XBH6" s="751"/>
      <c r="XBI6" s="751"/>
      <c r="XBJ6" s="751"/>
      <c r="XBK6" s="751"/>
      <c r="XBL6" s="751"/>
      <c r="XBM6" s="751"/>
      <c r="XBN6" s="751"/>
      <c r="XBO6" s="751"/>
      <c r="XBP6" s="751"/>
      <c r="XBQ6" s="751"/>
      <c r="XBR6" s="751"/>
      <c r="XBS6" s="751"/>
      <c r="XBT6" s="751"/>
      <c r="XBU6" s="751"/>
      <c r="XBV6" s="751"/>
      <c r="XBW6" s="751"/>
      <c r="XBX6" s="751"/>
      <c r="XBY6" s="751"/>
      <c r="XBZ6" s="751"/>
      <c r="XCA6" s="751"/>
      <c r="XCB6" s="751"/>
      <c r="XCC6" s="751"/>
      <c r="XCD6" s="751"/>
      <c r="XCE6" s="751"/>
      <c r="XCF6" s="751"/>
      <c r="XCG6" s="751"/>
      <c r="XCH6" s="751"/>
      <c r="XCI6" s="751"/>
      <c r="XCJ6" s="751"/>
      <c r="XCK6" s="751"/>
      <c r="XCL6" s="751"/>
      <c r="XCM6" s="751"/>
      <c r="XCN6" s="751"/>
      <c r="XCO6" s="751"/>
      <c r="XCP6" s="751"/>
      <c r="XCQ6" s="751"/>
      <c r="XCR6" s="751"/>
      <c r="XCS6" s="751"/>
      <c r="XCT6" s="751"/>
      <c r="XCU6" s="751"/>
      <c r="XCV6" s="751"/>
      <c r="XCW6" s="751"/>
      <c r="XCX6" s="751"/>
      <c r="XCY6" s="751"/>
      <c r="XCZ6" s="751"/>
      <c r="XDA6" s="751"/>
      <c r="XDB6" s="751"/>
      <c r="XDC6" s="751"/>
      <c r="XDD6" s="751"/>
      <c r="XDE6" s="751"/>
      <c r="XDF6" s="751"/>
      <c r="XDG6" s="751"/>
      <c r="XDH6" s="751"/>
      <c r="XDI6" s="751"/>
      <c r="XDJ6" s="751"/>
      <c r="XDK6" s="751"/>
      <c r="XDL6" s="751"/>
      <c r="XDM6" s="751"/>
      <c r="XDN6" s="751"/>
      <c r="XDO6" s="751"/>
      <c r="XDP6" s="751"/>
      <c r="XDQ6" s="751"/>
      <c r="XDR6" s="751"/>
      <c r="XDS6" s="751"/>
      <c r="XDT6" s="751"/>
      <c r="XDU6" s="751"/>
      <c r="XDV6" s="751"/>
      <c r="XDW6" s="751"/>
      <c r="XDX6" s="751"/>
      <c r="XDY6" s="751"/>
      <c r="XDZ6" s="751"/>
      <c r="XEA6" s="751"/>
      <c r="XEB6" s="751"/>
      <c r="XEC6" s="751"/>
      <c r="XED6" s="751"/>
      <c r="XEE6" s="751"/>
      <c r="XEF6" s="751"/>
      <c r="XEG6" s="751"/>
      <c r="XEH6" s="751"/>
      <c r="XEI6" s="751"/>
      <c r="XEJ6" s="751"/>
      <c r="XEK6" s="751"/>
      <c r="XEL6" s="751"/>
      <c r="XEM6" s="751"/>
      <c r="XEN6" s="751"/>
      <c r="XEO6" s="751"/>
      <c r="XEP6" s="751"/>
      <c r="XEQ6" s="751"/>
      <c r="XER6" s="751"/>
      <c r="XES6" s="751"/>
      <c r="XET6" s="751"/>
      <c r="XEU6" s="751"/>
      <c r="XEV6" s="751"/>
      <c r="XEW6" s="751"/>
      <c r="XEX6" s="751"/>
      <c r="XEY6" s="751"/>
      <c r="XEZ6" s="751"/>
      <c r="XFA6" s="751"/>
      <c r="XFB6" s="751"/>
      <c r="XFC6" s="751"/>
      <c r="XFD6" s="751"/>
    </row>
    <row r="7" spans="2:16384" ht="24" customHeight="1" x14ac:dyDescent="0.25">
      <c r="B7" s="724" t="s">
        <v>609</v>
      </c>
      <c r="C7" s="724" t="s">
        <v>0</v>
      </c>
      <c r="D7" s="724" t="s">
        <v>3</v>
      </c>
      <c r="E7" s="724"/>
      <c r="F7" s="724"/>
      <c r="G7" s="724"/>
      <c r="H7" s="724"/>
      <c r="I7" s="724"/>
      <c r="J7" s="724"/>
      <c r="K7" s="724"/>
      <c r="L7" s="724"/>
      <c r="M7" s="724"/>
      <c r="N7" s="724"/>
      <c r="O7" s="724"/>
      <c r="P7" s="85" t="s">
        <v>102</v>
      </c>
      <c r="Q7" s="382"/>
    </row>
    <row r="8" spans="2:16384" ht="24" customHeight="1" x14ac:dyDescent="0.25">
      <c r="B8" s="724"/>
      <c r="C8" s="724"/>
      <c r="D8" s="369" t="s">
        <v>13</v>
      </c>
      <c r="E8" s="369" t="s">
        <v>14</v>
      </c>
      <c r="F8" s="369" t="s">
        <v>15</v>
      </c>
      <c r="G8" s="369" t="s">
        <v>16</v>
      </c>
      <c r="H8" s="369" t="s">
        <v>17</v>
      </c>
      <c r="I8" s="369" t="s">
        <v>18</v>
      </c>
      <c r="J8" s="369" t="s">
        <v>19</v>
      </c>
      <c r="K8" s="369" t="s">
        <v>20</v>
      </c>
      <c r="L8" s="369" t="s">
        <v>21</v>
      </c>
      <c r="M8" s="369" t="s">
        <v>22</v>
      </c>
      <c r="N8" s="369" t="s">
        <v>23</v>
      </c>
      <c r="O8" s="369" t="s">
        <v>24</v>
      </c>
      <c r="P8" s="382"/>
    </row>
    <row r="9" spans="2:16384" s="44" customFormat="1" ht="22.5" customHeight="1" x14ac:dyDescent="0.35">
      <c r="B9" s="91" t="s">
        <v>630</v>
      </c>
      <c r="C9" s="374">
        <v>86421724.260000005</v>
      </c>
      <c r="D9" s="374">
        <v>7164472.9099999974</v>
      </c>
      <c r="E9" s="374">
        <v>6586495.3800000018</v>
      </c>
      <c r="F9" s="374">
        <v>7552332.4699999988</v>
      </c>
      <c r="G9" s="374">
        <v>6753436.1600000067</v>
      </c>
      <c r="H9" s="374">
        <v>7106785.1599999992</v>
      </c>
      <c r="I9" s="374">
        <v>7227455.4600000065</v>
      </c>
      <c r="J9" s="374">
        <v>6943567.3600000013</v>
      </c>
      <c r="K9" s="374">
        <v>7993393.1500000004</v>
      </c>
      <c r="L9" s="374">
        <v>6955019.8200000012</v>
      </c>
      <c r="M9" s="374">
        <v>7378655.7699999968</v>
      </c>
      <c r="N9" s="374">
        <v>7678701.5099999979</v>
      </c>
      <c r="O9" s="374">
        <v>7081409.1100000003</v>
      </c>
      <c r="P9" s="383"/>
    </row>
    <row r="10" spans="2:16384" s="44" customFormat="1" ht="18" customHeight="1" x14ac:dyDescent="0.35">
      <c r="B10" s="32" t="s">
        <v>610</v>
      </c>
      <c r="C10" s="376">
        <v>5226209.9999999991</v>
      </c>
      <c r="D10" s="376">
        <v>384605</v>
      </c>
      <c r="E10" s="376">
        <v>438415</v>
      </c>
      <c r="F10" s="376">
        <v>393373</v>
      </c>
      <c r="G10" s="376">
        <v>564111</v>
      </c>
      <c r="H10" s="376">
        <v>443398</v>
      </c>
      <c r="I10" s="376">
        <v>437398.99999999994</v>
      </c>
      <c r="J10" s="376">
        <v>419043.99999999994</v>
      </c>
      <c r="K10" s="376">
        <v>425739.99999999994</v>
      </c>
      <c r="L10" s="376">
        <v>407876.00000000006</v>
      </c>
      <c r="M10" s="376">
        <v>485270.99999999994</v>
      </c>
      <c r="N10" s="376">
        <v>392956</v>
      </c>
      <c r="O10" s="376">
        <v>434022</v>
      </c>
      <c r="P10" s="383"/>
    </row>
    <row r="11" spans="2:16384" s="44" customFormat="1" ht="18" customHeight="1" x14ac:dyDescent="0.35">
      <c r="B11" s="32" t="s">
        <v>611</v>
      </c>
      <c r="C11" s="376">
        <v>25764564.000000026</v>
      </c>
      <c r="D11" s="376">
        <v>1865765.0000000002</v>
      </c>
      <c r="E11" s="376">
        <v>1580885.9999999998</v>
      </c>
      <c r="F11" s="376">
        <v>1869887.0000000007</v>
      </c>
      <c r="G11" s="376">
        <v>1828545.0000000005</v>
      </c>
      <c r="H11" s="376">
        <v>2286197</v>
      </c>
      <c r="I11" s="376">
        <v>1705409</v>
      </c>
      <c r="J11" s="376">
        <v>1478150.0000000002</v>
      </c>
      <c r="K11" s="376">
        <v>2429744.9999999995</v>
      </c>
      <c r="L11" s="376">
        <v>2557082.9999999986</v>
      </c>
      <c r="M11" s="376">
        <v>2690395.0000000019</v>
      </c>
      <c r="N11" s="376">
        <v>2973064</v>
      </c>
      <c r="O11" s="376">
        <v>2499438.0000000009</v>
      </c>
      <c r="P11" s="383"/>
    </row>
    <row r="12" spans="2:16384" s="44" customFormat="1" ht="18" customHeight="1" x14ac:dyDescent="0.35">
      <c r="B12" s="32" t="s">
        <v>612</v>
      </c>
      <c r="C12" s="376">
        <v>10265966.46000001</v>
      </c>
      <c r="D12" s="376">
        <v>853588.91</v>
      </c>
      <c r="E12" s="376">
        <v>894018.32000000018</v>
      </c>
      <c r="F12" s="376">
        <v>986427.4700000002</v>
      </c>
      <c r="G12" s="376">
        <v>600928.15999999992</v>
      </c>
      <c r="H12" s="376">
        <v>649375.15999999992</v>
      </c>
      <c r="I12" s="376">
        <v>759272.59</v>
      </c>
      <c r="J12" s="376">
        <v>755527.3600000001</v>
      </c>
      <c r="K12" s="376">
        <v>1022610.15</v>
      </c>
      <c r="L12" s="376">
        <v>820836.82000000007</v>
      </c>
      <c r="M12" s="376">
        <v>725838.76999999979</v>
      </c>
      <c r="N12" s="376">
        <v>1155023.5099999998</v>
      </c>
      <c r="O12" s="376">
        <v>1042519.24</v>
      </c>
      <c r="P12" s="383"/>
    </row>
    <row r="13" spans="2:16384" s="44" customFormat="1" ht="18" customHeight="1" x14ac:dyDescent="0.25">
      <c r="B13" s="32" t="s">
        <v>613</v>
      </c>
      <c r="C13" s="376">
        <v>9361797.9999999925</v>
      </c>
      <c r="D13" s="376">
        <v>814396.99999999977</v>
      </c>
      <c r="E13" s="376">
        <v>727518</v>
      </c>
      <c r="F13" s="376">
        <v>835557.99999999977</v>
      </c>
      <c r="G13" s="376">
        <v>803742.99999999977</v>
      </c>
      <c r="H13" s="376">
        <v>790709.99999999988</v>
      </c>
      <c r="I13" s="376">
        <v>681764.00000000012</v>
      </c>
      <c r="J13" s="376">
        <v>709505.00000000012</v>
      </c>
      <c r="K13" s="376">
        <v>779531.00000000012</v>
      </c>
      <c r="L13" s="376">
        <v>719010.99999999977</v>
      </c>
      <c r="M13" s="376">
        <v>728306</v>
      </c>
      <c r="N13" s="376">
        <v>841166.00000000023</v>
      </c>
      <c r="O13" s="376">
        <v>930589.00000000012</v>
      </c>
      <c r="P13" s="383"/>
    </row>
    <row r="14" spans="2:16384" s="44" customFormat="1" ht="18" customHeight="1" x14ac:dyDescent="0.35">
      <c r="B14" s="32" t="s">
        <v>614</v>
      </c>
      <c r="C14" s="376">
        <v>20050418.870000016</v>
      </c>
      <c r="D14" s="376">
        <v>1608644.0000000002</v>
      </c>
      <c r="E14" s="376">
        <v>1351735.0000000005</v>
      </c>
      <c r="F14" s="376">
        <v>1592426.0000000002</v>
      </c>
      <c r="G14" s="376">
        <v>1731361.9999999998</v>
      </c>
      <c r="H14" s="376">
        <v>1897495.9999999995</v>
      </c>
      <c r="I14" s="376">
        <v>1836680</v>
      </c>
      <c r="J14" s="376">
        <v>1962176.9999999998</v>
      </c>
      <c r="K14" s="376">
        <v>1579825</v>
      </c>
      <c r="L14" s="376">
        <v>1501204</v>
      </c>
      <c r="M14" s="376">
        <v>1721857</v>
      </c>
      <c r="N14" s="376">
        <v>1701387.9999999998</v>
      </c>
      <c r="O14" s="376">
        <v>1565624.8700000003</v>
      </c>
      <c r="P14" s="383"/>
    </row>
    <row r="15" spans="2:16384" s="44" customFormat="1" ht="18" customHeight="1" x14ac:dyDescent="0.35">
      <c r="B15" s="32" t="s">
        <v>615</v>
      </c>
      <c r="C15" s="376">
        <v>12770481.059999993</v>
      </c>
      <c r="D15" s="376">
        <v>1410260.9999999998</v>
      </c>
      <c r="E15" s="376">
        <v>1330841.0600000005</v>
      </c>
      <c r="F15" s="376">
        <v>1582792.0000000005</v>
      </c>
      <c r="G15" s="376">
        <v>901375.00000000012</v>
      </c>
      <c r="H15" s="376">
        <v>712848</v>
      </c>
      <c r="I15" s="376">
        <v>1569089</v>
      </c>
      <c r="J15" s="376">
        <v>1453461.9999999995</v>
      </c>
      <c r="K15" s="376">
        <v>1453766.9999999998</v>
      </c>
      <c r="L15" s="376">
        <v>724675</v>
      </c>
      <c r="M15" s="376">
        <v>873061.00000000012</v>
      </c>
      <c r="N15" s="376">
        <v>375061.99999999994</v>
      </c>
      <c r="O15" s="376">
        <v>383248</v>
      </c>
      <c r="P15" s="383"/>
    </row>
    <row r="16" spans="2:16384" s="44" customFormat="1" ht="18" customHeight="1" x14ac:dyDescent="0.35">
      <c r="B16" s="32" t="s">
        <v>616</v>
      </c>
      <c r="C16" s="376">
        <v>2982285.8699999992</v>
      </c>
      <c r="D16" s="376">
        <v>227212</v>
      </c>
      <c r="E16" s="376">
        <v>263082</v>
      </c>
      <c r="F16" s="376">
        <v>291869</v>
      </c>
      <c r="G16" s="376">
        <v>323372</v>
      </c>
      <c r="H16" s="376">
        <v>326761</v>
      </c>
      <c r="I16" s="376">
        <v>237841.87000000002</v>
      </c>
      <c r="J16" s="376">
        <v>165702</v>
      </c>
      <c r="K16" s="376">
        <v>302175.00000000006</v>
      </c>
      <c r="L16" s="376">
        <v>224334</v>
      </c>
      <c r="M16" s="376">
        <v>153927</v>
      </c>
      <c r="N16" s="376">
        <v>240042</v>
      </c>
      <c r="O16" s="376">
        <v>225968</v>
      </c>
      <c r="P16" s="383"/>
    </row>
    <row r="17" spans="2:16" s="44" customFormat="1" ht="18" customHeight="1" x14ac:dyDescent="0.35">
      <c r="B17" s="91" t="s">
        <v>631</v>
      </c>
      <c r="C17" s="374">
        <v>86421724.260000005</v>
      </c>
      <c r="D17" s="374">
        <v>7009664.1699999981</v>
      </c>
      <c r="E17" s="374">
        <v>6501105.8499999996</v>
      </c>
      <c r="F17" s="374">
        <v>7892814.8599999985</v>
      </c>
      <c r="G17" s="374">
        <v>6511803.1799999997</v>
      </c>
      <c r="H17" s="374">
        <v>7043869.120000001</v>
      </c>
      <c r="I17" s="374">
        <v>7227925.7599999951</v>
      </c>
      <c r="J17" s="374">
        <v>7021440.200000002</v>
      </c>
      <c r="K17" s="374">
        <v>8115671.6400000025</v>
      </c>
      <c r="L17" s="374">
        <v>6846593.2699999986</v>
      </c>
      <c r="M17" s="374">
        <v>7414014.169999999</v>
      </c>
      <c r="N17" s="374">
        <v>7732708.5099999988</v>
      </c>
      <c r="O17" s="374">
        <v>7104113.5299999984</v>
      </c>
    </row>
    <row r="18" spans="2:16" s="44" customFormat="1" ht="18" customHeight="1" x14ac:dyDescent="0.35">
      <c r="B18" s="32" t="s">
        <v>610</v>
      </c>
      <c r="C18" s="376">
        <v>5226209.9999999991</v>
      </c>
      <c r="D18" s="376">
        <v>343771</v>
      </c>
      <c r="E18" s="376">
        <v>452577.99999999994</v>
      </c>
      <c r="F18" s="376">
        <v>420044.00000000006</v>
      </c>
      <c r="G18" s="376">
        <v>552577</v>
      </c>
      <c r="H18" s="376">
        <v>454931.99999999994</v>
      </c>
      <c r="I18" s="376">
        <v>437398.99999999994</v>
      </c>
      <c r="J18" s="376">
        <v>391764.99999999994</v>
      </c>
      <c r="K18" s="376">
        <v>453018.99999999994</v>
      </c>
      <c r="L18" s="376">
        <v>407876.00000000006</v>
      </c>
      <c r="M18" s="376">
        <v>449345</v>
      </c>
      <c r="N18" s="376">
        <v>428882</v>
      </c>
      <c r="O18" s="376">
        <v>434022</v>
      </c>
    </row>
    <row r="19" spans="2:16" s="44" customFormat="1" ht="18" customHeight="1" x14ac:dyDescent="0.35">
      <c r="B19" s="32" t="s">
        <v>611</v>
      </c>
      <c r="C19" s="376">
        <v>25764564.000000026</v>
      </c>
      <c r="D19" s="376">
        <v>1778096.0000000002</v>
      </c>
      <c r="E19" s="376">
        <v>1545139.0000000002</v>
      </c>
      <c r="F19" s="376">
        <v>2081034.0000000009</v>
      </c>
      <c r="G19" s="376">
        <v>1699008.9999999998</v>
      </c>
      <c r="H19" s="376">
        <v>2318456</v>
      </c>
      <c r="I19" s="376">
        <v>1728709</v>
      </c>
      <c r="J19" s="376">
        <v>1431021.0000000002</v>
      </c>
      <c r="K19" s="376">
        <v>2452247.9999999995</v>
      </c>
      <c r="L19" s="376">
        <v>2602912</v>
      </c>
      <c r="M19" s="376">
        <v>2593339.0000000005</v>
      </c>
      <c r="N19" s="376">
        <v>2990581.9999999986</v>
      </c>
      <c r="O19" s="376">
        <v>2544019</v>
      </c>
    </row>
    <row r="20" spans="2:16" s="44" customFormat="1" ht="18" customHeight="1" x14ac:dyDescent="0.35">
      <c r="B20" s="32" t="s">
        <v>612</v>
      </c>
      <c r="C20" s="376">
        <v>10265966.46000001</v>
      </c>
      <c r="D20" s="376">
        <v>875535.16999999993</v>
      </c>
      <c r="E20" s="376">
        <v>910277.79</v>
      </c>
      <c r="F20" s="376">
        <v>977887.85999999987</v>
      </c>
      <c r="G20" s="376">
        <v>583167.18000000005</v>
      </c>
      <c r="H20" s="376">
        <v>640583.12</v>
      </c>
      <c r="I20" s="376">
        <v>745477.89000000025</v>
      </c>
      <c r="J20" s="376">
        <v>801194.19999999984</v>
      </c>
      <c r="K20" s="376">
        <v>1019444.6400000001</v>
      </c>
      <c r="L20" s="376">
        <v>795217.27000000014</v>
      </c>
      <c r="M20" s="376">
        <v>760133.17000000016</v>
      </c>
      <c r="N20" s="376">
        <v>1153320.5100000002</v>
      </c>
      <c r="O20" s="376">
        <v>1003727.6599999999</v>
      </c>
    </row>
    <row r="21" spans="2:16" s="44" customFormat="1" ht="18" customHeight="1" x14ac:dyDescent="0.25">
      <c r="B21" s="32" t="s">
        <v>613</v>
      </c>
      <c r="C21" s="376">
        <v>9361797.9999999925</v>
      </c>
      <c r="D21" s="376">
        <v>808130.99999999965</v>
      </c>
      <c r="E21" s="376">
        <v>710739.00000000012</v>
      </c>
      <c r="F21" s="376">
        <v>829612.99999999977</v>
      </c>
      <c r="G21" s="376">
        <v>798636</v>
      </c>
      <c r="H21" s="376">
        <v>827750</v>
      </c>
      <c r="I21" s="376">
        <v>677282.00000000012</v>
      </c>
      <c r="J21" s="376">
        <v>694769.99999999988</v>
      </c>
      <c r="K21" s="376">
        <v>809489.00000000012</v>
      </c>
      <c r="L21" s="376">
        <v>702834</v>
      </c>
      <c r="M21" s="376">
        <v>729341.99999999988</v>
      </c>
      <c r="N21" s="376">
        <v>838856.99999999988</v>
      </c>
      <c r="O21" s="376">
        <v>934354.99999999988</v>
      </c>
    </row>
    <row r="22" spans="2:16" s="44" customFormat="1" ht="18" customHeight="1" x14ac:dyDescent="0.35">
      <c r="B22" s="32" t="s">
        <v>614</v>
      </c>
      <c r="C22" s="376">
        <v>20050418.870000016</v>
      </c>
      <c r="D22" s="376">
        <v>1497218.0000000002</v>
      </c>
      <c r="E22" s="376">
        <v>1380833.0000000002</v>
      </c>
      <c r="F22" s="376">
        <v>1618912</v>
      </c>
      <c r="G22" s="376">
        <v>1730353.9999999998</v>
      </c>
      <c r="H22" s="376">
        <v>1759915.9999999998</v>
      </c>
      <c r="I22" s="376">
        <v>1807687</v>
      </c>
      <c r="J22" s="376">
        <v>2068571.0000000007</v>
      </c>
      <c r="K22" s="376">
        <v>1733617</v>
      </c>
      <c r="L22" s="376">
        <v>1321635.9999999998</v>
      </c>
      <c r="M22" s="376">
        <v>1866625.0000000002</v>
      </c>
      <c r="N22" s="376">
        <v>1651090</v>
      </c>
      <c r="O22" s="376">
        <v>1613959.8699999999</v>
      </c>
    </row>
    <row r="23" spans="2:16" s="44" customFormat="1" ht="18" customHeight="1" x14ac:dyDescent="0.35">
      <c r="B23" s="32" t="s">
        <v>615</v>
      </c>
      <c r="C23" s="376">
        <v>12770481.059999993</v>
      </c>
      <c r="D23" s="376">
        <v>1447480.9999999998</v>
      </c>
      <c r="E23" s="376">
        <v>1237204.0599999998</v>
      </c>
      <c r="F23" s="376">
        <v>1673455</v>
      </c>
      <c r="G23" s="376">
        <v>848700.00000000012</v>
      </c>
      <c r="H23" s="376">
        <v>749759</v>
      </c>
      <c r="I23" s="376">
        <v>1508332</v>
      </c>
      <c r="J23" s="376">
        <v>1526006.9999999995</v>
      </c>
      <c r="K23" s="376">
        <v>1317754.9999999995</v>
      </c>
      <c r="L23" s="376">
        <v>789324.99999999988</v>
      </c>
      <c r="M23" s="376">
        <v>850668</v>
      </c>
      <c r="N23" s="376">
        <v>413363</v>
      </c>
      <c r="O23" s="376">
        <v>408432</v>
      </c>
    </row>
    <row r="24" spans="2:16" s="44" customFormat="1" ht="18" customHeight="1" x14ac:dyDescent="0.35">
      <c r="B24" s="32" t="s">
        <v>616</v>
      </c>
      <c r="C24" s="376">
        <v>2982285.8699999992</v>
      </c>
      <c r="D24" s="376">
        <v>259432</v>
      </c>
      <c r="E24" s="376">
        <v>264335</v>
      </c>
      <c r="F24" s="376">
        <v>291869</v>
      </c>
      <c r="G24" s="376">
        <v>299360</v>
      </c>
      <c r="H24" s="376">
        <v>292473.00000000006</v>
      </c>
      <c r="I24" s="376">
        <v>323038.86999999994</v>
      </c>
      <c r="J24" s="376">
        <v>108112</v>
      </c>
      <c r="K24" s="376">
        <v>330099</v>
      </c>
      <c r="L24" s="376">
        <v>226793</v>
      </c>
      <c r="M24" s="376">
        <v>164562</v>
      </c>
      <c r="N24" s="376">
        <v>256613.99999999997</v>
      </c>
      <c r="O24" s="376">
        <v>165598</v>
      </c>
    </row>
    <row r="25" spans="2:16" s="44" customFormat="1" ht="18" customHeight="1" x14ac:dyDescent="0.35">
      <c r="B25" s="481"/>
      <c r="C25" s="657"/>
      <c r="D25" s="657"/>
      <c r="E25" s="657"/>
      <c r="F25" s="657"/>
      <c r="G25" s="657"/>
      <c r="H25" s="657"/>
      <c r="I25" s="657"/>
      <c r="J25" s="657"/>
      <c r="K25" s="657"/>
      <c r="L25" s="657"/>
      <c r="M25" s="657"/>
      <c r="N25" s="657"/>
      <c r="O25" s="657"/>
    </row>
    <row r="26" spans="2:16" s="44" customFormat="1" ht="13.5" x14ac:dyDescent="0.25">
      <c r="B26" s="77" t="s">
        <v>75</v>
      </c>
      <c r="C26" s="77"/>
      <c r="D26" s="77"/>
      <c r="E26" s="384"/>
      <c r="F26" s="384"/>
      <c r="G26" s="384"/>
      <c r="H26" s="384"/>
      <c r="I26" s="384"/>
      <c r="J26" s="384"/>
      <c r="K26" s="384"/>
      <c r="L26" s="384"/>
      <c r="M26" s="384"/>
      <c r="N26" s="384"/>
      <c r="O26" s="384"/>
      <c r="P26" s="385"/>
    </row>
    <row r="27" spans="2:16" s="44" customFormat="1" ht="12.6" x14ac:dyDescent="0.35">
      <c r="B27" s="79" t="s">
        <v>856</v>
      </c>
    </row>
    <row r="28" spans="2:16" s="44" customFormat="1" ht="12.6" x14ac:dyDescent="0.35"/>
    <row r="29" spans="2:16" s="44" customFormat="1" ht="12.6" x14ac:dyDescent="0.35">
      <c r="B29" s="386"/>
    </row>
    <row r="30" spans="2:16" s="44" customFormat="1" ht="13.5" x14ac:dyDescent="0.35">
      <c r="B30" s="378"/>
    </row>
    <row r="31" spans="2:16" ht="13.5" x14ac:dyDescent="0.35">
      <c r="B31" s="378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</row>
    <row r="32" spans="2:16" ht="13.5" x14ac:dyDescent="0.35">
      <c r="B32" s="378"/>
    </row>
    <row r="33" spans="2:17" ht="13.5" x14ac:dyDescent="0.35">
      <c r="B33" s="378"/>
    </row>
    <row r="34" spans="2:17" ht="13.5" x14ac:dyDescent="0.35">
      <c r="B34" s="378"/>
    </row>
    <row r="35" spans="2:17" ht="53.25" customHeight="1" x14ac:dyDescent="0.35">
      <c r="B35" s="378"/>
      <c r="C35" s="387"/>
      <c r="D35" s="387"/>
      <c r="E35" s="387"/>
      <c r="F35" s="387"/>
      <c r="G35" s="387"/>
      <c r="H35" s="387"/>
      <c r="I35" s="387"/>
      <c r="J35" s="387"/>
      <c r="K35" s="387"/>
      <c r="L35" s="387"/>
      <c r="M35" s="387"/>
      <c r="N35" s="387"/>
      <c r="O35" s="387"/>
      <c r="P35" s="387"/>
      <c r="Q35" s="383"/>
    </row>
    <row r="36" spans="2:17" ht="13.5" x14ac:dyDescent="0.35">
      <c r="B36" s="378"/>
    </row>
    <row r="47" spans="2:17" ht="57.75" customHeight="1" x14ac:dyDescent="0.25">
      <c r="B47" s="388"/>
      <c r="C47" s="388"/>
      <c r="D47" s="388"/>
      <c r="E47" s="388"/>
      <c r="F47" s="388"/>
      <c r="G47" s="388"/>
      <c r="H47" s="388"/>
      <c r="I47" s="388"/>
      <c r="J47" s="388"/>
      <c r="K47" s="388"/>
      <c r="L47" s="388"/>
      <c r="M47" s="388"/>
      <c r="N47" s="388"/>
      <c r="O47" s="388"/>
      <c r="P47" s="388"/>
      <c r="Q47" s="383"/>
    </row>
  </sheetData>
  <mergeCells count="1174">
    <mergeCell ref="XFA6:XFD6"/>
    <mergeCell ref="B7:B8"/>
    <mergeCell ref="C7:C8"/>
    <mergeCell ref="D7:O7"/>
    <mergeCell ref="XBU6:XCH6"/>
    <mergeCell ref="XCI6:XCV6"/>
    <mergeCell ref="XCW6:XDJ6"/>
    <mergeCell ref="XDK6:XDX6"/>
    <mergeCell ref="XDY6:XEL6"/>
    <mergeCell ref="XEM6:XEZ6"/>
    <mergeCell ref="WYO6:WZB6"/>
    <mergeCell ref="WZC6:WZP6"/>
    <mergeCell ref="WZQ6:XAD6"/>
    <mergeCell ref="XAE6:XAR6"/>
    <mergeCell ref="XAS6:XBF6"/>
    <mergeCell ref="XBG6:XBT6"/>
    <mergeCell ref="WVI6:WVV6"/>
    <mergeCell ref="WVW6:WWJ6"/>
    <mergeCell ref="WWK6:WWX6"/>
    <mergeCell ref="WWY6:WXL6"/>
    <mergeCell ref="WXM6:WXZ6"/>
    <mergeCell ref="WYA6:WYN6"/>
    <mergeCell ref="WSC6:WSP6"/>
    <mergeCell ref="WSQ6:WTD6"/>
    <mergeCell ref="WTE6:WTR6"/>
    <mergeCell ref="WTS6:WUF6"/>
    <mergeCell ref="WUG6:WUT6"/>
    <mergeCell ref="WUU6:WVH6"/>
    <mergeCell ref="WOW6:WPJ6"/>
    <mergeCell ref="WPK6:WPX6"/>
    <mergeCell ref="WPY6:WQL6"/>
    <mergeCell ref="WQM6:WQZ6"/>
    <mergeCell ref="WRA6:WRN6"/>
    <mergeCell ref="WRO6:WSB6"/>
    <mergeCell ref="WLQ6:WMD6"/>
    <mergeCell ref="WME6:WMR6"/>
    <mergeCell ref="WMS6:WNF6"/>
    <mergeCell ref="WNG6:WNT6"/>
    <mergeCell ref="WNU6:WOH6"/>
    <mergeCell ref="WOI6:WOV6"/>
    <mergeCell ref="WIK6:WIX6"/>
    <mergeCell ref="WIY6:WJL6"/>
    <mergeCell ref="WJM6:WJZ6"/>
    <mergeCell ref="WKA6:WKN6"/>
    <mergeCell ref="WKO6:WLB6"/>
    <mergeCell ref="WLC6:WLP6"/>
    <mergeCell ref="WFE6:WFR6"/>
    <mergeCell ref="WFS6:WGF6"/>
    <mergeCell ref="WGG6:WGT6"/>
    <mergeCell ref="WGU6:WHH6"/>
    <mergeCell ref="WHI6:WHV6"/>
    <mergeCell ref="WHW6:WIJ6"/>
    <mergeCell ref="WBY6:WCL6"/>
    <mergeCell ref="WCM6:WCZ6"/>
    <mergeCell ref="WDA6:WDN6"/>
    <mergeCell ref="WDO6:WEB6"/>
    <mergeCell ref="WEC6:WEP6"/>
    <mergeCell ref="WEQ6:WFD6"/>
    <mergeCell ref="VYS6:VZF6"/>
    <mergeCell ref="VZG6:VZT6"/>
    <mergeCell ref="VZU6:WAH6"/>
    <mergeCell ref="WAI6:WAV6"/>
    <mergeCell ref="WAW6:WBJ6"/>
    <mergeCell ref="WBK6:WBX6"/>
    <mergeCell ref="VVM6:VVZ6"/>
    <mergeCell ref="VWA6:VWN6"/>
    <mergeCell ref="VWO6:VXB6"/>
    <mergeCell ref="VXC6:VXP6"/>
    <mergeCell ref="VXQ6:VYD6"/>
    <mergeCell ref="VYE6:VYR6"/>
    <mergeCell ref="VSG6:VST6"/>
    <mergeCell ref="VSU6:VTH6"/>
    <mergeCell ref="VTI6:VTV6"/>
    <mergeCell ref="VTW6:VUJ6"/>
    <mergeCell ref="VUK6:VUX6"/>
    <mergeCell ref="VUY6:VVL6"/>
    <mergeCell ref="VPA6:VPN6"/>
    <mergeCell ref="VPO6:VQB6"/>
    <mergeCell ref="VQC6:VQP6"/>
    <mergeCell ref="VQQ6:VRD6"/>
    <mergeCell ref="VRE6:VRR6"/>
    <mergeCell ref="VRS6:VSF6"/>
    <mergeCell ref="VLU6:VMH6"/>
    <mergeCell ref="VMI6:VMV6"/>
    <mergeCell ref="VMW6:VNJ6"/>
    <mergeCell ref="VNK6:VNX6"/>
    <mergeCell ref="VNY6:VOL6"/>
    <mergeCell ref="VOM6:VOZ6"/>
    <mergeCell ref="VIO6:VJB6"/>
    <mergeCell ref="VJC6:VJP6"/>
    <mergeCell ref="VJQ6:VKD6"/>
    <mergeCell ref="VKE6:VKR6"/>
    <mergeCell ref="VKS6:VLF6"/>
    <mergeCell ref="VLG6:VLT6"/>
    <mergeCell ref="VFI6:VFV6"/>
    <mergeCell ref="VFW6:VGJ6"/>
    <mergeCell ref="VGK6:VGX6"/>
    <mergeCell ref="VGY6:VHL6"/>
    <mergeCell ref="VHM6:VHZ6"/>
    <mergeCell ref="VIA6:VIN6"/>
    <mergeCell ref="VCC6:VCP6"/>
    <mergeCell ref="VCQ6:VDD6"/>
    <mergeCell ref="VDE6:VDR6"/>
    <mergeCell ref="VDS6:VEF6"/>
    <mergeCell ref="VEG6:VET6"/>
    <mergeCell ref="VEU6:VFH6"/>
    <mergeCell ref="UYW6:UZJ6"/>
    <mergeCell ref="UZK6:UZX6"/>
    <mergeCell ref="UZY6:VAL6"/>
    <mergeCell ref="VAM6:VAZ6"/>
    <mergeCell ref="VBA6:VBN6"/>
    <mergeCell ref="VBO6:VCB6"/>
    <mergeCell ref="UVQ6:UWD6"/>
    <mergeCell ref="UWE6:UWR6"/>
    <mergeCell ref="UWS6:UXF6"/>
    <mergeCell ref="UXG6:UXT6"/>
    <mergeCell ref="UXU6:UYH6"/>
    <mergeCell ref="UYI6:UYV6"/>
    <mergeCell ref="USK6:USX6"/>
    <mergeCell ref="USY6:UTL6"/>
    <mergeCell ref="UTM6:UTZ6"/>
    <mergeCell ref="UUA6:UUN6"/>
    <mergeCell ref="UUO6:UVB6"/>
    <mergeCell ref="UVC6:UVP6"/>
    <mergeCell ref="UPE6:UPR6"/>
    <mergeCell ref="UPS6:UQF6"/>
    <mergeCell ref="UQG6:UQT6"/>
    <mergeCell ref="UQU6:URH6"/>
    <mergeCell ref="URI6:URV6"/>
    <mergeCell ref="URW6:USJ6"/>
    <mergeCell ref="ULY6:UML6"/>
    <mergeCell ref="UMM6:UMZ6"/>
    <mergeCell ref="UNA6:UNN6"/>
    <mergeCell ref="UNO6:UOB6"/>
    <mergeCell ref="UOC6:UOP6"/>
    <mergeCell ref="UOQ6:UPD6"/>
    <mergeCell ref="UIS6:UJF6"/>
    <mergeCell ref="UJG6:UJT6"/>
    <mergeCell ref="UJU6:UKH6"/>
    <mergeCell ref="UKI6:UKV6"/>
    <mergeCell ref="UKW6:ULJ6"/>
    <mergeCell ref="ULK6:ULX6"/>
    <mergeCell ref="UFM6:UFZ6"/>
    <mergeCell ref="UGA6:UGN6"/>
    <mergeCell ref="UGO6:UHB6"/>
    <mergeCell ref="UHC6:UHP6"/>
    <mergeCell ref="UHQ6:UID6"/>
    <mergeCell ref="UIE6:UIR6"/>
    <mergeCell ref="UCG6:UCT6"/>
    <mergeCell ref="UCU6:UDH6"/>
    <mergeCell ref="UDI6:UDV6"/>
    <mergeCell ref="UDW6:UEJ6"/>
    <mergeCell ref="UEK6:UEX6"/>
    <mergeCell ref="UEY6:UFL6"/>
    <mergeCell ref="TZA6:TZN6"/>
    <mergeCell ref="TZO6:UAB6"/>
    <mergeCell ref="UAC6:UAP6"/>
    <mergeCell ref="UAQ6:UBD6"/>
    <mergeCell ref="UBE6:UBR6"/>
    <mergeCell ref="UBS6:UCF6"/>
    <mergeCell ref="TVU6:TWH6"/>
    <mergeCell ref="TWI6:TWV6"/>
    <mergeCell ref="TWW6:TXJ6"/>
    <mergeCell ref="TXK6:TXX6"/>
    <mergeCell ref="TXY6:TYL6"/>
    <mergeCell ref="TYM6:TYZ6"/>
    <mergeCell ref="TSO6:TTB6"/>
    <mergeCell ref="TTC6:TTP6"/>
    <mergeCell ref="TTQ6:TUD6"/>
    <mergeCell ref="TUE6:TUR6"/>
    <mergeCell ref="TUS6:TVF6"/>
    <mergeCell ref="TVG6:TVT6"/>
    <mergeCell ref="TPI6:TPV6"/>
    <mergeCell ref="TPW6:TQJ6"/>
    <mergeCell ref="TQK6:TQX6"/>
    <mergeCell ref="TQY6:TRL6"/>
    <mergeCell ref="TRM6:TRZ6"/>
    <mergeCell ref="TSA6:TSN6"/>
    <mergeCell ref="TMC6:TMP6"/>
    <mergeCell ref="TMQ6:TND6"/>
    <mergeCell ref="TNE6:TNR6"/>
    <mergeCell ref="TNS6:TOF6"/>
    <mergeCell ref="TOG6:TOT6"/>
    <mergeCell ref="TOU6:TPH6"/>
    <mergeCell ref="TIW6:TJJ6"/>
    <mergeCell ref="TJK6:TJX6"/>
    <mergeCell ref="TJY6:TKL6"/>
    <mergeCell ref="TKM6:TKZ6"/>
    <mergeCell ref="TLA6:TLN6"/>
    <mergeCell ref="TLO6:TMB6"/>
    <mergeCell ref="TFQ6:TGD6"/>
    <mergeCell ref="TGE6:TGR6"/>
    <mergeCell ref="TGS6:THF6"/>
    <mergeCell ref="THG6:THT6"/>
    <mergeCell ref="THU6:TIH6"/>
    <mergeCell ref="TII6:TIV6"/>
    <mergeCell ref="TCK6:TCX6"/>
    <mergeCell ref="TCY6:TDL6"/>
    <mergeCell ref="TDM6:TDZ6"/>
    <mergeCell ref="TEA6:TEN6"/>
    <mergeCell ref="TEO6:TFB6"/>
    <mergeCell ref="TFC6:TFP6"/>
    <mergeCell ref="SZE6:SZR6"/>
    <mergeCell ref="SZS6:TAF6"/>
    <mergeCell ref="TAG6:TAT6"/>
    <mergeCell ref="TAU6:TBH6"/>
    <mergeCell ref="TBI6:TBV6"/>
    <mergeCell ref="TBW6:TCJ6"/>
    <mergeCell ref="SVY6:SWL6"/>
    <mergeCell ref="SWM6:SWZ6"/>
    <mergeCell ref="SXA6:SXN6"/>
    <mergeCell ref="SXO6:SYB6"/>
    <mergeCell ref="SYC6:SYP6"/>
    <mergeCell ref="SYQ6:SZD6"/>
    <mergeCell ref="SSS6:STF6"/>
    <mergeCell ref="STG6:STT6"/>
    <mergeCell ref="STU6:SUH6"/>
    <mergeCell ref="SUI6:SUV6"/>
    <mergeCell ref="SUW6:SVJ6"/>
    <mergeCell ref="SVK6:SVX6"/>
    <mergeCell ref="SPM6:SPZ6"/>
    <mergeCell ref="SQA6:SQN6"/>
    <mergeCell ref="SQO6:SRB6"/>
    <mergeCell ref="SRC6:SRP6"/>
    <mergeCell ref="SRQ6:SSD6"/>
    <mergeCell ref="SSE6:SSR6"/>
    <mergeCell ref="SMG6:SMT6"/>
    <mergeCell ref="SMU6:SNH6"/>
    <mergeCell ref="SNI6:SNV6"/>
    <mergeCell ref="SNW6:SOJ6"/>
    <mergeCell ref="SOK6:SOX6"/>
    <mergeCell ref="SOY6:SPL6"/>
    <mergeCell ref="SJA6:SJN6"/>
    <mergeCell ref="SJO6:SKB6"/>
    <mergeCell ref="SKC6:SKP6"/>
    <mergeCell ref="SKQ6:SLD6"/>
    <mergeCell ref="SLE6:SLR6"/>
    <mergeCell ref="SLS6:SMF6"/>
    <mergeCell ref="SFU6:SGH6"/>
    <mergeCell ref="SGI6:SGV6"/>
    <mergeCell ref="SGW6:SHJ6"/>
    <mergeCell ref="SHK6:SHX6"/>
    <mergeCell ref="SHY6:SIL6"/>
    <mergeCell ref="SIM6:SIZ6"/>
    <mergeCell ref="SCO6:SDB6"/>
    <mergeCell ref="SDC6:SDP6"/>
    <mergeCell ref="SDQ6:SED6"/>
    <mergeCell ref="SEE6:SER6"/>
    <mergeCell ref="SES6:SFF6"/>
    <mergeCell ref="SFG6:SFT6"/>
    <mergeCell ref="RZI6:RZV6"/>
    <mergeCell ref="RZW6:SAJ6"/>
    <mergeCell ref="SAK6:SAX6"/>
    <mergeCell ref="SAY6:SBL6"/>
    <mergeCell ref="SBM6:SBZ6"/>
    <mergeCell ref="SCA6:SCN6"/>
    <mergeCell ref="RWC6:RWP6"/>
    <mergeCell ref="RWQ6:RXD6"/>
    <mergeCell ref="RXE6:RXR6"/>
    <mergeCell ref="RXS6:RYF6"/>
    <mergeCell ref="RYG6:RYT6"/>
    <mergeCell ref="RYU6:RZH6"/>
    <mergeCell ref="RSW6:RTJ6"/>
    <mergeCell ref="RTK6:RTX6"/>
    <mergeCell ref="RTY6:RUL6"/>
    <mergeCell ref="RUM6:RUZ6"/>
    <mergeCell ref="RVA6:RVN6"/>
    <mergeCell ref="RVO6:RWB6"/>
    <mergeCell ref="RPQ6:RQD6"/>
    <mergeCell ref="RQE6:RQR6"/>
    <mergeCell ref="RQS6:RRF6"/>
    <mergeCell ref="RRG6:RRT6"/>
    <mergeCell ref="RRU6:RSH6"/>
    <mergeCell ref="RSI6:RSV6"/>
    <mergeCell ref="RMK6:RMX6"/>
    <mergeCell ref="RMY6:RNL6"/>
    <mergeCell ref="RNM6:RNZ6"/>
    <mergeCell ref="ROA6:RON6"/>
    <mergeCell ref="ROO6:RPB6"/>
    <mergeCell ref="RPC6:RPP6"/>
    <mergeCell ref="RJE6:RJR6"/>
    <mergeCell ref="RJS6:RKF6"/>
    <mergeCell ref="RKG6:RKT6"/>
    <mergeCell ref="RKU6:RLH6"/>
    <mergeCell ref="RLI6:RLV6"/>
    <mergeCell ref="RLW6:RMJ6"/>
    <mergeCell ref="RFY6:RGL6"/>
    <mergeCell ref="RGM6:RGZ6"/>
    <mergeCell ref="RHA6:RHN6"/>
    <mergeCell ref="RHO6:RIB6"/>
    <mergeCell ref="RIC6:RIP6"/>
    <mergeCell ref="RIQ6:RJD6"/>
    <mergeCell ref="RCS6:RDF6"/>
    <mergeCell ref="RDG6:RDT6"/>
    <mergeCell ref="RDU6:REH6"/>
    <mergeCell ref="REI6:REV6"/>
    <mergeCell ref="REW6:RFJ6"/>
    <mergeCell ref="RFK6:RFX6"/>
    <mergeCell ref="QZM6:QZZ6"/>
    <mergeCell ref="RAA6:RAN6"/>
    <mergeCell ref="RAO6:RBB6"/>
    <mergeCell ref="RBC6:RBP6"/>
    <mergeCell ref="RBQ6:RCD6"/>
    <mergeCell ref="RCE6:RCR6"/>
    <mergeCell ref="QWG6:QWT6"/>
    <mergeCell ref="QWU6:QXH6"/>
    <mergeCell ref="QXI6:QXV6"/>
    <mergeCell ref="QXW6:QYJ6"/>
    <mergeCell ref="QYK6:QYX6"/>
    <mergeCell ref="QYY6:QZL6"/>
    <mergeCell ref="QTA6:QTN6"/>
    <mergeCell ref="QTO6:QUB6"/>
    <mergeCell ref="QUC6:QUP6"/>
    <mergeCell ref="QUQ6:QVD6"/>
    <mergeCell ref="QVE6:QVR6"/>
    <mergeCell ref="QVS6:QWF6"/>
    <mergeCell ref="QPU6:QQH6"/>
    <mergeCell ref="QQI6:QQV6"/>
    <mergeCell ref="QQW6:QRJ6"/>
    <mergeCell ref="QRK6:QRX6"/>
    <mergeCell ref="QRY6:QSL6"/>
    <mergeCell ref="QSM6:QSZ6"/>
    <mergeCell ref="QMO6:QNB6"/>
    <mergeCell ref="QNC6:QNP6"/>
    <mergeCell ref="QNQ6:QOD6"/>
    <mergeCell ref="QOE6:QOR6"/>
    <mergeCell ref="QOS6:QPF6"/>
    <mergeCell ref="QPG6:QPT6"/>
    <mergeCell ref="QJI6:QJV6"/>
    <mergeCell ref="QJW6:QKJ6"/>
    <mergeCell ref="QKK6:QKX6"/>
    <mergeCell ref="QKY6:QLL6"/>
    <mergeCell ref="QLM6:QLZ6"/>
    <mergeCell ref="QMA6:QMN6"/>
    <mergeCell ref="QGC6:QGP6"/>
    <mergeCell ref="QGQ6:QHD6"/>
    <mergeCell ref="QHE6:QHR6"/>
    <mergeCell ref="QHS6:QIF6"/>
    <mergeCell ref="QIG6:QIT6"/>
    <mergeCell ref="QIU6:QJH6"/>
    <mergeCell ref="QCW6:QDJ6"/>
    <mergeCell ref="QDK6:QDX6"/>
    <mergeCell ref="QDY6:QEL6"/>
    <mergeCell ref="QEM6:QEZ6"/>
    <mergeCell ref="QFA6:QFN6"/>
    <mergeCell ref="QFO6:QGB6"/>
    <mergeCell ref="PZQ6:QAD6"/>
    <mergeCell ref="QAE6:QAR6"/>
    <mergeCell ref="QAS6:QBF6"/>
    <mergeCell ref="QBG6:QBT6"/>
    <mergeCell ref="QBU6:QCH6"/>
    <mergeCell ref="QCI6:QCV6"/>
    <mergeCell ref="PWK6:PWX6"/>
    <mergeCell ref="PWY6:PXL6"/>
    <mergeCell ref="PXM6:PXZ6"/>
    <mergeCell ref="PYA6:PYN6"/>
    <mergeCell ref="PYO6:PZB6"/>
    <mergeCell ref="PZC6:PZP6"/>
    <mergeCell ref="PTE6:PTR6"/>
    <mergeCell ref="PTS6:PUF6"/>
    <mergeCell ref="PUG6:PUT6"/>
    <mergeCell ref="PUU6:PVH6"/>
    <mergeCell ref="PVI6:PVV6"/>
    <mergeCell ref="PVW6:PWJ6"/>
    <mergeCell ref="PPY6:PQL6"/>
    <mergeCell ref="PQM6:PQZ6"/>
    <mergeCell ref="PRA6:PRN6"/>
    <mergeCell ref="PRO6:PSB6"/>
    <mergeCell ref="PSC6:PSP6"/>
    <mergeCell ref="PSQ6:PTD6"/>
    <mergeCell ref="PMS6:PNF6"/>
    <mergeCell ref="PNG6:PNT6"/>
    <mergeCell ref="PNU6:POH6"/>
    <mergeCell ref="POI6:POV6"/>
    <mergeCell ref="POW6:PPJ6"/>
    <mergeCell ref="PPK6:PPX6"/>
    <mergeCell ref="PJM6:PJZ6"/>
    <mergeCell ref="PKA6:PKN6"/>
    <mergeCell ref="PKO6:PLB6"/>
    <mergeCell ref="PLC6:PLP6"/>
    <mergeCell ref="PLQ6:PMD6"/>
    <mergeCell ref="PME6:PMR6"/>
    <mergeCell ref="PGG6:PGT6"/>
    <mergeCell ref="PGU6:PHH6"/>
    <mergeCell ref="PHI6:PHV6"/>
    <mergeCell ref="PHW6:PIJ6"/>
    <mergeCell ref="PIK6:PIX6"/>
    <mergeCell ref="PIY6:PJL6"/>
    <mergeCell ref="PDA6:PDN6"/>
    <mergeCell ref="PDO6:PEB6"/>
    <mergeCell ref="PEC6:PEP6"/>
    <mergeCell ref="PEQ6:PFD6"/>
    <mergeCell ref="PFE6:PFR6"/>
    <mergeCell ref="PFS6:PGF6"/>
    <mergeCell ref="OZU6:PAH6"/>
    <mergeCell ref="PAI6:PAV6"/>
    <mergeCell ref="PAW6:PBJ6"/>
    <mergeCell ref="PBK6:PBX6"/>
    <mergeCell ref="PBY6:PCL6"/>
    <mergeCell ref="PCM6:PCZ6"/>
    <mergeCell ref="OWO6:OXB6"/>
    <mergeCell ref="OXC6:OXP6"/>
    <mergeCell ref="OXQ6:OYD6"/>
    <mergeCell ref="OYE6:OYR6"/>
    <mergeCell ref="OYS6:OZF6"/>
    <mergeCell ref="OZG6:OZT6"/>
    <mergeCell ref="OTI6:OTV6"/>
    <mergeCell ref="OTW6:OUJ6"/>
    <mergeCell ref="OUK6:OUX6"/>
    <mergeCell ref="OUY6:OVL6"/>
    <mergeCell ref="OVM6:OVZ6"/>
    <mergeCell ref="OWA6:OWN6"/>
    <mergeCell ref="OQC6:OQP6"/>
    <mergeCell ref="OQQ6:ORD6"/>
    <mergeCell ref="ORE6:ORR6"/>
    <mergeCell ref="ORS6:OSF6"/>
    <mergeCell ref="OSG6:OST6"/>
    <mergeCell ref="OSU6:OTH6"/>
    <mergeCell ref="OMW6:ONJ6"/>
    <mergeCell ref="ONK6:ONX6"/>
    <mergeCell ref="ONY6:OOL6"/>
    <mergeCell ref="OOM6:OOZ6"/>
    <mergeCell ref="OPA6:OPN6"/>
    <mergeCell ref="OPO6:OQB6"/>
    <mergeCell ref="OJQ6:OKD6"/>
    <mergeCell ref="OKE6:OKR6"/>
    <mergeCell ref="OKS6:OLF6"/>
    <mergeCell ref="OLG6:OLT6"/>
    <mergeCell ref="OLU6:OMH6"/>
    <mergeCell ref="OMI6:OMV6"/>
    <mergeCell ref="OGK6:OGX6"/>
    <mergeCell ref="OGY6:OHL6"/>
    <mergeCell ref="OHM6:OHZ6"/>
    <mergeCell ref="OIA6:OIN6"/>
    <mergeCell ref="OIO6:OJB6"/>
    <mergeCell ref="OJC6:OJP6"/>
    <mergeCell ref="ODE6:ODR6"/>
    <mergeCell ref="ODS6:OEF6"/>
    <mergeCell ref="OEG6:OET6"/>
    <mergeCell ref="OEU6:OFH6"/>
    <mergeCell ref="OFI6:OFV6"/>
    <mergeCell ref="OFW6:OGJ6"/>
    <mergeCell ref="NZY6:OAL6"/>
    <mergeCell ref="OAM6:OAZ6"/>
    <mergeCell ref="OBA6:OBN6"/>
    <mergeCell ref="OBO6:OCB6"/>
    <mergeCell ref="OCC6:OCP6"/>
    <mergeCell ref="OCQ6:ODD6"/>
    <mergeCell ref="NWS6:NXF6"/>
    <mergeCell ref="NXG6:NXT6"/>
    <mergeCell ref="NXU6:NYH6"/>
    <mergeCell ref="NYI6:NYV6"/>
    <mergeCell ref="NYW6:NZJ6"/>
    <mergeCell ref="NZK6:NZX6"/>
    <mergeCell ref="NTM6:NTZ6"/>
    <mergeCell ref="NUA6:NUN6"/>
    <mergeCell ref="NUO6:NVB6"/>
    <mergeCell ref="NVC6:NVP6"/>
    <mergeCell ref="NVQ6:NWD6"/>
    <mergeCell ref="NWE6:NWR6"/>
    <mergeCell ref="NQG6:NQT6"/>
    <mergeCell ref="NQU6:NRH6"/>
    <mergeCell ref="NRI6:NRV6"/>
    <mergeCell ref="NRW6:NSJ6"/>
    <mergeCell ref="NSK6:NSX6"/>
    <mergeCell ref="NSY6:NTL6"/>
    <mergeCell ref="NNA6:NNN6"/>
    <mergeCell ref="NNO6:NOB6"/>
    <mergeCell ref="NOC6:NOP6"/>
    <mergeCell ref="NOQ6:NPD6"/>
    <mergeCell ref="NPE6:NPR6"/>
    <mergeCell ref="NPS6:NQF6"/>
    <mergeCell ref="NJU6:NKH6"/>
    <mergeCell ref="NKI6:NKV6"/>
    <mergeCell ref="NKW6:NLJ6"/>
    <mergeCell ref="NLK6:NLX6"/>
    <mergeCell ref="NLY6:NML6"/>
    <mergeCell ref="NMM6:NMZ6"/>
    <mergeCell ref="NGO6:NHB6"/>
    <mergeCell ref="NHC6:NHP6"/>
    <mergeCell ref="NHQ6:NID6"/>
    <mergeCell ref="NIE6:NIR6"/>
    <mergeCell ref="NIS6:NJF6"/>
    <mergeCell ref="NJG6:NJT6"/>
    <mergeCell ref="NDI6:NDV6"/>
    <mergeCell ref="NDW6:NEJ6"/>
    <mergeCell ref="NEK6:NEX6"/>
    <mergeCell ref="NEY6:NFL6"/>
    <mergeCell ref="NFM6:NFZ6"/>
    <mergeCell ref="NGA6:NGN6"/>
    <mergeCell ref="NAC6:NAP6"/>
    <mergeCell ref="NAQ6:NBD6"/>
    <mergeCell ref="NBE6:NBR6"/>
    <mergeCell ref="NBS6:NCF6"/>
    <mergeCell ref="NCG6:NCT6"/>
    <mergeCell ref="NCU6:NDH6"/>
    <mergeCell ref="MWW6:MXJ6"/>
    <mergeCell ref="MXK6:MXX6"/>
    <mergeCell ref="MXY6:MYL6"/>
    <mergeCell ref="MYM6:MYZ6"/>
    <mergeCell ref="MZA6:MZN6"/>
    <mergeCell ref="MZO6:NAB6"/>
    <mergeCell ref="MTQ6:MUD6"/>
    <mergeCell ref="MUE6:MUR6"/>
    <mergeCell ref="MUS6:MVF6"/>
    <mergeCell ref="MVG6:MVT6"/>
    <mergeCell ref="MVU6:MWH6"/>
    <mergeCell ref="MWI6:MWV6"/>
    <mergeCell ref="MQK6:MQX6"/>
    <mergeCell ref="MQY6:MRL6"/>
    <mergeCell ref="MRM6:MRZ6"/>
    <mergeCell ref="MSA6:MSN6"/>
    <mergeCell ref="MSO6:MTB6"/>
    <mergeCell ref="MTC6:MTP6"/>
    <mergeCell ref="MNE6:MNR6"/>
    <mergeCell ref="MNS6:MOF6"/>
    <mergeCell ref="MOG6:MOT6"/>
    <mergeCell ref="MOU6:MPH6"/>
    <mergeCell ref="MPI6:MPV6"/>
    <mergeCell ref="MPW6:MQJ6"/>
    <mergeCell ref="MJY6:MKL6"/>
    <mergeCell ref="MKM6:MKZ6"/>
    <mergeCell ref="MLA6:MLN6"/>
    <mergeCell ref="MLO6:MMB6"/>
    <mergeCell ref="MMC6:MMP6"/>
    <mergeCell ref="MMQ6:MND6"/>
    <mergeCell ref="MGS6:MHF6"/>
    <mergeCell ref="MHG6:MHT6"/>
    <mergeCell ref="MHU6:MIH6"/>
    <mergeCell ref="MII6:MIV6"/>
    <mergeCell ref="MIW6:MJJ6"/>
    <mergeCell ref="MJK6:MJX6"/>
    <mergeCell ref="MDM6:MDZ6"/>
    <mergeCell ref="MEA6:MEN6"/>
    <mergeCell ref="MEO6:MFB6"/>
    <mergeCell ref="MFC6:MFP6"/>
    <mergeCell ref="MFQ6:MGD6"/>
    <mergeCell ref="MGE6:MGR6"/>
    <mergeCell ref="MAG6:MAT6"/>
    <mergeCell ref="MAU6:MBH6"/>
    <mergeCell ref="MBI6:MBV6"/>
    <mergeCell ref="MBW6:MCJ6"/>
    <mergeCell ref="MCK6:MCX6"/>
    <mergeCell ref="MCY6:MDL6"/>
    <mergeCell ref="LXA6:LXN6"/>
    <mergeCell ref="LXO6:LYB6"/>
    <mergeCell ref="LYC6:LYP6"/>
    <mergeCell ref="LYQ6:LZD6"/>
    <mergeCell ref="LZE6:LZR6"/>
    <mergeCell ref="LZS6:MAF6"/>
    <mergeCell ref="LTU6:LUH6"/>
    <mergeCell ref="LUI6:LUV6"/>
    <mergeCell ref="LUW6:LVJ6"/>
    <mergeCell ref="LVK6:LVX6"/>
    <mergeCell ref="LVY6:LWL6"/>
    <mergeCell ref="LWM6:LWZ6"/>
    <mergeCell ref="LQO6:LRB6"/>
    <mergeCell ref="LRC6:LRP6"/>
    <mergeCell ref="LRQ6:LSD6"/>
    <mergeCell ref="LSE6:LSR6"/>
    <mergeCell ref="LSS6:LTF6"/>
    <mergeCell ref="LTG6:LTT6"/>
    <mergeCell ref="LNI6:LNV6"/>
    <mergeCell ref="LNW6:LOJ6"/>
    <mergeCell ref="LOK6:LOX6"/>
    <mergeCell ref="LOY6:LPL6"/>
    <mergeCell ref="LPM6:LPZ6"/>
    <mergeCell ref="LQA6:LQN6"/>
    <mergeCell ref="LKC6:LKP6"/>
    <mergeCell ref="LKQ6:LLD6"/>
    <mergeCell ref="LLE6:LLR6"/>
    <mergeCell ref="LLS6:LMF6"/>
    <mergeCell ref="LMG6:LMT6"/>
    <mergeCell ref="LMU6:LNH6"/>
    <mergeCell ref="LGW6:LHJ6"/>
    <mergeCell ref="LHK6:LHX6"/>
    <mergeCell ref="LHY6:LIL6"/>
    <mergeCell ref="LIM6:LIZ6"/>
    <mergeCell ref="LJA6:LJN6"/>
    <mergeCell ref="LJO6:LKB6"/>
    <mergeCell ref="LDQ6:LED6"/>
    <mergeCell ref="LEE6:LER6"/>
    <mergeCell ref="LES6:LFF6"/>
    <mergeCell ref="LFG6:LFT6"/>
    <mergeCell ref="LFU6:LGH6"/>
    <mergeCell ref="LGI6:LGV6"/>
    <mergeCell ref="LAK6:LAX6"/>
    <mergeCell ref="LAY6:LBL6"/>
    <mergeCell ref="LBM6:LBZ6"/>
    <mergeCell ref="LCA6:LCN6"/>
    <mergeCell ref="LCO6:LDB6"/>
    <mergeCell ref="LDC6:LDP6"/>
    <mergeCell ref="KXE6:KXR6"/>
    <mergeCell ref="KXS6:KYF6"/>
    <mergeCell ref="KYG6:KYT6"/>
    <mergeCell ref="KYU6:KZH6"/>
    <mergeCell ref="KZI6:KZV6"/>
    <mergeCell ref="KZW6:LAJ6"/>
    <mergeCell ref="KTY6:KUL6"/>
    <mergeCell ref="KUM6:KUZ6"/>
    <mergeCell ref="KVA6:KVN6"/>
    <mergeCell ref="KVO6:KWB6"/>
    <mergeCell ref="KWC6:KWP6"/>
    <mergeCell ref="KWQ6:KXD6"/>
    <mergeCell ref="KQS6:KRF6"/>
    <mergeCell ref="KRG6:KRT6"/>
    <mergeCell ref="KRU6:KSH6"/>
    <mergeCell ref="KSI6:KSV6"/>
    <mergeCell ref="KSW6:KTJ6"/>
    <mergeCell ref="KTK6:KTX6"/>
    <mergeCell ref="KNM6:KNZ6"/>
    <mergeCell ref="KOA6:KON6"/>
    <mergeCell ref="KOO6:KPB6"/>
    <mergeCell ref="KPC6:KPP6"/>
    <mergeCell ref="KPQ6:KQD6"/>
    <mergeCell ref="KQE6:KQR6"/>
    <mergeCell ref="KKG6:KKT6"/>
    <mergeCell ref="KKU6:KLH6"/>
    <mergeCell ref="KLI6:KLV6"/>
    <mergeCell ref="KLW6:KMJ6"/>
    <mergeCell ref="KMK6:KMX6"/>
    <mergeCell ref="KMY6:KNL6"/>
    <mergeCell ref="KHA6:KHN6"/>
    <mergeCell ref="KHO6:KIB6"/>
    <mergeCell ref="KIC6:KIP6"/>
    <mergeCell ref="KIQ6:KJD6"/>
    <mergeCell ref="KJE6:KJR6"/>
    <mergeCell ref="KJS6:KKF6"/>
    <mergeCell ref="KDU6:KEH6"/>
    <mergeCell ref="KEI6:KEV6"/>
    <mergeCell ref="KEW6:KFJ6"/>
    <mergeCell ref="KFK6:KFX6"/>
    <mergeCell ref="KFY6:KGL6"/>
    <mergeCell ref="KGM6:KGZ6"/>
    <mergeCell ref="KAO6:KBB6"/>
    <mergeCell ref="KBC6:KBP6"/>
    <mergeCell ref="KBQ6:KCD6"/>
    <mergeCell ref="KCE6:KCR6"/>
    <mergeCell ref="KCS6:KDF6"/>
    <mergeCell ref="KDG6:KDT6"/>
    <mergeCell ref="JXI6:JXV6"/>
    <mergeCell ref="JXW6:JYJ6"/>
    <mergeCell ref="JYK6:JYX6"/>
    <mergeCell ref="JYY6:JZL6"/>
    <mergeCell ref="JZM6:JZZ6"/>
    <mergeCell ref="KAA6:KAN6"/>
    <mergeCell ref="JUC6:JUP6"/>
    <mergeCell ref="JUQ6:JVD6"/>
    <mergeCell ref="JVE6:JVR6"/>
    <mergeCell ref="JVS6:JWF6"/>
    <mergeCell ref="JWG6:JWT6"/>
    <mergeCell ref="JWU6:JXH6"/>
    <mergeCell ref="JQW6:JRJ6"/>
    <mergeCell ref="JRK6:JRX6"/>
    <mergeCell ref="JRY6:JSL6"/>
    <mergeCell ref="JSM6:JSZ6"/>
    <mergeCell ref="JTA6:JTN6"/>
    <mergeCell ref="JTO6:JUB6"/>
    <mergeCell ref="JNQ6:JOD6"/>
    <mergeCell ref="JOE6:JOR6"/>
    <mergeCell ref="JOS6:JPF6"/>
    <mergeCell ref="JPG6:JPT6"/>
    <mergeCell ref="JPU6:JQH6"/>
    <mergeCell ref="JQI6:JQV6"/>
    <mergeCell ref="JKK6:JKX6"/>
    <mergeCell ref="JKY6:JLL6"/>
    <mergeCell ref="JLM6:JLZ6"/>
    <mergeCell ref="JMA6:JMN6"/>
    <mergeCell ref="JMO6:JNB6"/>
    <mergeCell ref="JNC6:JNP6"/>
    <mergeCell ref="JHE6:JHR6"/>
    <mergeCell ref="JHS6:JIF6"/>
    <mergeCell ref="JIG6:JIT6"/>
    <mergeCell ref="JIU6:JJH6"/>
    <mergeCell ref="JJI6:JJV6"/>
    <mergeCell ref="JJW6:JKJ6"/>
    <mergeCell ref="JDY6:JEL6"/>
    <mergeCell ref="JEM6:JEZ6"/>
    <mergeCell ref="JFA6:JFN6"/>
    <mergeCell ref="JFO6:JGB6"/>
    <mergeCell ref="JGC6:JGP6"/>
    <mergeCell ref="JGQ6:JHD6"/>
    <mergeCell ref="JAS6:JBF6"/>
    <mergeCell ref="JBG6:JBT6"/>
    <mergeCell ref="JBU6:JCH6"/>
    <mergeCell ref="JCI6:JCV6"/>
    <mergeCell ref="JCW6:JDJ6"/>
    <mergeCell ref="JDK6:JDX6"/>
    <mergeCell ref="IXM6:IXZ6"/>
    <mergeCell ref="IYA6:IYN6"/>
    <mergeCell ref="IYO6:IZB6"/>
    <mergeCell ref="IZC6:IZP6"/>
    <mergeCell ref="IZQ6:JAD6"/>
    <mergeCell ref="JAE6:JAR6"/>
    <mergeCell ref="IUG6:IUT6"/>
    <mergeCell ref="IUU6:IVH6"/>
    <mergeCell ref="IVI6:IVV6"/>
    <mergeCell ref="IVW6:IWJ6"/>
    <mergeCell ref="IWK6:IWX6"/>
    <mergeCell ref="IWY6:IXL6"/>
    <mergeCell ref="IRA6:IRN6"/>
    <mergeCell ref="IRO6:ISB6"/>
    <mergeCell ref="ISC6:ISP6"/>
    <mergeCell ref="ISQ6:ITD6"/>
    <mergeCell ref="ITE6:ITR6"/>
    <mergeCell ref="ITS6:IUF6"/>
    <mergeCell ref="INU6:IOH6"/>
    <mergeCell ref="IOI6:IOV6"/>
    <mergeCell ref="IOW6:IPJ6"/>
    <mergeCell ref="IPK6:IPX6"/>
    <mergeCell ref="IPY6:IQL6"/>
    <mergeCell ref="IQM6:IQZ6"/>
    <mergeCell ref="IKO6:ILB6"/>
    <mergeCell ref="ILC6:ILP6"/>
    <mergeCell ref="ILQ6:IMD6"/>
    <mergeCell ref="IME6:IMR6"/>
    <mergeCell ref="IMS6:INF6"/>
    <mergeCell ref="ING6:INT6"/>
    <mergeCell ref="IHI6:IHV6"/>
    <mergeCell ref="IHW6:IIJ6"/>
    <mergeCell ref="IIK6:IIX6"/>
    <mergeCell ref="IIY6:IJL6"/>
    <mergeCell ref="IJM6:IJZ6"/>
    <mergeCell ref="IKA6:IKN6"/>
    <mergeCell ref="IEC6:IEP6"/>
    <mergeCell ref="IEQ6:IFD6"/>
    <mergeCell ref="IFE6:IFR6"/>
    <mergeCell ref="IFS6:IGF6"/>
    <mergeCell ref="IGG6:IGT6"/>
    <mergeCell ref="IGU6:IHH6"/>
    <mergeCell ref="IAW6:IBJ6"/>
    <mergeCell ref="IBK6:IBX6"/>
    <mergeCell ref="IBY6:ICL6"/>
    <mergeCell ref="ICM6:ICZ6"/>
    <mergeCell ref="IDA6:IDN6"/>
    <mergeCell ref="IDO6:IEB6"/>
    <mergeCell ref="HXQ6:HYD6"/>
    <mergeCell ref="HYE6:HYR6"/>
    <mergeCell ref="HYS6:HZF6"/>
    <mergeCell ref="HZG6:HZT6"/>
    <mergeCell ref="HZU6:IAH6"/>
    <mergeCell ref="IAI6:IAV6"/>
    <mergeCell ref="HUK6:HUX6"/>
    <mergeCell ref="HUY6:HVL6"/>
    <mergeCell ref="HVM6:HVZ6"/>
    <mergeCell ref="HWA6:HWN6"/>
    <mergeCell ref="HWO6:HXB6"/>
    <mergeCell ref="HXC6:HXP6"/>
    <mergeCell ref="HRE6:HRR6"/>
    <mergeCell ref="HRS6:HSF6"/>
    <mergeCell ref="HSG6:HST6"/>
    <mergeCell ref="HSU6:HTH6"/>
    <mergeCell ref="HTI6:HTV6"/>
    <mergeCell ref="HTW6:HUJ6"/>
    <mergeCell ref="HNY6:HOL6"/>
    <mergeCell ref="HOM6:HOZ6"/>
    <mergeCell ref="HPA6:HPN6"/>
    <mergeCell ref="HPO6:HQB6"/>
    <mergeCell ref="HQC6:HQP6"/>
    <mergeCell ref="HQQ6:HRD6"/>
    <mergeCell ref="HKS6:HLF6"/>
    <mergeCell ref="HLG6:HLT6"/>
    <mergeCell ref="HLU6:HMH6"/>
    <mergeCell ref="HMI6:HMV6"/>
    <mergeCell ref="HMW6:HNJ6"/>
    <mergeCell ref="HNK6:HNX6"/>
    <mergeCell ref="HHM6:HHZ6"/>
    <mergeCell ref="HIA6:HIN6"/>
    <mergeCell ref="HIO6:HJB6"/>
    <mergeCell ref="HJC6:HJP6"/>
    <mergeCell ref="HJQ6:HKD6"/>
    <mergeCell ref="HKE6:HKR6"/>
    <mergeCell ref="HEG6:HET6"/>
    <mergeCell ref="HEU6:HFH6"/>
    <mergeCell ref="HFI6:HFV6"/>
    <mergeCell ref="HFW6:HGJ6"/>
    <mergeCell ref="HGK6:HGX6"/>
    <mergeCell ref="HGY6:HHL6"/>
    <mergeCell ref="HBA6:HBN6"/>
    <mergeCell ref="HBO6:HCB6"/>
    <mergeCell ref="HCC6:HCP6"/>
    <mergeCell ref="HCQ6:HDD6"/>
    <mergeCell ref="HDE6:HDR6"/>
    <mergeCell ref="HDS6:HEF6"/>
    <mergeCell ref="GXU6:GYH6"/>
    <mergeCell ref="GYI6:GYV6"/>
    <mergeCell ref="GYW6:GZJ6"/>
    <mergeCell ref="GZK6:GZX6"/>
    <mergeCell ref="GZY6:HAL6"/>
    <mergeCell ref="HAM6:HAZ6"/>
    <mergeCell ref="GUO6:GVB6"/>
    <mergeCell ref="GVC6:GVP6"/>
    <mergeCell ref="GVQ6:GWD6"/>
    <mergeCell ref="GWE6:GWR6"/>
    <mergeCell ref="GWS6:GXF6"/>
    <mergeCell ref="GXG6:GXT6"/>
    <mergeCell ref="GRI6:GRV6"/>
    <mergeCell ref="GRW6:GSJ6"/>
    <mergeCell ref="GSK6:GSX6"/>
    <mergeCell ref="GSY6:GTL6"/>
    <mergeCell ref="GTM6:GTZ6"/>
    <mergeCell ref="GUA6:GUN6"/>
    <mergeCell ref="GOC6:GOP6"/>
    <mergeCell ref="GOQ6:GPD6"/>
    <mergeCell ref="GPE6:GPR6"/>
    <mergeCell ref="GPS6:GQF6"/>
    <mergeCell ref="GQG6:GQT6"/>
    <mergeCell ref="GQU6:GRH6"/>
    <mergeCell ref="GKW6:GLJ6"/>
    <mergeCell ref="GLK6:GLX6"/>
    <mergeCell ref="GLY6:GML6"/>
    <mergeCell ref="GMM6:GMZ6"/>
    <mergeCell ref="GNA6:GNN6"/>
    <mergeCell ref="GNO6:GOB6"/>
    <mergeCell ref="GHQ6:GID6"/>
    <mergeCell ref="GIE6:GIR6"/>
    <mergeCell ref="GIS6:GJF6"/>
    <mergeCell ref="GJG6:GJT6"/>
    <mergeCell ref="GJU6:GKH6"/>
    <mergeCell ref="GKI6:GKV6"/>
    <mergeCell ref="GEK6:GEX6"/>
    <mergeCell ref="GEY6:GFL6"/>
    <mergeCell ref="GFM6:GFZ6"/>
    <mergeCell ref="GGA6:GGN6"/>
    <mergeCell ref="GGO6:GHB6"/>
    <mergeCell ref="GHC6:GHP6"/>
    <mergeCell ref="GBE6:GBR6"/>
    <mergeCell ref="GBS6:GCF6"/>
    <mergeCell ref="GCG6:GCT6"/>
    <mergeCell ref="GCU6:GDH6"/>
    <mergeCell ref="GDI6:GDV6"/>
    <mergeCell ref="GDW6:GEJ6"/>
    <mergeCell ref="FXY6:FYL6"/>
    <mergeCell ref="FYM6:FYZ6"/>
    <mergeCell ref="FZA6:FZN6"/>
    <mergeCell ref="FZO6:GAB6"/>
    <mergeCell ref="GAC6:GAP6"/>
    <mergeCell ref="GAQ6:GBD6"/>
    <mergeCell ref="FUS6:FVF6"/>
    <mergeCell ref="FVG6:FVT6"/>
    <mergeCell ref="FVU6:FWH6"/>
    <mergeCell ref="FWI6:FWV6"/>
    <mergeCell ref="FWW6:FXJ6"/>
    <mergeCell ref="FXK6:FXX6"/>
    <mergeCell ref="FRM6:FRZ6"/>
    <mergeCell ref="FSA6:FSN6"/>
    <mergeCell ref="FSO6:FTB6"/>
    <mergeCell ref="FTC6:FTP6"/>
    <mergeCell ref="FTQ6:FUD6"/>
    <mergeCell ref="FUE6:FUR6"/>
    <mergeCell ref="FOG6:FOT6"/>
    <mergeCell ref="FOU6:FPH6"/>
    <mergeCell ref="FPI6:FPV6"/>
    <mergeCell ref="FPW6:FQJ6"/>
    <mergeCell ref="FQK6:FQX6"/>
    <mergeCell ref="FQY6:FRL6"/>
    <mergeCell ref="FLA6:FLN6"/>
    <mergeCell ref="FLO6:FMB6"/>
    <mergeCell ref="FMC6:FMP6"/>
    <mergeCell ref="FMQ6:FND6"/>
    <mergeCell ref="FNE6:FNR6"/>
    <mergeCell ref="FNS6:FOF6"/>
    <mergeCell ref="FHU6:FIH6"/>
    <mergeCell ref="FII6:FIV6"/>
    <mergeCell ref="FIW6:FJJ6"/>
    <mergeCell ref="FJK6:FJX6"/>
    <mergeCell ref="FJY6:FKL6"/>
    <mergeCell ref="FKM6:FKZ6"/>
    <mergeCell ref="FEO6:FFB6"/>
    <mergeCell ref="FFC6:FFP6"/>
    <mergeCell ref="FFQ6:FGD6"/>
    <mergeCell ref="FGE6:FGR6"/>
    <mergeCell ref="FGS6:FHF6"/>
    <mergeCell ref="FHG6:FHT6"/>
    <mergeCell ref="FBI6:FBV6"/>
    <mergeCell ref="FBW6:FCJ6"/>
    <mergeCell ref="FCK6:FCX6"/>
    <mergeCell ref="FCY6:FDL6"/>
    <mergeCell ref="FDM6:FDZ6"/>
    <mergeCell ref="FEA6:FEN6"/>
    <mergeCell ref="EYC6:EYP6"/>
    <mergeCell ref="EYQ6:EZD6"/>
    <mergeCell ref="EZE6:EZR6"/>
    <mergeCell ref="EZS6:FAF6"/>
    <mergeCell ref="FAG6:FAT6"/>
    <mergeCell ref="FAU6:FBH6"/>
    <mergeCell ref="EUW6:EVJ6"/>
    <mergeCell ref="EVK6:EVX6"/>
    <mergeCell ref="EVY6:EWL6"/>
    <mergeCell ref="EWM6:EWZ6"/>
    <mergeCell ref="EXA6:EXN6"/>
    <mergeCell ref="EXO6:EYB6"/>
    <mergeCell ref="ERQ6:ESD6"/>
    <mergeCell ref="ESE6:ESR6"/>
    <mergeCell ref="ESS6:ETF6"/>
    <mergeCell ref="ETG6:ETT6"/>
    <mergeCell ref="ETU6:EUH6"/>
    <mergeCell ref="EUI6:EUV6"/>
    <mergeCell ref="EOK6:EOX6"/>
    <mergeCell ref="EOY6:EPL6"/>
    <mergeCell ref="EPM6:EPZ6"/>
    <mergeCell ref="EQA6:EQN6"/>
    <mergeCell ref="EQO6:ERB6"/>
    <mergeCell ref="ERC6:ERP6"/>
    <mergeCell ref="ELE6:ELR6"/>
    <mergeCell ref="ELS6:EMF6"/>
    <mergeCell ref="EMG6:EMT6"/>
    <mergeCell ref="EMU6:ENH6"/>
    <mergeCell ref="ENI6:ENV6"/>
    <mergeCell ref="ENW6:EOJ6"/>
    <mergeCell ref="EHY6:EIL6"/>
    <mergeCell ref="EIM6:EIZ6"/>
    <mergeCell ref="EJA6:EJN6"/>
    <mergeCell ref="EJO6:EKB6"/>
    <mergeCell ref="EKC6:EKP6"/>
    <mergeCell ref="EKQ6:ELD6"/>
    <mergeCell ref="EES6:EFF6"/>
    <mergeCell ref="EFG6:EFT6"/>
    <mergeCell ref="EFU6:EGH6"/>
    <mergeCell ref="EGI6:EGV6"/>
    <mergeCell ref="EGW6:EHJ6"/>
    <mergeCell ref="EHK6:EHX6"/>
    <mergeCell ref="EBM6:EBZ6"/>
    <mergeCell ref="ECA6:ECN6"/>
    <mergeCell ref="ECO6:EDB6"/>
    <mergeCell ref="EDC6:EDP6"/>
    <mergeCell ref="EDQ6:EED6"/>
    <mergeCell ref="EEE6:EER6"/>
    <mergeCell ref="DYG6:DYT6"/>
    <mergeCell ref="DYU6:DZH6"/>
    <mergeCell ref="DZI6:DZV6"/>
    <mergeCell ref="DZW6:EAJ6"/>
    <mergeCell ref="EAK6:EAX6"/>
    <mergeCell ref="EAY6:EBL6"/>
    <mergeCell ref="DVA6:DVN6"/>
    <mergeCell ref="DVO6:DWB6"/>
    <mergeCell ref="DWC6:DWP6"/>
    <mergeCell ref="DWQ6:DXD6"/>
    <mergeCell ref="DXE6:DXR6"/>
    <mergeCell ref="DXS6:DYF6"/>
    <mergeCell ref="DRU6:DSH6"/>
    <mergeCell ref="DSI6:DSV6"/>
    <mergeCell ref="DSW6:DTJ6"/>
    <mergeCell ref="DTK6:DTX6"/>
    <mergeCell ref="DTY6:DUL6"/>
    <mergeCell ref="DUM6:DUZ6"/>
    <mergeCell ref="DOO6:DPB6"/>
    <mergeCell ref="DPC6:DPP6"/>
    <mergeCell ref="DPQ6:DQD6"/>
    <mergeCell ref="DQE6:DQR6"/>
    <mergeCell ref="DQS6:DRF6"/>
    <mergeCell ref="DRG6:DRT6"/>
    <mergeCell ref="DLI6:DLV6"/>
    <mergeCell ref="DLW6:DMJ6"/>
    <mergeCell ref="DMK6:DMX6"/>
    <mergeCell ref="DMY6:DNL6"/>
    <mergeCell ref="DNM6:DNZ6"/>
    <mergeCell ref="DOA6:DON6"/>
    <mergeCell ref="DIC6:DIP6"/>
    <mergeCell ref="DIQ6:DJD6"/>
    <mergeCell ref="DJE6:DJR6"/>
    <mergeCell ref="DJS6:DKF6"/>
    <mergeCell ref="DKG6:DKT6"/>
    <mergeCell ref="DKU6:DLH6"/>
    <mergeCell ref="DEW6:DFJ6"/>
    <mergeCell ref="DFK6:DFX6"/>
    <mergeCell ref="DFY6:DGL6"/>
    <mergeCell ref="DGM6:DGZ6"/>
    <mergeCell ref="DHA6:DHN6"/>
    <mergeCell ref="DHO6:DIB6"/>
    <mergeCell ref="DBQ6:DCD6"/>
    <mergeCell ref="DCE6:DCR6"/>
    <mergeCell ref="DCS6:DDF6"/>
    <mergeCell ref="DDG6:DDT6"/>
    <mergeCell ref="DDU6:DEH6"/>
    <mergeCell ref="DEI6:DEV6"/>
    <mergeCell ref="CYK6:CYX6"/>
    <mergeCell ref="CYY6:CZL6"/>
    <mergeCell ref="CZM6:CZZ6"/>
    <mergeCell ref="DAA6:DAN6"/>
    <mergeCell ref="DAO6:DBB6"/>
    <mergeCell ref="DBC6:DBP6"/>
    <mergeCell ref="CVE6:CVR6"/>
    <mergeCell ref="CVS6:CWF6"/>
    <mergeCell ref="CWG6:CWT6"/>
    <mergeCell ref="CWU6:CXH6"/>
    <mergeCell ref="CXI6:CXV6"/>
    <mergeCell ref="CXW6:CYJ6"/>
    <mergeCell ref="CRY6:CSL6"/>
    <mergeCell ref="CSM6:CSZ6"/>
    <mergeCell ref="CTA6:CTN6"/>
    <mergeCell ref="CTO6:CUB6"/>
    <mergeCell ref="CUC6:CUP6"/>
    <mergeCell ref="CUQ6:CVD6"/>
    <mergeCell ref="COS6:CPF6"/>
    <mergeCell ref="CPG6:CPT6"/>
    <mergeCell ref="CPU6:CQH6"/>
    <mergeCell ref="CQI6:CQV6"/>
    <mergeCell ref="CQW6:CRJ6"/>
    <mergeCell ref="CRK6:CRX6"/>
    <mergeCell ref="CLM6:CLZ6"/>
    <mergeCell ref="CMA6:CMN6"/>
    <mergeCell ref="CMO6:CNB6"/>
    <mergeCell ref="CNC6:CNP6"/>
    <mergeCell ref="CNQ6:COD6"/>
    <mergeCell ref="COE6:COR6"/>
    <mergeCell ref="CIG6:CIT6"/>
    <mergeCell ref="CIU6:CJH6"/>
    <mergeCell ref="CJI6:CJV6"/>
    <mergeCell ref="CJW6:CKJ6"/>
    <mergeCell ref="CKK6:CKX6"/>
    <mergeCell ref="CKY6:CLL6"/>
    <mergeCell ref="CFA6:CFN6"/>
    <mergeCell ref="CFO6:CGB6"/>
    <mergeCell ref="CGC6:CGP6"/>
    <mergeCell ref="CGQ6:CHD6"/>
    <mergeCell ref="CHE6:CHR6"/>
    <mergeCell ref="CHS6:CIF6"/>
    <mergeCell ref="CBU6:CCH6"/>
    <mergeCell ref="CCI6:CCV6"/>
    <mergeCell ref="CCW6:CDJ6"/>
    <mergeCell ref="CDK6:CDX6"/>
    <mergeCell ref="CDY6:CEL6"/>
    <mergeCell ref="CEM6:CEZ6"/>
    <mergeCell ref="BYO6:BZB6"/>
    <mergeCell ref="BZC6:BZP6"/>
    <mergeCell ref="BZQ6:CAD6"/>
    <mergeCell ref="CAE6:CAR6"/>
    <mergeCell ref="CAS6:CBF6"/>
    <mergeCell ref="CBG6:CBT6"/>
    <mergeCell ref="BVI6:BVV6"/>
    <mergeCell ref="BVW6:BWJ6"/>
    <mergeCell ref="BWK6:BWX6"/>
    <mergeCell ref="BWY6:BXL6"/>
    <mergeCell ref="BXM6:BXZ6"/>
    <mergeCell ref="BYA6:BYN6"/>
    <mergeCell ref="BSC6:BSP6"/>
    <mergeCell ref="BSQ6:BTD6"/>
    <mergeCell ref="BTE6:BTR6"/>
    <mergeCell ref="BTS6:BUF6"/>
    <mergeCell ref="BUG6:BUT6"/>
    <mergeCell ref="BUU6:BVH6"/>
    <mergeCell ref="BOW6:BPJ6"/>
    <mergeCell ref="BPK6:BPX6"/>
    <mergeCell ref="BPY6:BQL6"/>
    <mergeCell ref="BQM6:BQZ6"/>
    <mergeCell ref="BRA6:BRN6"/>
    <mergeCell ref="BRO6:BSB6"/>
    <mergeCell ref="BLQ6:BMD6"/>
    <mergeCell ref="BME6:BMR6"/>
    <mergeCell ref="BMS6:BNF6"/>
    <mergeCell ref="BNG6:BNT6"/>
    <mergeCell ref="BNU6:BOH6"/>
    <mergeCell ref="BOI6:BOV6"/>
    <mergeCell ref="BIK6:BIX6"/>
    <mergeCell ref="BIY6:BJL6"/>
    <mergeCell ref="BJM6:BJZ6"/>
    <mergeCell ref="BKA6:BKN6"/>
    <mergeCell ref="BKO6:BLB6"/>
    <mergeCell ref="BLC6:BLP6"/>
    <mergeCell ref="BFE6:BFR6"/>
    <mergeCell ref="BFS6:BGF6"/>
    <mergeCell ref="BGG6:BGT6"/>
    <mergeCell ref="BGU6:BHH6"/>
    <mergeCell ref="BHI6:BHV6"/>
    <mergeCell ref="BHW6:BIJ6"/>
    <mergeCell ref="BBY6:BCL6"/>
    <mergeCell ref="BCM6:BCZ6"/>
    <mergeCell ref="BDA6:BDN6"/>
    <mergeCell ref="BDO6:BEB6"/>
    <mergeCell ref="BEC6:BEP6"/>
    <mergeCell ref="BEQ6:BFD6"/>
    <mergeCell ref="AYS6:AZF6"/>
    <mergeCell ref="AZG6:AZT6"/>
    <mergeCell ref="AZU6:BAH6"/>
    <mergeCell ref="BAI6:BAV6"/>
    <mergeCell ref="BAW6:BBJ6"/>
    <mergeCell ref="BBK6:BBX6"/>
    <mergeCell ref="AVM6:AVZ6"/>
    <mergeCell ref="AWA6:AWN6"/>
    <mergeCell ref="AWO6:AXB6"/>
    <mergeCell ref="AXC6:AXP6"/>
    <mergeCell ref="AXQ6:AYD6"/>
    <mergeCell ref="AYE6:AYR6"/>
    <mergeCell ref="ASG6:AST6"/>
    <mergeCell ref="ASU6:ATH6"/>
    <mergeCell ref="ATI6:ATV6"/>
    <mergeCell ref="ATW6:AUJ6"/>
    <mergeCell ref="AUK6:AUX6"/>
    <mergeCell ref="AUY6:AVL6"/>
    <mergeCell ref="APA6:APN6"/>
    <mergeCell ref="APO6:AQB6"/>
    <mergeCell ref="AQC6:AQP6"/>
    <mergeCell ref="AQQ6:ARD6"/>
    <mergeCell ref="ARE6:ARR6"/>
    <mergeCell ref="ARS6:ASF6"/>
    <mergeCell ref="ALU6:AMH6"/>
    <mergeCell ref="AMI6:AMV6"/>
    <mergeCell ref="AMW6:ANJ6"/>
    <mergeCell ref="ANK6:ANX6"/>
    <mergeCell ref="ANY6:AOL6"/>
    <mergeCell ref="AOM6:AOZ6"/>
    <mergeCell ref="AIO6:AJB6"/>
    <mergeCell ref="AJC6:AJP6"/>
    <mergeCell ref="AJQ6:AKD6"/>
    <mergeCell ref="AKE6:AKR6"/>
    <mergeCell ref="AKS6:ALF6"/>
    <mergeCell ref="ALG6:ALT6"/>
    <mergeCell ref="AFI6:AFV6"/>
    <mergeCell ref="AFW6:AGJ6"/>
    <mergeCell ref="AGK6:AGX6"/>
    <mergeCell ref="AGY6:AHL6"/>
    <mergeCell ref="AHM6:AHZ6"/>
    <mergeCell ref="AIA6:AIN6"/>
    <mergeCell ref="ACC6:ACP6"/>
    <mergeCell ref="ACQ6:ADD6"/>
    <mergeCell ref="ADE6:ADR6"/>
    <mergeCell ref="ADS6:AEF6"/>
    <mergeCell ref="AEG6:AET6"/>
    <mergeCell ref="AEU6:AFH6"/>
    <mergeCell ref="YW6:ZJ6"/>
    <mergeCell ref="ZK6:ZX6"/>
    <mergeCell ref="ZY6:AAL6"/>
    <mergeCell ref="AAM6:AAZ6"/>
    <mergeCell ref="ABA6:ABN6"/>
    <mergeCell ref="ABO6:ACB6"/>
    <mergeCell ref="VQ6:WD6"/>
    <mergeCell ref="WE6:WR6"/>
    <mergeCell ref="WS6:XF6"/>
    <mergeCell ref="XG6:XT6"/>
    <mergeCell ref="XU6:YH6"/>
    <mergeCell ref="YI6:YV6"/>
    <mergeCell ref="SK6:SX6"/>
    <mergeCell ref="SY6:TL6"/>
    <mergeCell ref="TM6:TZ6"/>
    <mergeCell ref="UA6:UN6"/>
    <mergeCell ref="UO6:VB6"/>
    <mergeCell ref="VC6:VP6"/>
    <mergeCell ref="PE6:PR6"/>
    <mergeCell ref="PS6:QF6"/>
    <mergeCell ref="QG6:QT6"/>
    <mergeCell ref="QU6:RH6"/>
    <mergeCell ref="RI6:RV6"/>
    <mergeCell ref="RW6:SJ6"/>
    <mergeCell ref="LY6:ML6"/>
    <mergeCell ref="MM6:MZ6"/>
    <mergeCell ref="NA6:NN6"/>
    <mergeCell ref="NO6:OB6"/>
    <mergeCell ref="OC6:OP6"/>
    <mergeCell ref="OQ6:PD6"/>
    <mergeCell ref="B5:O5"/>
    <mergeCell ref="B6:O6"/>
    <mergeCell ref="AC6:AP6"/>
    <mergeCell ref="AQ6:BD6"/>
    <mergeCell ref="BE6:BR6"/>
    <mergeCell ref="BS6:CF6"/>
    <mergeCell ref="IS6:JF6"/>
    <mergeCell ref="JG6:JT6"/>
    <mergeCell ref="JU6:KH6"/>
    <mergeCell ref="KI6:KV6"/>
    <mergeCell ref="KW6:LJ6"/>
    <mergeCell ref="LK6:LX6"/>
    <mergeCell ref="FM6:FZ6"/>
    <mergeCell ref="GA6:GN6"/>
    <mergeCell ref="GO6:HB6"/>
    <mergeCell ref="HC6:HP6"/>
    <mergeCell ref="HQ6:ID6"/>
    <mergeCell ref="IE6:IR6"/>
    <mergeCell ref="CG6:CT6"/>
    <mergeCell ref="CU6:DH6"/>
    <mergeCell ref="DI6:DV6"/>
    <mergeCell ref="DW6:EJ6"/>
    <mergeCell ref="EK6:EX6"/>
    <mergeCell ref="EY6:FL6"/>
  </mergeCells>
  <hyperlinks>
    <hyperlink ref="P7" location="ÍNDICE!B64" display="ÍNDICE"/>
  </hyperlinks>
  <pageMargins left="0.7" right="0.7" top="0.75" bottom="0.75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55"/>
  <sheetViews>
    <sheetView showGridLines="0" zoomScale="55" zoomScaleNormal="55" workbookViewId="0">
      <selection activeCell="P7" sqref="P7"/>
    </sheetView>
  </sheetViews>
  <sheetFormatPr baseColWidth="10" defaultColWidth="9.140625" defaultRowHeight="16.5" x14ac:dyDescent="0.25"/>
  <cols>
    <col min="1" max="1" width="4.7109375" style="247" customWidth="1"/>
    <col min="2" max="2" width="35" style="247" customWidth="1"/>
    <col min="3" max="3" width="13.7109375" style="247" customWidth="1"/>
    <col min="4" max="15" width="14.140625" style="247" customWidth="1"/>
    <col min="16" max="16" width="10.7109375" style="247" customWidth="1"/>
    <col min="17" max="16384" width="9.140625" style="247"/>
  </cols>
  <sheetData>
    <row r="1" spans="2:16" ht="17.100000000000001" customHeight="1" x14ac:dyDescent="0.35"/>
    <row r="2" spans="2:16" ht="17.100000000000001" customHeight="1" x14ac:dyDescent="0.35">
      <c r="B2" s="389"/>
    </row>
    <row r="3" spans="2:16" ht="17.100000000000001" customHeight="1" x14ac:dyDescent="0.35">
      <c r="B3" s="389"/>
    </row>
    <row r="4" spans="2:16" ht="17.100000000000001" customHeight="1" x14ac:dyDescent="0.35">
      <c r="B4" s="389"/>
    </row>
    <row r="5" spans="2:16" s="296" customFormat="1" ht="26.1" customHeight="1" x14ac:dyDescent="0.25">
      <c r="B5" s="859" t="s">
        <v>635</v>
      </c>
      <c r="C5" s="859"/>
      <c r="D5" s="859"/>
      <c r="E5" s="859"/>
      <c r="F5" s="859"/>
      <c r="G5" s="859"/>
      <c r="H5" s="859"/>
      <c r="I5" s="859"/>
      <c r="J5" s="859"/>
      <c r="K5" s="859"/>
      <c r="L5" s="859"/>
      <c r="M5" s="859"/>
      <c r="N5" s="859"/>
      <c r="O5" s="859"/>
    </row>
    <row r="6" spans="2:16" s="7" customFormat="1" ht="70.5" customHeight="1" x14ac:dyDescent="0.25">
      <c r="B6" s="861" t="s">
        <v>858</v>
      </c>
      <c r="C6" s="861"/>
      <c r="D6" s="861"/>
      <c r="E6" s="861"/>
      <c r="F6" s="861"/>
      <c r="G6" s="861"/>
      <c r="H6" s="861"/>
      <c r="I6" s="861"/>
      <c r="J6" s="861"/>
      <c r="K6" s="861"/>
      <c r="L6" s="861"/>
      <c r="M6" s="861"/>
      <c r="N6" s="861"/>
      <c r="O6" s="861"/>
      <c r="P6" s="390"/>
    </row>
    <row r="7" spans="2:16" ht="29.25" customHeight="1" x14ac:dyDescent="0.25">
      <c r="B7" s="724" t="s">
        <v>608</v>
      </c>
      <c r="C7" s="724" t="s">
        <v>0</v>
      </c>
      <c r="D7" s="724" t="s">
        <v>3</v>
      </c>
      <c r="E7" s="724"/>
      <c r="F7" s="724"/>
      <c r="G7" s="724"/>
      <c r="H7" s="724"/>
      <c r="I7" s="724"/>
      <c r="J7" s="724"/>
      <c r="K7" s="724"/>
      <c r="L7" s="724"/>
      <c r="M7" s="724"/>
      <c r="N7" s="724"/>
      <c r="O7" s="724"/>
      <c r="P7" s="85" t="s">
        <v>102</v>
      </c>
    </row>
    <row r="8" spans="2:16" ht="29.25" customHeight="1" x14ac:dyDescent="0.25">
      <c r="B8" s="724"/>
      <c r="C8" s="724"/>
      <c r="D8" s="369" t="s">
        <v>13</v>
      </c>
      <c r="E8" s="369" t="s">
        <v>14</v>
      </c>
      <c r="F8" s="369" t="s">
        <v>15</v>
      </c>
      <c r="G8" s="369" t="s">
        <v>16</v>
      </c>
      <c r="H8" s="369" t="s">
        <v>17</v>
      </c>
      <c r="I8" s="369" t="s">
        <v>18</v>
      </c>
      <c r="J8" s="369" t="s">
        <v>19</v>
      </c>
      <c r="K8" s="369" t="s">
        <v>20</v>
      </c>
      <c r="L8" s="369" t="s">
        <v>21</v>
      </c>
      <c r="M8" s="369" t="s">
        <v>22</v>
      </c>
      <c r="N8" s="369" t="s">
        <v>23</v>
      </c>
      <c r="O8" s="369" t="s">
        <v>24</v>
      </c>
    </row>
    <row r="9" spans="2:16" s="371" customFormat="1" ht="18" customHeight="1" x14ac:dyDescent="0.35">
      <c r="B9" s="391" t="s">
        <v>0</v>
      </c>
      <c r="C9" s="370">
        <v>2926</v>
      </c>
      <c r="D9" s="370">
        <v>250</v>
      </c>
      <c r="E9" s="370">
        <v>236</v>
      </c>
      <c r="F9" s="370">
        <v>263</v>
      </c>
      <c r="G9" s="370">
        <v>239</v>
      </c>
      <c r="H9" s="370">
        <v>231</v>
      </c>
      <c r="I9" s="370">
        <v>251</v>
      </c>
      <c r="J9" s="370">
        <v>236</v>
      </c>
      <c r="K9" s="370">
        <v>263</v>
      </c>
      <c r="L9" s="370">
        <v>231</v>
      </c>
      <c r="M9" s="370">
        <v>245</v>
      </c>
      <c r="N9" s="370">
        <v>250</v>
      </c>
      <c r="O9" s="370">
        <v>231</v>
      </c>
    </row>
    <row r="10" spans="2:16" s="303" customFormat="1" ht="18" customHeight="1" x14ac:dyDescent="0.25">
      <c r="B10" s="32" t="s">
        <v>438</v>
      </c>
      <c r="C10" s="372">
        <v>512</v>
      </c>
      <c r="D10" s="372">
        <v>71</v>
      </c>
      <c r="E10" s="372">
        <v>41</v>
      </c>
      <c r="F10" s="372">
        <v>59</v>
      </c>
      <c r="G10" s="372">
        <v>37</v>
      </c>
      <c r="H10" s="372">
        <v>25</v>
      </c>
      <c r="I10" s="372">
        <v>44</v>
      </c>
      <c r="J10" s="372">
        <v>36</v>
      </c>
      <c r="K10" s="372">
        <v>36</v>
      </c>
      <c r="L10" s="372">
        <v>32</v>
      </c>
      <c r="M10" s="372">
        <v>44</v>
      </c>
      <c r="N10" s="372">
        <v>45</v>
      </c>
      <c r="O10" s="372">
        <v>42</v>
      </c>
    </row>
    <row r="11" spans="2:16" s="303" customFormat="1" ht="18" customHeight="1" x14ac:dyDescent="0.35">
      <c r="B11" s="32" t="s">
        <v>626</v>
      </c>
      <c r="C11" s="372">
        <v>504</v>
      </c>
      <c r="D11" s="372">
        <v>33</v>
      </c>
      <c r="E11" s="372">
        <v>41</v>
      </c>
      <c r="F11" s="372">
        <v>35</v>
      </c>
      <c r="G11" s="372">
        <v>42</v>
      </c>
      <c r="H11" s="372">
        <v>38</v>
      </c>
      <c r="I11" s="372">
        <v>39</v>
      </c>
      <c r="J11" s="372">
        <v>38</v>
      </c>
      <c r="K11" s="372">
        <v>51</v>
      </c>
      <c r="L11" s="372">
        <v>38</v>
      </c>
      <c r="M11" s="372">
        <v>46</v>
      </c>
      <c r="N11" s="372">
        <v>48</v>
      </c>
      <c r="O11" s="372">
        <v>55</v>
      </c>
    </row>
    <row r="12" spans="2:16" s="303" customFormat="1" ht="18" customHeight="1" x14ac:dyDescent="0.35">
      <c r="B12" s="32" t="s">
        <v>625</v>
      </c>
      <c r="C12" s="372">
        <v>321</v>
      </c>
      <c r="D12" s="372">
        <v>27</v>
      </c>
      <c r="E12" s="372">
        <v>28</v>
      </c>
      <c r="F12" s="372">
        <v>34</v>
      </c>
      <c r="G12" s="372">
        <v>23</v>
      </c>
      <c r="H12" s="372">
        <v>30</v>
      </c>
      <c r="I12" s="372">
        <v>28</v>
      </c>
      <c r="J12" s="372">
        <v>33</v>
      </c>
      <c r="K12" s="372">
        <v>31</v>
      </c>
      <c r="L12" s="372">
        <v>26</v>
      </c>
      <c r="M12" s="372">
        <v>22</v>
      </c>
      <c r="N12" s="372">
        <v>22</v>
      </c>
      <c r="O12" s="372">
        <v>17</v>
      </c>
    </row>
    <row r="13" spans="2:16" s="303" customFormat="1" ht="18" customHeight="1" x14ac:dyDescent="0.35">
      <c r="B13" s="32" t="s">
        <v>448</v>
      </c>
      <c r="C13" s="372">
        <v>280</v>
      </c>
      <c r="D13" s="372">
        <v>22</v>
      </c>
      <c r="E13" s="372">
        <v>23</v>
      </c>
      <c r="F13" s="372">
        <v>16</v>
      </c>
      <c r="G13" s="372">
        <v>23</v>
      </c>
      <c r="H13" s="372">
        <v>23</v>
      </c>
      <c r="I13" s="372">
        <v>22</v>
      </c>
      <c r="J13" s="372">
        <v>27</v>
      </c>
      <c r="K13" s="372">
        <v>29</v>
      </c>
      <c r="L13" s="372">
        <v>22</v>
      </c>
      <c r="M13" s="372">
        <v>24</v>
      </c>
      <c r="N13" s="372">
        <v>29</v>
      </c>
      <c r="O13" s="372">
        <v>20</v>
      </c>
    </row>
    <row r="14" spans="2:16" s="303" customFormat="1" ht="18" customHeight="1" x14ac:dyDescent="0.35">
      <c r="B14" s="32" t="s">
        <v>627</v>
      </c>
      <c r="C14" s="372">
        <v>212</v>
      </c>
      <c r="D14" s="372">
        <v>6</v>
      </c>
      <c r="E14" s="372">
        <v>14</v>
      </c>
      <c r="F14" s="372">
        <v>15</v>
      </c>
      <c r="G14" s="372">
        <v>13</v>
      </c>
      <c r="H14" s="372">
        <v>18</v>
      </c>
      <c r="I14" s="372">
        <v>17</v>
      </c>
      <c r="J14" s="372">
        <v>15</v>
      </c>
      <c r="K14" s="372">
        <v>20</v>
      </c>
      <c r="L14" s="372">
        <v>23</v>
      </c>
      <c r="M14" s="372">
        <v>23</v>
      </c>
      <c r="N14" s="372">
        <v>24</v>
      </c>
      <c r="O14" s="372">
        <v>24</v>
      </c>
    </row>
    <row r="15" spans="2:16" s="303" customFormat="1" ht="18" customHeight="1" x14ac:dyDescent="0.35">
      <c r="B15" s="32" t="s">
        <v>618</v>
      </c>
      <c r="C15" s="372">
        <v>152</v>
      </c>
      <c r="D15" s="372">
        <v>10</v>
      </c>
      <c r="E15" s="372">
        <v>14</v>
      </c>
      <c r="F15" s="372">
        <v>13</v>
      </c>
      <c r="G15" s="372">
        <v>17</v>
      </c>
      <c r="H15" s="372">
        <v>13</v>
      </c>
      <c r="I15" s="372">
        <v>14</v>
      </c>
      <c r="J15" s="372">
        <v>13</v>
      </c>
      <c r="K15" s="372">
        <v>7</v>
      </c>
      <c r="L15" s="372">
        <v>14</v>
      </c>
      <c r="M15" s="372">
        <v>13</v>
      </c>
      <c r="N15" s="372">
        <v>14</v>
      </c>
      <c r="O15" s="372">
        <v>10</v>
      </c>
    </row>
    <row r="16" spans="2:16" s="303" customFormat="1" ht="18" customHeight="1" x14ac:dyDescent="0.35">
      <c r="B16" s="32" t="s">
        <v>620</v>
      </c>
      <c r="C16" s="372">
        <v>143</v>
      </c>
      <c r="D16" s="372">
        <v>13</v>
      </c>
      <c r="E16" s="372">
        <v>10</v>
      </c>
      <c r="F16" s="372">
        <v>12</v>
      </c>
      <c r="G16" s="372">
        <v>13</v>
      </c>
      <c r="H16" s="372">
        <v>12</v>
      </c>
      <c r="I16" s="372">
        <v>16</v>
      </c>
      <c r="J16" s="372">
        <v>14</v>
      </c>
      <c r="K16" s="372">
        <v>15</v>
      </c>
      <c r="L16" s="372">
        <v>11</v>
      </c>
      <c r="M16" s="372">
        <v>10</v>
      </c>
      <c r="N16" s="372">
        <v>12</v>
      </c>
      <c r="O16" s="372">
        <v>5</v>
      </c>
    </row>
    <row r="17" spans="2:15" s="303" customFormat="1" ht="18" customHeight="1" x14ac:dyDescent="0.35">
      <c r="B17" s="32" t="s">
        <v>405</v>
      </c>
      <c r="C17" s="372">
        <v>97</v>
      </c>
      <c r="D17" s="372">
        <v>10</v>
      </c>
      <c r="E17" s="372">
        <v>10</v>
      </c>
      <c r="F17" s="372">
        <v>14</v>
      </c>
      <c r="G17" s="372">
        <v>8</v>
      </c>
      <c r="H17" s="372">
        <v>16</v>
      </c>
      <c r="I17" s="372">
        <v>5</v>
      </c>
      <c r="J17" s="372">
        <v>7</v>
      </c>
      <c r="K17" s="372">
        <v>3</v>
      </c>
      <c r="L17" s="372">
        <v>9</v>
      </c>
      <c r="M17" s="372">
        <v>4</v>
      </c>
      <c r="N17" s="372">
        <v>7</v>
      </c>
      <c r="O17" s="372">
        <v>4</v>
      </c>
    </row>
    <row r="18" spans="2:15" s="303" customFormat="1" ht="18" customHeight="1" x14ac:dyDescent="0.35">
      <c r="B18" s="32" t="s">
        <v>406</v>
      </c>
      <c r="C18" s="372">
        <v>82</v>
      </c>
      <c r="D18" s="372">
        <v>6</v>
      </c>
      <c r="E18" s="372">
        <v>6</v>
      </c>
      <c r="F18" s="372">
        <v>8</v>
      </c>
      <c r="G18" s="372">
        <v>1</v>
      </c>
      <c r="H18" s="372">
        <v>8</v>
      </c>
      <c r="I18" s="372">
        <v>6</v>
      </c>
      <c r="J18" s="372">
        <v>7</v>
      </c>
      <c r="K18" s="372">
        <v>11</v>
      </c>
      <c r="L18" s="372">
        <v>10</v>
      </c>
      <c r="M18" s="372">
        <v>5</v>
      </c>
      <c r="N18" s="372">
        <v>9</v>
      </c>
      <c r="O18" s="372">
        <v>5</v>
      </c>
    </row>
    <row r="19" spans="2:15" s="303" customFormat="1" ht="18" customHeight="1" x14ac:dyDescent="0.35">
      <c r="B19" s="32" t="s">
        <v>623</v>
      </c>
      <c r="C19" s="372">
        <v>64</v>
      </c>
      <c r="D19" s="372">
        <v>4</v>
      </c>
      <c r="E19" s="372">
        <v>10</v>
      </c>
      <c r="F19" s="372">
        <v>9</v>
      </c>
      <c r="G19" s="372">
        <v>3</v>
      </c>
      <c r="H19" s="372">
        <v>8</v>
      </c>
      <c r="I19" s="372">
        <v>4</v>
      </c>
      <c r="J19" s="372">
        <v>5</v>
      </c>
      <c r="K19" s="372">
        <v>5</v>
      </c>
      <c r="L19" s="372">
        <v>4</v>
      </c>
      <c r="M19" s="372">
        <v>6</v>
      </c>
      <c r="N19" s="372">
        <v>0</v>
      </c>
      <c r="O19" s="372">
        <v>6</v>
      </c>
    </row>
    <row r="20" spans="2:15" s="303" customFormat="1" ht="18" customHeight="1" x14ac:dyDescent="0.25">
      <c r="B20" s="32" t="s">
        <v>429</v>
      </c>
      <c r="C20" s="372">
        <v>62</v>
      </c>
      <c r="D20" s="372">
        <v>2</v>
      </c>
      <c r="E20" s="372">
        <v>1</v>
      </c>
      <c r="F20" s="372">
        <v>5</v>
      </c>
      <c r="G20" s="372">
        <v>5</v>
      </c>
      <c r="H20" s="372">
        <v>4</v>
      </c>
      <c r="I20" s="372">
        <v>6</v>
      </c>
      <c r="J20" s="372">
        <v>7</v>
      </c>
      <c r="K20" s="372">
        <v>10</v>
      </c>
      <c r="L20" s="372">
        <v>6</v>
      </c>
      <c r="M20" s="372">
        <v>9</v>
      </c>
      <c r="N20" s="372">
        <v>3</v>
      </c>
      <c r="O20" s="372">
        <v>4</v>
      </c>
    </row>
    <row r="21" spans="2:15" s="303" customFormat="1" ht="18" customHeight="1" x14ac:dyDescent="0.35">
      <c r="B21" s="32" t="s">
        <v>442</v>
      </c>
      <c r="C21" s="372">
        <v>50</v>
      </c>
      <c r="D21" s="372">
        <v>9</v>
      </c>
      <c r="E21" s="372">
        <v>7</v>
      </c>
      <c r="F21" s="372">
        <v>7</v>
      </c>
      <c r="G21" s="372">
        <v>7</v>
      </c>
      <c r="H21" s="372">
        <v>8</v>
      </c>
      <c r="I21" s="372">
        <v>6</v>
      </c>
      <c r="J21" s="372">
        <v>2</v>
      </c>
      <c r="K21" s="372">
        <v>1</v>
      </c>
      <c r="L21" s="372">
        <v>0</v>
      </c>
      <c r="M21" s="372">
        <v>0</v>
      </c>
      <c r="N21" s="372">
        <v>1</v>
      </c>
      <c r="O21" s="372">
        <v>2</v>
      </c>
    </row>
    <row r="22" spans="2:15" s="303" customFormat="1" ht="18" customHeight="1" x14ac:dyDescent="0.35">
      <c r="B22" s="32" t="s">
        <v>617</v>
      </c>
      <c r="C22" s="372">
        <v>42</v>
      </c>
      <c r="D22" s="372">
        <v>7</v>
      </c>
      <c r="E22" s="372">
        <v>2</v>
      </c>
      <c r="F22" s="372">
        <v>6</v>
      </c>
      <c r="G22" s="372">
        <v>3</v>
      </c>
      <c r="H22" s="372">
        <v>5</v>
      </c>
      <c r="I22" s="372">
        <v>4</v>
      </c>
      <c r="J22" s="372">
        <v>4</v>
      </c>
      <c r="K22" s="372">
        <v>2</v>
      </c>
      <c r="L22" s="372">
        <v>2</v>
      </c>
      <c r="M22" s="372">
        <v>1</v>
      </c>
      <c r="N22" s="372">
        <v>3</v>
      </c>
      <c r="O22" s="372">
        <v>3</v>
      </c>
    </row>
    <row r="23" spans="2:15" s="303" customFormat="1" ht="18" customHeight="1" x14ac:dyDescent="0.35">
      <c r="B23" s="32" t="s">
        <v>395</v>
      </c>
      <c r="C23" s="372">
        <v>42</v>
      </c>
      <c r="D23" s="372">
        <v>1</v>
      </c>
      <c r="E23" s="372">
        <v>1</v>
      </c>
      <c r="F23" s="372">
        <v>1</v>
      </c>
      <c r="G23" s="372">
        <v>2</v>
      </c>
      <c r="H23" s="372">
        <v>0</v>
      </c>
      <c r="I23" s="372">
        <v>3</v>
      </c>
      <c r="J23" s="372">
        <v>1</v>
      </c>
      <c r="K23" s="372">
        <v>3</v>
      </c>
      <c r="L23" s="372">
        <v>8</v>
      </c>
      <c r="M23" s="372">
        <v>6</v>
      </c>
      <c r="N23" s="372">
        <v>10</v>
      </c>
      <c r="O23" s="372">
        <v>6</v>
      </c>
    </row>
    <row r="24" spans="2:15" s="303" customFormat="1" ht="18" customHeight="1" x14ac:dyDescent="0.35">
      <c r="B24" s="32" t="s">
        <v>457</v>
      </c>
      <c r="C24" s="372">
        <v>32</v>
      </c>
      <c r="D24" s="372">
        <v>5</v>
      </c>
      <c r="E24" s="372">
        <v>4</v>
      </c>
      <c r="F24" s="372">
        <v>3</v>
      </c>
      <c r="G24" s="372">
        <v>5</v>
      </c>
      <c r="H24" s="372">
        <v>2</v>
      </c>
      <c r="I24" s="372">
        <v>3</v>
      </c>
      <c r="J24" s="372">
        <v>3</v>
      </c>
      <c r="K24" s="372">
        <v>2</v>
      </c>
      <c r="L24" s="372">
        <v>2</v>
      </c>
      <c r="M24" s="372">
        <v>0</v>
      </c>
      <c r="N24" s="372">
        <v>1</v>
      </c>
      <c r="O24" s="372">
        <v>2</v>
      </c>
    </row>
    <row r="25" spans="2:15" s="303" customFormat="1" ht="18" customHeight="1" x14ac:dyDescent="0.35">
      <c r="B25" s="32" t="s">
        <v>417</v>
      </c>
      <c r="C25" s="372">
        <v>27</v>
      </c>
      <c r="D25" s="372">
        <v>1</v>
      </c>
      <c r="E25" s="372">
        <v>0</v>
      </c>
      <c r="F25" s="372">
        <v>3</v>
      </c>
      <c r="G25" s="372">
        <v>3</v>
      </c>
      <c r="H25" s="372">
        <v>1</v>
      </c>
      <c r="I25" s="372">
        <v>5</v>
      </c>
      <c r="J25" s="372">
        <v>4</v>
      </c>
      <c r="K25" s="372">
        <v>2</v>
      </c>
      <c r="L25" s="372">
        <v>1</v>
      </c>
      <c r="M25" s="372">
        <v>1</v>
      </c>
      <c r="N25" s="372">
        <v>4</v>
      </c>
      <c r="O25" s="372">
        <v>2</v>
      </c>
    </row>
    <row r="26" spans="2:15" s="303" customFormat="1" ht="18" customHeight="1" x14ac:dyDescent="0.35">
      <c r="B26" s="32" t="s">
        <v>435</v>
      </c>
      <c r="C26" s="372">
        <v>25</v>
      </c>
      <c r="D26" s="372">
        <v>1</v>
      </c>
      <c r="E26" s="372">
        <v>3</v>
      </c>
      <c r="F26" s="372">
        <v>1</v>
      </c>
      <c r="G26" s="372">
        <v>4</v>
      </c>
      <c r="H26" s="372">
        <v>2</v>
      </c>
      <c r="I26" s="372">
        <v>3</v>
      </c>
      <c r="J26" s="372">
        <v>4</v>
      </c>
      <c r="K26" s="372">
        <v>2</v>
      </c>
      <c r="L26" s="372">
        <v>1</v>
      </c>
      <c r="M26" s="372">
        <v>1</v>
      </c>
      <c r="N26" s="372">
        <v>1</v>
      </c>
      <c r="O26" s="372">
        <v>2</v>
      </c>
    </row>
    <row r="27" spans="2:15" s="303" customFormat="1" ht="18" customHeight="1" x14ac:dyDescent="0.35">
      <c r="B27" s="32" t="s">
        <v>444</v>
      </c>
      <c r="C27" s="372">
        <v>24</v>
      </c>
      <c r="D27" s="372">
        <v>0</v>
      </c>
      <c r="E27" s="372">
        <v>0</v>
      </c>
      <c r="F27" s="372">
        <v>0</v>
      </c>
      <c r="G27" s="372">
        <v>0</v>
      </c>
      <c r="H27" s="372">
        <v>0</v>
      </c>
      <c r="I27" s="372">
        <v>3</v>
      </c>
      <c r="J27" s="372">
        <v>3</v>
      </c>
      <c r="K27" s="372">
        <v>6</v>
      </c>
      <c r="L27" s="372">
        <v>2</v>
      </c>
      <c r="M27" s="372">
        <v>3</v>
      </c>
      <c r="N27" s="372">
        <v>3</v>
      </c>
      <c r="O27" s="372">
        <v>4</v>
      </c>
    </row>
    <row r="28" spans="2:15" s="303" customFormat="1" ht="18" customHeight="1" x14ac:dyDescent="0.35">
      <c r="B28" s="32" t="s">
        <v>420</v>
      </c>
      <c r="C28" s="372">
        <v>23</v>
      </c>
      <c r="D28" s="372">
        <v>1</v>
      </c>
      <c r="E28" s="372">
        <v>1</v>
      </c>
      <c r="F28" s="372">
        <v>1</v>
      </c>
      <c r="G28" s="372">
        <v>3</v>
      </c>
      <c r="H28" s="372">
        <v>0</v>
      </c>
      <c r="I28" s="372">
        <v>4</v>
      </c>
      <c r="J28" s="372">
        <v>1</v>
      </c>
      <c r="K28" s="372">
        <v>2</v>
      </c>
      <c r="L28" s="372">
        <v>2</v>
      </c>
      <c r="M28" s="372">
        <v>2</v>
      </c>
      <c r="N28" s="372">
        <v>3</v>
      </c>
      <c r="O28" s="372">
        <v>3</v>
      </c>
    </row>
    <row r="29" spans="2:15" s="303" customFormat="1" ht="18" customHeight="1" x14ac:dyDescent="0.35">
      <c r="B29" s="32" t="s">
        <v>434</v>
      </c>
      <c r="C29" s="372">
        <v>21</v>
      </c>
      <c r="D29" s="372">
        <v>3</v>
      </c>
      <c r="E29" s="372">
        <v>3</v>
      </c>
      <c r="F29" s="372">
        <v>3</v>
      </c>
      <c r="G29" s="372">
        <v>1</v>
      </c>
      <c r="H29" s="372">
        <v>2</v>
      </c>
      <c r="I29" s="372">
        <v>1</v>
      </c>
      <c r="J29" s="372">
        <v>1</v>
      </c>
      <c r="K29" s="372">
        <v>2</v>
      </c>
      <c r="L29" s="372">
        <v>3</v>
      </c>
      <c r="M29" s="372">
        <v>1</v>
      </c>
      <c r="N29" s="372">
        <v>1</v>
      </c>
      <c r="O29" s="372">
        <v>0</v>
      </c>
    </row>
    <row r="30" spans="2:15" s="303" customFormat="1" ht="18" customHeight="1" x14ac:dyDescent="0.35">
      <c r="B30" s="32" t="s">
        <v>621</v>
      </c>
      <c r="C30" s="372">
        <v>20</v>
      </c>
      <c r="D30" s="372">
        <v>1</v>
      </c>
      <c r="E30" s="372">
        <v>2</v>
      </c>
      <c r="F30" s="372">
        <v>2</v>
      </c>
      <c r="G30" s="372">
        <v>4</v>
      </c>
      <c r="H30" s="372">
        <v>1</v>
      </c>
      <c r="I30" s="372">
        <v>2</v>
      </c>
      <c r="J30" s="372">
        <v>0</v>
      </c>
      <c r="K30" s="372">
        <v>2</v>
      </c>
      <c r="L30" s="372">
        <v>3</v>
      </c>
      <c r="M30" s="372">
        <v>0</v>
      </c>
      <c r="N30" s="372">
        <v>0</v>
      </c>
      <c r="O30" s="372">
        <v>3</v>
      </c>
    </row>
    <row r="31" spans="2:15" s="303" customFormat="1" ht="18" customHeight="1" x14ac:dyDescent="0.35">
      <c r="B31" s="32" t="s">
        <v>733</v>
      </c>
      <c r="C31" s="372">
        <v>20</v>
      </c>
      <c r="D31" s="372">
        <v>3</v>
      </c>
      <c r="E31" s="372">
        <v>2</v>
      </c>
      <c r="F31" s="372">
        <v>1</v>
      </c>
      <c r="G31" s="372">
        <v>2</v>
      </c>
      <c r="H31" s="372">
        <v>2</v>
      </c>
      <c r="I31" s="372">
        <v>0</v>
      </c>
      <c r="J31" s="372">
        <v>2</v>
      </c>
      <c r="K31" s="372">
        <v>2</v>
      </c>
      <c r="L31" s="372">
        <v>1</v>
      </c>
      <c r="M31" s="372">
        <v>1</v>
      </c>
      <c r="N31" s="372">
        <v>2</v>
      </c>
      <c r="O31" s="372">
        <v>2</v>
      </c>
    </row>
    <row r="32" spans="2:15" s="303" customFormat="1" ht="18" customHeight="1" x14ac:dyDescent="0.35">
      <c r="B32" s="32" t="s">
        <v>410</v>
      </c>
      <c r="C32" s="372">
        <v>18</v>
      </c>
      <c r="D32" s="372">
        <v>1</v>
      </c>
      <c r="E32" s="372">
        <v>1</v>
      </c>
      <c r="F32" s="372">
        <v>4</v>
      </c>
      <c r="G32" s="372">
        <v>1</v>
      </c>
      <c r="H32" s="372">
        <v>1</v>
      </c>
      <c r="I32" s="372">
        <v>2</v>
      </c>
      <c r="J32" s="372">
        <v>0</v>
      </c>
      <c r="K32" s="372">
        <v>3</v>
      </c>
      <c r="L32" s="372">
        <v>0</v>
      </c>
      <c r="M32" s="372">
        <v>5</v>
      </c>
      <c r="N32" s="372">
        <v>0</v>
      </c>
      <c r="O32" s="372">
        <v>0</v>
      </c>
    </row>
    <row r="33" spans="2:16" s="303" customFormat="1" ht="18" customHeight="1" x14ac:dyDescent="0.35">
      <c r="B33" s="32" t="s">
        <v>622</v>
      </c>
      <c r="C33" s="372">
        <v>15</v>
      </c>
      <c r="D33" s="372">
        <v>2</v>
      </c>
      <c r="E33" s="372">
        <v>3</v>
      </c>
      <c r="F33" s="372">
        <v>2</v>
      </c>
      <c r="G33" s="372">
        <v>2</v>
      </c>
      <c r="H33" s="372">
        <v>2</v>
      </c>
      <c r="I33" s="372">
        <v>2</v>
      </c>
      <c r="J33" s="372">
        <v>1</v>
      </c>
      <c r="K33" s="372">
        <v>0</v>
      </c>
      <c r="L33" s="372">
        <v>0</v>
      </c>
      <c r="M33" s="372">
        <v>1</v>
      </c>
      <c r="N33" s="372">
        <v>0</v>
      </c>
      <c r="O33" s="372">
        <v>0</v>
      </c>
    </row>
    <row r="34" spans="2:16" s="303" customFormat="1" ht="18" customHeight="1" x14ac:dyDescent="0.35">
      <c r="B34" s="32" t="s">
        <v>411</v>
      </c>
      <c r="C34" s="372">
        <v>15</v>
      </c>
      <c r="D34" s="372">
        <v>2</v>
      </c>
      <c r="E34" s="372">
        <v>0</v>
      </c>
      <c r="F34" s="372">
        <v>1</v>
      </c>
      <c r="G34" s="372">
        <v>2</v>
      </c>
      <c r="H34" s="372">
        <v>1</v>
      </c>
      <c r="I34" s="372">
        <v>4</v>
      </c>
      <c r="J34" s="372">
        <v>1</v>
      </c>
      <c r="K34" s="372">
        <v>0</v>
      </c>
      <c r="L34" s="372">
        <v>1</v>
      </c>
      <c r="M34" s="372">
        <v>1</v>
      </c>
      <c r="N34" s="372">
        <v>1</v>
      </c>
      <c r="O34" s="372">
        <v>1</v>
      </c>
    </row>
    <row r="35" spans="2:16" s="303" customFormat="1" ht="18" customHeight="1" x14ac:dyDescent="0.35">
      <c r="B35" s="32" t="s">
        <v>629</v>
      </c>
      <c r="C35" s="372">
        <v>13</v>
      </c>
      <c r="D35" s="372">
        <v>3</v>
      </c>
      <c r="E35" s="372">
        <v>0</v>
      </c>
      <c r="F35" s="372">
        <v>1</v>
      </c>
      <c r="G35" s="372">
        <v>1</v>
      </c>
      <c r="H35" s="372">
        <v>2</v>
      </c>
      <c r="I35" s="372">
        <v>2</v>
      </c>
      <c r="J35" s="372">
        <v>1</v>
      </c>
      <c r="K35" s="372">
        <v>0</v>
      </c>
      <c r="L35" s="372">
        <v>1</v>
      </c>
      <c r="M35" s="372">
        <v>1</v>
      </c>
      <c r="N35" s="372">
        <v>1</v>
      </c>
      <c r="O35" s="372">
        <v>0</v>
      </c>
    </row>
    <row r="36" spans="2:16" s="303" customFormat="1" ht="18" customHeight="1" x14ac:dyDescent="0.25">
      <c r="B36" s="32" t="s">
        <v>624</v>
      </c>
      <c r="C36" s="372">
        <v>11</v>
      </c>
      <c r="D36" s="372">
        <v>0</v>
      </c>
      <c r="E36" s="372">
        <v>0</v>
      </c>
      <c r="F36" s="372">
        <v>0</v>
      </c>
      <c r="G36" s="372">
        <v>2</v>
      </c>
      <c r="H36" s="372">
        <v>3</v>
      </c>
      <c r="I36" s="372">
        <v>2</v>
      </c>
      <c r="J36" s="372">
        <v>0</v>
      </c>
      <c r="K36" s="372">
        <v>0</v>
      </c>
      <c r="L36" s="372">
        <v>1</v>
      </c>
      <c r="M36" s="372">
        <v>2</v>
      </c>
      <c r="N36" s="372">
        <v>0</v>
      </c>
      <c r="O36" s="372">
        <v>1</v>
      </c>
    </row>
    <row r="37" spans="2:16" s="303" customFormat="1" ht="18" customHeight="1" x14ac:dyDescent="0.35">
      <c r="B37" s="32" t="s">
        <v>628</v>
      </c>
      <c r="C37" s="372">
        <v>10</v>
      </c>
      <c r="D37" s="372">
        <v>1</v>
      </c>
      <c r="E37" s="372">
        <v>3</v>
      </c>
      <c r="F37" s="372">
        <v>0</v>
      </c>
      <c r="G37" s="372">
        <v>2</v>
      </c>
      <c r="H37" s="372">
        <v>0</v>
      </c>
      <c r="I37" s="372">
        <v>0</v>
      </c>
      <c r="J37" s="372">
        <v>0</v>
      </c>
      <c r="K37" s="372">
        <v>0</v>
      </c>
      <c r="L37" s="372">
        <v>0</v>
      </c>
      <c r="M37" s="372">
        <v>2</v>
      </c>
      <c r="N37" s="372">
        <v>0</v>
      </c>
      <c r="O37" s="372">
        <v>2</v>
      </c>
    </row>
    <row r="38" spans="2:16" s="303" customFormat="1" ht="18" customHeight="1" x14ac:dyDescent="0.35">
      <c r="B38" s="32" t="s">
        <v>966</v>
      </c>
      <c r="C38" s="372">
        <v>10</v>
      </c>
      <c r="D38" s="372">
        <v>1</v>
      </c>
      <c r="E38" s="372">
        <v>0</v>
      </c>
      <c r="F38" s="372">
        <v>1</v>
      </c>
      <c r="G38" s="372">
        <v>1</v>
      </c>
      <c r="H38" s="372">
        <v>1</v>
      </c>
      <c r="I38" s="372">
        <v>1</v>
      </c>
      <c r="J38" s="372">
        <v>0</v>
      </c>
      <c r="K38" s="372">
        <v>1</v>
      </c>
      <c r="L38" s="372">
        <v>1</v>
      </c>
      <c r="M38" s="372">
        <v>1</v>
      </c>
      <c r="N38" s="372">
        <v>1</v>
      </c>
      <c r="O38" s="372">
        <v>1</v>
      </c>
    </row>
    <row r="39" spans="2:16" s="303" customFormat="1" ht="18" customHeight="1" x14ac:dyDescent="0.25">
      <c r="B39" s="32" t="s">
        <v>416</v>
      </c>
      <c r="C39" s="372">
        <v>10</v>
      </c>
      <c r="D39" s="372">
        <v>0</v>
      </c>
      <c r="E39" s="372">
        <v>0</v>
      </c>
      <c r="F39" s="372">
        <v>0</v>
      </c>
      <c r="G39" s="372">
        <v>2</v>
      </c>
      <c r="H39" s="372">
        <v>0</v>
      </c>
      <c r="I39" s="372">
        <v>1</v>
      </c>
      <c r="J39" s="372">
        <v>2</v>
      </c>
      <c r="K39" s="372">
        <v>2</v>
      </c>
      <c r="L39" s="372">
        <v>2</v>
      </c>
      <c r="M39" s="372">
        <v>1</v>
      </c>
      <c r="N39" s="372">
        <v>0</v>
      </c>
      <c r="O39" s="372">
        <v>0</v>
      </c>
    </row>
    <row r="40" spans="2:16" s="303" customFormat="1" ht="18" customHeight="1" x14ac:dyDescent="0.35">
      <c r="B40" s="32" t="s">
        <v>967</v>
      </c>
      <c r="C40" s="372">
        <v>9</v>
      </c>
      <c r="D40" s="372">
        <v>2</v>
      </c>
      <c r="E40" s="372">
        <v>1</v>
      </c>
      <c r="F40" s="372">
        <v>0</v>
      </c>
      <c r="G40" s="372">
        <v>1</v>
      </c>
      <c r="H40" s="372">
        <v>0</v>
      </c>
      <c r="I40" s="372">
        <v>0</v>
      </c>
      <c r="J40" s="372">
        <v>1</v>
      </c>
      <c r="K40" s="372">
        <v>0</v>
      </c>
      <c r="L40" s="372">
        <v>1</v>
      </c>
      <c r="M40" s="372">
        <v>2</v>
      </c>
      <c r="N40" s="372">
        <v>0</v>
      </c>
      <c r="O40" s="372">
        <v>1</v>
      </c>
    </row>
    <row r="41" spans="2:16" s="303" customFormat="1" ht="18" customHeight="1" x14ac:dyDescent="0.35">
      <c r="B41" s="32" t="s">
        <v>745</v>
      </c>
      <c r="C41" s="372">
        <v>9</v>
      </c>
      <c r="D41" s="372">
        <v>0</v>
      </c>
      <c r="E41" s="372">
        <v>1</v>
      </c>
      <c r="F41" s="372">
        <v>0</v>
      </c>
      <c r="G41" s="372">
        <v>0</v>
      </c>
      <c r="H41" s="372">
        <v>0</v>
      </c>
      <c r="I41" s="372">
        <v>0</v>
      </c>
      <c r="J41" s="372">
        <v>0</v>
      </c>
      <c r="K41" s="372">
        <v>8</v>
      </c>
      <c r="L41" s="372">
        <v>0</v>
      </c>
      <c r="M41" s="372">
        <v>0</v>
      </c>
      <c r="N41" s="372">
        <v>0</v>
      </c>
      <c r="O41" s="372">
        <v>0</v>
      </c>
    </row>
    <row r="42" spans="2:16" s="303" customFormat="1" ht="18" customHeight="1" x14ac:dyDescent="0.35">
      <c r="B42" s="32" t="s">
        <v>413</v>
      </c>
      <c r="C42" s="372">
        <v>8</v>
      </c>
      <c r="D42" s="372">
        <v>0</v>
      </c>
      <c r="E42" s="372">
        <v>1</v>
      </c>
      <c r="F42" s="372">
        <v>0</v>
      </c>
      <c r="G42" s="372">
        <v>1</v>
      </c>
      <c r="H42" s="372">
        <v>1</v>
      </c>
      <c r="I42" s="372">
        <v>1</v>
      </c>
      <c r="J42" s="372">
        <v>0</v>
      </c>
      <c r="K42" s="372">
        <v>1</v>
      </c>
      <c r="L42" s="372">
        <v>0</v>
      </c>
      <c r="M42" s="372">
        <v>0</v>
      </c>
      <c r="N42" s="372">
        <v>1</v>
      </c>
      <c r="O42" s="372">
        <v>2</v>
      </c>
    </row>
    <row r="43" spans="2:16" s="303" customFormat="1" ht="18" customHeight="1" x14ac:dyDescent="0.35">
      <c r="B43" s="32" t="s">
        <v>428</v>
      </c>
      <c r="C43" s="372">
        <v>6</v>
      </c>
      <c r="D43" s="372">
        <v>0</v>
      </c>
      <c r="E43" s="372">
        <v>0</v>
      </c>
      <c r="F43" s="372">
        <v>0</v>
      </c>
      <c r="G43" s="372">
        <v>0</v>
      </c>
      <c r="H43" s="372">
        <v>0</v>
      </c>
      <c r="I43" s="372">
        <v>0</v>
      </c>
      <c r="J43" s="372">
        <v>1</v>
      </c>
      <c r="K43" s="372">
        <v>2</v>
      </c>
      <c r="L43" s="372">
        <v>2</v>
      </c>
      <c r="M43" s="372">
        <v>1</v>
      </c>
      <c r="N43" s="372">
        <v>0</v>
      </c>
      <c r="O43" s="372">
        <v>0</v>
      </c>
    </row>
    <row r="44" spans="2:16" s="303" customFormat="1" ht="18" customHeight="1" x14ac:dyDescent="0.35">
      <c r="B44" s="32" t="s">
        <v>419</v>
      </c>
      <c r="C44" s="372">
        <v>5</v>
      </c>
      <c r="D44" s="372">
        <v>0</v>
      </c>
      <c r="E44" s="372">
        <v>0</v>
      </c>
      <c r="F44" s="372">
        <v>1</v>
      </c>
      <c r="G44" s="372">
        <v>1</v>
      </c>
      <c r="H44" s="372">
        <v>0</v>
      </c>
      <c r="I44" s="372">
        <v>0</v>
      </c>
      <c r="J44" s="372">
        <v>0</v>
      </c>
      <c r="K44" s="372">
        <v>0</v>
      </c>
      <c r="L44" s="372">
        <v>0</v>
      </c>
      <c r="M44" s="372">
        <v>2</v>
      </c>
      <c r="N44" s="372">
        <v>1</v>
      </c>
      <c r="O44" s="372">
        <v>0</v>
      </c>
    </row>
    <row r="45" spans="2:16" s="303" customFormat="1" ht="18" customHeight="1" x14ac:dyDescent="0.25">
      <c r="B45" s="32" t="s">
        <v>451</v>
      </c>
      <c r="C45" s="372">
        <v>4</v>
      </c>
      <c r="D45" s="372">
        <v>0</v>
      </c>
      <c r="E45" s="372">
        <v>1</v>
      </c>
      <c r="F45" s="372">
        <v>2</v>
      </c>
      <c r="G45" s="372">
        <v>0</v>
      </c>
      <c r="H45" s="372">
        <v>1</v>
      </c>
      <c r="I45" s="372">
        <v>0</v>
      </c>
      <c r="J45" s="372">
        <v>0</v>
      </c>
      <c r="K45" s="372">
        <v>0</v>
      </c>
      <c r="L45" s="372">
        <v>0</v>
      </c>
      <c r="M45" s="372">
        <v>0</v>
      </c>
      <c r="N45" s="372">
        <v>0</v>
      </c>
      <c r="O45" s="372">
        <v>0</v>
      </c>
    </row>
    <row r="46" spans="2:16" s="303" customFormat="1" ht="18" customHeight="1" x14ac:dyDescent="0.25">
      <c r="B46" s="32" t="s">
        <v>968</v>
      </c>
      <c r="C46" s="372">
        <v>4</v>
      </c>
      <c r="D46" s="372">
        <v>1</v>
      </c>
      <c r="E46" s="372">
        <v>0</v>
      </c>
      <c r="F46" s="372">
        <v>0</v>
      </c>
      <c r="G46" s="372">
        <v>1</v>
      </c>
      <c r="H46" s="372">
        <v>0</v>
      </c>
      <c r="I46" s="372">
        <v>0</v>
      </c>
      <c r="J46" s="372">
        <v>0</v>
      </c>
      <c r="K46" s="372">
        <v>1</v>
      </c>
      <c r="L46" s="372">
        <v>1</v>
      </c>
      <c r="M46" s="372">
        <v>0</v>
      </c>
      <c r="N46" s="372">
        <v>0</v>
      </c>
      <c r="O46" s="372">
        <v>0</v>
      </c>
    </row>
    <row r="47" spans="2:16" s="303" customFormat="1" ht="18" customHeight="1" x14ac:dyDescent="0.25">
      <c r="B47" s="32" t="s">
        <v>458</v>
      </c>
      <c r="C47" s="372">
        <v>24</v>
      </c>
      <c r="D47" s="372">
        <v>1</v>
      </c>
      <c r="E47" s="372">
        <v>2</v>
      </c>
      <c r="F47" s="372">
        <v>3</v>
      </c>
      <c r="G47" s="372">
        <v>3</v>
      </c>
      <c r="H47" s="372">
        <v>1</v>
      </c>
      <c r="I47" s="372">
        <v>1</v>
      </c>
      <c r="J47" s="372">
        <v>2</v>
      </c>
      <c r="K47" s="372">
        <v>1</v>
      </c>
      <c r="L47" s="372">
        <v>1</v>
      </c>
      <c r="M47" s="372">
        <v>4</v>
      </c>
      <c r="N47" s="372">
        <v>3</v>
      </c>
      <c r="O47" s="372">
        <v>2</v>
      </c>
    </row>
    <row r="48" spans="2:16" s="303" customFormat="1" ht="13.5" x14ac:dyDescent="0.25">
      <c r="B48" s="481"/>
      <c r="C48" s="77"/>
      <c r="D48" s="77"/>
      <c r="H48" s="864"/>
      <c r="I48" s="864"/>
      <c r="J48" s="864"/>
      <c r="K48" s="864"/>
      <c r="L48" s="864"/>
      <c r="M48" s="864"/>
      <c r="N48" s="864"/>
      <c r="O48" s="864"/>
      <c r="P48" s="864"/>
    </row>
    <row r="49" spans="2:7" s="303" customFormat="1" ht="13.5" x14ac:dyDescent="0.25">
      <c r="B49" s="77" t="s">
        <v>75</v>
      </c>
      <c r="C49" s="2"/>
      <c r="D49" s="2"/>
      <c r="E49" s="2"/>
      <c r="F49" s="2"/>
      <c r="G49" s="2"/>
    </row>
    <row r="50" spans="2:7" x14ac:dyDescent="0.25">
      <c r="B50" s="79" t="s">
        <v>856</v>
      </c>
    </row>
    <row r="51" spans="2:7" x14ac:dyDescent="0.25">
      <c r="B51" s="303"/>
    </row>
    <row r="52" spans="2:7" x14ac:dyDescent="0.25">
      <c r="B52" s="303"/>
    </row>
    <row r="53" spans="2:7" x14ac:dyDescent="0.25">
      <c r="B53" s="303"/>
    </row>
    <row r="54" spans="2:7" x14ac:dyDescent="0.25">
      <c r="B54" s="303"/>
    </row>
    <row r="55" spans="2:7" x14ac:dyDescent="0.25">
      <c r="B55" s="303"/>
    </row>
  </sheetData>
  <mergeCells count="7">
    <mergeCell ref="H48:M48"/>
    <mergeCell ref="N48:P48"/>
    <mergeCell ref="B5:O5"/>
    <mergeCell ref="B6:O6"/>
    <mergeCell ref="B7:B8"/>
    <mergeCell ref="C7:C8"/>
    <mergeCell ref="D7:O7"/>
  </mergeCells>
  <hyperlinks>
    <hyperlink ref="P7" location="ÍNDICE!B64" display="ÍNDICE"/>
  </hyperlinks>
  <pageMargins left="0.7" right="0.7" top="0.75" bottom="0.75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5"/>
  <sheetViews>
    <sheetView showGridLines="0" zoomScale="70" zoomScaleNormal="70" workbookViewId="0">
      <selection activeCell="B6" sqref="B6:O6"/>
    </sheetView>
  </sheetViews>
  <sheetFormatPr baseColWidth="10" defaultColWidth="9.140625" defaultRowHeight="16.5" x14ac:dyDescent="0.25"/>
  <cols>
    <col min="1" max="1" width="3.42578125" style="373" customWidth="1"/>
    <col min="2" max="2" width="41.7109375" style="373" customWidth="1"/>
    <col min="3" max="3" width="10.85546875" style="373" customWidth="1"/>
    <col min="4" max="11" width="12.42578125" style="373" customWidth="1"/>
    <col min="12" max="12" width="13.28515625" style="373" customWidth="1"/>
    <col min="13" max="15" width="13.7109375" style="373" customWidth="1"/>
    <col min="16" max="16" width="13.5703125" style="373" customWidth="1"/>
    <col min="17" max="16384" width="9.140625" style="373"/>
  </cols>
  <sheetData>
    <row r="1" spans="2:16" ht="17.100000000000001" customHeight="1" x14ac:dyDescent="0.35"/>
    <row r="2" spans="2:16" ht="17.100000000000001" customHeight="1" x14ac:dyDescent="0.35"/>
    <row r="3" spans="2:16" ht="17.100000000000001" customHeight="1" x14ac:dyDescent="0.35"/>
    <row r="4" spans="2:16" ht="17.100000000000001" customHeight="1" x14ac:dyDescent="0.35"/>
    <row r="5" spans="2:16" s="323" customFormat="1" ht="32.25" customHeight="1" x14ac:dyDescent="0.25">
      <c r="B5" s="860" t="s">
        <v>637</v>
      </c>
      <c r="C5" s="860"/>
      <c r="D5" s="860"/>
      <c r="E5" s="860"/>
      <c r="F5" s="860"/>
      <c r="G5" s="860"/>
      <c r="H5" s="860"/>
      <c r="I5" s="860"/>
      <c r="J5" s="860"/>
      <c r="K5" s="860"/>
      <c r="L5" s="860"/>
      <c r="M5" s="860"/>
      <c r="N5" s="860"/>
      <c r="O5" s="860"/>
    </row>
    <row r="6" spans="2:16" s="323" customFormat="1" ht="81" customHeight="1" x14ac:dyDescent="0.25">
      <c r="B6" s="861" t="s">
        <v>859</v>
      </c>
      <c r="C6" s="862"/>
      <c r="D6" s="862"/>
      <c r="E6" s="862"/>
      <c r="F6" s="862"/>
      <c r="G6" s="862"/>
      <c r="H6" s="862"/>
      <c r="I6" s="862"/>
      <c r="J6" s="862"/>
      <c r="K6" s="862"/>
      <c r="L6" s="862"/>
      <c r="M6" s="862"/>
      <c r="N6" s="862"/>
      <c r="O6" s="862"/>
    </row>
    <row r="7" spans="2:16" ht="21" customHeight="1" x14ac:dyDescent="0.25">
      <c r="B7" s="724" t="s">
        <v>609</v>
      </c>
      <c r="C7" s="729" t="s">
        <v>0</v>
      </c>
      <c r="D7" s="724" t="s">
        <v>3</v>
      </c>
      <c r="E7" s="724"/>
      <c r="F7" s="724"/>
      <c r="G7" s="724"/>
      <c r="H7" s="724"/>
      <c r="I7" s="724"/>
      <c r="J7" s="724"/>
      <c r="K7" s="724"/>
      <c r="L7" s="724"/>
      <c r="M7" s="724"/>
      <c r="N7" s="724"/>
      <c r="O7" s="724"/>
      <c r="P7" s="85" t="s">
        <v>102</v>
      </c>
    </row>
    <row r="8" spans="2:16" ht="26.25" customHeight="1" x14ac:dyDescent="0.25">
      <c r="B8" s="724"/>
      <c r="C8" s="730"/>
      <c r="D8" s="369" t="s">
        <v>13</v>
      </c>
      <c r="E8" s="369" t="s">
        <v>14</v>
      </c>
      <c r="F8" s="369" t="s">
        <v>15</v>
      </c>
      <c r="G8" s="369" t="s">
        <v>16</v>
      </c>
      <c r="H8" s="369" t="s">
        <v>17</v>
      </c>
      <c r="I8" s="369" t="s">
        <v>18</v>
      </c>
      <c r="J8" s="369" t="s">
        <v>19</v>
      </c>
      <c r="K8" s="369" t="s">
        <v>20</v>
      </c>
      <c r="L8" s="369" t="s">
        <v>21</v>
      </c>
      <c r="M8" s="369" t="s">
        <v>22</v>
      </c>
      <c r="N8" s="369" t="s">
        <v>23</v>
      </c>
      <c r="O8" s="369" t="s">
        <v>24</v>
      </c>
      <c r="P8" s="392"/>
    </row>
    <row r="9" spans="2:16" s="375" customFormat="1" ht="18" customHeight="1" x14ac:dyDescent="0.35">
      <c r="B9" s="391" t="s">
        <v>630</v>
      </c>
      <c r="C9" s="370">
        <f t="shared" ref="C9:O9" si="0">SUM(C10:C13)</f>
        <v>25728</v>
      </c>
      <c r="D9" s="370">
        <f t="shared" si="0"/>
        <v>1747.9999999999998</v>
      </c>
      <c r="E9" s="370">
        <f t="shared" si="0"/>
        <v>4560.0000000000009</v>
      </c>
      <c r="F9" s="370">
        <f t="shared" si="0"/>
        <v>7094</v>
      </c>
      <c r="G9" s="370">
        <f t="shared" si="0"/>
        <v>2526.9999999999991</v>
      </c>
      <c r="H9" s="370">
        <f t="shared" si="0"/>
        <v>0</v>
      </c>
      <c r="I9" s="370">
        <f t="shared" si="0"/>
        <v>0</v>
      </c>
      <c r="J9" s="370">
        <f t="shared" si="0"/>
        <v>0</v>
      </c>
      <c r="K9" s="370">
        <f t="shared" si="0"/>
        <v>1870.9999999999998</v>
      </c>
      <c r="L9" s="370">
        <f t="shared" si="0"/>
        <v>0</v>
      </c>
      <c r="M9" s="370">
        <f t="shared" si="0"/>
        <v>1935.9999999999995</v>
      </c>
      <c r="N9" s="370">
        <f t="shared" si="0"/>
        <v>4434</v>
      </c>
      <c r="O9" s="370">
        <f t="shared" si="0"/>
        <v>1557.9999999999995</v>
      </c>
      <c r="P9" s="393"/>
    </row>
    <row r="10" spans="2:16" s="377" customFormat="1" ht="18" customHeight="1" x14ac:dyDescent="0.35">
      <c r="B10" s="32" t="s">
        <v>610</v>
      </c>
      <c r="C10" s="372">
        <v>1195.0000000000007</v>
      </c>
      <c r="D10" s="372">
        <v>0</v>
      </c>
      <c r="E10" s="372">
        <v>0</v>
      </c>
      <c r="F10" s="372">
        <v>1195</v>
      </c>
      <c r="G10" s="372">
        <v>0</v>
      </c>
      <c r="H10" s="372">
        <v>0</v>
      </c>
      <c r="I10" s="372">
        <v>0</v>
      </c>
      <c r="J10" s="372">
        <v>0</v>
      </c>
      <c r="K10" s="372">
        <v>0</v>
      </c>
      <c r="L10" s="372">
        <v>0</v>
      </c>
      <c r="M10" s="372">
        <v>0</v>
      </c>
      <c r="N10" s="372">
        <v>0</v>
      </c>
      <c r="O10" s="372">
        <v>0</v>
      </c>
      <c r="P10" s="394"/>
    </row>
    <row r="11" spans="2:16" s="377" customFormat="1" ht="18" customHeight="1" x14ac:dyDescent="0.35">
      <c r="B11" s="32" t="s">
        <v>611</v>
      </c>
      <c r="C11" s="372">
        <v>5728.9999999999936</v>
      </c>
      <c r="D11" s="372">
        <v>516</v>
      </c>
      <c r="E11" s="372">
        <v>2494.0000000000005</v>
      </c>
      <c r="F11" s="372">
        <v>200</v>
      </c>
      <c r="G11" s="372">
        <v>1230.9999999999993</v>
      </c>
      <c r="H11" s="372">
        <v>0</v>
      </c>
      <c r="I11" s="372">
        <v>0</v>
      </c>
      <c r="J11" s="372">
        <v>0</v>
      </c>
      <c r="K11" s="372">
        <v>0</v>
      </c>
      <c r="L11" s="372">
        <v>0</v>
      </c>
      <c r="M11" s="372">
        <v>399.99999999999983</v>
      </c>
      <c r="N11" s="372">
        <v>111.99999999999999</v>
      </c>
      <c r="O11" s="372">
        <v>775.99999999999955</v>
      </c>
      <c r="P11" s="394"/>
    </row>
    <row r="12" spans="2:16" s="377" customFormat="1" ht="18" customHeight="1" x14ac:dyDescent="0.35">
      <c r="B12" s="32" t="s">
        <v>612</v>
      </c>
      <c r="C12" s="372">
        <v>18112.000000000004</v>
      </c>
      <c r="D12" s="372">
        <v>1231.9999999999998</v>
      </c>
      <c r="E12" s="372">
        <v>2066.0000000000005</v>
      </c>
      <c r="F12" s="372">
        <v>5699</v>
      </c>
      <c r="G12" s="372">
        <v>1296</v>
      </c>
      <c r="H12" s="372">
        <v>0</v>
      </c>
      <c r="I12" s="372">
        <v>0</v>
      </c>
      <c r="J12" s="372">
        <v>0</v>
      </c>
      <c r="K12" s="372">
        <v>1870.9999999999998</v>
      </c>
      <c r="L12" s="372">
        <v>0</v>
      </c>
      <c r="M12" s="372">
        <v>1367.9999999999998</v>
      </c>
      <c r="N12" s="372">
        <v>3798</v>
      </c>
      <c r="O12" s="372">
        <v>782.00000000000011</v>
      </c>
      <c r="P12" s="394"/>
    </row>
    <row r="13" spans="2:16" s="377" customFormat="1" ht="18" customHeight="1" x14ac:dyDescent="0.25">
      <c r="B13" s="32" t="s">
        <v>613</v>
      </c>
      <c r="C13" s="372">
        <v>692</v>
      </c>
      <c r="D13" s="372">
        <v>0</v>
      </c>
      <c r="E13" s="372">
        <v>0</v>
      </c>
      <c r="F13" s="372">
        <v>0</v>
      </c>
      <c r="G13" s="372">
        <v>0</v>
      </c>
      <c r="H13" s="372">
        <v>0</v>
      </c>
      <c r="I13" s="372">
        <v>0</v>
      </c>
      <c r="J13" s="372">
        <v>0</v>
      </c>
      <c r="K13" s="372">
        <v>0</v>
      </c>
      <c r="L13" s="372">
        <v>0</v>
      </c>
      <c r="M13" s="372">
        <v>168</v>
      </c>
      <c r="N13" s="372">
        <v>524.00000000000011</v>
      </c>
      <c r="O13" s="372">
        <v>0</v>
      </c>
      <c r="P13" s="394"/>
    </row>
    <row r="14" spans="2:16" s="375" customFormat="1" ht="18" customHeight="1" x14ac:dyDescent="0.35">
      <c r="B14" s="391" t="s">
        <v>631</v>
      </c>
      <c r="C14" s="370">
        <v>19999</v>
      </c>
      <c r="D14" s="370">
        <v>1231.9999999999998</v>
      </c>
      <c r="E14" s="370">
        <v>2066.0000000000005</v>
      </c>
      <c r="F14" s="370">
        <v>6894.0000000000027</v>
      </c>
      <c r="G14" s="370">
        <v>1296</v>
      </c>
      <c r="H14" s="370">
        <v>0</v>
      </c>
      <c r="I14" s="370">
        <v>0</v>
      </c>
      <c r="J14" s="370">
        <v>0</v>
      </c>
      <c r="K14" s="370">
        <v>1871</v>
      </c>
      <c r="L14" s="370">
        <v>0</v>
      </c>
      <c r="M14" s="370">
        <v>1535.9999999999993</v>
      </c>
      <c r="N14" s="370">
        <v>4321.9999999999991</v>
      </c>
      <c r="O14" s="370">
        <v>781.99999999999989</v>
      </c>
    </row>
    <row r="15" spans="2:16" s="375" customFormat="1" ht="18" customHeight="1" x14ac:dyDescent="0.35">
      <c r="B15" s="32" t="s">
        <v>610</v>
      </c>
      <c r="C15" s="372">
        <v>1195.0000000000007</v>
      </c>
      <c r="D15" s="372">
        <v>0</v>
      </c>
      <c r="E15" s="372">
        <v>0</v>
      </c>
      <c r="F15" s="372">
        <v>1195</v>
      </c>
      <c r="G15" s="372">
        <v>0</v>
      </c>
      <c r="H15" s="372">
        <v>0</v>
      </c>
      <c r="I15" s="372">
        <v>0</v>
      </c>
      <c r="J15" s="372">
        <v>0</v>
      </c>
      <c r="K15" s="372">
        <v>0</v>
      </c>
      <c r="L15" s="372">
        <v>0</v>
      </c>
      <c r="M15" s="372">
        <v>0</v>
      </c>
      <c r="N15" s="372">
        <v>0</v>
      </c>
      <c r="O15" s="372">
        <v>0</v>
      </c>
    </row>
    <row r="16" spans="2:16" s="377" customFormat="1" ht="18" customHeight="1" x14ac:dyDescent="0.35">
      <c r="B16" s="32" t="s">
        <v>612</v>
      </c>
      <c r="C16" s="372">
        <v>18112.000000000004</v>
      </c>
      <c r="D16" s="372">
        <v>1232</v>
      </c>
      <c r="E16" s="372">
        <v>2066.0000000000005</v>
      </c>
      <c r="F16" s="372">
        <v>5698.9999999999991</v>
      </c>
      <c r="G16" s="372">
        <v>1295.9999999999998</v>
      </c>
      <c r="H16" s="372">
        <v>0</v>
      </c>
      <c r="I16" s="372">
        <v>0</v>
      </c>
      <c r="J16" s="372">
        <v>0</v>
      </c>
      <c r="K16" s="372">
        <v>1870.9999999999998</v>
      </c>
      <c r="L16" s="372">
        <v>0</v>
      </c>
      <c r="M16" s="372">
        <v>1367.9999999999995</v>
      </c>
      <c r="N16" s="372">
        <v>3798</v>
      </c>
      <c r="O16" s="372">
        <v>782</v>
      </c>
    </row>
    <row r="17" spans="2:16" s="377" customFormat="1" ht="18" customHeight="1" x14ac:dyDescent="0.25">
      <c r="B17" s="32" t="s">
        <v>613</v>
      </c>
      <c r="C17" s="372">
        <v>692</v>
      </c>
      <c r="D17" s="372">
        <v>0</v>
      </c>
      <c r="E17" s="372">
        <v>0</v>
      </c>
      <c r="F17" s="372">
        <v>0</v>
      </c>
      <c r="G17" s="372">
        <v>0</v>
      </c>
      <c r="H17" s="372">
        <v>0</v>
      </c>
      <c r="I17" s="372">
        <v>0</v>
      </c>
      <c r="J17" s="372">
        <v>0</v>
      </c>
      <c r="K17" s="372">
        <v>0</v>
      </c>
      <c r="L17" s="372">
        <v>0</v>
      </c>
      <c r="M17" s="372">
        <v>168</v>
      </c>
      <c r="N17" s="372">
        <v>524</v>
      </c>
      <c r="O17" s="372">
        <v>0</v>
      </c>
    </row>
    <row r="18" spans="2:16" s="377" customFormat="1" ht="18" customHeight="1" x14ac:dyDescent="0.35">
      <c r="B18" s="481"/>
      <c r="C18" s="482"/>
      <c r="D18" s="482"/>
      <c r="E18" s="482"/>
      <c r="F18" s="482"/>
      <c r="G18" s="482"/>
      <c r="H18" s="482"/>
      <c r="I18" s="482"/>
      <c r="J18" s="482"/>
      <c r="K18" s="482"/>
      <c r="L18" s="482"/>
      <c r="M18" s="482"/>
      <c r="N18" s="482"/>
      <c r="O18" s="482"/>
    </row>
    <row r="19" spans="2:16" s="377" customFormat="1" ht="17.25" customHeight="1" x14ac:dyDescent="0.25">
      <c r="B19" s="77" t="s">
        <v>75</v>
      </c>
      <c r="C19" s="77"/>
      <c r="D19" s="77"/>
      <c r="H19" s="395"/>
      <c r="I19" s="395"/>
      <c r="J19" s="395"/>
      <c r="K19" s="395"/>
      <c r="L19" s="395"/>
      <c r="M19" s="395"/>
      <c r="N19" s="395"/>
      <c r="O19" s="395"/>
      <c r="P19" s="396"/>
    </row>
    <row r="20" spans="2:16" s="377" customFormat="1" ht="18.75" customHeight="1" x14ac:dyDescent="0.35">
      <c r="B20" s="79" t="s">
        <v>856</v>
      </c>
      <c r="C20" s="79"/>
      <c r="D20" s="79"/>
      <c r="E20" s="79"/>
      <c r="F20" s="79"/>
      <c r="G20" s="79"/>
    </row>
    <row r="21" spans="2:16" s="377" customFormat="1" ht="12.6" x14ac:dyDescent="0.35">
      <c r="B21" s="752" t="s">
        <v>636</v>
      </c>
      <c r="C21" s="752"/>
      <c r="D21" s="752"/>
      <c r="E21" s="752"/>
      <c r="F21" s="752"/>
      <c r="G21" s="752"/>
      <c r="H21" s="752"/>
      <c r="I21" s="752"/>
      <c r="J21" s="752"/>
    </row>
    <row r="22" spans="2:16" s="377" customFormat="1" ht="12.6" x14ac:dyDescent="0.35"/>
    <row r="24" spans="2:16" ht="13.5" x14ac:dyDescent="0.35">
      <c r="C24" s="593"/>
      <c r="D24" s="593"/>
      <c r="E24" s="593"/>
      <c r="F24" s="593"/>
      <c r="G24" s="593"/>
      <c r="H24" s="593"/>
      <c r="I24" s="593"/>
      <c r="J24" s="593"/>
      <c r="K24" s="593"/>
      <c r="L24" s="593"/>
      <c r="M24" s="593"/>
      <c r="N24" s="593"/>
      <c r="O24" s="593"/>
    </row>
    <row r="25" spans="2:16" ht="13.5" x14ac:dyDescent="0.35">
      <c r="C25" s="593"/>
      <c r="D25" s="593"/>
      <c r="E25" s="593"/>
      <c r="F25" s="593"/>
      <c r="G25" s="593"/>
      <c r="H25" s="593"/>
      <c r="I25" s="593"/>
      <c r="J25" s="593"/>
      <c r="K25" s="593"/>
      <c r="L25" s="593"/>
      <c r="M25" s="593"/>
      <c r="N25" s="593"/>
      <c r="O25" s="593"/>
    </row>
  </sheetData>
  <mergeCells count="6">
    <mergeCell ref="B21:J21"/>
    <mergeCell ref="B5:O5"/>
    <mergeCell ref="B6:O6"/>
    <mergeCell ref="B7:B8"/>
    <mergeCell ref="C7:C8"/>
    <mergeCell ref="D7:O7"/>
  </mergeCells>
  <hyperlinks>
    <hyperlink ref="P7" location="ÍNDICE!B64" display="ÍNDICE"/>
  </hyperlinks>
  <pageMargins left="0.7" right="0.7" top="0.75" bottom="0.75" header="0.3" footer="0.3"/>
  <pageSetup orientation="portrait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7"/>
  <sheetViews>
    <sheetView showGridLines="0" zoomScale="55" zoomScaleNormal="55" workbookViewId="0">
      <selection activeCell="B6" sqref="B6:O6"/>
    </sheetView>
  </sheetViews>
  <sheetFormatPr baseColWidth="10" defaultColWidth="9.140625" defaultRowHeight="16.5" x14ac:dyDescent="0.25"/>
  <cols>
    <col min="1" max="1" width="2.7109375" style="398" customWidth="1"/>
    <col min="2" max="2" width="70.5703125" style="398" customWidth="1"/>
    <col min="3" max="15" width="14.85546875" style="398" customWidth="1"/>
    <col min="16" max="16" width="13.5703125" style="398" customWidth="1"/>
    <col min="17" max="16384" width="9.140625" style="398"/>
  </cols>
  <sheetData>
    <row r="1" spans="2:16" ht="17.100000000000001" customHeight="1" x14ac:dyDescent="0.35"/>
    <row r="2" spans="2:16" ht="17.100000000000001" customHeight="1" x14ac:dyDescent="0.35"/>
    <row r="3" spans="2:16" ht="17.100000000000001" customHeight="1" x14ac:dyDescent="0.35"/>
    <row r="4" spans="2:16" ht="17.100000000000001" customHeight="1" x14ac:dyDescent="0.35">
      <c r="B4" s="397"/>
    </row>
    <row r="5" spans="2:16" s="399" customFormat="1" ht="40.5" customHeight="1" x14ac:dyDescent="0.25">
      <c r="B5" s="860" t="s">
        <v>640</v>
      </c>
      <c r="C5" s="860"/>
      <c r="D5" s="860"/>
      <c r="E5" s="860"/>
      <c r="F5" s="860"/>
      <c r="G5" s="860"/>
      <c r="H5" s="860"/>
      <c r="I5" s="860"/>
      <c r="J5" s="860"/>
      <c r="K5" s="860"/>
      <c r="L5" s="860"/>
      <c r="M5" s="860"/>
      <c r="N5" s="860"/>
      <c r="O5" s="860"/>
    </row>
    <row r="6" spans="2:16" s="399" customFormat="1" ht="60" customHeight="1" x14ac:dyDescent="0.25">
      <c r="B6" s="861" t="s">
        <v>860</v>
      </c>
      <c r="C6" s="862"/>
      <c r="D6" s="862"/>
      <c r="E6" s="862"/>
      <c r="F6" s="862"/>
      <c r="G6" s="862"/>
      <c r="H6" s="862"/>
      <c r="I6" s="862"/>
      <c r="J6" s="862"/>
      <c r="K6" s="862"/>
      <c r="L6" s="862"/>
      <c r="M6" s="862"/>
      <c r="N6" s="862"/>
      <c r="O6" s="862"/>
      <c r="P6" s="400"/>
    </row>
    <row r="7" spans="2:16" ht="23.25" customHeight="1" x14ac:dyDescent="0.25">
      <c r="B7" s="724" t="s">
        <v>609</v>
      </c>
      <c r="C7" s="724" t="s">
        <v>0</v>
      </c>
      <c r="D7" s="724" t="s">
        <v>3</v>
      </c>
      <c r="E7" s="724"/>
      <c r="F7" s="724"/>
      <c r="G7" s="724"/>
      <c r="H7" s="724"/>
      <c r="I7" s="724"/>
      <c r="J7" s="724"/>
      <c r="K7" s="724"/>
      <c r="L7" s="724"/>
      <c r="M7" s="724"/>
      <c r="N7" s="724"/>
      <c r="O7" s="724"/>
      <c r="P7" s="85" t="s">
        <v>102</v>
      </c>
    </row>
    <row r="8" spans="2:16" ht="23.25" customHeight="1" x14ac:dyDescent="0.25">
      <c r="B8" s="724"/>
      <c r="C8" s="724"/>
      <c r="D8" s="369" t="s">
        <v>13</v>
      </c>
      <c r="E8" s="369" t="s">
        <v>14</v>
      </c>
      <c r="F8" s="369" t="s">
        <v>15</v>
      </c>
      <c r="G8" s="369" t="s">
        <v>16</v>
      </c>
      <c r="H8" s="369" t="s">
        <v>17</v>
      </c>
      <c r="I8" s="369" t="s">
        <v>18</v>
      </c>
      <c r="J8" s="369" t="s">
        <v>19</v>
      </c>
      <c r="K8" s="369" t="s">
        <v>20</v>
      </c>
      <c r="L8" s="369" t="s">
        <v>21</v>
      </c>
      <c r="M8" s="369" t="s">
        <v>22</v>
      </c>
      <c r="N8" s="369" t="s">
        <v>23</v>
      </c>
      <c r="O8" s="369" t="s">
        <v>24</v>
      </c>
      <c r="P8" s="401"/>
    </row>
    <row r="9" spans="2:16" s="403" customFormat="1" ht="18" customHeight="1" x14ac:dyDescent="0.35">
      <c r="B9" s="391" t="s">
        <v>638</v>
      </c>
      <c r="C9" s="68">
        <v>12651758.999173377</v>
      </c>
      <c r="D9" s="68">
        <v>1070239.2207500003</v>
      </c>
      <c r="E9" s="68">
        <v>1000922.690375</v>
      </c>
      <c r="F9" s="68">
        <v>1043809.4953749998</v>
      </c>
      <c r="G9" s="68">
        <v>1066785.6516425004</v>
      </c>
      <c r="H9" s="68">
        <v>1060503.0524050957</v>
      </c>
      <c r="I9" s="68">
        <v>944866.33422827884</v>
      </c>
      <c r="J9" s="68">
        <v>1157075.3577500011</v>
      </c>
      <c r="K9" s="68">
        <v>1000119.6328750004</v>
      </c>
      <c r="L9" s="68">
        <v>1095145.460187501</v>
      </c>
      <c r="M9" s="68">
        <v>1229832.5527099995</v>
      </c>
      <c r="N9" s="68">
        <v>1081765.1145625</v>
      </c>
      <c r="O9" s="68">
        <v>900694.43631250027</v>
      </c>
      <c r="P9" s="402"/>
    </row>
    <row r="10" spans="2:16" s="405" customFormat="1" ht="18" customHeight="1" x14ac:dyDescent="0.35">
      <c r="B10" s="32" t="s">
        <v>610</v>
      </c>
      <c r="C10" s="60">
        <v>291773.99999999977</v>
      </c>
      <c r="D10" s="60">
        <v>62812</v>
      </c>
      <c r="E10" s="60">
        <v>43733</v>
      </c>
      <c r="F10" s="60">
        <v>11321.000000000002</v>
      </c>
      <c r="G10" s="60">
        <v>42122</v>
      </c>
      <c r="H10" s="60">
        <v>16638</v>
      </c>
      <c r="I10" s="60">
        <v>11122.999999999998</v>
      </c>
      <c r="J10" s="60">
        <v>8651</v>
      </c>
      <c r="K10" s="60">
        <v>6061</v>
      </c>
      <c r="L10" s="60">
        <v>58258</v>
      </c>
      <c r="M10" s="60">
        <v>10455</v>
      </c>
      <c r="N10" s="60">
        <v>11784</v>
      </c>
      <c r="O10" s="60">
        <v>8816.0000000000018</v>
      </c>
      <c r="P10" s="404"/>
    </row>
    <row r="11" spans="2:16" s="405" customFormat="1" ht="18" customHeight="1" x14ac:dyDescent="0.35">
      <c r="B11" s="32" t="s">
        <v>611</v>
      </c>
      <c r="C11" s="60">
        <v>4681623.7199999942</v>
      </c>
      <c r="D11" s="60">
        <v>391333.66000000003</v>
      </c>
      <c r="E11" s="60">
        <v>353682.70000000007</v>
      </c>
      <c r="F11" s="60">
        <v>394214.22999999986</v>
      </c>
      <c r="G11" s="60">
        <v>379627.16</v>
      </c>
      <c r="H11" s="60">
        <v>449399.81999999977</v>
      </c>
      <c r="I11" s="60">
        <v>340983.06999999983</v>
      </c>
      <c r="J11" s="60">
        <v>446847.14999999997</v>
      </c>
      <c r="K11" s="60">
        <v>365152.48999999987</v>
      </c>
      <c r="L11" s="60">
        <v>390999.39999999997</v>
      </c>
      <c r="M11" s="60">
        <v>456419.12</v>
      </c>
      <c r="N11" s="60">
        <v>416821.95999999996</v>
      </c>
      <c r="O11" s="60">
        <v>296142.9600000002</v>
      </c>
      <c r="P11" s="404"/>
    </row>
    <row r="12" spans="2:16" s="405" customFormat="1" ht="18" customHeight="1" x14ac:dyDescent="0.35">
      <c r="B12" s="32" t="s">
        <v>612</v>
      </c>
      <c r="C12" s="60">
        <v>864614.00000000047</v>
      </c>
      <c r="D12" s="60">
        <v>29651.999999999993</v>
      </c>
      <c r="E12" s="60">
        <v>119724.00000000001</v>
      </c>
      <c r="F12" s="60">
        <v>75598.999999999971</v>
      </c>
      <c r="G12" s="60">
        <v>73756.000000000015</v>
      </c>
      <c r="H12" s="60">
        <v>88087.000000000015</v>
      </c>
      <c r="I12" s="60">
        <v>53917.999999999985</v>
      </c>
      <c r="J12" s="60">
        <v>68827</v>
      </c>
      <c r="K12" s="60">
        <v>47103.999999999985</v>
      </c>
      <c r="L12" s="60">
        <v>102983.99999999997</v>
      </c>
      <c r="M12" s="60">
        <v>36014.000000000007</v>
      </c>
      <c r="N12" s="60">
        <v>87539.999999999985</v>
      </c>
      <c r="O12" s="60">
        <v>81408.999999999985</v>
      </c>
      <c r="P12" s="404"/>
    </row>
    <row r="13" spans="2:16" s="405" customFormat="1" ht="18" customHeight="1" x14ac:dyDescent="0.25">
      <c r="B13" s="32" t="s">
        <v>613</v>
      </c>
      <c r="C13" s="60">
        <v>42228.175829999978</v>
      </c>
      <c r="D13" s="60">
        <v>349.19200000000006</v>
      </c>
      <c r="E13" s="60">
        <v>8387.2860000000001</v>
      </c>
      <c r="F13" s="60">
        <v>447.12599999999986</v>
      </c>
      <c r="G13" s="60">
        <v>5980.8838299999989</v>
      </c>
      <c r="H13" s="60">
        <v>439.17504000000008</v>
      </c>
      <c r="I13" s="60">
        <v>653.77700000000004</v>
      </c>
      <c r="J13" s="60">
        <v>3222.9040000000005</v>
      </c>
      <c r="K13" s="60">
        <v>5126.1459999999988</v>
      </c>
      <c r="L13" s="60">
        <v>4613.3429999999998</v>
      </c>
      <c r="M13" s="60">
        <v>5095.7614600000034</v>
      </c>
      <c r="N13" s="60">
        <v>4506.8055000000004</v>
      </c>
      <c r="O13" s="60">
        <v>3405.7760000000012</v>
      </c>
      <c r="P13" s="404"/>
    </row>
    <row r="14" spans="2:16" s="405" customFormat="1" ht="18" customHeight="1" x14ac:dyDescent="0.35">
      <c r="B14" s="32" t="s">
        <v>614</v>
      </c>
      <c r="C14" s="60">
        <v>2318636.997812496</v>
      </c>
      <c r="D14" s="60">
        <v>221268.99874999997</v>
      </c>
      <c r="E14" s="60">
        <v>128979.00437500003</v>
      </c>
      <c r="F14" s="60">
        <v>181631.99937500001</v>
      </c>
      <c r="G14" s="60">
        <v>199271.99781250002</v>
      </c>
      <c r="H14" s="60">
        <v>184695.99968750001</v>
      </c>
      <c r="I14" s="60">
        <v>222395.99937499998</v>
      </c>
      <c r="J14" s="60">
        <v>244634.00375</v>
      </c>
      <c r="K14" s="60">
        <v>162640.99687499995</v>
      </c>
      <c r="L14" s="60">
        <v>121106.9971875</v>
      </c>
      <c r="M14" s="60">
        <v>242018.00125000003</v>
      </c>
      <c r="N14" s="60">
        <v>263623.99906249996</v>
      </c>
      <c r="O14" s="60">
        <v>146369.00031250002</v>
      </c>
      <c r="P14" s="404"/>
    </row>
    <row r="15" spans="2:16" s="405" customFormat="1" ht="18" customHeight="1" x14ac:dyDescent="0.35">
      <c r="B15" s="32" t="s">
        <v>615</v>
      </c>
      <c r="C15" s="60">
        <v>2944192.9899999998</v>
      </c>
      <c r="D15" s="60">
        <v>217888.99000000002</v>
      </c>
      <c r="E15" s="60">
        <v>236988.00000000003</v>
      </c>
      <c r="F15" s="60">
        <v>213172.99999999994</v>
      </c>
      <c r="G15" s="60">
        <v>232002</v>
      </c>
      <c r="H15" s="60">
        <v>209823.99999999994</v>
      </c>
      <c r="I15" s="60">
        <v>224676.99999999994</v>
      </c>
      <c r="J15" s="60">
        <v>289803.99999999994</v>
      </c>
      <c r="K15" s="60">
        <v>232872</v>
      </c>
      <c r="L15" s="60">
        <v>272907</v>
      </c>
      <c r="M15" s="60">
        <v>425327.99999999994</v>
      </c>
      <c r="N15" s="60">
        <v>186949</v>
      </c>
      <c r="O15" s="60">
        <v>201780</v>
      </c>
      <c r="P15" s="404"/>
    </row>
    <row r="16" spans="2:16" s="405" customFormat="1" ht="18" customHeight="1" x14ac:dyDescent="0.35">
      <c r="B16" s="32" t="s">
        <v>616</v>
      </c>
      <c r="C16" s="60">
        <v>1508689.1155308743</v>
      </c>
      <c r="D16" s="60">
        <v>146934.38</v>
      </c>
      <c r="E16" s="60">
        <v>109428.70000000001</v>
      </c>
      <c r="F16" s="60">
        <v>167423.14000000001</v>
      </c>
      <c r="G16" s="60">
        <v>134025.60999999999</v>
      </c>
      <c r="H16" s="60">
        <v>111419.05767759559</v>
      </c>
      <c r="I16" s="60">
        <v>91115.487853278697</v>
      </c>
      <c r="J16" s="60">
        <v>95089.3</v>
      </c>
      <c r="K16" s="60">
        <v>181163</v>
      </c>
      <c r="L16" s="60">
        <v>144276.72</v>
      </c>
      <c r="M16" s="60">
        <v>54502.67</v>
      </c>
      <c r="N16" s="60">
        <v>110539.34999999999</v>
      </c>
      <c r="O16" s="60">
        <v>162771.70000000001</v>
      </c>
      <c r="P16" s="404"/>
    </row>
    <row r="17" spans="2:15" s="403" customFormat="1" ht="18" customHeight="1" x14ac:dyDescent="0.35">
      <c r="B17" s="391" t="s">
        <v>639</v>
      </c>
      <c r="C17" s="68">
        <v>30111051.241212543</v>
      </c>
      <c r="D17" s="68">
        <v>2180014.5744500016</v>
      </c>
      <c r="E17" s="68">
        <v>2146194.3143524998</v>
      </c>
      <c r="F17" s="68">
        <v>2628076.6260725013</v>
      </c>
      <c r="G17" s="68">
        <v>2639623.6118950015</v>
      </c>
      <c r="H17" s="68">
        <v>2414332.0801025005</v>
      </c>
      <c r="I17" s="68">
        <v>2291415.5555750006</v>
      </c>
      <c r="J17" s="68">
        <v>2627191.2962450013</v>
      </c>
      <c r="K17" s="68">
        <v>2559067.619492501</v>
      </c>
      <c r="L17" s="68">
        <v>1973774.433745001</v>
      </c>
      <c r="M17" s="68">
        <v>2798185.7291624993</v>
      </c>
      <c r="N17" s="68">
        <v>2439975.2662724997</v>
      </c>
      <c r="O17" s="68">
        <v>3413200.1338475002</v>
      </c>
    </row>
    <row r="18" spans="2:15" s="405" customFormat="1" ht="18" customHeight="1" x14ac:dyDescent="0.35">
      <c r="B18" s="32" t="s">
        <v>610</v>
      </c>
      <c r="C18" s="60">
        <v>59474.000000000044</v>
      </c>
      <c r="D18" s="60">
        <v>121.00000000000001</v>
      </c>
      <c r="E18" s="60">
        <v>10083.000000000002</v>
      </c>
      <c r="F18" s="60">
        <v>2986.9999999999995</v>
      </c>
      <c r="G18" s="60">
        <v>37960</v>
      </c>
      <c r="H18" s="60">
        <v>130</v>
      </c>
      <c r="I18" s="60">
        <v>77</v>
      </c>
      <c r="J18" s="60">
        <v>41</v>
      </c>
      <c r="K18" s="60">
        <v>0</v>
      </c>
      <c r="L18" s="60">
        <v>140</v>
      </c>
      <c r="M18" s="60">
        <v>214.00000000000003</v>
      </c>
      <c r="N18" s="60">
        <v>163</v>
      </c>
      <c r="O18" s="60">
        <v>7558</v>
      </c>
    </row>
    <row r="19" spans="2:15" s="405" customFormat="1" ht="18" customHeight="1" x14ac:dyDescent="0.35">
      <c r="B19" s="32" t="s">
        <v>611</v>
      </c>
      <c r="C19" s="60">
        <v>3809512.3900000039</v>
      </c>
      <c r="D19" s="60">
        <v>318255.5199999999</v>
      </c>
      <c r="E19" s="60">
        <v>304778.51999999996</v>
      </c>
      <c r="F19" s="60">
        <v>360662.41999999987</v>
      </c>
      <c r="G19" s="60">
        <v>361800.50000000006</v>
      </c>
      <c r="H19" s="60">
        <v>313210.19999999995</v>
      </c>
      <c r="I19" s="60">
        <v>339864.71</v>
      </c>
      <c r="J19" s="60">
        <v>288762.58000000013</v>
      </c>
      <c r="K19" s="60">
        <v>281088.23</v>
      </c>
      <c r="L19" s="60">
        <v>326920.93000000011</v>
      </c>
      <c r="M19" s="60">
        <v>277274.01000000007</v>
      </c>
      <c r="N19" s="60">
        <v>299652.30000000005</v>
      </c>
      <c r="O19" s="60">
        <v>337242.47000000032</v>
      </c>
    </row>
    <row r="20" spans="2:15" s="405" customFormat="1" ht="18" customHeight="1" x14ac:dyDescent="0.35">
      <c r="B20" s="32" t="s">
        <v>612</v>
      </c>
      <c r="C20" s="60">
        <v>56613.000000000015</v>
      </c>
      <c r="D20" s="60">
        <v>301.00000000000006</v>
      </c>
      <c r="E20" s="60">
        <v>1763</v>
      </c>
      <c r="F20" s="60">
        <v>2606.9999999999991</v>
      </c>
      <c r="G20" s="60">
        <v>195</v>
      </c>
      <c r="H20" s="60">
        <v>100.99999999999999</v>
      </c>
      <c r="I20" s="60">
        <v>178.99999999999997</v>
      </c>
      <c r="J20" s="60">
        <v>4646.9999999999991</v>
      </c>
      <c r="K20" s="60">
        <v>9860</v>
      </c>
      <c r="L20" s="60">
        <v>8606.9999999999982</v>
      </c>
      <c r="M20" s="60">
        <v>9273</v>
      </c>
      <c r="N20" s="60">
        <v>5980</v>
      </c>
      <c r="O20" s="60">
        <v>13099.999999999996</v>
      </c>
    </row>
    <row r="21" spans="2:15" s="405" customFormat="1" ht="18" customHeight="1" x14ac:dyDescent="0.25">
      <c r="B21" s="32" t="s">
        <v>613</v>
      </c>
      <c r="C21" s="60">
        <v>1807426.8458999994</v>
      </c>
      <c r="D21" s="60">
        <v>142022.36069999999</v>
      </c>
      <c r="E21" s="60">
        <v>133800.04904000001</v>
      </c>
      <c r="F21" s="60">
        <v>168894.88326000006</v>
      </c>
      <c r="G21" s="60">
        <v>171508.10751999999</v>
      </c>
      <c r="H21" s="60">
        <v>185739.70978999994</v>
      </c>
      <c r="I21" s="60">
        <v>123335.09869999997</v>
      </c>
      <c r="J21" s="60">
        <v>126796.78187000001</v>
      </c>
      <c r="K21" s="60">
        <v>150936.23543</v>
      </c>
      <c r="L21" s="60">
        <v>119944.30686999999</v>
      </c>
      <c r="M21" s="60">
        <v>136028.59885000001</v>
      </c>
      <c r="N21" s="60">
        <v>165839.03470999998</v>
      </c>
      <c r="O21" s="60">
        <v>182581.67916000003</v>
      </c>
    </row>
    <row r="22" spans="2:15" s="405" customFormat="1" ht="18" customHeight="1" x14ac:dyDescent="0.35">
      <c r="B22" s="32" t="s">
        <v>614</v>
      </c>
      <c r="C22" s="60">
        <v>24377625.005312502</v>
      </c>
      <c r="D22" s="60">
        <v>1719314.6937500003</v>
      </c>
      <c r="E22" s="60">
        <v>1695769.7453125</v>
      </c>
      <c r="F22" s="60">
        <v>2092925.3228124995</v>
      </c>
      <c r="G22" s="60">
        <v>2068160.0043750005</v>
      </c>
      <c r="H22" s="60">
        <v>1915151.1703124999</v>
      </c>
      <c r="I22" s="60">
        <v>1827959.7468750002</v>
      </c>
      <c r="J22" s="60">
        <v>2206943.9343749997</v>
      </c>
      <c r="K22" s="60">
        <v>2117183.1540624993</v>
      </c>
      <c r="L22" s="60">
        <v>1518162.1968749999</v>
      </c>
      <c r="M22" s="60">
        <v>2375396.1203125007</v>
      </c>
      <c r="N22" s="60">
        <v>1968340.9315624998</v>
      </c>
      <c r="O22" s="60">
        <v>2872317.9846875011</v>
      </c>
    </row>
    <row r="23" spans="2:15" s="405" customFormat="1" ht="18" customHeight="1" x14ac:dyDescent="0.35">
      <c r="B23" s="32" t="s">
        <v>615</v>
      </c>
      <c r="C23" s="60">
        <v>399.99999999999994</v>
      </c>
      <c r="D23" s="60">
        <v>0</v>
      </c>
      <c r="E23" s="60">
        <v>0</v>
      </c>
      <c r="F23" s="60">
        <v>0</v>
      </c>
      <c r="G23" s="60">
        <v>0</v>
      </c>
      <c r="H23" s="60">
        <v>0</v>
      </c>
      <c r="I23" s="60">
        <v>0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  <c r="O23" s="60">
        <v>400</v>
      </c>
    </row>
    <row r="24" spans="2:15" s="405" customFormat="1" ht="18" customHeight="1" x14ac:dyDescent="0.35">
      <c r="B24" s="32" t="s">
        <v>616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</row>
    <row r="25" spans="2:15" s="405" customFormat="1" ht="18" customHeight="1" x14ac:dyDescent="0.35">
      <c r="B25" s="481"/>
      <c r="C25" s="484"/>
      <c r="D25" s="484"/>
      <c r="E25" s="484"/>
      <c r="F25" s="484"/>
      <c r="G25" s="484"/>
      <c r="H25" s="484"/>
      <c r="I25" s="484"/>
      <c r="J25" s="484"/>
      <c r="K25" s="484"/>
      <c r="L25" s="484"/>
      <c r="M25" s="484"/>
      <c r="N25" s="484"/>
      <c r="O25" s="484"/>
    </row>
    <row r="26" spans="2:15" s="405" customFormat="1" ht="13.5" x14ac:dyDescent="0.25">
      <c r="B26" s="77" t="s">
        <v>75</v>
      </c>
      <c r="C26" s="77"/>
      <c r="D26" s="77"/>
    </row>
    <row r="27" spans="2:15" s="405" customFormat="1" ht="12.6" x14ac:dyDescent="0.35">
      <c r="B27" s="79" t="s">
        <v>856</v>
      </c>
      <c r="C27" s="79"/>
      <c r="D27" s="79"/>
      <c r="E27" s="79"/>
      <c r="F27" s="79"/>
      <c r="G27" s="79"/>
    </row>
  </sheetData>
  <mergeCells count="5">
    <mergeCell ref="B5:O5"/>
    <mergeCell ref="B6:O6"/>
    <mergeCell ref="B7:B8"/>
    <mergeCell ref="C7:C8"/>
    <mergeCell ref="D7:O7"/>
  </mergeCells>
  <hyperlinks>
    <hyperlink ref="P7" location="ÍNDICE!B64" display="ÍNDICE"/>
  </hyperlinks>
  <pageMargins left="0.7" right="0.7" top="0.75" bottom="0.75" header="0.3" footer="0.3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1"/>
  <sheetViews>
    <sheetView showGridLines="0" zoomScale="85" zoomScaleNormal="85" workbookViewId="0">
      <selection activeCell="B6" sqref="B6:G6"/>
    </sheetView>
  </sheetViews>
  <sheetFormatPr baseColWidth="10" defaultColWidth="9.140625" defaultRowHeight="16.5" x14ac:dyDescent="0.25"/>
  <cols>
    <col min="1" max="1" width="4.7109375" style="42" customWidth="1"/>
    <col min="2" max="2" width="34.5703125" style="42" customWidth="1"/>
    <col min="3" max="3" width="21.5703125" style="42" customWidth="1"/>
    <col min="4" max="6" width="21.5703125" style="407" customWidth="1"/>
    <col min="7" max="7" width="21" style="407" customWidth="1"/>
    <col min="8" max="8" width="13.5703125" style="407" customWidth="1"/>
    <col min="9" max="16384" width="9.140625" style="42"/>
  </cols>
  <sheetData>
    <row r="1" spans="2:10" ht="17.100000000000001" customHeight="1" x14ac:dyDescent="0.35"/>
    <row r="2" spans="2:10" ht="17.100000000000001" customHeight="1" x14ac:dyDescent="0.35">
      <c r="B2" s="406"/>
    </row>
    <row r="3" spans="2:10" ht="17.100000000000001" customHeight="1" x14ac:dyDescent="0.35">
      <c r="B3" s="406"/>
    </row>
    <row r="4" spans="2:10" ht="17.100000000000001" customHeight="1" x14ac:dyDescent="0.35">
      <c r="B4" s="406"/>
    </row>
    <row r="5" spans="2:10" s="43" customFormat="1" ht="29.45" customHeight="1" x14ac:dyDescent="0.25">
      <c r="B5" s="859" t="s">
        <v>647</v>
      </c>
      <c r="C5" s="859"/>
      <c r="D5" s="859"/>
      <c r="E5" s="859"/>
      <c r="F5" s="859"/>
      <c r="G5" s="859"/>
      <c r="H5" s="28"/>
      <c r="I5" s="28"/>
      <c r="J5" s="28"/>
    </row>
    <row r="6" spans="2:10" s="43" customFormat="1" ht="88.5" customHeight="1" x14ac:dyDescent="0.25">
      <c r="B6" s="861" t="s">
        <v>861</v>
      </c>
      <c r="C6" s="862"/>
      <c r="D6" s="862"/>
      <c r="E6" s="862"/>
      <c r="F6" s="862"/>
      <c r="G6" s="862"/>
      <c r="H6" s="408"/>
    </row>
    <row r="7" spans="2:10" ht="45" customHeight="1" x14ac:dyDescent="0.25">
      <c r="B7" s="369" t="s">
        <v>641</v>
      </c>
      <c r="C7" s="369" t="s">
        <v>642</v>
      </c>
      <c r="D7" s="369" t="s">
        <v>643</v>
      </c>
      <c r="E7" s="369" t="s">
        <v>644</v>
      </c>
      <c r="F7" s="369" t="s">
        <v>645</v>
      </c>
      <c r="G7" s="369" t="s">
        <v>646</v>
      </c>
      <c r="H7" s="85" t="s">
        <v>102</v>
      </c>
    </row>
    <row r="8" spans="2:10" s="45" customFormat="1" ht="18" customHeight="1" x14ac:dyDescent="0.35">
      <c r="B8" s="391" t="s">
        <v>0</v>
      </c>
      <c r="C8" s="370">
        <v>2926</v>
      </c>
      <c r="D8" s="370">
        <v>30984365.170000035</v>
      </c>
      <c r="E8" s="370">
        <v>86421724.260000005</v>
      </c>
      <c r="F8" s="370">
        <v>12651758.999173377</v>
      </c>
      <c r="G8" s="370">
        <v>30111051.241212543</v>
      </c>
    </row>
    <row r="9" spans="2:10" s="44" customFormat="1" ht="18" customHeight="1" x14ac:dyDescent="0.25">
      <c r="B9" s="32" t="s">
        <v>438</v>
      </c>
      <c r="C9" s="372">
        <v>512</v>
      </c>
      <c r="D9" s="372">
        <v>5518452.4399999985</v>
      </c>
      <c r="E9" s="372">
        <v>14213074.640000008</v>
      </c>
      <c r="F9" s="372">
        <v>2097794.8311583702</v>
      </c>
      <c r="G9" s="372">
        <v>4668999.4402500009</v>
      </c>
    </row>
    <row r="10" spans="2:10" s="44" customFormat="1" ht="18" customHeight="1" x14ac:dyDescent="0.35">
      <c r="B10" s="32" t="s">
        <v>626</v>
      </c>
      <c r="C10" s="372">
        <v>504</v>
      </c>
      <c r="D10" s="372">
        <v>5595709.9999999944</v>
      </c>
      <c r="E10" s="372">
        <v>17337225.060000017</v>
      </c>
      <c r="F10" s="372">
        <v>1593354.7038925013</v>
      </c>
      <c r="G10" s="372">
        <v>9274349.4033449981</v>
      </c>
    </row>
    <row r="11" spans="2:10" s="44" customFormat="1" ht="18" customHeight="1" x14ac:dyDescent="0.35">
      <c r="B11" s="32" t="s">
        <v>625</v>
      </c>
      <c r="C11" s="372">
        <v>321</v>
      </c>
      <c r="D11" s="372">
        <v>5088878</v>
      </c>
      <c r="E11" s="372">
        <v>11251204.999999983</v>
      </c>
      <c r="F11" s="372">
        <v>2496770.1354155382</v>
      </c>
      <c r="G11" s="372">
        <v>5064888.1093874937</v>
      </c>
    </row>
    <row r="12" spans="2:10" s="44" customFormat="1" ht="18" customHeight="1" x14ac:dyDescent="0.35">
      <c r="B12" s="32" t="s">
        <v>448</v>
      </c>
      <c r="C12" s="372">
        <v>280</v>
      </c>
      <c r="D12" s="372">
        <v>2770051.0000000005</v>
      </c>
      <c r="E12" s="372">
        <v>7367837.9999999972</v>
      </c>
      <c r="F12" s="372">
        <v>1312165.6488300001</v>
      </c>
      <c r="G12" s="372">
        <v>2087443.9268600009</v>
      </c>
    </row>
    <row r="13" spans="2:10" s="44" customFormat="1" ht="18" customHeight="1" x14ac:dyDescent="0.35">
      <c r="B13" s="32" t="s">
        <v>627</v>
      </c>
      <c r="C13" s="372">
        <v>212</v>
      </c>
      <c r="D13" s="372">
        <v>3179947.0000000009</v>
      </c>
      <c r="E13" s="372">
        <v>8699675</v>
      </c>
      <c r="F13" s="372">
        <v>1424593.5012694655</v>
      </c>
      <c r="G13" s="372">
        <v>2296771.8790625003</v>
      </c>
    </row>
    <row r="14" spans="2:10" s="44" customFormat="1" ht="18" customHeight="1" x14ac:dyDescent="0.35">
      <c r="B14" s="32" t="s">
        <v>618</v>
      </c>
      <c r="C14" s="372">
        <v>152</v>
      </c>
      <c r="D14" s="372">
        <v>1654336.9999999995</v>
      </c>
      <c r="E14" s="372">
        <v>3991835.0000000014</v>
      </c>
      <c r="F14" s="372">
        <v>432310.98491500015</v>
      </c>
      <c r="G14" s="372">
        <v>1345598.5200224996</v>
      </c>
    </row>
    <row r="15" spans="2:10" s="44" customFormat="1" ht="18" customHeight="1" x14ac:dyDescent="0.35">
      <c r="B15" s="32" t="s">
        <v>620</v>
      </c>
      <c r="C15" s="372">
        <v>143</v>
      </c>
      <c r="D15" s="372">
        <v>719773.00000000023</v>
      </c>
      <c r="E15" s="372">
        <v>2845187.0000000019</v>
      </c>
      <c r="F15" s="372">
        <v>696278.36374999979</v>
      </c>
      <c r="G15" s="372">
        <v>637872.21</v>
      </c>
    </row>
    <row r="16" spans="2:10" s="44" customFormat="1" ht="18" customHeight="1" x14ac:dyDescent="0.35">
      <c r="B16" s="32" t="s">
        <v>405</v>
      </c>
      <c r="C16" s="372">
        <v>97</v>
      </c>
      <c r="D16" s="372">
        <v>969764.99999999977</v>
      </c>
      <c r="E16" s="372">
        <v>3724402.0000000019</v>
      </c>
      <c r="F16" s="372">
        <v>667146.03099999996</v>
      </c>
      <c r="G16" s="372">
        <v>834394.89875250019</v>
      </c>
    </row>
    <row r="17" spans="2:7" s="44" customFormat="1" ht="18" customHeight="1" x14ac:dyDescent="0.35">
      <c r="B17" s="32" t="s">
        <v>406</v>
      </c>
      <c r="C17" s="372">
        <v>82</v>
      </c>
      <c r="D17" s="372">
        <v>38019.14</v>
      </c>
      <c r="E17" s="372">
        <v>103977.50000000001</v>
      </c>
      <c r="F17" s="372">
        <v>7702.9999999999991</v>
      </c>
      <c r="G17" s="372">
        <v>329.99999999999977</v>
      </c>
    </row>
    <row r="18" spans="2:7" s="44" customFormat="1" ht="18" customHeight="1" x14ac:dyDescent="0.35">
      <c r="B18" s="32" t="s">
        <v>623</v>
      </c>
      <c r="C18" s="372">
        <v>64</v>
      </c>
      <c r="D18" s="372">
        <v>1215247.0000000007</v>
      </c>
      <c r="E18" s="372">
        <v>2142783.0000000005</v>
      </c>
      <c r="F18" s="372">
        <v>151363.92618749995</v>
      </c>
      <c r="G18" s="372">
        <v>788289.27142250002</v>
      </c>
    </row>
    <row r="19" spans="2:7" s="44" customFormat="1" ht="18" customHeight="1" x14ac:dyDescent="0.25">
      <c r="B19" s="32" t="s">
        <v>429</v>
      </c>
      <c r="C19" s="372">
        <v>62</v>
      </c>
      <c r="D19" s="372">
        <v>827025</v>
      </c>
      <c r="E19" s="372">
        <v>2667610</v>
      </c>
      <c r="F19" s="372">
        <v>149309.79000000004</v>
      </c>
      <c r="G19" s="372">
        <v>232586.78741000002</v>
      </c>
    </row>
    <row r="20" spans="2:7" s="44" customFormat="1" ht="18" customHeight="1" x14ac:dyDescent="0.35">
      <c r="B20" s="32" t="s">
        <v>442</v>
      </c>
      <c r="C20" s="372">
        <v>50</v>
      </c>
      <c r="D20" s="372">
        <v>95484</v>
      </c>
      <c r="E20" s="372">
        <v>1101312</v>
      </c>
      <c r="F20" s="372">
        <v>154191.86999999994</v>
      </c>
      <c r="G20" s="372">
        <v>415278.35262000008</v>
      </c>
    </row>
    <row r="21" spans="2:7" s="44" customFormat="1" ht="18" customHeight="1" x14ac:dyDescent="0.35">
      <c r="B21" s="32" t="s">
        <v>617</v>
      </c>
      <c r="C21" s="372">
        <v>42</v>
      </c>
      <c r="D21" s="372">
        <v>75483</v>
      </c>
      <c r="E21" s="372">
        <v>309906.99999999994</v>
      </c>
      <c r="F21" s="372">
        <v>29390.57</v>
      </c>
      <c r="G21" s="372">
        <v>12508.560000000001</v>
      </c>
    </row>
    <row r="22" spans="2:7" s="44" customFormat="1" ht="18" customHeight="1" x14ac:dyDescent="0.35">
      <c r="B22" s="32" t="s">
        <v>395</v>
      </c>
      <c r="C22" s="372">
        <v>42</v>
      </c>
      <c r="D22" s="372">
        <v>92233.999999999985</v>
      </c>
      <c r="E22" s="372">
        <v>3075758</v>
      </c>
      <c r="F22" s="372">
        <v>25981.303999999996</v>
      </c>
      <c r="G22" s="372">
        <v>0</v>
      </c>
    </row>
    <row r="23" spans="2:7" s="44" customFormat="1" ht="18" customHeight="1" x14ac:dyDescent="0.35">
      <c r="B23" s="32" t="s">
        <v>457</v>
      </c>
      <c r="C23" s="372">
        <v>32</v>
      </c>
      <c r="D23" s="372">
        <v>13679.820000000002</v>
      </c>
      <c r="E23" s="372">
        <v>43796.320000000007</v>
      </c>
      <c r="F23" s="372">
        <v>9417.0000000000018</v>
      </c>
      <c r="G23" s="372">
        <v>364</v>
      </c>
    </row>
    <row r="24" spans="2:7" s="44" customFormat="1" ht="18" customHeight="1" x14ac:dyDescent="0.35">
      <c r="B24" s="32" t="s">
        <v>417</v>
      </c>
      <c r="C24" s="372">
        <v>27</v>
      </c>
      <c r="D24" s="372">
        <v>57436.999999999993</v>
      </c>
      <c r="E24" s="372">
        <v>154940</v>
      </c>
      <c r="F24" s="372">
        <v>21511.999999999996</v>
      </c>
      <c r="G24" s="372">
        <v>193.99999999999994</v>
      </c>
    </row>
    <row r="25" spans="2:7" s="44" customFormat="1" ht="18" customHeight="1" x14ac:dyDescent="0.35">
      <c r="B25" s="32" t="s">
        <v>435</v>
      </c>
      <c r="C25" s="372">
        <v>25</v>
      </c>
      <c r="D25" s="372">
        <v>489299.99999999988</v>
      </c>
      <c r="E25" s="372">
        <v>1359780</v>
      </c>
      <c r="F25" s="372">
        <v>446596.47</v>
      </c>
      <c r="G25" s="372">
        <v>154834.07500000001</v>
      </c>
    </row>
    <row r="26" spans="2:7" s="44" customFormat="1" ht="18" customHeight="1" x14ac:dyDescent="0.35">
      <c r="B26" s="32" t="s">
        <v>444</v>
      </c>
      <c r="C26" s="372">
        <v>24</v>
      </c>
      <c r="D26" s="372">
        <v>165437</v>
      </c>
      <c r="E26" s="372">
        <v>563861.00000000012</v>
      </c>
      <c r="F26" s="372">
        <v>91886.527499999982</v>
      </c>
      <c r="G26" s="372">
        <v>93145.815625000003</v>
      </c>
    </row>
    <row r="27" spans="2:7" s="44" customFormat="1" ht="18" customHeight="1" x14ac:dyDescent="0.25">
      <c r="B27" s="32" t="s">
        <v>420</v>
      </c>
      <c r="C27" s="372">
        <v>23</v>
      </c>
      <c r="D27" s="372">
        <v>569245.00000000012</v>
      </c>
      <c r="E27" s="372">
        <v>1072368.9999999998</v>
      </c>
      <c r="F27" s="372">
        <v>43070.425312500003</v>
      </c>
      <c r="G27" s="372">
        <v>1228162.2946875</v>
      </c>
    </row>
    <row r="28" spans="2:7" s="44" customFormat="1" ht="18" customHeight="1" x14ac:dyDescent="0.25">
      <c r="B28" s="32" t="s">
        <v>434</v>
      </c>
      <c r="C28" s="372">
        <v>21</v>
      </c>
      <c r="D28" s="372">
        <v>10173.430000000002</v>
      </c>
      <c r="E28" s="372">
        <v>33213</v>
      </c>
      <c r="F28" s="372">
        <v>12905</v>
      </c>
      <c r="G28" s="372">
        <v>71</v>
      </c>
    </row>
    <row r="29" spans="2:7" s="44" customFormat="1" ht="18" customHeight="1" x14ac:dyDescent="0.25">
      <c r="B29" s="32" t="s">
        <v>621</v>
      </c>
      <c r="C29" s="372">
        <v>20</v>
      </c>
      <c r="D29" s="372">
        <v>176553.00000000006</v>
      </c>
      <c r="E29" s="372">
        <v>358411</v>
      </c>
      <c r="F29" s="372">
        <v>120341.22</v>
      </c>
      <c r="G29" s="372">
        <v>7686</v>
      </c>
    </row>
    <row r="30" spans="2:7" s="44" customFormat="1" ht="18" customHeight="1" x14ac:dyDescent="0.25">
      <c r="B30" s="32" t="s">
        <v>733</v>
      </c>
      <c r="C30" s="372">
        <v>20</v>
      </c>
      <c r="D30" s="372">
        <v>142396.00000000003</v>
      </c>
      <c r="E30" s="372">
        <v>272032</v>
      </c>
      <c r="F30" s="372">
        <v>7419.9893800000018</v>
      </c>
      <c r="G30" s="372">
        <v>78162.192640000008</v>
      </c>
    </row>
    <row r="31" spans="2:7" s="44" customFormat="1" ht="18" customHeight="1" x14ac:dyDescent="0.25">
      <c r="B31" s="32" t="s">
        <v>410</v>
      </c>
      <c r="C31" s="372">
        <v>18</v>
      </c>
      <c r="D31" s="372">
        <v>159828</v>
      </c>
      <c r="E31" s="372">
        <v>430977</v>
      </c>
      <c r="F31" s="372">
        <v>137115.67593750003</v>
      </c>
      <c r="G31" s="372">
        <v>12101.92</v>
      </c>
    </row>
    <row r="32" spans="2:7" s="44" customFormat="1" ht="18" customHeight="1" x14ac:dyDescent="0.25">
      <c r="B32" s="32" t="s">
        <v>622</v>
      </c>
      <c r="C32" s="372">
        <v>15</v>
      </c>
      <c r="D32" s="372">
        <v>0</v>
      </c>
      <c r="E32" s="372">
        <v>91726.000000000015</v>
      </c>
      <c r="F32" s="372">
        <v>10390.75</v>
      </c>
      <c r="G32" s="372">
        <v>9030.9799999999977</v>
      </c>
    </row>
    <row r="33" spans="2:8" s="44" customFormat="1" ht="18" customHeight="1" x14ac:dyDescent="0.25">
      <c r="B33" s="32" t="s">
        <v>411</v>
      </c>
      <c r="C33" s="372">
        <v>15</v>
      </c>
      <c r="D33" s="372">
        <v>251820.33999999997</v>
      </c>
      <c r="E33" s="372">
        <v>487578.74000000005</v>
      </c>
      <c r="F33" s="372">
        <v>85115.543437500019</v>
      </c>
      <c r="G33" s="372">
        <v>407065.66718749999</v>
      </c>
    </row>
    <row r="34" spans="2:8" s="44" customFormat="1" ht="18" customHeight="1" x14ac:dyDescent="0.25">
      <c r="B34" s="32" t="s">
        <v>629</v>
      </c>
      <c r="C34" s="372">
        <v>13</v>
      </c>
      <c r="D34" s="372">
        <v>71918.999999999985</v>
      </c>
      <c r="E34" s="372">
        <v>227069.99999999997</v>
      </c>
      <c r="F34" s="372">
        <v>10792.92</v>
      </c>
      <c r="G34" s="372">
        <v>13.000000000000004</v>
      </c>
    </row>
    <row r="35" spans="2:8" s="44" customFormat="1" ht="18" customHeight="1" x14ac:dyDescent="0.25">
      <c r="B35" s="32" t="s">
        <v>624</v>
      </c>
      <c r="C35" s="372">
        <v>11</v>
      </c>
      <c r="D35" s="372">
        <v>118169</v>
      </c>
      <c r="E35" s="372">
        <v>259806.00000000003</v>
      </c>
      <c r="F35" s="372">
        <v>808</v>
      </c>
      <c r="G35" s="372">
        <v>51797.778949999993</v>
      </c>
    </row>
    <row r="36" spans="2:8" s="44" customFormat="1" ht="18" customHeight="1" x14ac:dyDescent="0.25">
      <c r="B36" s="32" t="s">
        <v>628</v>
      </c>
      <c r="C36" s="372">
        <v>10</v>
      </c>
      <c r="D36" s="372">
        <v>47146</v>
      </c>
      <c r="E36" s="372">
        <v>101432</v>
      </c>
      <c r="F36" s="372">
        <v>2471</v>
      </c>
      <c r="G36" s="372">
        <v>30279.873599999995</v>
      </c>
    </row>
    <row r="37" spans="2:8" s="44" customFormat="1" ht="18" customHeight="1" x14ac:dyDescent="0.25">
      <c r="B37" s="32" t="s">
        <v>966</v>
      </c>
      <c r="C37" s="372">
        <v>10</v>
      </c>
      <c r="D37" s="372">
        <v>0</v>
      </c>
      <c r="E37" s="372">
        <v>358350</v>
      </c>
      <c r="F37" s="372">
        <v>50448.039999999994</v>
      </c>
      <c r="G37" s="372">
        <v>172935.93999999997</v>
      </c>
    </row>
    <row r="38" spans="2:8" s="44" customFormat="1" ht="18" customHeight="1" x14ac:dyDescent="0.25">
      <c r="B38" s="32" t="s">
        <v>416</v>
      </c>
      <c r="C38" s="372">
        <v>10</v>
      </c>
      <c r="D38" s="372">
        <v>33704</v>
      </c>
      <c r="E38" s="372">
        <v>112341</v>
      </c>
      <c r="F38" s="372">
        <v>8783.9999999999982</v>
      </c>
      <c r="G38" s="372">
        <v>137</v>
      </c>
    </row>
    <row r="39" spans="2:8" s="44" customFormat="1" ht="18" customHeight="1" x14ac:dyDescent="0.25">
      <c r="B39" s="32" t="s">
        <v>967</v>
      </c>
      <c r="C39" s="372">
        <v>9</v>
      </c>
      <c r="D39" s="372">
        <v>100009.00000000001</v>
      </c>
      <c r="E39" s="372">
        <v>218418</v>
      </c>
      <c r="F39" s="372">
        <v>15.98</v>
      </c>
      <c r="G39" s="372">
        <v>18101.120590000002</v>
      </c>
    </row>
    <row r="40" spans="2:8" s="44" customFormat="1" ht="18" customHeight="1" x14ac:dyDescent="0.25">
      <c r="B40" s="32" t="s">
        <v>745</v>
      </c>
      <c r="C40" s="372">
        <v>9</v>
      </c>
      <c r="D40" s="372">
        <v>143498</v>
      </c>
      <c r="E40" s="372">
        <v>324103</v>
      </c>
      <c r="F40" s="372">
        <v>84815.079687499994</v>
      </c>
      <c r="G40" s="372">
        <v>0</v>
      </c>
    </row>
    <row r="41" spans="2:8" s="44" customFormat="1" ht="18" customHeight="1" x14ac:dyDescent="0.25">
      <c r="B41" s="32" t="s">
        <v>413</v>
      </c>
      <c r="C41" s="372">
        <v>8</v>
      </c>
      <c r="D41" s="372">
        <v>5827</v>
      </c>
      <c r="E41" s="372">
        <v>18678</v>
      </c>
      <c r="F41" s="372">
        <v>9169</v>
      </c>
      <c r="G41" s="372">
        <v>99</v>
      </c>
    </row>
    <row r="42" spans="2:8" s="44" customFormat="1" ht="18" customHeight="1" x14ac:dyDescent="0.25">
      <c r="B42" s="32" t="s">
        <v>428</v>
      </c>
      <c r="C42" s="372">
        <v>6</v>
      </c>
      <c r="D42" s="372">
        <v>88122</v>
      </c>
      <c r="E42" s="372">
        <v>181326</v>
      </c>
      <c r="F42" s="372">
        <v>114282.87843749998</v>
      </c>
      <c r="G42" s="372">
        <v>0</v>
      </c>
    </row>
    <row r="43" spans="2:8" s="44" customFormat="1" ht="18" customHeight="1" x14ac:dyDescent="0.25">
      <c r="B43" s="32" t="s">
        <v>419</v>
      </c>
      <c r="C43" s="372">
        <v>5</v>
      </c>
      <c r="D43" s="372">
        <v>109109</v>
      </c>
      <c r="E43" s="372">
        <v>79376</v>
      </c>
      <c r="F43" s="372">
        <v>54008.0390625</v>
      </c>
      <c r="G43" s="372">
        <v>0</v>
      </c>
    </row>
    <row r="44" spans="2:8" s="44" customFormat="1" ht="18" customHeight="1" x14ac:dyDescent="0.25">
      <c r="B44" s="32" t="s">
        <v>451</v>
      </c>
      <c r="C44" s="372">
        <v>4</v>
      </c>
      <c r="D44" s="372">
        <v>89464</v>
      </c>
      <c r="E44" s="372">
        <v>175906</v>
      </c>
      <c r="F44" s="372">
        <v>11128</v>
      </c>
      <c r="G44" s="372">
        <v>41</v>
      </c>
    </row>
    <row r="45" spans="2:8" s="44" customFormat="1" ht="18" customHeight="1" x14ac:dyDescent="0.25">
      <c r="B45" s="32" t="s">
        <v>968</v>
      </c>
      <c r="C45" s="372">
        <v>4</v>
      </c>
      <c r="D45" s="372">
        <v>91616</v>
      </c>
      <c r="E45" s="372">
        <v>161817</v>
      </c>
      <c r="F45" s="372">
        <v>29497</v>
      </c>
      <c r="G45" s="372">
        <v>125630.2375</v>
      </c>
    </row>
    <row r="46" spans="2:8" s="44" customFormat="1" ht="18" customHeight="1" x14ac:dyDescent="0.25">
      <c r="B46" s="32" t="s">
        <v>458</v>
      </c>
      <c r="C46" s="372">
        <v>24</v>
      </c>
      <c r="D46" s="372">
        <v>209506.99999999997</v>
      </c>
      <c r="E46" s="372">
        <v>502627.99999999988</v>
      </c>
      <c r="F46" s="372">
        <v>51413.799999999988</v>
      </c>
      <c r="G46" s="372">
        <v>61886.98629999999</v>
      </c>
    </row>
    <row r="47" spans="2:8" s="44" customFormat="1" ht="18" customHeight="1" x14ac:dyDescent="0.25">
      <c r="B47" s="481"/>
      <c r="C47" s="482"/>
      <c r="D47" s="482"/>
      <c r="E47" s="482"/>
      <c r="F47" s="482"/>
      <c r="G47" s="482"/>
    </row>
    <row r="48" spans="2:8" s="44" customFormat="1" ht="24" customHeight="1" x14ac:dyDescent="0.25">
      <c r="B48" s="77" t="s">
        <v>75</v>
      </c>
      <c r="C48" s="77"/>
      <c r="D48" s="77"/>
      <c r="H48" s="279"/>
    </row>
    <row r="49" spans="2:8" s="44" customFormat="1" ht="24" customHeight="1" x14ac:dyDescent="0.25">
      <c r="B49" s="79" t="s">
        <v>856</v>
      </c>
      <c r="C49" s="79"/>
      <c r="D49" s="79"/>
      <c r="E49" s="79"/>
      <c r="F49" s="79"/>
      <c r="G49" s="79"/>
      <c r="H49" s="279"/>
    </row>
    <row r="51" spans="2:8" x14ac:dyDescent="0.25">
      <c r="D51" s="42"/>
      <c r="E51" s="42"/>
      <c r="F51" s="42"/>
      <c r="G51" s="42"/>
    </row>
  </sheetData>
  <mergeCells count="2">
    <mergeCell ref="B5:G5"/>
    <mergeCell ref="B6:G6"/>
  </mergeCells>
  <hyperlinks>
    <hyperlink ref="H7" location="ÍNDICE!B64" display="ÍNDICE"/>
  </hyperlinks>
  <pageMargins left="0.7" right="0.7" top="0.75" bottom="0.75" header="0.3" footer="0.3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8"/>
  <sheetViews>
    <sheetView showGridLines="0" zoomScale="85" zoomScaleNormal="85" workbookViewId="0">
      <selection activeCell="B2" sqref="B2"/>
    </sheetView>
  </sheetViews>
  <sheetFormatPr baseColWidth="10" defaultColWidth="9.140625" defaultRowHeight="16.5" x14ac:dyDescent="0.25"/>
  <cols>
    <col min="1" max="1" width="4.7109375" style="373" customWidth="1"/>
    <col min="2" max="2" width="28.5703125" style="373" customWidth="1"/>
    <col min="3" max="7" width="23.42578125" style="373" customWidth="1"/>
    <col min="8" max="8" width="8.42578125" style="373" bestFit="1" customWidth="1"/>
    <col min="9" max="9" width="9.140625" style="373"/>
    <col min="10" max="10" width="13.5703125" style="373" bestFit="1" customWidth="1"/>
    <col min="11" max="11" width="9.140625" style="373"/>
    <col min="12" max="13" width="16.140625" style="373" customWidth="1"/>
    <col min="14" max="17" width="9.140625" style="373"/>
    <col min="18" max="18" width="13.5703125" style="373" bestFit="1" customWidth="1"/>
    <col min="19" max="16384" width="9.140625" style="373"/>
  </cols>
  <sheetData>
    <row r="1" spans="2:8" ht="17.100000000000001" customHeight="1" x14ac:dyDescent="0.35"/>
    <row r="2" spans="2:8" ht="17.100000000000001" customHeight="1" x14ac:dyDescent="0.35">
      <c r="B2" s="409"/>
    </row>
    <row r="3" spans="2:8" ht="17.100000000000001" customHeight="1" x14ac:dyDescent="0.35">
      <c r="B3" s="409"/>
    </row>
    <row r="4" spans="2:8" ht="17.100000000000001" customHeight="1" x14ac:dyDescent="0.35">
      <c r="B4" s="409"/>
    </row>
    <row r="5" spans="2:8" s="323" customFormat="1" ht="24.6" customHeight="1" x14ac:dyDescent="0.25">
      <c r="B5" s="859" t="s">
        <v>648</v>
      </c>
      <c r="C5" s="859"/>
      <c r="D5" s="859"/>
      <c r="E5" s="859"/>
      <c r="F5" s="859"/>
      <c r="G5" s="859"/>
    </row>
    <row r="6" spans="2:8" s="323" customFormat="1" ht="96" customHeight="1" x14ac:dyDescent="0.25">
      <c r="B6" s="861" t="s">
        <v>862</v>
      </c>
      <c r="C6" s="862"/>
      <c r="D6" s="862"/>
      <c r="E6" s="862"/>
      <c r="F6" s="862"/>
      <c r="G6" s="862"/>
      <c r="H6" s="410"/>
    </row>
    <row r="7" spans="2:8" ht="47.25" customHeight="1" x14ac:dyDescent="0.25">
      <c r="B7" s="369" t="s">
        <v>641</v>
      </c>
      <c r="C7" s="369" t="s">
        <v>642</v>
      </c>
      <c r="D7" s="369" t="s">
        <v>643</v>
      </c>
      <c r="E7" s="369" t="s">
        <v>644</v>
      </c>
      <c r="F7" s="369" t="s">
        <v>645</v>
      </c>
      <c r="G7" s="369" t="s">
        <v>646</v>
      </c>
      <c r="H7" s="85" t="s">
        <v>102</v>
      </c>
    </row>
    <row r="8" spans="2:8" s="375" customFormat="1" ht="18.75" customHeight="1" x14ac:dyDescent="0.35">
      <c r="B8" s="391" t="s">
        <v>0</v>
      </c>
      <c r="C8" s="418">
        <v>142</v>
      </c>
      <c r="D8" s="418">
        <v>3501250.9999999995</v>
      </c>
      <c r="E8" s="418">
        <v>5226209.9999999991</v>
      </c>
      <c r="F8" s="418">
        <v>291773.99999999977</v>
      </c>
      <c r="G8" s="418">
        <v>59474.000000000044</v>
      </c>
    </row>
    <row r="9" spans="2:8" s="377" customFormat="1" ht="18.75" customHeight="1" x14ac:dyDescent="0.35">
      <c r="B9" s="32" t="s">
        <v>448</v>
      </c>
      <c r="C9" s="421">
        <v>40</v>
      </c>
      <c r="D9" s="421">
        <v>1151060.0000000002</v>
      </c>
      <c r="E9" s="421">
        <v>1180596</v>
      </c>
      <c r="F9" s="421">
        <v>33482</v>
      </c>
      <c r="G9" s="421">
        <v>1001.0000000000001</v>
      </c>
    </row>
    <row r="10" spans="2:8" s="377" customFormat="1" ht="18.75" customHeight="1" x14ac:dyDescent="0.25">
      <c r="B10" s="32" t="s">
        <v>438</v>
      </c>
      <c r="C10" s="421">
        <v>34</v>
      </c>
      <c r="D10" s="421">
        <v>733410.99999999988</v>
      </c>
      <c r="E10" s="421">
        <v>1596922</v>
      </c>
      <c r="F10" s="421">
        <v>98913.000000000015</v>
      </c>
      <c r="G10" s="421">
        <v>45378.999999999993</v>
      </c>
    </row>
    <row r="11" spans="2:8" s="377" customFormat="1" ht="18.75" customHeight="1" x14ac:dyDescent="0.35">
      <c r="B11" s="32" t="s">
        <v>627</v>
      </c>
      <c r="C11" s="421">
        <v>11</v>
      </c>
      <c r="D11" s="421">
        <v>364370</v>
      </c>
      <c r="E11" s="421">
        <v>280744</v>
      </c>
      <c r="F11" s="421">
        <v>8147</v>
      </c>
      <c r="G11" s="421">
        <v>3142</v>
      </c>
    </row>
    <row r="12" spans="2:8" s="377" customFormat="1" ht="18.75" customHeight="1" x14ac:dyDescent="0.35">
      <c r="B12" s="32" t="s">
        <v>618</v>
      </c>
      <c r="C12" s="421">
        <v>9</v>
      </c>
      <c r="D12" s="421">
        <v>238295</v>
      </c>
      <c r="E12" s="421">
        <v>452827</v>
      </c>
      <c r="F12" s="421">
        <v>77554</v>
      </c>
      <c r="G12" s="421">
        <v>0</v>
      </c>
    </row>
    <row r="13" spans="2:8" s="377" customFormat="1" ht="18.75" customHeight="1" x14ac:dyDescent="0.35">
      <c r="B13" s="32" t="s">
        <v>435</v>
      </c>
      <c r="C13" s="421">
        <v>8</v>
      </c>
      <c r="D13" s="421">
        <v>172719</v>
      </c>
      <c r="E13" s="421">
        <v>567259</v>
      </c>
      <c r="F13" s="421">
        <v>4563</v>
      </c>
      <c r="G13" s="421">
        <v>0</v>
      </c>
    </row>
    <row r="14" spans="2:8" s="377" customFormat="1" ht="18.75" customHeight="1" x14ac:dyDescent="0.25">
      <c r="B14" s="32" t="s">
        <v>429</v>
      </c>
      <c r="C14" s="421">
        <v>8</v>
      </c>
      <c r="D14" s="421">
        <v>158459</v>
      </c>
      <c r="E14" s="421">
        <v>469838.99999999994</v>
      </c>
      <c r="F14" s="421">
        <v>2333</v>
      </c>
      <c r="G14" s="421">
        <v>32.000000000000007</v>
      </c>
    </row>
    <row r="15" spans="2:8" s="377" customFormat="1" ht="18.75" customHeight="1" x14ac:dyDescent="0.35">
      <c r="B15" s="32" t="s">
        <v>626</v>
      </c>
      <c r="C15" s="421">
        <v>7</v>
      </c>
      <c r="D15" s="421">
        <v>177043</v>
      </c>
      <c r="E15" s="421">
        <v>177678.00000000003</v>
      </c>
      <c r="F15" s="421">
        <v>16774</v>
      </c>
      <c r="G15" s="421">
        <v>2225</v>
      </c>
    </row>
    <row r="16" spans="2:8" s="377" customFormat="1" ht="18.75" customHeight="1" x14ac:dyDescent="0.35">
      <c r="B16" s="32" t="s">
        <v>625</v>
      </c>
      <c r="C16" s="421">
        <v>6</v>
      </c>
      <c r="D16" s="421">
        <v>111075</v>
      </c>
      <c r="E16" s="421">
        <v>124490</v>
      </c>
      <c r="F16" s="421">
        <v>24228</v>
      </c>
      <c r="G16" s="421">
        <v>0</v>
      </c>
    </row>
    <row r="17" spans="2:19" s="377" customFormat="1" ht="18.75" customHeight="1" x14ac:dyDescent="0.35">
      <c r="B17" s="32" t="s">
        <v>623</v>
      </c>
      <c r="C17" s="421">
        <v>6</v>
      </c>
      <c r="D17" s="421">
        <v>188376</v>
      </c>
      <c r="E17" s="421">
        <v>145831</v>
      </c>
      <c r="F17" s="421">
        <v>5937</v>
      </c>
      <c r="G17" s="421">
        <v>0</v>
      </c>
    </row>
    <row r="18" spans="2:19" s="377" customFormat="1" ht="18.75" customHeight="1" x14ac:dyDescent="0.35">
      <c r="B18" s="32" t="s">
        <v>617</v>
      </c>
      <c r="C18" s="421">
        <v>5</v>
      </c>
      <c r="D18" s="421">
        <v>58962</v>
      </c>
      <c r="E18" s="421">
        <v>45690</v>
      </c>
      <c r="F18" s="421">
        <v>3037</v>
      </c>
      <c r="G18" s="421">
        <v>0</v>
      </c>
    </row>
    <row r="19" spans="2:19" s="377" customFormat="1" ht="18.75" customHeight="1" x14ac:dyDescent="0.35">
      <c r="B19" s="32" t="s">
        <v>621</v>
      </c>
      <c r="C19" s="421">
        <v>4</v>
      </c>
      <c r="D19" s="421">
        <v>81927</v>
      </c>
      <c r="E19" s="421">
        <v>48248</v>
      </c>
      <c r="F19" s="421">
        <v>11000</v>
      </c>
      <c r="G19" s="421">
        <v>7686</v>
      </c>
    </row>
    <row r="20" spans="2:19" s="377" customFormat="1" ht="18.75" customHeight="1" x14ac:dyDescent="0.35">
      <c r="B20" s="32" t="s">
        <v>629</v>
      </c>
      <c r="C20" s="421">
        <v>1</v>
      </c>
      <c r="D20" s="421">
        <v>18273</v>
      </c>
      <c r="E20" s="421">
        <v>57871</v>
      </c>
      <c r="F20" s="421">
        <v>253</v>
      </c>
      <c r="G20" s="421">
        <v>0</v>
      </c>
    </row>
    <row r="21" spans="2:19" s="377" customFormat="1" ht="30" customHeight="1" x14ac:dyDescent="0.35">
      <c r="B21" s="467" t="s">
        <v>628</v>
      </c>
      <c r="C21" s="203">
        <v>1</v>
      </c>
      <c r="D21" s="203">
        <v>9032</v>
      </c>
      <c r="E21" s="203">
        <v>7460</v>
      </c>
      <c r="F21" s="203">
        <v>1411</v>
      </c>
      <c r="G21" s="203">
        <v>0</v>
      </c>
    </row>
    <row r="22" spans="2:19" s="377" customFormat="1" ht="18.75" customHeight="1" x14ac:dyDescent="0.35">
      <c r="B22" s="467" t="s">
        <v>444</v>
      </c>
      <c r="C22" s="203">
        <v>1</v>
      </c>
      <c r="D22" s="203">
        <v>19801</v>
      </c>
      <c r="E22" s="203">
        <v>11733</v>
      </c>
      <c r="F22" s="203">
        <v>4000</v>
      </c>
      <c r="G22" s="203">
        <v>0</v>
      </c>
    </row>
    <row r="23" spans="2:19" s="377" customFormat="1" ht="18.75" customHeight="1" x14ac:dyDescent="0.25">
      <c r="B23" s="467" t="s">
        <v>624</v>
      </c>
      <c r="C23" s="203">
        <v>1</v>
      </c>
      <c r="D23" s="203">
        <v>18448</v>
      </c>
      <c r="E23" s="203">
        <v>59022</v>
      </c>
      <c r="F23" s="203">
        <v>142</v>
      </c>
      <c r="G23" s="203">
        <v>9</v>
      </c>
    </row>
    <row r="24" spans="2:19" s="377" customFormat="1" ht="12.6" x14ac:dyDescent="0.35">
      <c r="B24" s="658"/>
      <c r="C24" s="47"/>
      <c r="D24" s="47"/>
      <c r="E24" s="47"/>
      <c r="F24" s="47"/>
      <c r="G24" s="47"/>
    </row>
    <row r="25" spans="2:19" s="377" customFormat="1" ht="13.5" x14ac:dyDescent="0.25">
      <c r="B25" s="77" t="s">
        <v>75</v>
      </c>
      <c r="C25" s="77"/>
      <c r="D25" s="77"/>
      <c r="E25" s="411"/>
      <c r="F25" s="411"/>
      <c r="G25" s="411"/>
    </row>
    <row r="26" spans="2:19" s="377" customFormat="1" x14ac:dyDescent="0.25">
      <c r="B26" s="412" t="s">
        <v>863</v>
      </c>
      <c r="H26" s="373"/>
      <c r="I26" s="373"/>
      <c r="J26" s="373"/>
      <c r="K26" s="373"/>
    </row>
    <row r="27" spans="2:19" x14ac:dyDescent="0.25">
      <c r="L27" s="377"/>
      <c r="M27" s="377"/>
      <c r="N27" s="377"/>
      <c r="O27" s="377"/>
      <c r="P27" s="377"/>
      <c r="Q27" s="377"/>
      <c r="R27" s="377"/>
      <c r="S27" s="377"/>
    </row>
    <row r="28" spans="2:19" x14ac:dyDescent="0.25">
      <c r="L28" s="377"/>
      <c r="M28" s="377"/>
      <c r="N28" s="377"/>
      <c r="O28" s="377"/>
      <c r="P28" s="377"/>
      <c r="Q28" s="377"/>
      <c r="R28" s="377"/>
    </row>
  </sheetData>
  <mergeCells count="2">
    <mergeCell ref="B5:G5"/>
    <mergeCell ref="B6:G6"/>
  </mergeCells>
  <hyperlinks>
    <hyperlink ref="H7" location="ÍNDICE!B64" display="ÍNDICE"/>
  </hyperlinks>
  <pageMargins left="0.7" right="0.7" top="0.75" bottom="0.75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9"/>
  <sheetViews>
    <sheetView showGridLines="0" zoomScale="85" zoomScaleNormal="85" workbookViewId="0">
      <selection sqref="A1:XFD4"/>
    </sheetView>
  </sheetViews>
  <sheetFormatPr baseColWidth="10" defaultColWidth="9.140625" defaultRowHeight="16.5" x14ac:dyDescent="0.25"/>
  <cols>
    <col min="1" max="1" width="4.28515625" style="413" customWidth="1"/>
    <col min="2" max="2" width="28.5703125" style="413" customWidth="1"/>
    <col min="3" max="7" width="23.5703125" style="413" customWidth="1"/>
    <col min="8" max="8" width="10.85546875" style="413" customWidth="1"/>
    <col min="9" max="16384" width="9.140625" style="413"/>
  </cols>
  <sheetData>
    <row r="1" spans="2:8" ht="17.100000000000001" customHeight="1" x14ac:dyDescent="0.35"/>
    <row r="2" spans="2:8" ht="17.100000000000001" customHeight="1" x14ac:dyDescent="0.35"/>
    <row r="3" spans="2:8" ht="17.100000000000001" customHeight="1" x14ac:dyDescent="0.35"/>
    <row r="4" spans="2:8" ht="17.100000000000001" customHeight="1" x14ac:dyDescent="0.35"/>
    <row r="5" spans="2:8" s="415" customFormat="1" ht="31.5" customHeight="1" x14ac:dyDescent="0.25">
      <c r="B5" s="865" t="s">
        <v>649</v>
      </c>
      <c r="C5" s="865"/>
      <c r="D5" s="865"/>
      <c r="E5" s="865"/>
      <c r="F5" s="865"/>
      <c r="G5" s="865"/>
      <c r="H5" s="414"/>
    </row>
    <row r="6" spans="2:8" s="415" customFormat="1" ht="90" customHeight="1" x14ac:dyDescent="0.25">
      <c r="B6" s="866" t="s">
        <v>864</v>
      </c>
      <c r="C6" s="866"/>
      <c r="D6" s="866"/>
      <c r="E6" s="866"/>
      <c r="F6" s="866"/>
      <c r="G6" s="866"/>
      <c r="H6" s="416"/>
    </row>
    <row r="7" spans="2:8" ht="45" customHeight="1" x14ac:dyDescent="0.25">
      <c r="B7" s="417" t="s">
        <v>641</v>
      </c>
      <c r="C7" s="417" t="s">
        <v>642</v>
      </c>
      <c r="D7" s="417" t="s">
        <v>643</v>
      </c>
      <c r="E7" s="417" t="s">
        <v>644</v>
      </c>
      <c r="F7" s="417" t="s">
        <v>645</v>
      </c>
      <c r="G7" s="417" t="s">
        <v>646</v>
      </c>
      <c r="H7" s="85" t="s">
        <v>102</v>
      </c>
    </row>
    <row r="8" spans="2:8" s="419" customFormat="1" ht="18" customHeight="1" x14ac:dyDescent="0.35">
      <c r="B8" s="391" t="s">
        <v>0</v>
      </c>
      <c r="C8" s="418">
        <v>516</v>
      </c>
      <c r="D8" s="418">
        <v>3921315.8299999991</v>
      </c>
      <c r="E8" s="418">
        <v>10265966.46000001</v>
      </c>
      <c r="F8" s="418">
        <v>864614.00000000047</v>
      </c>
      <c r="G8" s="418">
        <v>56613.000000000015</v>
      </c>
    </row>
    <row r="9" spans="2:8" s="46" customFormat="1" ht="18" customHeight="1" x14ac:dyDescent="0.25">
      <c r="B9" s="420" t="s">
        <v>438</v>
      </c>
      <c r="C9" s="421">
        <v>143</v>
      </c>
      <c r="D9" s="421">
        <v>887403.43999999983</v>
      </c>
      <c r="E9" s="421">
        <v>2551017.6399999997</v>
      </c>
      <c r="F9" s="421">
        <v>241821.00000000003</v>
      </c>
      <c r="G9" s="421">
        <v>375</v>
      </c>
    </row>
    <row r="10" spans="2:8" s="46" customFormat="1" ht="18" customHeight="1" x14ac:dyDescent="0.35">
      <c r="B10" s="420" t="s">
        <v>406</v>
      </c>
      <c r="C10" s="421">
        <v>82</v>
      </c>
      <c r="D10" s="421">
        <v>38019.14</v>
      </c>
      <c r="E10" s="421">
        <v>103977.50000000001</v>
      </c>
      <c r="F10" s="421">
        <v>7702.9999999999991</v>
      </c>
      <c r="G10" s="421">
        <v>329.99999999999977</v>
      </c>
    </row>
    <row r="11" spans="2:8" s="46" customFormat="1" ht="18" customHeight="1" x14ac:dyDescent="0.35">
      <c r="B11" s="420" t="s">
        <v>627</v>
      </c>
      <c r="C11" s="421">
        <v>41</v>
      </c>
      <c r="D11" s="421">
        <v>730432.99999999988</v>
      </c>
      <c r="E11" s="421">
        <v>1666357.0000000005</v>
      </c>
      <c r="F11" s="421">
        <v>81253.999999999985</v>
      </c>
      <c r="G11" s="421">
        <v>44420.999999999993</v>
      </c>
    </row>
    <row r="12" spans="2:8" s="46" customFormat="1" ht="18" customHeight="1" x14ac:dyDescent="0.35">
      <c r="B12" s="420" t="s">
        <v>625</v>
      </c>
      <c r="C12" s="421">
        <v>38</v>
      </c>
      <c r="D12" s="421">
        <v>648482</v>
      </c>
      <c r="E12" s="421">
        <v>1716672</v>
      </c>
      <c r="F12" s="421">
        <v>156070</v>
      </c>
      <c r="G12" s="421">
        <v>0</v>
      </c>
    </row>
    <row r="13" spans="2:8" s="46" customFormat="1" ht="18" customHeight="1" x14ac:dyDescent="0.35">
      <c r="B13" s="420" t="s">
        <v>457</v>
      </c>
      <c r="C13" s="421">
        <v>32</v>
      </c>
      <c r="D13" s="421">
        <v>13679.820000000002</v>
      </c>
      <c r="E13" s="421">
        <v>43796.320000000007</v>
      </c>
      <c r="F13" s="421">
        <v>9417.0000000000018</v>
      </c>
      <c r="G13" s="421">
        <v>364</v>
      </c>
    </row>
    <row r="14" spans="2:8" s="46" customFormat="1" ht="18" customHeight="1" x14ac:dyDescent="0.35">
      <c r="B14" s="420" t="s">
        <v>417</v>
      </c>
      <c r="C14" s="421">
        <v>27</v>
      </c>
      <c r="D14" s="421">
        <v>57436.999999999993</v>
      </c>
      <c r="E14" s="421">
        <v>154940</v>
      </c>
      <c r="F14" s="421">
        <v>21511.999999999996</v>
      </c>
      <c r="G14" s="421">
        <v>193.99999999999994</v>
      </c>
    </row>
    <row r="15" spans="2:8" s="46" customFormat="1" ht="18" customHeight="1" x14ac:dyDescent="0.35">
      <c r="B15" s="420" t="s">
        <v>618</v>
      </c>
      <c r="C15" s="421">
        <v>24</v>
      </c>
      <c r="D15" s="421">
        <v>424782.99999999994</v>
      </c>
      <c r="E15" s="421">
        <v>1102012</v>
      </c>
      <c r="F15" s="421">
        <v>21461.999999999996</v>
      </c>
      <c r="G15" s="421">
        <v>408.99999999999994</v>
      </c>
    </row>
    <row r="16" spans="2:8" s="46" customFormat="1" ht="18" customHeight="1" x14ac:dyDescent="0.35">
      <c r="B16" s="420" t="s">
        <v>434</v>
      </c>
      <c r="C16" s="421">
        <v>21</v>
      </c>
      <c r="D16" s="421">
        <v>10173.430000000002</v>
      </c>
      <c r="E16" s="421">
        <v>33213</v>
      </c>
      <c r="F16" s="421">
        <v>12905</v>
      </c>
      <c r="G16" s="421">
        <v>71</v>
      </c>
    </row>
    <row r="17" spans="2:7" s="46" customFormat="1" ht="18" customHeight="1" x14ac:dyDescent="0.25">
      <c r="B17" s="420" t="s">
        <v>429</v>
      </c>
      <c r="C17" s="421">
        <v>15</v>
      </c>
      <c r="D17" s="421">
        <v>269498.00000000006</v>
      </c>
      <c r="E17" s="421">
        <v>885626</v>
      </c>
      <c r="F17" s="421">
        <v>6609.9999999999991</v>
      </c>
      <c r="G17" s="421">
        <v>55.000000000000007</v>
      </c>
    </row>
    <row r="18" spans="2:7" s="46" customFormat="1" ht="18" customHeight="1" x14ac:dyDescent="0.35">
      <c r="B18" s="470" t="s">
        <v>395</v>
      </c>
      <c r="C18" s="203">
        <v>11</v>
      </c>
      <c r="D18" s="203">
        <v>88056</v>
      </c>
      <c r="E18" s="203">
        <v>283658</v>
      </c>
      <c r="F18" s="203">
        <v>2046</v>
      </c>
      <c r="G18" s="203">
        <v>0</v>
      </c>
    </row>
    <row r="19" spans="2:7" s="46" customFormat="1" ht="18" customHeight="1" x14ac:dyDescent="0.35">
      <c r="B19" s="470" t="s">
        <v>448</v>
      </c>
      <c r="C19" s="203">
        <v>9</v>
      </c>
      <c r="D19" s="203">
        <v>117056</v>
      </c>
      <c r="E19" s="203">
        <v>301675</v>
      </c>
      <c r="F19" s="203">
        <v>43743</v>
      </c>
      <c r="G19" s="203">
        <v>5631</v>
      </c>
    </row>
    <row r="20" spans="2:7" s="46" customFormat="1" ht="18" customHeight="1" x14ac:dyDescent="0.25">
      <c r="B20" s="470" t="s">
        <v>416</v>
      </c>
      <c r="C20" s="203">
        <v>9</v>
      </c>
      <c r="D20" s="203">
        <v>6561</v>
      </c>
      <c r="E20" s="203">
        <v>21863</v>
      </c>
      <c r="F20" s="203">
        <v>8783.9999999999982</v>
      </c>
      <c r="G20" s="203">
        <v>137</v>
      </c>
    </row>
    <row r="21" spans="2:7" s="46" customFormat="1" ht="18" customHeight="1" x14ac:dyDescent="0.35">
      <c r="B21" s="470" t="s">
        <v>626</v>
      </c>
      <c r="C21" s="203">
        <v>8</v>
      </c>
      <c r="D21" s="203">
        <v>111975.00000000001</v>
      </c>
      <c r="E21" s="203">
        <v>281523</v>
      </c>
      <c r="F21" s="203">
        <v>56267.999999999993</v>
      </c>
      <c r="G21" s="203">
        <v>2464</v>
      </c>
    </row>
    <row r="22" spans="2:7" s="46" customFormat="1" ht="18" customHeight="1" x14ac:dyDescent="0.35">
      <c r="B22" s="470" t="s">
        <v>413</v>
      </c>
      <c r="C22" s="203">
        <v>8</v>
      </c>
      <c r="D22" s="203">
        <v>5827</v>
      </c>
      <c r="E22" s="203">
        <v>18678</v>
      </c>
      <c r="F22" s="203">
        <v>9169</v>
      </c>
      <c r="G22" s="203">
        <v>99</v>
      </c>
    </row>
    <row r="23" spans="2:7" s="46" customFormat="1" ht="18" customHeight="1" x14ac:dyDescent="0.35">
      <c r="B23" s="470" t="s">
        <v>629</v>
      </c>
      <c r="C23" s="203">
        <v>7</v>
      </c>
      <c r="D23" s="203">
        <v>3290</v>
      </c>
      <c r="E23" s="203">
        <v>10969</v>
      </c>
      <c r="F23" s="203">
        <v>3947</v>
      </c>
      <c r="G23" s="203">
        <v>13.000000000000002</v>
      </c>
    </row>
    <row r="24" spans="2:7" s="46" customFormat="1" ht="18" customHeight="1" x14ac:dyDescent="0.35">
      <c r="B24" s="470" t="s">
        <v>444</v>
      </c>
      <c r="C24" s="203">
        <v>5</v>
      </c>
      <c r="D24" s="203">
        <v>46763</v>
      </c>
      <c r="E24" s="203">
        <v>120773</v>
      </c>
      <c r="F24" s="203">
        <v>26090</v>
      </c>
      <c r="G24" s="203">
        <v>1991</v>
      </c>
    </row>
    <row r="25" spans="2:7" s="46" customFormat="1" ht="18" customHeight="1" x14ac:dyDescent="0.35">
      <c r="B25" s="470" t="s">
        <v>410</v>
      </c>
      <c r="C25" s="203">
        <v>5</v>
      </c>
      <c r="D25" s="203">
        <v>33070</v>
      </c>
      <c r="E25" s="203">
        <v>63684</v>
      </c>
      <c r="F25" s="203">
        <v>24697</v>
      </c>
      <c r="G25" s="203">
        <v>0</v>
      </c>
    </row>
    <row r="26" spans="2:7" s="46" customFormat="1" ht="18" customHeight="1" x14ac:dyDescent="0.25">
      <c r="B26" s="470" t="s">
        <v>621</v>
      </c>
      <c r="C26" s="203">
        <v>4</v>
      </c>
      <c r="D26" s="203">
        <v>26056</v>
      </c>
      <c r="E26" s="203">
        <v>52244</v>
      </c>
      <c r="F26" s="203">
        <v>17471</v>
      </c>
      <c r="G26" s="203">
        <v>0</v>
      </c>
    </row>
    <row r="27" spans="2:7" s="46" customFormat="1" ht="18" customHeight="1" x14ac:dyDescent="0.25">
      <c r="B27" s="470" t="s">
        <v>451</v>
      </c>
      <c r="C27" s="203">
        <v>3</v>
      </c>
      <c r="D27" s="203">
        <v>73453</v>
      </c>
      <c r="E27" s="203">
        <v>148895</v>
      </c>
      <c r="F27" s="203">
        <v>11128</v>
      </c>
      <c r="G27" s="203">
        <v>41</v>
      </c>
    </row>
    <row r="28" spans="2:7" s="46" customFormat="1" ht="18" customHeight="1" x14ac:dyDescent="0.25">
      <c r="B28" s="470" t="s">
        <v>623</v>
      </c>
      <c r="C28" s="203">
        <v>3</v>
      </c>
      <c r="D28" s="203">
        <v>53240</v>
      </c>
      <c r="E28" s="203">
        <v>92283</v>
      </c>
      <c r="F28" s="203">
        <v>54407</v>
      </c>
      <c r="G28" s="203">
        <v>0</v>
      </c>
    </row>
    <row r="29" spans="2:7" s="46" customFormat="1" ht="18" customHeight="1" x14ac:dyDescent="0.25">
      <c r="B29" s="470" t="s">
        <v>967</v>
      </c>
      <c r="C29" s="203">
        <v>3</v>
      </c>
      <c r="D29" s="203">
        <v>77299</v>
      </c>
      <c r="E29" s="203">
        <v>161843</v>
      </c>
      <c r="F29" s="203">
        <v>0</v>
      </c>
      <c r="G29" s="203">
        <v>0</v>
      </c>
    </row>
    <row r="30" spans="2:7" s="46" customFormat="1" ht="18" customHeight="1" x14ac:dyDescent="0.25">
      <c r="B30" s="470" t="s">
        <v>435</v>
      </c>
      <c r="C30" s="203">
        <v>2</v>
      </c>
      <c r="D30" s="203">
        <v>36464</v>
      </c>
      <c r="E30" s="203">
        <v>106526</v>
      </c>
      <c r="F30" s="203">
        <v>2892</v>
      </c>
      <c r="G30" s="203">
        <v>16</v>
      </c>
    </row>
    <row r="31" spans="2:7" s="46" customFormat="1" ht="18" customHeight="1" x14ac:dyDescent="0.25">
      <c r="B31" s="470" t="s">
        <v>733</v>
      </c>
      <c r="C31" s="203">
        <v>2</v>
      </c>
      <c r="D31" s="203">
        <v>5956</v>
      </c>
      <c r="E31" s="203">
        <v>10942</v>
      </c>
      <c r="F31" s="203">
        <v>6203</v>
      </c>
      <c r="G31" s="203">
        <v>0</v>
      </c>
    </row>
    <row r="32" spans="2:7" s="46" customFormat="1" ht="18" customHeight="1" x14ac:dyDescent="0.25">
      <c r="B32" s="470" t="s">
        <v>617</v>
      </c>
      <c r="C32" s="203">
        <v>2</v>
      </c>
      <c r="D32" s="203">
        <v>9343</v>
      </c>
      <c r="E32" s="203">
        <v>19852</v>
      </c>
      <c r="F32" s="203">
        <v>783</v>
      </c>
      <c r="G32" s="203">
        <v>0</v>
      </c>
    </row>
    <row r="33" spans="2:8" s="46" customFormat="1" ht="18" customHeight="1" x14ac:dyDescent="0.25">
      <c r="B33" s="470" t="s">
        <v>624</v>
      </c>
      <c r="C33" s="203">
        <v>1</v>
      </c>
      <c r="D33" s="203">
        <v>18296</v>
      </c>
      <c r="E33" s="203">
        <v>59022</v>
      </c>
      <c r="F33" s="203">
        <v>666</v>
      </c>
      <c r="G33" s="203">
        <v>0</v>
      </c>
    </row>
    <row r="34" spans="2:8" s="46" customFormat="1" ht="18" customHeight="1" x14ac:dyDescent="0.25">
      <c r="B34" s="470" t="s">
        <v>745</v>
      </c>
      <c r="C34" s="203">
        <v>1</v>
      </c>
      <c r="D34" s="203">
        <v>44202</v>
      </c>
      <c r="E34" s="203">
        <v>77499</v>
      </c>
      <c r="F34" s="203">
        <v>0</v>
      </c>
      <c r="G34" s="203">
        <v>0</v>
      </c>
    </row>
    <row r="35" spans="2:8" s="46" customFormat="1" ht="18" customHeight="1" x14ac:dyDescent="0.25">
      <c r="B35" s="470" t="s">
        <v>968</v>
      </c>
      <c r="C35" s="203">
        <v>1</v>
      </c>
      <c r="D35" s="203">
        <v>20209</v>
      </c>
      <c r="E35" s="203">
        <v>34773</v>
      </c>
      <c r="F35" s="203">
        <v>29497</v>
      </c>
      <c r="G35" s="203">
        <v>0</v>
      </c>
    </row>
    <row r="36" spans="2:8" s="46" customFormat="1" ht="18" customHeight="1" x14ac:dyDescent="0.25">
      <c r="B36" s="470" t="s">
        <v>458</v>
      </c>
      <c r="C36" s="203">
        <v>9</v>
      </c>
      <c r="D36" s="203">
        <v>64291</v>
      </c>
      <c r="E36" s="203">
        <v>141653.00000000003</v>
      </c>
      <c r="F36" s="203">
        <v>8069</v>
      </c>
      <c r="G36" s="203">
        <v>2.0000000000000004</v>
      </c>
    </row>
    <row r="37" spans="2:8" s="46" customFormat="1" ht="18" customHeight="1" x14ac:dyDescent="0.25">
      <c r="B37" s="531"/>
      <c r="C37" s="659"/>
      <c r="D37" s="659"/>
      <c r="E37" s="47"/>
      <c r="F37" s="47"/>
      <c r="G37" s="47"/>
    </row>
    <row r="38" spans="2:8" s="46" customFormat="1" ht="13.5" x14ac:dyDescent="0.25">
      <c r="B38" s="77" t="s">
        <v>75</v>
      </c>
      <c r="C38" s="422"/>
      <c r="D38" s="422"/>
      <c r="E38" s="47"/>
      <c r="F38" s="47"/>
      <c r="G38" s="47"/>
      <c r="H38" s="47"/>
    </row>
    <row r="39" spans="2:8" s="46" customFormat="1" ht="13.5" x14ac:dyDescent="0.25">
      <c r="B39" s="412" t="s">
        <v>865</v>
      </c>
    </row>
  </sheetData>
  <mergeCells count="2">
    <mergeCell ref="B5:G5"/>
    <mergeCell ref="B6:G6"/>
  </mergeCells>
  <hyperlinks>
    <hyperlink ref="H7" location="ÍNDICE!B64" display="ÍNDICE"/>
  </hyperlinks>
  <pageMargins left="0.7" right="0.7" top="0.75" bottom="0.75" header="0.3" footer="0.3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showGridLines="0" zoomScaleNormal="100" workbookViewId="0">
      <selection sqref="A1:XFD4"/>
    </sheetView>
  </sheetViews>
  <sheetFormatPr baseColWidth="10" defaultColWidth="9.140625" defaultRowHeight="16.5" x14ac:dyDescent="0.25"/>
  <cols>
    <col min="1" max="1" width="4.28515625" style="42" customWidth="1"/>
    <col min="2" max="2" width="34.85546875" style="42" customWidth="1"/>
    <col min="3" max="7" width="23.5703125" style="42" customWidth="1"/>
    <col min="8" max="8" width="13.5703125" style="42" customWidth="1"/>
    <col min="9" max="16384" width="9.140625" style="42"/>
  </cols>
  <sheetData>
    <row r="1" spans="2:8" ht="17.100000000000001" customHeight="1" x14ac:dyDescent="0.35"/>
    <row r="2" spans="2:8" ht="17.100000000000001" customHeight="1" x14ac:dyDescent="0.35">
      <c r="B2" s="423"/>
    </row>
    <row r="3" spans="2:8" ht="17.100000000000001" customHeight="1" x14ac:dyDescent="0.35">
      <c r="B3" s="423"/>
    </row>
    <row r="4" spans="2:8" ht="17.100000000000001" customHeight="1" x14ac:dyDescent="0.35">
      <c r="B4" s="423"/>
    </row>
    <row r="5" spans="2:8" s="43" customFormat="1" ht="31.5" customHeight="1" x14ac:dyDescent="0.25">
      <c r="B5" s="859" t="s">
        <v>650</v>
      </c>
      <c r="C5" s="859"/>
      <c r="D5" s="859"/>
      <c r="E5" s="859"/>
      <c r="F5" s="859"/>
      <c r="G5" s="859"/>
    </row>
    <row r="6" spans="2:8" s="48" customFormat="1" ht="90.75" customHeight="1" x14ac:dyDescent="0.25">
      <c r="B6" s="861" t="s">
        <v>867</v>
      </c>
      <c r="C6" s="861"/>
      <c r="D6" s="861"/>
      <c r="E6" s="861"/>
      <c r="F6" s="861"/>
      <c r="G6" s="861"/>
      <c r="H6" s="424"/>
    </row>
    <row r="7" spans="2:8" ht="36" customHeight="1" x14ac:dyDescent="0.25">
      <c r="B7" s="369" t="s">
        <v>641</v>
      </c>
      <c r="C7" s="369" t="s">
        <v>642</v>
      </c>
      <c r="D7" s="369" t="s">
        <v>643</v>
      </c>
      <c r="E7" s="369" t="s">
        <v>644</v>
      </c>
      <c r="F7" s="369" t="s">
        <v>645</v>
      </c>
      <c r="G7" s="369" t="s">
        <v>646</v>
      </c>
      <c r="H7" s="85" t="s">
        <v>102</v>
      </c>
    </row>
    <row r="8" spans="2:8" s="44" customFormat="1" ht="18.75" customHeight="1" x14ac:dyDescent="0.35">
      <c r="B8" s="471" t="s">
        <v>0</v>
      </c>
      <c r="C8" s="472">
        <v>886</v>
      </c>
      <c r="D8" s="472">
        <v>0</v>
      </c>
      <c r="E8" s="472">
        <v>25764564.000000026</v>
      </c>
      <c r="F8" s="472">
        <v>4681623.7199999942</v>
      </c>
      <c r="G8" s="472">
        <v>3809512.3900000039</v>
      </c>
    </row>
    <row r="9" spans="2:8" s="44" customFormat="1" ht="18.75" customHeight="1" x14ac:dyDescent="0.35">
      <c r="B9" s="467" t="s">
        <v>626</v>
      </c>
      <c r="C9" s="203">
        <v>220</v>
      </c>
      <c r="D9" s="203">
        <v>0</v>
      </c>
      <c r="E9" s="203">
        <v>6904387.9999999972</v>
      </c>
      <c r="F9" s="203">
        <v>942769.74</v>
      </c>
      <c r="G9" s="203">
        <v>1068350.93</v>
      </c>
    </row>
    <row r="10" spans="2:8" s="44" customFormat="1" ht="18.75" customHeight="1" x14ac:dyDescent="0.35">
      <c r="B10" s="467" t="s">
        <v>448</v>
      </c>
      <c r="C10" s="203">
        <v>111</v>
      </c>
      <c r="D10" s="203">
        <v>0</v>
      </c>
      <c r="E10" s="203">
        <v>2878293</v>
      </c>
      <c r="F10" s="203">
        <v>561189.56000000017</v>
      </c>
      <c r="G10" s="203">
        <v>1033577.7300000001</v>
      </c>
    </row>
    <row r="11" spans="2:8" s="44" customFormat="1" ht="18.75" customHeight="1" x14ac:dyDescent="0.25">
      <c r="B11" s="32" t="s">
        <v>438</v>
      </c>
      <c r="C11" s="203">
        <v>95</v>
      </c>
      <c r="D11" s="203">
        <v>0</v>
      </c>
      <c r="E11" s="203">
        <v>2660699</v>
      </c>
      <c r="F11" s="203">
        <v>968046.0499999997</v>
      </c>
      <c r="G11" s="203">
        <v>168423.21</v>
      </c>
    </row>
    <row r="12" spans="2:8" s="44" customFormat="1" ht="18.75" customHeight="1" x14ac:dyDescent="0.35">
      <c r="B12" s="467" t="s">
        <v>620</v>
      </c>
      <c r="C12" s="203">
        <v>91</v>
      </c>
      <c r="D12" s="203">
        <v>0</v>
      </c>
      <c r="E12" s="203">
        <v>1362745.0000000002</v>
      </c>
      <c r="F12" s="203">
        <v>130954.08999999995</v>
      </c>
      <c r="G12" s="203">
        <v>170238.56000000006</v>
      </c>
    </row>
    <row r="13" spans="2:8" s="44" customFormat="1" ht="18.75" customHeight="1" x14ac:dyDescent="0.35">
      <c r="B13" s="467" t="s">
        <v>627</v>
      </c>
      <c r="C13" s="203">
        <v>59</v>
      </c>
      <c r="D13" s="203">
        <v>0</v>
      </c>
      <c r="E13" s="203">
        <v>2878998</v>
      </c>
      <c r="F13" s="203">
        <v>250667.07999999993</v>
      </c>
      <c r="G13" s="203">
        <v>227595.59000000008</v>
      </c>
    </row>
    <row r="14" spans="2:8" s="44" customFormat="1" ht="18.75" customHeight="1" x14ac:dyDescent="0.35">
      <c r="B14" s="467" t="s">
        <v>405</v>
      </c>
      <c r="C14" s="203">
        <v>55</v>
      </c>
      <c r="D14" s="203">
        <v>0</v>
      </c>
      <c r="E14" s="203">
        <v>2016565</v>
      </c>
      <c r="F14" s="203">
        <v>649513.92999999993</v>
      </c>
      <c r="G14" s="203">
        <v>278486.07</v>
      </c>
    </row>
    <row r="15" spans="2:8" s="44" customFormat="1" ht="18.75" customHeight="1" x14ac:dyDescent="0.35">
      <c r="B15" s="467" t="s">
        <v>442</v>
      </c>
      <c r="C15" s="203">
        <v>46</v>
      </c>
      <c r="D15" s="203">
        <v>0</v>
      </c>
      <c r="E15" s="203">
        <v>927127</v>
      </c>
      <c r="F15" s="203">
        <v>154191.86999999997</v>
      </c>
      <c r="G15" s="203">
        <v>305085.70000000007</v>
      </c>
    </row>
    <row r="16" spans="2:8" s="44" customFormat="1" ht="18.75" customHeight="1" x14ac:dyDescent="0.35">
      <c r="B16" s="467" t="s">
        <v>625</v>
      </c>
      <c r="C16" s="203">
        <v>42</v>
      </c>
      <c r="D16" s="203">
        <v>0</v>
      </c>
      <c r="E16" s="203">
        <v>1047292.0000000001</v>
      </c>
      <c r="F16" s="203">
        <v>469817.19999999984</v>
      </c>
      <c r="G16" s="203">
        <v>29804.510000000002</v>
      </c>
    </row>
    <row r="17" spans="2:7" s="44" customFormat="1" ht="18.75" customHeight="1" x14ac:dyDescent="0.35">
      <c r="B17" s="467" t="s">
        <v>618</v>
      </c>
      <c r="C17" s="203">
        <v>34</v>
      </c>
      <c r="D17" s="203">
        <v>0</v>
      </c>
      <c r="E17" s="203">
        <v>534072.99999999988</v>
      </c>
      <c r="F17" s="203">
        <v>141536.06999999998</v>
      </c>
      <c r="G17" s="203">
        <v>119942.26999999999</v>
      </c>
    </row>
    <row r="18" spans="2:7" s="44" customFormat="1" ht="18.75" customHeight="1" x14ac:dyDescent="0.35">
      <c r="B18" s="467" t="s">
        <v>617</v>
      </c>
      <c r="C18" s="203">
        <v>33</v>
      </c>
      <c r="D18" s="203">
        <v>0</v>
      </c>
      <c r="E18" s="203">
        <v>227516.99999999994</v>
      </c>
      <c r="F18" s="203">
        <v>25570.57</v>
      </c>
      <c r="G18" s="203">
        <v>12508.559999999998</v>
      </c>
    </row>
    <row r="19" spans="2:7" s="44" customFormat="1" ht="18.75" customHeight="1" x14ac:dyDescent="0.35">
      <c r="B19" s="467" t="s">
        <v>395</v>
      </c>
      <c r="C19" s="203">
        <v>30</v>
      </c>
      <c r="D19" s="203">
        <v>0</v>
      </c>
      <c r="E19" s="203">
        <v>2783702.9999999995</v>
      </c>
      <c r="F19" s="203">
        <v>22711.469999999998</v>
      </c>
      <c r="G19" s="203">
        <v>0</v>
      </c>
    </row>
    <row r="20" spans="2:7" s="44" customFormat="1" ht="18.75" customHeight="1" x14ac:dyDescent="0.35">
      <c r="B20" s="467" t="s">
        <v>622</v>
      </c>
      <c r="C20" s="203">
        <v>15</v>
      </c>
      <c r="D20" s="203">
        <v>0</v>
      </c>
      <c r="E20" s="203">
        <v>91726.000000000015</v>
      </c>
      <c r="F20" s="203">
        <v>10390.75</v>
      </c>
      <c r="G20" s="203">
        <v>9030.9799999999977</v>
      </c>
    </row>
    <row r="21" spans="2:7" s="44" customFormat="1" ht="18.75" customHeight="1" x14ac:dyDescent="0.25">
      <c r="B21" s="467" t="s">
        <v>429</v>
      </c>
      <c r="C21" s="203">
        <v>13</v>
      </c>
      <c r="D21" s="203">
        <v>0</v>
      </c>
      <c r="E21" s="203">
        <v>348868</v>
      </c>
      <c r="F21" s="203">
        <v>140366.78999999998</v>
      </c>
      <c r="G21" s="203">
        <v>141988.17000000001</v>
      </c>
    </row>
    <row r="22" spans="2:7" s="44" customFormat="1" ht="18.75" customHeight="1" x14ac:dyDescent="0.25">
      <c r="B22" s="467" t="s">
        <v>444</v>
      </c>
      <c r="C22" s="203">
        <v>11</v>
      </c>
      <c r="D22" s="203">
        <v>0</v>
      </c>
      <c r="E22" s="203">
        <v>217241.00000000003</v>
      </c>
      <c r="F22" s="203">
        <v>7994.74</v>
      </c>
      <c r="G22" s="203">
        <v>0</v>
      </c>
    </row>
    <row r="23" spans="2:7" s="44" customFormat="1" ht="18.75" customHeight="1" x14ac:dyDescent="0.25">
      <c r="B23" s="467" t="s">
        <v>966</v>
      </c>
      <c r="C23" s="203">
        <v>10</v>
      </c>
      <c r="D23" s="203">
        <v>0</v>
      </c>
      <c r="E23" s="203">
        <v>358350</v>
      </c>
      <c r="F23" s="203">
        <v>50448.039999999994</v>
      </c>
      <c r="G23" s="203">
        <v>172935.93999999997</v>
      </c>
    </row>
    <row r="24" spans="2:7" s="44" customFormat="1" ht="18.75" customHeight="1" x14ac:dyDescent="0.25">
      <c r="B24" s="467" t="s">
        <v>621</v>
      </c>
      <c r="C24" s="203">
        <v>5</v>
      </c>
      <c r="D24" s="203">
        <v>0</v>
      </c>
      <c r="E24" s="203">
        <v>124956</v>
      </c>
      <c r="F24" s="203">
        <v>91490.22</v>
      </c>
      <c r="G24" s="203">
        <v>0</v>
      </c>
    </row>
    <row r="25" spans="2:7" s="44" customFormat="1" ht="18.75" customHeight="1" x14ac:dyDescent="0.25">
      <c r="B25" s="467" t="s">
        <v>419</v>
      </c>
      <c r="C25" s="203">
        <v>3</v>
      </c>
      <c r="D25" s="203">
        <v>0</v>
      </c>
      <c r="E25" s="203">
        <v>32880</v>
      </c>
      <c r="F25" s="203">
        <v>0</v>
      </c>
      <c r="G25" s="203">
        <v>0</v>
      </c>
    </row>
    <row r="26" spans="2:7" s="44" customFormat="1" ht="18.75" customHeight="1" x14ac:dyDescent="0.25">
      <c r="B26" s="467" t="s">
        <v>629</v>
      </c>
      <c r="C26" s="203">
        <v>2</v>
      </c>
      <c r="D26" s="203">
        <v>0</v>
      </c>
      <c r="E26" s="203">
        <v>62518</v>
      </c>
      <c r="F26" s="203">
        <v>6592.92</v>
      </c>
      <c r="G26" s="203">
        <v>0</v>
      </c>
    </row>
    <row r="27" spans="2:7" s="44" customFormat="1" ht="18.75" customHeight="1" x14ac:dyDescent="0.25">
      <c r="B27" s="467" t="s">
        <v>628</v>
      </c>
      <c r="C27" s="203">
        <v>2</v>
      </c>
      <c r="D27" s="203">
        <v>0</v>
      </c>
      <c r="E27" s="203">
        <v>21837</v>
      </c>
      <c r="F27" s="203">
        <v>0</v>
      </c>
      <c r="G27" s="203">
        <v>12977.400000000001</v>
      </c>
    </row>
    <row r="28" spans="2:7" s="44" customFormat="1" ht="18.75" customHeight="1" x14ac:dyDescent="0.25">
      <c r="B28" s="467" t="s">
        <v>435</v>
      </c>
      <c r="C28" s="203">
        <v>1</v>
      </c>
      <c r="D28" s="203">
        <v>0</v>
      </c>
      <c r="E28" s="203">
        <v>36396</v>
      </c>
      <c r="F28" s="203">
        <v>13745.97</v>
      </c>
      <c r="G28" s="203">
        <v>0</v>
      </c>
    </row>
    <row r="29" spans="2:7" s="44" customFormat="1" ht="18.75" customHeight="1" x14ac:dyDescent="0.25">
      <c r="B29" s="467" t="s">
        <v>967</v>
      </c>
      <c r="C29" s="203">
        <v>1</v>
      </c>
      <c r="D29" s="203">
        <v>0</v>
      </c>
      <c r="E29" s="203">
        <v>14505</v>
      </c>
      <c r="F29" s="203">
        <v>0</v>
      </c>
      <c r="G29" s="203">
        <v>0</v>
      </c>
    </row>
    <row r="30" spans="2:7" s="44" customFormat="1" ht="18.75" customHeight="1" x14ac:dyDescent="0.25">
      <c r="B30" s="467" t="s">
        <v>420</v>
      </c>
      <c r="C30" s="203">
        <v>1</v>
      </c>
      <c r="D30" s="203">
        <v>0</v>
      </c>
      <c r="E30" s="203">
        <v>5103</v>
      </c>
      <c r="F30" s="203">
        <v>0</v>
      </c>
      <c r="G30" s="203">
        <v>2572.29</v>
      </c>
    </row>
    <row r="31" spans="2:7" s="44" customFormat="1" ht="18.75" customHeight="1" x14ac:dyDescent="0.25">
      <c r="B31" s="467" t="s">
        <v>410</v>
      </c>
      <c r="C31" s="203">
        <v>1</v>
      </c>
      <c r="D31" s="203">
        <v>0</v>
      </c>
      <c r="E31" s="203">
        <v>112967</v>
      </c>
      <c r="F31" s="203">
        <v>6151.85</v>
      </c>
      <c r="G31" s="203">
        <v>12101.92</v>
      </c>
    </row>
    <row r="32" spans="2:7" s="44" customFormat="1" ht="18.75" customHeight="1" x14ac:dyDescent="0.25">
      <c r="B32" s="467" t="s">
        <v>745</v>
      </c>
      <c r="C32" s="203">
        <v>1</v>
      </c>
      <c r="D32" s="203">
        <v>0</v>
      </c>
      <c r="E32" s="203">
        <v>44656</v>
      </c>
      <c r="F32" s="203">
        <v>0</v>
      </c>
      <c r="G32" s="203">
        <v>0</v>
      </c>
    </row>
    <row r="33" spans="2:7" s="44" customFormat="1" ht="18.75" customHeight="1" x14ac:dyDescent="0.25">
      <c r="B33" s="467" t="s">
        <v>458</v>
      </c>
      <c r="C33" s="203">
        <v>4</v>
      </c>
      <c r="D33" s="203">
        <v>0</v>
      </c>
      <c r="E33" s="203">
        <v>71161</v>
      </c>
      <c r="F33" s="203">
        <v>37474.81</v>
      </c>
      <c r="G33" s="203">
        <v>43892.56</v>
      </c>
    </row>
    <row r="34" spans="2:7" s="44" customFormat="1" ht="18.75" customHeight="1" x14ac:dyDescent="0.25">
      <c r="B34" s="658"/>
      <c r="C34" s="47"/>
      <c r="D34" s="47"/>
      <c r="E34" s="47"/>
      <c r="F34" s="47"/>
      <c r="G34" s="47"/>
    </row>
    <row r="35" spans="2:7" s="44" customFormat="1" ht="17.25" customHeight="1" x14ac:dyDescent="0.25">
      <c r="B35" s="77" t="s">
        <v>75</v>
      </c>
      <c r="C35" s="77"/>
      <c r="D35" s="77"/>
      <c r="E35" s="425"/>
      <c r="F35" s="425"/>
      <c r="G35" s="426"/>
    </row>
    <row r="36" spans="2:7" s="44" customFormat="1" ht="17.25" customHeight="1" x14ac:dyDescent="0.25">
      <c r="B36" s="427" t="s">
        <v>866</v>
      </c>
    </row>
    <row r="37" spans="2:7" ht="17.25" customHeight="1" x14ac:dyDescent="0.25"/>
  </sheetData>
  <mergeCells count="2">
    <mergeCell ref="B5:G5"/>
    <mergeCell ref="B6:G6"/>
  </mergeCells>
  <hyperlinks>
    <hyperlink ref="H7" location="ÍNDICE!B64" display="ÍNDICE"/>
  </hyperlinks>
  <pageMargins left="0.7" right="0.7" top="0.75" bottom="0.75" header="0.3" footer="0.3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6"/>
  <sheetViews>
    <sheetView showGridLines="0" zoomScaleNormal="100" workbookViewId="0">
      <selection sqref="A1:XFD4"/>
    </sheetView>
  </sheetViews>
  <sheetFormatPr baseColWidth="10" defaultColWidth="9.140625" defaultRowHeight="16.5" x14ac:dyDescent="0.25"/>
  <cols>
    <col min="1" max="1" width="4.7109375" style="42" customWidth="1"/>
    <col min="2" max="2" width="34" style="42" customWidth="1"/>
    <col min="3" max="7" width="19.42578125" style="42" customWidth="1"/>
    <col min="8" max="8" width="13.5703125" style="42" customWidth="1"/>
    <col min="9" max="16384" width="9.140625" style="42"/>
  </cols>
  <sheetData>
    <row r="1" spans="2:8" ht="17.100000000000001" customHeight="1" x14ac:dyDescent="0.35"/>
    <row r="2" spans="2:8" ht="17.100000000000001" customHeight="1" x14ac:dyDescent="0.35">
      <c r="B2" s="428"/>
    </row>
    <row r="3" spans="2:8" ht="17.100000000000001" customHeight="1" x14ac:dyDescent="0.35">
      <c r="B3" s="428"/>
    </row>
    <row r="4" spans="2:8" ht="17.100000000000001" customHeight="1" x14ac:dyDescent="0.35">
      <c r="B4" s="428"/>
    </row>
    <row r="5" spans="2:8" s="43" customFormat="1" ht="24.75" customHeight="1" x14ac:dyDescent="0.25">
      <c r="B5" s="859" t="s">
        <v>651</v>
      </c>
      <c r="C5" s="859"/>
      <c r="D5" s="859"/>
      <c r="E5" s="859"/>
      <c r="F5" s="859"/>
      <c r="G5" s="859"/>
    </row>
    <row r="6" spans="2:8" s="43" customFormat="1" ht="86.25" customHeight="1" x14ac:dyDescent="0.25">
      <c r="B6" s="861" t="s">
        <v>869</v>
      </c>
      <c r="C6" s="861"/>
      <c r="D6" s="861"/>
      <c r="E6" s="861"/>
      <c r="F6" s="861"/>
      <c r="G6" s="861"/>
      <c r="H6" s="429"/>
    </row>
    <row r="7" spans="2:8" ht="48" customHeight="1" x14ac:dyDescent="0.25">
      <c r="B7" s="369" t="s">
        <v>641</v>
      </c>
      <c r="C7" s="369" t="s">
        <v>642</v>
      </c>
      <c r="D7" s="369" t="s">
        <v>643</v>
      </c>
      <c r="E7" s="369" t="s">
        <v>644</v>
      </c>
      <c r="F7" s="369" t="s">
        <v>645</v>
      </c>
      <c r="G7" s="369" t="s">
        <v>646</v>
      </c>
      <c r="H7" s="85" t="s">
        <v>102</v>
      </c>
    </row>
    <row r="8" spans="2:8" s="44" customFormat="1" ht="18.75" customHeight="1" x14ac:dyDescent="0.35">
      <c r="B8" s="391" t="s">
        <v>0</v>
      </c>
      <c r="C8" s="370">
        <v>427</v>
      </c>
      <c r="D8" s="370">
        <v>4740788.9999999991</v>
      </c>
      <c r="E8" s="370">
        <v>9361797.9999999925</v>
      </c>
      <c r="F8" s="370">
        <v>42228.175829999978</v>
      </c>
      <c r="G8" s="370">
        <v>1807426.8458999994</v>
      </c>
    </row>
    <row r="9" spans="2:8" s="44" customFormat="1" ht="18.75" customHeight="1" x14ac:dyDescent="0.35">
      <c r="B9" s="32" t="s">
        <v>626</v>
      </c>
      <c r="C9" s="372">
        <v>119</v>
      </c>
      <c r="D9" s="372">
        <v>1856995.0000000002</v>
      </c>
      <c r="E9" s="372">
        <v>3491300.0000000005</v>
      </c>
      <c r="F9" s="372">
        <v>12220.138579999995</v>
      </c>
      <c r="G9" s="372">
        <v>487136.59146999993</v>
      </c>
    </row>
    <row r="10" spans="2:8" s="44" customFormat="1" ht="18.75" customHeight="1" x14ac:dyDescent="0.35">
      <c r="B10" s="32" t="s">
        <v>448</v>
      </c>
      <c r="C10" s="372">
        <v>67</v>
      </c>
      <c r="D10" s="372">
        <v>520145</v>
      </c>
      <c r="E10" s="372">
        <v>1071075.9999999995</v>
      </c>
      <c r="F10" s="372">
        <v>7893.5988299999981</v>
      </c>
      <c r="G10" s="372">
        <v>276358.08436000004</v>
      </c>
    </row>
    <row r="11" spans="2:8" s="44" customFormat="1" ht="18.75" customHeight="1" x14ac:dyDescent="0.35">
      <c r="B11" s="32" t="s">
        <v>618</v>
      </c>
      <c r="C11" s="372">
        <v>56</v>
      </c>
      <c r="D11" s="372">
        <v>325421</v>
      </c>
      <c r="E11" s="372">
        <v>667954</v>
      </c>
      <c r="F11" s="372">
        <v>8236.7930400000005</v>
      </c>
      <c r="G11" s="372">
        <v>236328.73721000005</v>
      </c>
    </row>
    <row r="12" spans="2:8" s="44" customFormat="1" ht="18.75" customHeight="1" x14ac:dyDescent="0.25">
      <c r="B12" s="32" t="s">
        <v>438</v>
      </c>
      <c r="C12" s="372">
        <v>55</v>
      </c>
      <c r="D12" s="372">
        <v>372175.00000000012</v>
      </c>
      <c r="E12" s="372">
        <v>760406.99999999988</v>
      </c>
      <c r="F12" s="372">
        <v>187.012</v>
      </c>
      <c r="G12" s="372">
        <v>305829.17774999997</v>
      </c>
    </row>
    <row r="13" spans="2:8" s="44" customFormat="1" ht="18.75" customHeight="1" x14ac:dyDescent="0.35">
      <c r="B13" s="32" t="s">
        <v>405</v>
      </c>
      <c r="C13" s="372">
        <v>34</v>
      </c>
      <c r="D13" s="372">
        <v>681686.00000000023</v>
      </c>
      <c r="E13" s="372">
        <v>1228982.0000000002</v>
      </c>
      <c r="F13" s="372">
        <v>3424.0110000000009</v>
      </c>
      <c r="G13" s="372">
        <v>115520.10593999999</v>
      </c>
    </row>
    <row r="14" spans="2:8" s="44" customFormat="1" ht="18.75" customHeight="1" x14ac:dyDescent="0.35">
      <c r="B14" s="32" t="s">
        <v>623</v>
      </c>
      <c r="C14" s="372">
        <v>26</v>
      </c>
      <c r="D14" s="372">
        <v>336270</v>
      </c>
      <c r="E14" s="372">
        <v>706735</v>
      </c>
      <c r="F14" s="372">
        <v>6749.8190000000004</v>
      </c>
      <c r="G14" s="372">
        <v>87759.282360000012</v>
      </c>
    </row>
    <row r="15" spans="2:8" s="44" customFormat="1" ht="18.75" customHeight="1" x14ac:dyDescent="0.25">
      <c r="B15" s="32" t="s">
        <v>429</v>
      </c>
      <c r="C15" s="372">
        <v>25</v>
      </c>
      <c r="D15" s="372">
        <v>338205.00000000006</v>
      </c>
      <c r="E15" s="372">
        <v>870299.99999999965</v>
      </c>
      <c r="F15" s="372">
        <v>0</v>
      </c>
      <c r="G15" s="372">
        <v>90511.617409999992</v>
      </c>
    </row>
    <row r="16" spans="2:8" s="44" customFormat="1" ht="18.75" customHeight="1" x14ac:dyDescent="0.35">
      <c r="B16" s="32" t="s">
        <v>733</v>
      </c>
      <c r="C16" s="372">
        <v>18</v>
      </c>
      <c r="D16" s="372">
        <v>136440</v>
      </c>
      <c r="E16" s="372">
        <v>261090</v>
      </c>
      <c r="F16" s="372">
        <v>1216.98938</v>
      </c>
      <c r="G16" s="372">
        <v>78162.192639999994</v>
      </c>
    </row>
    <row r="17" spans="2:8" s="44" customFormat="1" ht="18.75" customHeight="1" x14ac:dyDescent="0.25">
      <c r="B17" s="32" t="s">
        <v>624</v>
      </c>
      <c r="C17" s="372">
        <v>8</v>
      </c>
      <c r="D17" s="372">
        <v>59648</v>
      </c>
      <c r="E17" s="372">
        <v>99248</v>
      </c>
      <c r="F17" s="372">
        <v>0</v>
      </c>
      <c r="G17" s="372">
        <v>51788.778950000007</v>
      </c>
    </row>
    <row r="18" spans="2:8" s="44" customFormat="1" ht="18.75" customHeight="1" x14ac:dyDescent="0.35">
      <c r="B18" s="467" t="s">
        <v>628</v>
      </c>
      <c r="C18" s="120">
        <v>5</v>
      </c>
      <c r="D18" s="372">
        <v>31680</v>
      </c>
      <c r="E18" s="372">
        <v>57215</v>
      </c>
      <c r="F18" s="372">
        <v>1060</v>
      </c>
      <c r="G18" s="372">
        <v>17302.473600000005</v>
      </c>
    </row>
    <row r="19" spans="2:8" s="44" customFormat="1" ht="18.75" customHeight="1" x14ac:dyDescent="0.35">
      <c r="B19" s="467" t="s">
        <v>967</v>
      </c>
      <c r="C19" s="120">
        <v>5</v>
      </c>
      <c r="D19" s="372">
        <v>22710</v>
      </c>
      <c r="E19" s="372">
        <v>42070</v>
      </c>
      <c r="F19" s="372">
        <v>15.98</v>
      </c>
      <c r="G19" s="372">
        <v>18101.120589999999</v>
      </c>
    </row>
    <row r="20" spans="2:8" s="44" customFormat="1" ht="18.75" customHeight="1" x14ac:dyDescent="0.35">
      <c r="B20" s="467" t="s">
        <v>625</v>
      </c>
      <c r="C20" s="120">
        <v>3</v>
      </c>
      <c r="D20" s="372">
        <v>23952</v>
      </c>
      <c r="E20" s="372">
        <v>37044</v>
      </c>
      <c r="F20" s="372">
        <v>0</v>
      </c>
      <c r="G20" s="372">
        <v>21933.273450000001</v>
      </c>
    </row>
    <row r="21" spans="2:8" s="44" customFormat="1" ht="18.75" customHeight="1" x14ac:dyDescent="0.25">
      <c r="B21" s="467" t="s">
        <v>442</v>
      </c>
      <c r="C21" s="120">
        <v>1</v>
      </c>
      <c r="D21" s="372">
        <v>12990</v>
      </c>
      <c r="E21" s="372">
        <v>26435</v>
      </c>
      <c r="F21" s="372">
        <v>0</v>
      </c>
      <c r="G21" s="372">
        <v>2702.9838700000005</v>
      </c>
    </row>
    <row r="22" spans="2:8" s="44" customFormat="1" ht="18.75" customHeight="1" x14ac:dyDescent="0.25">
      <c r="B22" s="467" t="s">
        <v>395</v>
      </c>
      <c r="C22" s="120">
        <v>1</v>
      </c>
      <c r="D22" s="372">
        <v>4178</v>
      </c>
      <c r="E22" s="372">
        <v>8397</v>
      </c>
      <c r="F22" s="372">
        <v>1223.8340000000001</v>
      </c>
      <c r="G22" s="372">
        <v>0</v>
      </c>
    </row>
    <row r="23" spans="2:8" s="44" customFormat="1" ht="18.75" customHeight="1" x14ac:dyDescent="0.25">
      <c r="B23" s="467" t="s">
        <v>458</v>
      </c>
      <c r="C23" s="120">
        <v>4</v>
      </c>
      <c r="D23" s="372">
        <v>18294</v>
      </c>
      <c r="E23" s="372">
        <v>33545</v>
      </c>
      <c r="F23" s="372">
        <v>0</v>
      </c>
      <c r="G23" s="372">
        <v>17992.426300000003</v>
      </c>
    </row>
    <row r="25" spans="2:8" s="44" customFormat="1" ht="20.25" customHeight="1" x14ac:dyDescent="0.25">
      <c r="B25" s="468" t="s">
        <v>75</v>
      </c>
      <c r="C25" s="468"/>
      <c r="D25" s="77"/>
      <c r="E25" s="430"/>
      <c r="F25" s="430"/>
      <c r="G25" s="430"/>
      <c r="H25" s="431"/>
    </row>
    <row r="26" spans="2:8" s="44" customFormat="1" ht="20.25" customHeight="1" x14ac:dyDescent="0.25">
      <c r="B26" s="432" t="s">
        <v>868</v>
      </c>
    </row>
  </sheetData>
  <mergeCells count="2">
    <mergeCell ref="B5:G5"/>
    <mergeCell ref="B6:G6"/>
  </mergeCells>
  <hyperlinks>
    <hyperlink ref="H7" location="ÍNDICE!B64" display="ÍNDICE"/>
  </hyperlinks>
  <pageMargins left="0.7" right="0.7" top="0.75" bottom="0.75" header="0.3" footer="0.3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1"/>
  <sheetViews>
    <sheetView showGridLines="0" zoomScaleNormal="100" workbookViewId="0">
      <selection activeCell="B6" sqref="B6:G6"/>
    </sheetView>
  </sheetViews>
  <sheetFormatPr baseColWidth="10" defaultColWidth="9.140625" defaultRowHeight="16.5" x14ac:dyDescent="0.25"/>
  <cols>
    <col min="1" max="1" width="4.7109375" style="42" customWidth="1"/>
    <col min="2" max="2" width="25.85546875" style="42" customWidth="1"/>
    <col min="3" max="7" width="18.7109375" style="42" customWidth="1"/>
    <col min="8" max="8" width="13.5703125" style="42" customWidth="1"/>
    <col min="9" max="16384" width="9.140625" style="42"/>
  </cols>
  <sheetData>
    <row r="1" spans="2:8" ht="17.100000000000001" customHeight="1" x14ac:dyDescent="0.35"/>
    <row r="2" spans="2:8" ht="17.100000000000001" customHeight="1" x14ac:dyDescent="0.35">
      <c r="B2" s="433"/>
    </row>
    <row r="3" spans="2:8" ht="17.100000000000001" customHeight="1" x14ac:dyDescent="0.35">
      <c r="B3" s="433"/>
    </row>
    <row r="4" spans="2:8" ht="17.100000000000001" customHeight="1" x14ac:dyDescent="0.35">
      <c r="B4" s="433"/>
    </row>
    <row r="5" spans="2:8" s="43" customFormat="1" ht="26.1" customHeight="1" x14ac:dyDescent="0.25">
      <c r="B5" s="859" t="s">
        <v>653</v>
      </c>
      <c r="C5" s="859"/>
      <c r="D5" s="859"/>
      <c r="E5" s="859"/>
      <c r="F5" s="859"/>
      <c r="G5" s="859"/>
    </row>
    <row r="6" spans="2:8" s="43" customFormat="1" ht="101.25" customHeight="1" x14ac:dyDescent="0.25">
      <c r="B6" s="861" t="s">
        <v>870</v>
      </c>
      <c r="C6" s="862"/>
      <c r="D6" s="862"/>
      <c r="E6" s="862"/>
      <c r="F6" s="862"/>
      <c r="G6" s="862"/>
      <c r="H6" s="434"/>
    </row>
    <row r="7" spans="2:8" ht="45" customHeight="1" x14ac:dyDescent="0.25">
      <c r="B7" s="369" t="s">
        <v>641</v>
      </c>
      <c r="C7" s="369" t="s">
        <v>652</v>
      </c>
      <c r="D7" s="369" t="s">
        <v>643</v>
      </c>
      <c r="E7" s="369" t="s">
        <v>644</v>
      </c>
      <c r="F7" s="369" t="s">
        <v>645</v>
      </c>
      <c r="G7" s="369" t="s">
        <v>646</v>
      </c>
      <c r="H7" s="85" t="s">
        <v>102</v>
      </c>
    </row>
    <row r="8" spans="2:8" s="45" customFormat="1" ht="18.75" customHeight="1" x14ac:dyDescent="0.35">
      <c r="B8" s="391" t="s">
        <v>0</v>
      </c>
      <c r="C8" s="68">
        <v>434</v>
      </c>
      <c r="D8" s="68">
        <v>10956788.669999998</v>
      </c>
      <c r="E8" s="68">
        <v>20050418.870000016</v>
      </c>
      <c r="F8" s="68">
        <v>2318636.997812496</v>
      </c>
      <c r="G8" s="68">
        <v>24377625.005312502</v>
      </c>
    </row>
    <row r="9" spans="2:8" s="44" customFormat="1" ht="18.75" customHeight="1" x14ac:dyDescent="0.35">
      <c r="B9" s="32" t="s">
        <v>625</v>
      </c>
      <c r="C9" s="60">
        <v>114</v>
      </c>
      <c r="D9" s="60">
        <v>2540186.9999999991</v>
      </c>
      <c r="E9" s="60">
        <v>4832352.0000000019</v>
      </c>
      <c r="F9" s="60">
        <v>793972.20312499977</v>
      </c>
      <c r="G9" s="60">
        <v>5013150.3259375002</v>
      </c>
    </row>
    <row r="10" spans="2:8" s="44" customFormat="1" ht="18.75" customHeight="1" x14ac:dyDescent="0.35">
      <c r="B10" s="32" t="s">
        <v>626</v>
      </c>
      <c r="C10" s="60">
        <v>109</v>
      </c>
      <c r="D10" s="60">
        <v>2752274.0000000005</v>
      </c>
      <c r="E10" s="60">
        <v>5128336</v>
      </c>
      <c r="F10" s="60">
        <v>240214.18531249996</v>
      </c>
      <c r="G10" s="60">
        <v>7714172.8818750037</v>
      </c>
    </row>
    <row r="11" spans="2:8" s="44" customFormat="1" ht="18.75" customHeight="1" x14ac:dyDescent="0.25">
      <c r="B11" s="32" t="s">
        <v>438</v>
      </c>
      <c r="C11" s="60">
        <v>80</v>
      </c>
      <c r="D11" s="60">
        <v>1775585.0000000005</v>
      </c>
      <c r="E11" s="60">
        <v>3358838.0000000019</v>
      </c>
      <c r="F11" s="60">
        <v>400735.99937500001</v>
      </c>
      <c r="G11" s="60">
        <v>4148993.0524999998</v>
      </c>
    </row>
    <row r="12" spans="2:8" s="44" customFormat="1" ht="18.75" customHeight="1" x14ac:dyDescent="0.35">
      <c r="B12" s="32" t="s">
        <v>627</v>
      </c>
      <c r="C12" s="60">
        <v>37</v>
      </c>
      <c r="D12" s="60">
        <v>1179189</v>
      </c>
      <c r="E12" s="60">
        <v>2030382.9999999995</v>
      </c>
      <c r="F12" s="60">
        <v>350979.54781249998</v>
      </c>
      <c r="G12" s="60">
        <v>2021213.2890624995</v>
      </c>
    </row>
    <row r="13" spans="2:8" s="44" customFormat="1" ht="18.75" customHeight="1" x14ac:dyDescent="0.35">
      <c r="B13" s="32" t="s">
        <v>620</v>
      </c>
      <c r="C13" s="60">
        <v>20</v>
      </c>
      <c r="D13" s="60">
        <v>307757</v>
      </c>
      <c r="E13" s="60">
        <v>627686</v>
      </c>
      <c r="F13" s="60">
        <v>148706.24374999999</v>
      </c>
      <c r="G13" s="60">
        <v>467633.64999999997</v>
      </c>
    </row>
    <row r="14" spans="2:8" s="44" customFormat="1" ht="18.75" customHeight="1" x14ac:dyDescent="0.35">
      <c r="B14" s="32" t="s">
        <v>420</v>
      </c>
      <c r="C14" s="60">
        <v>19</v>
      </c>
      <c r="D14" s="60">
        <v>522416.99999999988</v>
      </c>
      <c r="E14" s="60">
        <v>977755.99999999988</v>
      </c>
      <c r="F14" s="60">
        <v>18864.345312499998</v>
      </c>
      <c r="G14" s="60">
        <v>1225590.0046875</v>
      </c>
    </row>
    <row r="15" spans="2:8" s="44" customFormat="1" ht="18.75" customHeight="1" x14ac:dyDescent="0.35">
      <c r="B15" s="32" t="s">
        <v>618</v>
      </c>
      <c r="C15" s="60">
        <v>12</v>
      </c>
      <c r="D15" s="60">
        <v>403535</v>
      </c>
      <c r="E15" s="60">
        <v>695103.00000000012</v>
      </c>
      <c r="F15" s="60">
        <v>90387.321874999994</v>
      </c>
      <c r="G15" s="60">
        <v>988918.5128125</v>
      </c>
    </row>
    <row r="16" spans="2:8" s="44" customFormat="1" ht="18.75" customHeight="1" x14ac:dyDescent="0.35">
      <c r="B16" s="32" t="s">
        <v>411</v>
      </c>
      <c r="C16" s="60">
        <v>11</v>
      </c>
      <c r="D16" s="60">
        <v>216897.66999999998</v>
      </c>
      <c r="E16" s="60">
        <v>416661.87000000005</v>
      </c>
      <c r="F16" s="60">
        <v>46791.293437500011</v>
      </c>
      <c r="G16" s="60">
        <v>407065.66718749987</v>
      </c>
    </row>
    <row r="17" spans="2:7" s="44" customFormat="1" ht="18.75" customHeight="1" x14ac:dyDescent="0.35">
      <c r="B17" s="32" t="s">
        <v>448</v>
      </c>
      <c r="C17" s="60">
        <v>9</v>
      </c>
      <c r="D17" s="60">
        <v>363677</v>
      </c>
      <c r="E17" s="60">
        <v>615344</v>
      </c>
      <c r="F17" s="60">
        <v>46373.25</v>
      </c>
      <c r="G17" s="60">
        <v>770876.11250000005</v>
      </c>
    </row>
    <row r="18" spans="2:7" s="44" customFormat="1" ht="18.75" customHeight="1" x14ac:dyDescent="0.35">
      <c r="B18" s="32" t="s">
        <v>623</v>
      </c>
      <c r="C18" s="60">
        <v>8</v>
      </c>
      <c r="D18" s="60">
        <v>325330</v>
      </c>
      <c r="E18" s="60">
        <v>536003.99999999988</v>
      </c>
      <c r="F18" s="60">
        <v>13053.667187499999</v>
      </c>
      <c r="G18" s="60">
        <v>700529.98906249995</v>
      </c>
    </row>
    <row r="19" spans="2:7" s="44" customFormat="1" ht="18.75" customHeight="1" x14ac:dyDescent="0.35">
      <c r="B19" s="32" t="s">
        <v>444</v>
      </c>
      <c r="C19" s="60">
        <v>3</v>
      </c>
      <c r="D19" s="60">
        <v>47951</v>
      </c>
      <c r="E19" s="60">
        <v>101417</v>
      </c>
      <c r="F19" s="60">
        <v>31137.787499999999</v>
      </c>
      <c r="G19" s="60">
        <v>91154.815625000003</v>
      </c>
    </row>
    <row r="20" spans="2:7" s="44" customFormat="1" ht="18.75" customHeight="1" x14ac:dyDescent="0.25">
      <c r="B20" s="32" t="s">
        <v>419</v>
      </c>
      <c r="C20" s="60">
        <v>2</v>
      </c>
      <c r="D20" s="60">
        <v>109109</v>
      </c>
      <c r="E20" s="60">
        <v>46496</v>
      </c>
      <c r="F20" s="60">
        <v>54008.0390625</v>
      </c>
      <c r="G20" s="60">
        <v>0</v>
      </c>
    </row>
    <row r="21" spans="2:7" s="44" customFormat="1" ht="18.75" customHeight="1" x14ac:dyDescent="0.25">
      <c r="B21" s="32" t="s">
        <v>410</v>
      </c>
      <c r="C21" s="60">
        <v>2</v>
      </c>
      <c r="D21" s="60">
        <v>27134</v>
      </c>
      <c r="E21" s="60">
        <v>54328</v>
      </c>
      <c r="F21" s="60">
        <v>35088.985937500001</v>
      </c>
      <c r="G21" s="60">
        <v>0</v>
      </c>
    </row>
    <row r="22" spans="2:7" s="44" customFormat="1" ht="18.75" customHeight="1" x14ac:dyDescent="0.25">
      <c r="B22" s="467" t="s">
        <v>405</v>
      </c>
      <c r="C22" s="119">
        <v>2</v>
      </c>
      <c r="D22" s="119">
        <v>208312</v>
      </c>
      <c r="E22" s="119">
        <v>320162</v>
      </c>
      <c r="F22" s="119">
        <v>0</v>
      </c>
      <c r="G22" s="119">
        <v>440388.72281249997</v>
      </c>
    </row>
    <row r="23" spans="2:7" s="44" customFormat="1" ht="18.75" customHeight="1" x14ac:dyDescent="0.25">
      <c r="B23" s="32" t="s">
        <v>745</v>
      </c>
      <c r="C23" s="119">
        <v>2</v>
      </c>
      <c r="D23" s="119">
        <v>28349</v>
      </c>
      <c r="E23" s="119">
        <v>56475</v>
      </c>
      <c r="F23" s="119">
        <v>29170.329687500001</v>
      </c>
      <c r="G23" s="119">
        <v>0</v>
      </c>
    </row>
    <row r="24" spans="2:7" s="44" customFormat="1" ht="18.75" customHeight="1" x14ac:dyDescent="0.25">
      <c r="B24" s="467" t="s">
        <v>442</v>
      </c>
      <c r="C24" s="119">
        <v>1</v>
      </c>
      <c r="D24" s="119">
        <v>35180</v>
      </c>
      <c r="E24" s="119">
        <v>62241</v>
      </c>
      <c r="F24" s="119">
        <v>0</v>
      </c>
      <c r="G24" s="119">
        <v>107489.66875</v>
      </c>
    </row>
    <row r="25" spans="2:7" s="44" customFormat="1" ht="18.75" customHeight="1" x14ac:dyDescent="0.25">
      <c r="B25" s="467" t="s">
        <v>435</v>
      </c>
      <c r="C25" s="119">
        <v>1</v>
      </c>
      <c r="D25" s="119">
        <v>51942</v>
      </c>
      <c r="E25" s="119">
        <v>81380</v>
      </c>
      <c r="F25" s="119">
        <v>0</v>
      </c>
      <c r="G25" s="119">
        <v>154818.07500000001</v>
      </c>
    </row>
    <row r="26" spans="2:7" s="44" customFormat="1" ht="18.75" customHeight="1" x14ac:dyDescent="0.25">
      <c r="B26" s="467" t="s">
        <v>428</v>
      </c>
      <c r="C26" s="119">
        <v>1</v>
      </c>
      <c r="D26" s="119">
        <v>14687</v>
      </c>
      <c r="E26" s="119">
        <v>30221</v>
      </c>
      <c r="F26" s="119">
        <v>19153.798437499998</v>
      </c>
      <c r="G26" s="119">
        <v>0</v>
      </c>
    </row>
    <row r="27" spans="2:7" s="44" customFormat="1" ht="18.75" customHeight="1" x14ac:dyDescent="0.25">
      <c r="B27" s="467" t="s">
        <v>968</v>
      </c>
      <c r="C27" s="119">
        <v>1</v>
      </c>
      <c r="D27" s="119">
        <v>47276</v>
      </c>
      <c r="E27" s="119">
        <v>79235</v>
      </c>
      <c r="F27" s="119">
        <v>0</v>
      </c>
      <c r="G27" s="119">
        <v>125630.2375</v>
      </c>
    </row>
    <row r="28" spans="2:7" s="44" customFormat="1" ht="13.5" x14ac:dyDescent="0.25">
      <c r="B28" s="658"/>
      <c r="C28" s="647"/>
      <c r="D28" s="647"/>
      <c r="E28" s="647"/>
      <c r="F28" s="647"/>
      <c r="G28" s="647"/>
    </row>
    <row r="29" spans="2:7" s="44" customFormat="1" ht="15.75" customHeight="1" x14ac:dyDescent="0.25">
      <c r="B29" s="867" t="s">
        <v>75</v>
      </c>
      <c r="C29" s="867"/>
      <c r="D29" s="867"/>
    </row>
    <row r="30" spans="2:7" s="44" customFormat="1" ht="15.75" customHeight="1" x14ac:dyDescent="0.25">
      <c r="B30" s="435" t="s">
        <v>871</v>
      </c>
    </row>
    <row r="31" spans="2:7" s="44" customFormat="1" ht="15.75" customHeight="1" x14ac:dyDescent="0.25"/>
  </sheetData>
  <mergeCells count="3">
    <mergeCell ref="B5:G5"/>
    <mergeCell ref="B6:G6"/>
    <mergeCell ref="B29:D29"/>
  </mergeCells>
  <hyperlinks>
    <hyperlink ref="H7" location="ÍNDICE!B64" display="ÍNDICE"/>
  </hyperlinks>
  <pageMargins left="0.7" right="0.7" top="0.75" bottom="0.75" header="0.3" footer="0.3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8"/>
  <sheetViews>
    <sheetView showGridLines="0" zoomScale="80" zoomScaleNormal="80" workbookViewId="0">
      <selection activeCell="H7" sqref="H7"/>
    </sheetView>
  </sheetViews>
  <sheetFormatPr baseColWidth="10" defaultColWidth="9.140625" defaultRowHeight="16.5" x14ac:dyDescent="0.25"/>
  <cols>
    <col min="1" max="1" width="4.7109375" style="42" customWidth="1"/>
    <col min="2" max="2" width="34.28515625" style="42" customWidth="1"/>
    <col min="3" max="7" width="21.140625" style="42" customWidth="1"/>
    <col min="8" max="8" width="13.5703125" style="42" customWidth="1"/>
    <col min="9" max="16384" width="9.140625" style="42"/>
  </cols>
  <sheetData>
    <row r="1" spans="2:8" ht="17.100000000000001" customHeight="1" x14ac:dyDescent="0.35"/>
    <row r="2" spans="2:8" ht="17.100000000000001" customHeight="1" x14ac:dyDescent="0.35">
      <c r="B2" s="436"/>
    </row>
    <row r="3" spans="2:8" ht="17.100000000000001" customHeight="1" x14ac:dyDescent="0.35">
      <c r="B3" s="436"/>
    </row>
    <row r="4" spans="2:8" ht="17.100000000000001" customHeight="1" x14ac:dyDescent="0.35">
      <c r="B4" s="436"/>
    </row>
    <row r="5" spans="2:8" s="43" customFormat="1" ht="25.5" customHeight="1" x14ac:dyDescent="0.25">
      <c r="B5" s="863" t="s">
        <v>654</v>
      </c>
      <c r="C5" s="863"/>
      <c r="D5" s="863"/>
      <c r="E5" s="863"/>
      <c r="F5" s="863"/>
      <c r="G5" s="863"/>
    </row>
    <row r="6" spans="2:8" s="43" customFormat="1" ht="90" customHeight="1" x14ac:dyDescent="0.25">
      <c r="B6" s="815" t="s">
        <v>872</v>
      </c>
      <c r="C6" s="815"/>
      <c r="D6" s="815"/>
      <c r="E6" s="815"/>
      <c r="F6" s="815"/>
      <c r="G6" s="815"/>
      <c r="H6" s="437"/>
    </row>
    <row r="7" spans="2:8" ht="36" customHeight="1" x14ac:dyDescent="0.25">
      <c r="B7" s="369" t="s">
        <v>641</v>
      </c>
      <c r="C7" s="369" t="s">
        <v>642</v>
      </c>
      <c r="D7" s="369" t="s">
        <v>643</v>
      </c>
      <c r="E7" s="369" t="s">
        <v>644</v>
      </c>
      <c r="F7" s="369" t="s">
        <v>645</v>
      </c>
      <c r="G7" s="369" t="s">
        <v>646</v>
      </c>
      <c r="H7" s="85" t="s">
        <v>102</v>
      </c>
    </row>
    <row r="8" spans="2:8" s="44" customFormat="1" ht="18" customHeight="1" x14ac:dyDescent="0.35">
      <c r="B8" s="391" t="s">
        <v>0</v>
      </c>
      <c r="C8" s="370">
        <v>406</v>
      </c>
      <c r="D8" s="370">
        <v>6434953.9999999981</v>
      </c>
      <c r="E8" s="370">
        <v>12770481.059999993</v>
      </c>
      <c r="F8" s="370">
        <v>2944192.9899999998</v>
      </c>
      <c r="G8" s="370">
        <v>399.99999999999994</v>
      </c>
    </row>
    <row r="9" spans="2:8" s="44" customFormat="1" ht="18" customHeight="1" x14ac:dyDescent="0.25">
      <c r="B9" s="467" t="s">
        <v>438</v>
      </c>
      <c r="C9" s="120">
        <v>94</v>
      </c>
      <c r="D9" s="120">
        <v>1613912.9999999988</v>
      </c>
      <c r="E9" s="120">
        <v>3005422.9999999995</v>
      </c>
      <c r="F9" s="120">
        <v>260317.08999999997</v>
      </c>
      <c r="G9" s="120">
        <v>0</v>
      </c>
    </row>
    <row r="10" spans="2:8" s="44" customFormat="1" ht="18" customHeight="1" x14ac:dyDescent="0.35">
      <c r="B10" s="467" t="s">
        <v>625</v>
      </c>
      <c r="C10" s="120">
        <v>88</v>
      </c>
      <c r="D10" s="120">
        <v>1373778.9999999998</v>
      </c>
      <c r="E10" s="120">
        <v>2706975</v>
      </c>
      <c r="F10" s="120">
        <v>609192.25</v>
      </c>
      <c r="G10" s="120">
        <v>0</v>
      </c>
    </row>
    <row r="11" spans="2:8" s="44" customFormat="1" ht="18" customHeight="1" x14ac:dyDescent="0.35">
      <c r="B11" s="467" t="s">
        <v>448</v>
      </c>
      <c r="C11" s="120">
        <v>38</v>
      </c>
      <c r="D11" s="120">
        <v>544809.99999999988</v>
      </c>
      <c r="E11" s="120">
        <v>1153124</v>
      </c>
      <c r="F11" s="120">
        <v>511727.09999999992</v>
      </c>
      <c r="G11" s="120">
        <v>0</v>
      </c>
    </row>
    <row r="12" spans="2:8" s="44" customFormat="1" ht="18" customHeight="1" x14ac:dyDescent="0.35">
      <c r="B12" s="467" t="s">
        <v>627</v>
      </c>
      <c r="C12" s="120">
        <v>37</v>
      </c>
      <c r="D12" s="120">
        <v>598384</v>
      </c>
      <c r="E12" s="120">
        <v>1178490</v>
      </c>
      <c r="F12" s="120">
        <v>417741.03999999992</v>
      </c>
      <c r="G12" s="120">
        <v>400</v>
      </c>
    </row>
    <row r="13" spans="2:8" s="44" customFormat="1" ht="18" customHeight="1" x14ac:dyDescent="0.35">
      <c r="B13" s="467" t="s">
        <v>626</v>
      </c>
      <c r="C13" s="120">
        <v>37</v>
      </c>
      <c r="D13" s="120">
        <v>657013</v>
      </c>
      <c r="E13" s="120">
        <v>1258917.0599999996</v>
      </c>
      <c r="F13" s="120">
        <v>277502.09999999998</v>
      </c>
      <c r="G13" s="120">
        <v>0</v>
      </c>
    </row>
    <row r="14" spans="2:8" s="44" customFormat="1" ht="18" customHeight="1" x14ac:dyDescent="0.35">
      <c r="B14" s="32" t="s">
        <v>623</v>
      </c>
      <c r="C14" s="120">
        <v>19</v>
      </c>
      <c r="D14" s="120">
        <v>284709.99999999994</v>
      </c>
      <c r="E14" s="120">
        <v>605282.99999999988</v>
      </c>
      <c r="F14" s="120">
        <v>58314.099999999991</v>
      </c>
      <c r="G14" s="120">
        <v>0</v>
      </c>
    </row>
    <row r="15" spans="2:8" s="44" customFormat="1" ht="18" customHeight="1" x14ac:dyDescent="0.35">
      <c r="B15" s="467" t="s">
        <v>620</v>
      </c>
      <c r="C15" s="120">
        <v>17</v>
      </c>
      <c r="D15" s="120">
        <v>216075.00000000003</v>
      </c>
      <c r="E15" s="120">
        <v>446651</v>
      </c>
      <c r="F15" s="120">
        <v>144218.60999999999</v>
      </c>
      <c r="G15" s="120">
        <v>0</v>
      </c>
    </row>
    <row r="16" spans="2:8" s="44" customFormat="1" ht="18" customHeight="1" x14ac:dyDescent="0.35">
      <c r="B16" s="467" t="s">
        <v>435</v>
      </c>
      <c r="C16" s="120">
        <v>13</v>
      </c>
      <c r="D16" s="120">
        <v>228174.99999999997</v>
      </c>
      <c r="E16" s="120">
        <v>568219.00000000012</v>
      </c>
      <c r="F16" s="120">
        <v>425395.49999999994</v>
      </c>
      <c r="G16" s="120">
        <v>0</v>
      </c>
    </row>
    <row r="17" spans="2:7" s="44" customFormat="1" ht="18" customHeight="1" x14ac:dyDescent="0.35">
      <c r="B17" s="467" t="s">
        <v>618</v>
      </c>
      <c r="C17" s="120">
        <v>12</v>
      </c>
      <c r="D17" s="120">
        <v>191362</v>
      </c>
      <c r="E17" s="120">
        <v>396755</v>
      </c>
      <c r="F17" s="120">
        <v>49413.399999999994</v>
      </c>
      <c r="G17" s="120">
        <v>0</v>
      </c>
    </row>
    <row r="18" spans="2:7" s="44" customFormat="1" ht="18" customHeight="1" x14ac:dyDescent="0.35">
      <c r="B18" s="467" t="s">
        <v>410</v>
      </c>
      <c r="C18" s="120">
        <v>7</v>
      </c>
      <c r="D18" s="120">
        <v>71002</v>
      </c>
      <c r="E18" s="120">
        <v>141392.99999999997</v>
      </c>
      <c r="F18" s="120">
        <v>58631</v>
      </c>
      <c r="G18" s="120">
        <v>0</v>
      </c>
    </row>
    <row r="19" spans="2:7" s="44" customFormat="1" ht="18" customHeight="1" x14ac:dyDescent="0.35">
      <c r="B19" s="467" t="s">
        <v>621</v>
      </c>
      <c r="C19" s="120">
        <v>6</v>
      </c>
      <c r="D19" s="120">
        <v>55644</v>
      </c>
      <c r="E19" s="120">
        <v>108121</v>
      </c>
      <c r="F19" s="120">
        <v>0</v>
      </c>
      <c r="G19" s="120">
        <v>0</v>
      </c>
    </row>
    <row r="20" spans="2:7" s="44" customFormat="1" ht="18" customHeight="1" x14ac:dyDescent="0.35">
      <c r="B20" s="467" t="s">
        <v>444</v>
      </c>
      <c r="C20" s="120">
        <v>4</v>
      </c>
      <c r="D20" s="120">
        <v>50922</v>
      </c>
      <c r="E20" s="120">
        <v>112697</v>
      </c>
      <c r="F20" s="120">
        <v>22664</v>
      </c>
      <c r="G20" s="120">
        <v>0</v>
      </c>
    </row>
    <row r="21" spans="2:7" s="44" customFormat="1" ht="18" customHeight="1" x14ac:dyDescent="0.35">
      <c r="B21" s="467" t="s">
        <v>405</v>
      </c>
      <c r="C21" s="120">
        <v>4</v>
      </c>
      <c r="D21" s="120">
        <v>52232</v>
      </c>
      <c r="E21" s="120">
        <v>103076</v>
      </c>
      <c r="F21" s="120">
        <v>0</v>
      </c>
      <c r="G21" s="120">
        <v>0</v>
      </c>
    </row>
    <row r="22" spans="2:7" s="44" customFormat="1" ht="18" customHeight="1" x14ac:dyDescent="0.35">
      <c r="B22" s="467" t="s">
        <v>629</v>
      </c>
      <c r="C22" s="120">
        <v>3</v>
      </c>
      <c r="D22" s="120">
        <v>50356</v>
      </c>
      <c r="E22" s="120">
        <v>95712</v>
      </c>
      <c r="F22" s="120">
        <v>0</v>
      </c>
      <c r="G22" s="120">
        <v>0</v>
      </c>
    </row>
    <row r="23" spans="2:7" s="44" customFormat="1" ht="18" customHeight="1" x14ac:dyDescent="0.35">
      <c r="B23" s="467" t="s">
        <v>428</v>
      </c>
      <c r="C23" s="120">
        <v>3</v>
      </c>
      <c r="D23" s="120">
        <v>44061</v>
      </c>
      <c r="E23" s="120">
        <v>90663</v>
      </c>
      <c r="F23" s="120">
        <v>56823</v>
      </c>
      <c r="G23" s="120">
        <v>0</v>
      </c>
    </row>
    <row r="24" spans="2:7" s="44" customFormat="1" ht="18" customHeight="1" x14ac:dyDescent="0.35">
      <c r="B24" s="467" t="s">
        <v>745</v>
      </c>
      <c r="C24" s="120">
        <v>3</v>
      </c>
      <c r="D24" s="120">
        <v>42547</v>
      </c>
      <c r="E24" s="120">
        <v>86141</v>
      </c>
      <c r="F24" s="120">
        <v>33973</v>
      </c>
      <c r="G24" s="120">
        <v>0</v>
      </c>
    </row>
    <row r="25" spans="2:7" s="44" customFormat="1" ht="18" customHeight="1" x14ac:dyDescent="0.35">
      <c r="B25" s="467" t="s">
        <v>628</v>
      </c>
      <c r="C25" s="120">
        <v>2</v>
      </c>
      <c r="D25" s="120">
        <v>6434</v>
      </c>
      <c r="E25" s="120">
        <v>14920</v>
      </c>
      <c r="F25" s="120">
        <v>0</v>
      </c>
      <c r="G25" s="120">
        <v>0</v>
      </c>
    </row>
    <row r="26" spans="2:7" s="44" customFormat="1" ht="18" customHeight="1" x14ac:dyDescent="0.35">
      <c r="B26" s="467" t="s">
        <v>442</v>
      </c>
      <c r="C26" s="120">
        <v>2</v>
      </c>
      <c r="D26" s="120">
        <v>47314</v>
      </c>
      <c r="E26" s="120">
        <v>85509</v>
      </c>
      <c r="F26" s="120">
        <v>0</v>
      </c>
      <c r="G26" s="120">
        <v>0</v>
      </c>
    </row>
    <row r="27" spans="2:7" s="44" customFormat="1" ht="18" customHeight="1" x14ac:dyDescent="0.35">
      <c r="B27" s="467" t="s">
        <v>420</v>
      </c>
      <c r="C27" s="120">
        <v>2</v>
      </c>
      <c r="D27" s="120">
        <v>31506</v>
      </c>
      <c r="E27" s="120">
        <v>58872</v>
      </c>
      <c r="F27" s="120">
        <v>18280.8</v>
      </c>
      <c r="G27" s="120">
        <v>0</v>
      </c>
    </row>
    <row r="28" spans="2:7" s="44" customFormat="1" ht="18" customHeight="1" x14ac:dyDescent="0.35">
      <c r="B28" s="467" t="s">
        <v>968</v>
      </c>
      <c r="C28" s="120">
        <v>2</v>
      </c>
      <c r="D28" s="120">
        <v>24131</v>
      </c>
      <c r="E28" s="120">
        <v>47809</v>
      </c>
      <c r="F28" s="120">
        <v>0</v>
      </c>
      <c r="G28" s="120">
        <v>0</v>
      </c>
    </row>
    <row r="29" spans="2:7" s="44" customFormat="1" ht="18" customHeight="1" x14ac:dyDescent="0.25">
      <c r="B29" s="467" t="s">
        <v>617</v>
      </c>
      <c r="C29" s="120">
        <v>2</v>
      </c>
      <c r="D29" s="120">
        <v>7178</v>
      </c>
      <c r="E29" s="120">
        <v>16848</v>
      </c>
      <c r="F29" s="120">
        <v>0</v>
      </c>
      <c r="G29" s="120">
        <v>0</v>
      </c>
    </row>
    <row r="30" spans="2:7" s="44" customFormat="1" ht="18" customHeight="1" x14ac:dyDescent="0.25">
      <c r="B30" s="467" t="s">
        <v>451</v>
      </c>
      <c r="C30" s="120">
        <v>1</v>
      </c>
      <c r="D30" s="120">
        <v>16011</v>
      </c>
      <c r="E30" s="120">
        <v>27011</v>
      </c>
      <c r="F30" s="120">
        <v>0</v>
      </c>
      <c r="G30" s="120">
        <v>0</v>
      </c>
    </row>
    <row r="31" spans="2:7" s="44" customFormat="1" ht="18" customHeight="1" x14ac:dyDescent="0.25">
      <c r="B31" s="467" t="s">
        <v>429</v>
      </c>
      <c r="C31" s="120">
        <v>1</v>
      </c>
      <c r="D31" s="120">
        <v>60863</v>
      </c>
      <c r="E31" s="120">
        <v>92977</v>
      </c>
      <c r="F31" s="120">
        <v>0</v>
      </c>
      <c r="G31" s="120">
        <v>0</v>
      </c>
    </row>
    <row r="32" spans="2:7" s="44" customFormat="1" ht="18" customHeight="1" x14ac:dyDescent="0.25">
      <c r="B32" s="467" t="s">
        <v>624</v>
      </c>
      <c r="C32" s="120">
        <v>1</v>
      </c>
      <c r="D32" s="120">
        <v>21777</v>
      </c>
      <c r="E32" s="120">
        <v>42514</v>
      </c>
      <c r="F32" s="120">
        <v>0</v>
      </c>
      <c r="G32" s="120">
        <v>0</v>
      </c>
    </row>
    <row r="33" spans="2:8" s="44" customFormat="1" ht="18" customHeight="1" x14ac:dyDescent="0.25">
      <c r="B33" s="467" t="s">
        <v>416</v>
      </c>
      <c r="C33" s="120">
        <v>1</v>
      </c>
      <c r="D33" s="120">
        <v>27143</v>
      </c>
      <c r="E33" s="120">
        <v>90478</v>
      </c>
      <c r="F33" s="120">
        <v>0</v>
      </c>
      <c r="G33" s="120">
        <v>0</v>
      </c>
    </row>
    <row r="34" spans="2:8" s="44" customFormat="1" ht="18" customHeight="1" x14ac:dyDescent="0.25">
      <c r="B34" s="467" t="s">
        <v>411</v>
      </c>
      <c r="C34" s="120">
        <v>1</v>
      </c>
      <c r="D34" s="120">
        <v>4465</v>
      </c>
      <c r="E34" s="120">
        <v>9366</v>
      </c>
      <c r="F34" s="120">
        <v>0</v>
      </c>
      <c r="G34" s="120">
        <v>0</v>
      </c>
    </row>
    <row r="35" spans="2:8" s="44" customFormat="1" ht="18" customHeight="1" x14ac:dyDescent="0.25">
      <c r="B35" s="467" t="s">
        <v>458</v>
      </c>
      <c r="C35" s="120">
        <v>6</v>
      </c>
      <c r="D35" s="120">
        <v>113147.00000000001</v>
      </c>
      <c r="E35" s="120">
        <v>226537</v>
      </c>
      <c r="F35" s="120">
        <v>0</v>
      </c>
      <c r="G35" s="120">
        <v>0</v>
      </c>
    </row>
    <row r="36" spans="2:8" s="44" customFormat="1" ht="13.5" x14ac:dyDescent="0.25">
      <c r="B36" s="658"/>
      <c r="C36" s="520"/>
      <c r="D36" s="520"/>
      <c r="E36" s="520"/>
      <c r="F36" s="520"/>
      <c r="G36" s="520"/>
    </row>
    <row r="37" spans="2:8" s="44" customFormat="1" ht="13.5" x14ac:dyDescent="0.25">
      <c r="B37" s="820" t="s">
        <v>75</v>
      </c>
      <c r="C37" s="820"/>
      <c r="D37" s="820"/>
      <c r="E37" s="438"/>
      <c r="F37" s="438"/>
      <c r="G37" s="438"/>
      <c r="H37" s="439"/>
    </row>
    <row r="38" spans="2:8" s="44" customFormat="1" ht="13.5" x14ac:dyDescent="0.25">
      <c r="B38" s="440" t="s">
        <v>873</v>
      </c>
    </row>
  </sheetData>
  <mergeCells count="3">
    <mergeCell ref="B5:G5"/>
    <mergeCell ref="B6:G6"/>
    <mergeCell ref="B37:D37"/>
  </mergeCells>
  <hyperlinks>
    <hyperlink ref="H7" location="ÍNDICE!B64" display="ÍNDICE"/>
  </hyperlinks>
  <pageMargins left="0.7" right="0.7" top="0.75" bottom="0.75" header="0.3" footer="0.3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47"/>
  <sheetViews>
    <sheetView showGridLines="0" zoomScale="85" zoomScaleNormal="85" workbookViewId="0">
      <selection activeCell="H6" sqref="H6"/>
    </sheetView>
  </sheetViews>
  <sheetFormatPr baseColWidth="10" defaultColWidth="9.140625" defaultRowHeight="13.5" x14ac:dyDescent="0.25"/>
  <cols>
    <col min="1" max="1" width="4.7109375" style="44" customWidth="1"/>
    <col min="2" max="2" width="29.140625" style="44" customWidth="1"/>
    <col min="3" max="7" width="23.5703125" style="44" customWidth="1"/>
    <col min="8" max="8" width="13.5703125" style="44" customWidth="1"/>
    <col min="9" max="16384" width="9.140625" style="44"/>
  </cols>
  <sheetData>
    <row r="1" spans="2:8" s="42" customFormat="1" ht="17.100000000000001" customHeight="1" x14ac:dyDescent="0.35"/>
    <row r="2" spans="2:8" s="42" customFormat="1" ht="17.100000000000001" customHeight="1" x14ac:dyDescent="0.35"/>
    <row r="3" spans="2:8" s="42" customFormat="1" ht="17.100000000000001" customHeight="1" x14ac:dyDescent="0.35">
      <c r="B3" s="441"/>
    </row>
    <row r="4" spans="2:8" s="42" customFormat="1" ht="17.100000000000001" customHeight="1" x14ac:dyDescent="0.35">
      <c r="B4" s="441"/>
    </row>
    <row r="5" spans="2:8" s="43" customFormat="1" ht="24" customHeight="1" x14ac:dyDescent="0.25">
      <c r="B5" s="863" t="s">
        <v>655</v>
      </c>
      <c r="C5" s="863"/>
      <c r="D5" s="863"/>
      <c r="E5" s="863"/>
      <c r="F5" s="863"/>
      <c r="G5" s="863"/>
    </row>
    <row r="6" spans="2:8" s="43" customFormat="1" ht="94.5" customHeight="1" x14ac:dyDescent="0.25">
      <c r="B6" s="815" t="s">
        <v>874</v>
      </c>
      <c r="C6" s="815"/>
      <c r="D6" s="815"/>
      <c r="E6" s="815"/>
      <c r="F6" s="815"/>
      <c r="G6" s="815"/>
      <c r="H6" s="442"/>
    </row>
    <row r="7" spans="2:8" s="42" customFormat="1" ht="39" customHeight="1" x14ac:dyDescent="0.25">
      <c r="B7" s="369" t="s">
        <v>641</v>
      </c>
      <c r="C7" s="369" t="s">
        <v>642</v>
      </c>
      <c r="D7" s="369" t="s">
        <v>643</v>
      </c>
      <c r="E7" s="369" t="s">
        <v>644</v>
      </c>
      <c r="F7" s="369" t="s">
        <v>645</v>
      </c>
      <c r="G7" s="369" t="s">
        <v>646</v>
      </c>
      <c r="H7" s="85" t="s">
        <v>102</v>
      </c>
    </row>
    <row r="8" spans="2:8" ht="18.75" customHeight="1" x14ac:dyDescent="0.35">
      <c r="B8" s="391" t="s">
        <v>0</v>
      </c>
      <c r="C8" s="370">
        <v>115</v>
      </c>
      <c r="D8" s="370">
        <v>1429266.6699999997</v>
      </c>
      <c r="E8" s="370">
        <v>2982285.8699999992</v>
      </c>
      <c r="F8" s="370">
        <v>1508689.1155308743</v>
      </c>
      <c r="G8" s="486">
        <v>0</v>
      </c>
    </row>
    <row r="9" spans="2:8" ht="18.75" customHeight="1" x14ac:dyDescent="0.35">
      <c r="B9" s="32" t="s">
        <v>625</v>
      </c>
      <c r="C9" s="372">
        <v>30</v>
      </c>
      <c r="D9" s="372">
        <v>391403</v>
      </c>
      <c r="E9" s="372">
        <v>786379.99999999977</v>
      </c>
      <c r="F9" s="372">
        <v>443490.48229053826</v>
      </c>
      <c r="G9" s="486">
        <v>0</v>
      </c>
    </row>
    <row r="10" spans="2:8" ht="18.75" customHeight="1" x14ac:dyDescent="0.35">
      <c r="B10" s="32" t="s">
        <v>627</v>
      </c>
      <c r="C10" s="372">
        <v>27</v>
      </c>
      <c r="D10" s="372">
        <v>307570.99999999988</v>
      </c>
      <c r="E10" s="372">
        <v>664703</v>
      </c>
      <c r="F10" s="372">
        <v>315804.83345696557</v>
      </c>
      <c r="G10" s="486">
        <v>0</v>
      </c>
    </row>
    <row r="11" spans="2:8" ht="18.75" customHeight="1" x14ac:dyDescent="0.35">
      <c r="B11" s="32" t="s">
        <v>620</v>
      </c>
      <c r="C11" s="372">
        <v>15</v>
      </c>
      <c r="D11" s="372">
        <v>195941</v>
      </c>
      <c r="E11" s="372">
        <v>408105</v>
      </c>
      <c r="F11" s="372">
        <v>272399.42</v>
      </c>
      <c r="G11" s="486">
        <v>0</v>
      </c>
    </row>
    <row r="12" spans="2:8" ht="18.75" customHeight="1" x14ac:dyDescent="0.25">
      <c r="B12" s="32" t="s">
        <v>438</v>
      </c>
      <c r="C12" s="372">
        <v>11</v>
      </c>
      <c r="D12" s="372">
        <v>135965</v>
      </c>
      <c r="E12" s="372">
        <v>279768</v>
      </c>
      <c r="F12" s="372">
        <v>127774.67978337054</v>
      </c>
      <c r="G12" s="486">
        <v>0</v>
      </c>
    </row>
    <row r="13" spans="2:8" ht="18.75" customHeight="1" x14ac:dyDescent="0.35">
      <c r="B13" s="32" t="s">
        <v>448</v>
      </c>
      <c r="C13" s="372">
        <v>6</v>
      </c>
      <c r="D13" s="372">
        <v>73303</v>
      </c>
      <c r="E13" s="372">
        <v>167730</v>
      </c>
      <c r="F13" s="372">
        <v>107757.13999999998</v>
      </c>
      <c r="G13" s="486">
        <v>0</v>
      </c>
    </row>
    <row r="14" spans="2:8" ht="18.75" customHeight="1" x14ac:dyDescent="0.35">
      <c r="B14" s="32" t="s">
        <v>618</v>
      </c>
      <c r="C14" s="372">
        <v>5</v>
      </c>
      <c r="D14" s="372">
        <v>70941</v>
      </c>
      <c r="E14" s="372">
        <v>143111</v>
      </c>
      <c r="F14" s="372">
        <v>43721.4</v>
      </c>
      <c r="G14" s="486">
        <v>0</v>
      </c>
    </row>
    <row r="15" spans="2:8" ht="18.75" customHeight="1" x14ac:dyDescent="0.35">
      <c r="B15" s="32" t="s">
        <v>626</v>
      </c>
      <c r="C15" s="372">
        <v>4</v>
      </c>
      <c r="D15" s="372">
        <v>40410</v>
      </c>
      <c r="E15" s="372">
        <v>95083</v>
      </c>
      <c r="F15" s="372">
        <v>47606.539999999994</v>
      </c>
      <c r="G15" s="486">
        <v>0</v>
      </c>
    </row>
    <row r="16" spans="2:8" ht="18.75" customHeight="1" x14ac:dyDescent="0.35">
      <c r="B16" s="467" t="s">
        <v>411</v>
      </c>
      <c r="C16" s="120">
        <v>3</v>
      </c>
      <c r="D16" s="120">
        <v>30457.670000000002</v>
      </c>
      <c r="E16" s="120">
        <v>61550.869999999995</v>
      </c>
      <c r="F16" s="120">
        <v>38324.249999999993</v>
      </c>
      <c r="G16" s="487">
        <v>0</v>
      </c>
    </row>
    <row r="17" spans="2:8" ht="18.75" customHeight="1" x14ac:dyDescent="0.35">
      <c r="B17" s="467" t="s">
        <v>410</v>
      </c>
      <c r="C17" s="120">
        <v>3</v>
      </c>
      <c r="D17" s="120">
        <v>28622</v>
      </c>
      <c r="E17" s="120">
        <v>58605</v>
      </c>
      <c r="F17" s="120">
        <v>12546.84</v>
      </c>
      <c r="G17" s="487">
        <v>0</v>
      </c>
    </row>
    <row r="18" spans="2:8" ht="18.75" customHeight="1" x14ac:dyDescent="0.35">
      <c r="B18" s="467" t="s">
        <v>428</v>
      </c>
      <c r="C18" s="120">
        <v>2</v>
      </c>
      <c r="D18" s="120">
        <v>29374</v>
      </c>
      <c r="E18" s="120">
        <v>60442</v>
      </c>
      <c r="F18" s="120">
        <v>38306.080000000002</v>
      </c>
      <c r="G18" s="487">
        <v>0</v>
      </c>
    </row>
    <row r="19" spans="2:8" ht="18.75" customHeight="1" x14ac:dyDescent="0.35">
      <c r="B19" s="467" t="s">
        <v>623</v>
      </c>
      <c r="C19" s="120">
        <v>2</v>
      </c>
      <c r="D19" s="120">
        <v>27321</v>
      </c>
      <c r="E19" s="120">
        <v>56647</v>
      </c>
      <c r="F19" s="120">
        <v>12902.34</v>
      </c>
      <c r="G19" s="487">
        <v>0</v>
      </c>
    </row>
    <row r="20" spans="2:8" ht="18.75" customHeight="1" x14ac:dyDescent="0.35">
      <c r="B20" s="467" t="s">
        <v>405</v>
      </c>
      <c r="C20" s="120">
        <v>2</v>
      </c>
      <c r="D20" s="120">
        <v>27535</v>
      </c>
      <c r="E20" s="120">
        <v>55617</v>
      </c>
      <c r="F20" s="120">
        <v>14208.09</v>
      </c>
      <c r="G20" s="487">
        <v>0</v>
      </c>
    </row>
    <row r="21" spans="2:8" ht="18.75" customHeight="1" x14ac:dyDescent="0.35">
      <c r="B21" s="467" t="s">
        <v>745</v>
      </c>
      <c r="C21" s="120">
        <v>2</v>
      </c>
      <c r="D21" s="120">
        <v>28400</v>
      </c>
      <c r="E21" s="120">
        <v>59332</v>
      </c>
      <c r="F21" s="120">
        <v>21671.75</v>
      </c>
      <c r="G21" s="487">
        <v>0</v>
      </c>
    </row>
    <row r="22" spans="2:8" ht="18.75" customHeight="1" x14ac:dyDescent="0.35">
      <c r="B22" s="467" t="s">
        <v>420</v>
      </c>
      <c r="C22" s="120">
        <v>1</v>
      </c>
      <c r="D22" s="120">
        <v>15322</v>
      </c>
      <c r="E22" s="120">
        <v>30638</v>
      </c>
      <c r="F22" s="120">
        <v>5925.28</v>
      </c>
      <c r="G22" s="487">
        <v>0</v>
      </c>
    </row>
    <row r="23" spans="2:8" ht="19.5" customHeight="1" x14ac:dyDescent="0.35">
      <c r="B23" s="467" t="s">
        <v>621</v>
      </c>
      <c r="C23" s="120">
        <v>1</v>
      </c>
      <c r="D23" s="120">
        <v>12926</v>
      </c>
      <c r="E23" s="120">
        <v>24842</v>
      </c>
      <c r="F23" s="120">
        <v>380</v>
      </c>
      <c r="G23" s="487">
        <v>0</v>
      </c>
    </row>
    <row r="24" spans="2:8" ht="19.5" customHeight="1" x14ac:dyDescent="0.25">
      <c r="B24" s="467" t="s">
        <v>458</v>
      </c>
      <c r="C24" s="120">
        <v>1</v>
      </c>
      <c r="D24" s="120">
        <v>13775</v>
      </c>
      <c r="E24" s="120">
        <v>29732</v>
      </c>
      <c r="F24" s="120">
        <v>5869.99</v>
      </c>
      <c r="G24" s="487">
        <v>0</v>
      </c>
    </row>
    <row r="25" spans="2:8" ht="16.5" customHeight="1" x14ac:dyDescent="0.35">
      <c r="B25" s="658"/>
      <c r="C25" s="520"/>
      <c r="D25" s="520"/>
      <c r="E25" s="520"/>
      <c r="F25" s="520"/>
      <c r="G25" s="660"/>
    </row>
    <row r="26" spans="2:8" ht="16.5" customHeight="1" x14ac:dyDescent="0.25">
      <c r="B26" s="468" t="s">
        <v>75</v>
      </c>
      <c r="C26" s="468"/>
      <c r="D26" s="77"/>
      <c r="E26" s="443"/>
      <c r="F26" s="443"/>
      <c r="G26" s="443"/>
      <c r="H26" s="444"/>
    </row>
    <row r="27" spans="2:8" ht="16.5" customHeight="1" x14ac:dyDescent="0.25">
      <c r="B27" s="445" t="s">
        <v>875</v>
      </c>
    </row>
    <row r="28" spans="2:8" ht="15.75" customHeight="1" x14ac:dyDescent="0.25"/>
    <row r="29" spans="2:8" ht="15.75" customHeight="1" x14ac:dyDescent="0.25"/>
    <row r="30" spans="2:8" ht="15.75" customHeight="1" x14ac:dyDescent="0.25"/>
    <row r="31" spans="2:8" ht="14.25" customHeight="1" x14ac:dyDescent="0.25"/>
    <row r="32" spans="2:8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</sheetData>
  <mergeCells count="2">
    <mergeCell ref="B5:G5"/>
    <mergeCell ref="B6:G6"/>
  </mergeCells>
  <hyperlinks>
    <hyperlink ref="H7" location="ÍNDICE!B64" display="ÍNDICE"/>
  </hyperlinks>
  <pageMargins left="0.7" right="0.7" top="0.75" bottom="0.75" header="0.3" footer="0.3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zoomScaleNormal="100" workbookViewId="0">
      <selection activeCell="A5" sqref="A5:XFD5"/>
    </sheetView>
  </sheetViews>
  <sheetFormatPr baseColWidth="10" defaultColWidth="9.140625" defaultRowHeight="16.5" x14ac:dyDescent="0.25"/>
  <cols>
    <col min="1" max="1" width="4.7109375" style="42" customWidth="1"/>
    <col min="2" max="2" width="62.85546875" style="42" customWidth="1"/>
    <col min="3" max="3" width="18.28515625" style="42" customWidth="1"/>
    <col min="4" max="9" width="22.140625" style="42" customWidth="1"/>
    <col min="10" max="10" width="13.5703125" style="42" customWidth="1"/>
    <col min="11" max="16384" width="9.140625" style="42"/>
  </cols>
  <sheetData>
    <row r="1" spans="2:10" ht="17.100000000000001" customHeight="1" x14ac:dyDescent="0.35"/>
    <row r="2" spans="2:10" ht="17.100000000000001" customHeight="1" x14ac:dyDescent="0.35">
      <c r="B2" s="446"/>
    </row>
    <row r="3" spans="2:10" ht="17.100000000000001" customHeight="1" x14ac:dyDescent="0.35">
      <c r="B3" s="446"/>
    </row>
    <row r="4" spans="2:10" ht="17.100000000000001" customHeight="1" x14ac:dyDescent="0.35">
      <c r="B4" s="446"/>
    </row>
    <row r="5" spans="2:10" s="43" customFormat="1" ht="23.45" customHeight="1" x14ac:dyDescent="0.25">
      <c r="B5" s="863" t="s">
        <v>672</v>
      </c>
      <c r="C5" s="863"/>
      <c r="D5" s="863"/>
      <c r="E5" s="863"/>
      <c r="F5" s="863"/>
      <c r="G5" s="863"/>
      <c r="H5" s="863"/>
      <c r="I5" s="863"/>
    </row>
    <row r="6" spans="2:10" s="43" customFormat="1" ht="80.25" customHeight="1" x14ac:dyDescent="0.25">
      <c r="B6" s="815" t="s">
        <v>877</v>
      </c>
      <c r="C6" s="815"/>
      <c r="D6" s="815"/>
      <c r="E6" s="815"/>
      <c r="F6" s="815"/>
      <c r="G6" s="815"/>
      <c r="H6" s="815"/>
      <c r="I6" s="815"/>
      <c r="J6" s="380"/>
    </row>
    <row r="7" spans="2:10" s="49" customFormat="1" ht="72.75" customHeight="1" x14ac:dyDescent="0.25">
      <c r="B7" s="369" t="s">
        <v>656</v>
      </c>
      <c r="C7" s="369" t="s">
        <v>657</v>
      </c>
      <c r="D7" s="369" t="s">
        <v>658</v>
      </c>
      <c r="E7" s="369" t="s">
        <v>659</v>
      </c>
      <c r="F7" s="369" t="s">
        <v>660</v>
      </c>
      <c r="G7" s="369" t="s">
        <v>661</v>
      </c>
      <c r="H7" s="369" t="s">
        <v>662</v>
      </c>
      <c r="I7" s="369" t="s">
        <v>663</v>
      </c>
      <c r="J7" s="85" t="s">
        <v>102</v>
      </c>
    </row>
    <row r="8" spans="2:10" s="44" customFormat="1" ht="18" customHeight="1" x14ac:dyDescent="0.35">
      <c r="B8" s="391" t="s">
        <v>0</v>
      </c>
      <c r="C8" s="370">
        <v>296704.00000000012</v>
      </c>
      <c r="D8" s="370">
        <v>29168.999999999996</v>
      </c>
      <c r="E8" s="370">
        <v>74858.000000000029</v>
      </c>
      <c r="F8" s="370">
        <v>10686.000000000011</v>
      </c>
      <c r="G8" s="370">
        <v>181991.00000000038</v>
      </c>
      <c r="H8" s="370">
        <v>39854.999999999942</v>
      </c>
      <c r="I8" s="370">
        <v>256848.99999999983</v>
      </c>
    </row>
    <row r="9" spans="2:10" s="44" customFormat="1" ht="18" customHeight="1" x14ac:dyDescent="0.35">
      <c r="B9" s="32" t="s">
        <v>668</v>
      </c>
      <c r="C9" s="372">
        <v>145325.00000000003</v>
      </c>
      <c r="D9" s="372">
        <v>13357.999999999995</v>
      </c>
      <c r="E9" s="372">
        <v>41128</v>
      </c>
      <c r="F9" s="372">
        <v>4636</v>
      </c>
      <c r="G9" s="372">
        <v>86202.999999999985</v>
      </c>
      <c r="H9" s="372">
        <v>17994.000000000004</v>
      </c>
      <c r="I9" s="372">
        <v>127331.00000000001</v>
      </c>
    </row>
    <row r="10" spans="2:10" s="44" customFormat="1" ht="18" customHeight="1" x14ac:dyDescent="0.35">
      <c r="B10" s="32" t="s">
        <v>670</v>
      </c>
      <c r="C10" s="372">
        <v>65834.000000000044</v>
      </c>
      <c r="D10" s="372">
        <v>10559.999999999998</v>
      </c>
      <c r="E10" s="372">
        <v>12681.999999999998</v>
      </c>
      <c r="F10" s="372">
        <v>1750.0000000000005</v>
      </c>
      <c r="G10" s="372">
        <v>40842.000000000029</v>
      </c>
      <c r="H10" s="372">
        <v>12309.999999999987</v>
      </c>
      <c r="I10" s="372">
        <v>53523.999999999978</v>
      </c>
    </row>
    <row r="11" spans="2:10" s="44" customFormat="1" ht="18" customHeight="1" x14ac:dyDescent="0.35">
      <c r="B11" s="32" t="s">
        <v>969</v>
      </c>
      <c r="C11" s="372">
        <v>35403.000000000007</v>
      </c>
      <c r="D11" s="372">
        <v>702.00000000000023</v>
      </c>
      <c r="E11" s="372">
        <v>2602.9999999999977</v>
      </c>
      <c r="F11" s="372">
        <v>1064.0000000000002</v>
      </c>
      <c r="G11" s="372">
        <v>31034.000000000007</v>
      </c>
      <c r="H11" s="372">
        <v>1765.9999999999989</v>
      </c>
      <c r="I11" s="372">
        <v>33637.000000000022</v>
      </c>
    </row>
    <row r="12" spans="2:10" s="44" customFormat="1" ht="18" customHeight="1" x14ac:dyDescent="0.35">
      <c r="B12" s="32" t="s">
        <v>666</v>
      </c>
      <c r="C12" s="372">
        <v>25936.999999999996</v>
      </c>
      <c r="D12" s="372">
        <v>2020.0000000000011</v>
      </c>
      <c r="E12" s="372">
        <v>9476.9999999999891</v>
      </c>
      <c r="F12" s="372">
        <v>1074.9999999999993</v>
      </c>
      <c r="G12" s="372">
        <v>13364.999999999998</v>
      </c>
      <c r="H12" s="372">
        <v>3095.0000000000009</v>
      </c>
      <c r="I12" s="372">
        <v>22841.999999999993</v>
      </c>
    </row>
    <row r="13" spans="2:10" s="44" customFormat="1" ht="18" customHeight="1" x14ac:dyDescent="0.35">
      <c r="B13" s="32" t="s">
        <v>970</v>
      </c>
      <c r="C13" s="372">
        <v>11332</v>
      </c>
      <c r="D13" s="372">
        <v>1717</v>
      </c>
      <c r="E13" s="372">
        <v>2774.9999999999991</v>
      </c>
      <c r="F13" s="372">
        <v>1373</v>
      </c>
      <c r="G13" s="372">
        <v>5467.0000000000009</v>
      </c>
      <c r="H13" s="372">
        <v>3089.9999999999995</v>
      </c>
      <c r="I13" s="372">
        <v>8242</v>
      </c>
    </row>
    <row r="14" spans="2:10" s="44" customFormat="1" ht="18" customHeight="1" x14ac:dyDescent="0.35">
      <c r="B14" s="32" t="s">
        <v>971</v>
      </c>
      <c r="C14" s="372">
        <v>5481.0000000000009</v>
      </c>
      <c r="D14" s="372">
        <v>373.00000000000006</v>
      </c>
      <c r="E14" s="372">
        <v>4941</v>
      </c>
      <c r="F14" s="372">
        <v>0</v>
      </c>
      <c r="G14" s="372">
        <v>167.00000000000003</v>
      </c>
      <c r="H14" s="372">
        <v>373.00000000000006</v>
      </c>
      <c r="I14" s="372">
        <v>5107.9999999999991</v>
      </c>
    </row>
    <row r="15" spans="2:10" s="44" customFormat="1" ht="18" customHeight="1" x14ac:dyDescent="0.35">
      <c r="B15" s="32" t="s">
        <v>669</v>
      </c>
      <c r="C15" s="372">
        <v>2327</v>
      </c>
      <c r="D15" s="372">
        <v>0</v>
      </c>
      <c r="E15" s="372">
        <v>1</v>
      </c>
      <c r="F15" s="372">
        <v>0</v>
      </c>
      <c r="G15" s="372">
        <v>2325.9999999999995</v>
      </c>
      <c r="H15" s="372">
        <v>0</v>
      </c>
      <c r="I15" s="372">
        <v>2327</v>
      </c>
    </row>
    <row r="16" spans="2:10" s="44" customFormat="1" ht="18" customHeight="1" x14ac:dyDescent="0.35">
      <c r="B16" s="32" t="s">
        <v>667</v>
      </c>
      <c r="C16" s="372">
        <v>2047.0000000000002</v>
      </c>
      <c r="D16" s="372">
        <v>315</v>
      </c>
      <c r="E16" s="372">
        <v>726</v>
      </c>
      <c r="F16" s="372">
        <v>228</v>
      </c>
      <c r="G16" s="372">
        <v>777.99999999999977</v>
      </c>
      <c r="H16" s="372">
        <v>543</v>
      </c>
      <c r="I16" s="372">
        <v>1504.0000000000002</v>
      </c>
    </row>
    <row r="17" spans="2:9" s="44" customFormat="1" ht="18" customHeight="1" x14ac:dyDescent="0.35">
      <c r="B17" s="32" t="s">
        <v>972</v>
      </c>
      <c r="C17" s="372">
        <v>1390.9999999999998</v>
      </c>
      <c r="D17" s="372">
        <v>61.999999999999993</v>
      </c>
      <c r="E17" s="372">
        <v>215.99999999999997</v>
      </c>
      <c r="F17" s="372">
        <v>491.99999999999994</v>
      </c>
      <c r="G17" s="372">
        <v>621.00000000000011</v>
      </c>
      <c r="H17" s="372">
        <v>554</v>
      </c>
      <c r="I17" s="372">
        <v>837.00000000000011</v>
      </c>
    </row>
    <row r="18" spans="2:9" s="44" customFormat="1" ht="18" customHeight="1" x14ac:dyDescent="0.35">
      <c r="B18" s="32" t="s">
        <v>973</v>
      </c>
      <c r="C18" s="372">
        <v>838.00000000000011</v>
      </c>
      <c r="D18" s="372">
        <v>0</v>
      </c>
      <c r="E18" s="372">
        <v>30.999999999999996</v>
      </c>
      <c r="F18" s="372">
        <v>26</v>
      </c>
      <c r="G18" s="372">
        <v>781.00000000000011</v>
      </c>
      <c r="H18" s="372">
        <v>26</v>
      </c>
      <c r="I18" s="372">
        <v>811.99999999999966</v>
      </c>
    </row>
    <row r="19" spans="2:9" s="44" customFormat="1" ht="18" customHeight="1" x14ac:dyDescent="0.35">
      <c r="B19" s="32" t="s">
        <v>974</v>
      </c>
      <c r="C19" s="372">
        <v>301</v>
      </c>
      <c r="D19" s="372">
        <v>0</v>
      </c>
      <c r="E19" s="372">
        <v>1</v>
      </c>
      <c r="F19" s="372">
        <v>0</v>
      </c>
      <c r="G19" s="372">
        <v>300</v>
      </c>
      <c r="H19" s="372">
        <v>0</v>
      </c>
      <c r="I19" s="372">
        <v>301</v>
      </c>
    </row>
    <row r="20" spans="2:9" s="44" customFormat="1" ht="18" customHeight="1" x14ac:dyDescent="0.35">
      <c r="B20" s="32" t="s">
        <v>975</v>
      </c>
      <c r="C20" s="372">
        <v>181</v>
      </c>
      <c r="D20" s="372">
        <v>39</v>
      </c>
      <c r="E20" s="372">
        <v>142</v>
      </c>
      <c r="F20" s="372">
        <v>0</v>
      </c>
      <c r="G20" s="372">
        <v>0</v>
      </c>
      <c r="H20" s="372">
        <v>39</v>
      </c>
      <c r="I20" s="372">
        <v>142</v>
      </c>
    </row>
    <row r="21" spans="2:9" s="44" customFormat="1" ht="18" customHeight="1" x14ac:dyDescent="0.25">
      <c r="B21" s="32" t="s">
        <v>678</v>
      </c>
      <c r="C21" s="372">
        <v>154</v>
      </c>
      <c r="D21" s="372">
        <v>0</v>
      </c>
      <c r="E21" s="372">
        <v>105</v>
      </c>
      <c r="F21" s="372">
        <v>0</v>
      </c>
      <c r="G21" s="372">
        <v>49</v>
      </c>
      <c r="H21" s="372">
        <v>0</v>
      </c>
      <c r="I21" s="372">
        <v>154</v>
      </c>
    </row>
    <row r="22" spans="2:9" s="44" customFormat="1" ht="18" customHeight="1" x14ac:dyDescent="0.25">
      <c r="B22" s="32" t="s">
        <v>976</v>
      </c>
      <c r="C22" s="372">
        <v>81</v>
      </c>
      <c r="D22" s="372">
        <v>2</v>
      </c>
      <c r="E22" s="372">
        <v>16</v>
      </c>
      <c r="F22" s="372">
        <v>41</v>
      </c>
      <c r="G22" s="372">
        <v>22</v>
      </c>
      <c r="H22" s="372">
        <v>43</v>
      </c>
      <c r="I22" s="372">
        <v>38</v>
      </c>
    </row>
    <row r="23" spans="2:9" s="44" customFormat="1" ht="18" customHeight="1" x14ac:dyDescent="0.25">
      <c r="B23" s="32" t="s">
        <v>671</v>
      </c>
      <c r="C23" s="372">
        <v>46</v>
      </c>
      <c r="D23" s="372">
        <v>0</v>
      </c>
      <c r="E23" s="372">
        <v>10</v>
      </c>
      <c r="F23" s="372">
        <v>0</v>
      </c>
      <c r="G23" s="372">
        <v>36</v>
      </c>
      <c r="H23" s="372">
        <v>0</v>
      </c>
      <c r="I23" s="372">
        <v>46</v>
      </c>
    </row>
    <row r="24" spans="2:9" s="44" customFormat="1" ht="18" customHeight="1" x14ac:dyDescent="0.25">
      <c r="B24" s="32" t="s">
        <v>680</v>
      </c>
      <c r="C24" s="372">
        <v>23.999999999999996</v>
      </c>
      <c r="D24" s="372">
        <v>21</v>
      </c>
      <c r="E24" s="372">
        <v>2</v>
      </c>
      <c r="F24" s="372">
        <v>1</v>
      </c>
      <c r="G24" s="372">
        <v>0</v>
      </c>
      <c r="H24" s="372">
        <v>22</v>
      </c>
      <c r="I24" s="372">
        <v>2</v>
      </c>
    </row>
    <row r="25" spans="2:9" s="44" customFormat="1" ht="18" customHeight="1" x14ac:dyDescent="0.25">
      <c r="B25" s="32" t="s">
        <v>664</v>
      </c>
      <c r="C25" s="372">
        <v>2</v>
      </c>
      <c r="D25" s="372">
        <v>0</v>
      </c>
      <c r="E25" s="372">
        <v>2</v>
      </c>
      <c r="F25" s="372">
        <v>0</v>
      </c>
      <c r="G25" s="372">
        <v>0</v>
      </c>
      <c r="H25" s="372">
        <v>0</v>
      </c>
      <c r="I25" s="372">
        <v>2</v>
      </c>
    </row>
    <row r="26" spans="2:9" s="44" customFormat="1" ht="18" customHeight="1" x14ac:dyDescent="0.25">
      <c r="B26" s="481"/>
      <c r="C26" s="482"/>
      <c r="D26" s="482"/>
      <c r="E26" s="482"/>
      <c r="F26" s="482"/>
      <c r="G26" s="482"/>
      <c r="H26" s="482"/>
      <c r="I26" s="482"/>
    </row>
    <row r="27" spans="2:9" s="44" customFormat="1" ht="17.25" customHeight="1" x14ac:dyDescent="0.25">
      <c r="B27" s="820" t="s">
        <v>75</v>
      </c>
      <c r="C27" s="820"/>
      <c r="D27" s="820"/>
    </row>
    <row r="28" spans="2:9" s="44" customFormat="1" ht="17.25" customHeight="1" x14ac:dyDescent="0.25">
      <c r="B28" s="447" t="s">
        <v>876</v>
      </c>
    </row>
    <row r="29" spans="2:9" x14ac:dyDescent="0.25">
      <c r="B29" s="446"/>
    </row>
  </sheetData>
  <mergeCells count="3">
    <mergeCell ref="B5:I5"/>
    <mergeCell ref="B6:I6"/>
    <mergeCell ref="B27:D27"/>
  </mergeCells>
  <hyperlinks>
    <hyperlink ref="J7" location="ÍNDICE!B64" display="ÍNDICE"/>
  </hyperlinks>
  <pageMargins left="0.7" right="0.7" top="0.75" bottom="0.75" header="0.3" footer="0.3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9"/>
  <sheetViews>
    <sheetView showGridLines="0" topLeftCell="C1" zoomScaleNormal="100" workbookViewId="0">
      <selection activeCell="A4" sqref="A4:XFD4"/>
    </sheetView>
  </sheetViews>
  <sheetFormatPr baseColWidth="10" defaultColWidth="9.140625" defaultRowHeight="16.5" x14ac:dyDescent="0.25"/>
  <cols>
    <col min="1" max="1" width="4.7109375" style="42" customWidth="1"/>
    <col min="2" max="2" width="85.85546875" style="42" customWidth="1"/>
    <col min="3" max="7" width="21" style="42" customWidth="1"/>
    <col min="8" max="8" width="13.5703125" style="42" customWidth="1"/>
    <col min="9" max="16384" width="9.140625" style="42"/>
  </cols>
  <sheetData>
    <row r="1" spans="2:9" ht="17.100000000000001" customHeight="1" x14ac:dyDescent="0.35"/>
    <row r="2" spans="2:9" ht="17.100000000000001" customHeight="1" x14ac:dyDescent="0.35">
      <c r="B2" s="448"/>
    </row>
    <row r="3" spans="2:9" ht="17.100000000000001" customHeight="1" x14ac:dyDescent="0.35">
      <c r="B3" s="448"/>
    </row>
    <row r="4" spans="2:9" ht="17.100000000000001" customHeight="1" x14ac:dyDescent="0.35">
      <c r="B4" s="448"/>
    </row>
    <row r="5" spans="2:9" s="43" customFormat="1" ht="27.75" customHeight="1" x14ac:dyDescent="0.25">
      <c r="B5" s="863" t="s">
        <v>681</v>
      </c>
      <c r="C5" s="863"/>
      <c r="D5" s="863"/>
      <c r="E5" s="863"/>
      <c r="F5" s="863"/>
      <c r="G5" s="863"/>
      <c r="H5" s="449"/>
      <c r="I5" s="449"/>
    </row>
    <row r="6" spans="2:9" s="43" customFormat="1" ht="57.75" customHeight="1" x14ac:dyDescent="0.25">
      <c r="B6" s="815" t="s">
        <v>991</v>
      </c>
      <c r="C6" s="815"/>
      <c r="D6" s="815"/>
      <c r="E6" s="815"/>
      <c r="F6" s="815"/>
      <c r="G6" s="815"/>
      <c r="H6" s="380"/>
      <c r="I6" s="380"/>
    </row>
    <row r="7" spans="2:9" ht="51.75" customHeight="1" x14ac:dyDescent="0.25">
      <c r="B7" s="369" t="s">
        <v>656</v>
      </c>
      <c r="C7" s="369" t="s">
        <v>646</v>
      </c>
      <c r="D7" s="369" t="s">
        <v>673</v>
      </c>
      <c r="E7" s="369" t="s">
        <v>674</v>
      </c>
      <c r="F7" s="369" t="s">
        <v>675</v>
      </c>
      <c r="G7" s="369" t="s">
        <v>676</v>
      </c>
      <c r="H7" s="85" t="s">
        <v>102</v>
      </c>
    </row>
    <row r="8" spans="2:9" s="44" customFormat="1" ht="20.25" customHeight="1" x14ac:dyDescent="0.35">
      <c r="B8" s="391" t="s">
        <v>0</v>
      </c>
      <c r="C8" s="370">
        <v>30111051.241212506</v>
      </c>
      <c r="D8" s="370">
        <v>1246731.59235</v>
      </c>
      <c r="E8" s="370">
        <v>4379789.1835500058</v>
      </c>
      <c r="F8" s="370">
        <v>76376.459999999861</v>
      </c>
      <c r="G8" s="370">
        <v>24408154.005312484</v>
      </c>
    </row>
    <row r="9" spans="2:9" s="44" customFormat="1" ht="18.75" customHeight="1" x14ac:dyDescent="0.25">
      <c r="B9" s="32" t="s">
        <v>977</v>
      </c>
      <c r="C9" s="372">
        <v>23777640.507500004</v>
      </c>
      <c r="D9" s="372"/>
      <c r="E9" s="372"/>
      <c r="F9" s="372"/>
      <c r="G9" s="372">
        <v>23777640.507500004</v>
      </c>
    </row>
    <row r="10" spans="2:9" s="44" customFormat="1" ht="18.75" customHeight="1" x14ac:dyDescent="0.35">
      <c r="B10" s="32" t="s">
        <v>668</v>
      </c>
      <c r="C10" s="372">
        <v>2056882.6400000001</v>
      </c>
      <c r="D10" s="372">
        <v>0</v>
      </c>
      <c r="E10" s="372">
        <v>2056882.6400000001</v>
      </c>
      <c r="F10" s="372">
        <v>0</v>
      </c>
      <c r="G10" s="372">
        <v>0</v>
      </c>
    </row>
    <row r="11" spans="2:9" s="44" customFormat="1" ht="18.75" customHeight="1" x14ac:dyDescent="0.35">
      <c r="B11" s="32" t="s">
        <v>969</v>
      </c>
      <c r="C11" s="372">
        <v>1273017.2187599996</v>
      </c>
      <c r="D11" s="372">
        <v>544466.44880000001</v>
      </c>
      <c r="E11" s="372">
        <v>728550.76995999971</v>
      </c>
      <c r="F11" s="372">
        <v>0</v>
      </c>
      <c r="G11" s="372">
        <v>0</v>
      </c>
    </row>
    <row r="12" spans="2:9" s="44" customFormat="1" ht="18.75" customHeight="1" x14ac:dyDescent="0.35">
      <c r="B12" s="32" t="s">
        <v>670</v>
      </c>
      <c r="C12" s="372">
        <v>987792.33979000035</v>
      </c>
      <c r="D12" s="372">
        <v>60.799999999999983</v>
      </c>
      <c r="E12" s="372">
        <v>987731.53979000065</v>
      </c>
      <c r="F12" s="372">
        <v>0</v>
      </c>
      <c r="G12" s="372">
        <v>0</v>
      </c>
    </row>
    <row r="13" spans="2:9" s="44" customFormat="1" ht="18.75" customHeight="1" x14ac:dyDescent="0.35">
      <c r="B13" s="32" t="s">
        <v>669</v>
      </c>
      <c r="C13" s="372">
        <v>391311.81839999993</v>
      </c>
      <c r="D13" s="372">
        <v>334665.73055000009</v>
      </c>
      <c r="E13" s="372">
        <v>56646.087850000004</v>
      </c>
      <c r="F13" s="372">
        <v>0</v>
      </c>
      <c r="G13" s="372">
        <v>0</v>
      </c>
    </row>
    <row r="14" spans="2:9" s="44" customFormat="1" ht="18.75" customHeight="1" x14ac:dyDescent="0.35">
      <c r="B14" s="32" t="s">
        <v>666</v>
      </c>
      <c r="C14" s="372">
        <v>308560.01</v>
      </c>
      <c r="D14" s="372">
        <v>240.07999999999996</v>
      </c>
      <c r="E14" s="372">
        <v>308319.93</v>
      </c>
      <c r="F14" s="372">
        <v>0</v>
      </c>
      <c r="G14" s="372">
        <v>0</v>
      </c>
    </row>
    <row r="15" spans="2:9" s="44" customFormat="1" ht="18.75" customHeight="1" x14ac:dyDescent="0.35">
      <c r="B15" s="32" t="s">
        <v>978</v>
      </c>
      <c r="C15" s="372">
        <v>223246.9728125</v>
      </c>
      <c r="D15" s="372"/>
      <c r="E15" s="372"/>
      <c r="F15" s="372"/>
      <c r="G15" s="372">
        <v>223246.9728125</v>
      </c>
    </row>
    <row r="16" spans="2:9" s="44" customFormat="1" ht="18.75" customHeight="1" x14ac:dyDescent="0.35">
      <c r="B16" s="32" t="s">
        <v>679</v>
      </c>
      <c r="C16" s="372">
        <v>189060.51874999999</v>
      </c>
      <c r="D16" s="372"/>
      <c r="E16" s="372"/>
      <c r="F16" s="372"/>
      <c r="G16" s="372">
        <v>189060.51874999999</v>
      </c>
    </row>
    <row r="17" spans="2:7" s="44" customFormat="1" ht="18.75" customHeight="1" x14ac:dyDescent="0.35">
      <c r="B17" s="32" t="s">
        <v>970</v>
      </c>
      <c r="C17" s="372">
        <v>165716.28000000003</v>
      </c>
      <c r="D17" s="372">
        <v>0</v>
      </c>
      <c r="E17" s="372">
        <v>165716.28000000003</v>
      </c>
      <c r="F17" s="372">
        <v>0</v>
      </c>
      <c r="G17" s="372">
        <v>0</v>
      </c>
    </row>
    <row r="18" spans="2:7" s="44" customFormat="1" ht="18.75" customHeight="1" x14ac:dyDescent="0.35">
      <c r="B18" s="32" t="s">
        <v>671</v>
      </c>
      <c r="C18" s="372">
        <v>160932.79199999999</v>
      </c>
      <c r="D18" s="372">
        <v>160032.43200000006</v>
      </c>
      <c r="E18" s="372">
        <v>900.3599999999999</v>
      </c>
      <c r="F18" s="372">
        <v>0</v>
      </c>
      <c r="G18" s="372">
        <v>0</v>
      </c>
    </row>
    <row r="19" spans="2:7" s="44" customFormat="1" ht="18.75" customHeight="1" x14ac:dyDescent="0.35">
      <c r="B19" s="32" t="s">
        <v>973</v>
      </c>
      <c r="C19" s="372">
        <v>159955.52683000005</v>
      </c>
      <c r="D19" s="372">
        <v>142067.93059999999</v>
      </c>
      <c r="E19" s="372">
        <v>17887.596229999999</v>
      </c>
      <c r="F19" s="372">
        <v>0</v>
      </c>
      <c r="G19" s="372">
        <v>0</v>
      </c>
    </row>
    <row r="20" spans="2:7" s="44" customFormat="1" ht="19.5" customHeight="1" x14ac:dyDescent="0.35">
      <c r="B20" s="32" t="s">
        <v>971</v>
      </c>
      <c r="C20" s="372">
        <v>129215.03906249999</v>
      </c>
      <c r="D20" s="372">
        <v>8.9999999999999964</v>
      </c>
      <c r="E20" s="372">
        <v>3068.7000000000003</v>
      </c>
      <c r="F20" s="372">
        <v>0</v>
      </c>
      <c r="G20" s="372">
        <v>126137.33906249999</v>
      </c>
    </row>
    <row r="21" spans="2:7" s="44" customFormat="1" ht="19.5" customHeight="1" x14ac:dyDescent="0.35">
      <c r="B21" s="32" t="s">
        <v>979</v>
      </c>
      <c r="C21" s="372">
        <v>81582.667187499988</v>
      </c>
      <c r="D21" s="372"/>
      <c r="E21" s="372"/>
      <c r="F21" s="372"/>
      <c r="G21" s="372">
        <v>81582.667187499988</v>
      </c>
    </row>
    <row r="22" spans="2:7" s="44" customFormat="1" ht="19.5" customHeight="1" x14ac:dyDescent="0.25">
      <c r="B22" s="32" t="s">
        <v>974</v>
      </c>
      <c r="C22" s="372">
        <v>56371.66012</v>
      </c>
      <c r="D22" s="372">
        <v>49582.590400000016</v>
      </c>
      <c r="E22" s="372">
        <v>6789.0697199999995</v>
      </c>
      <c r="F22" s="372">
        <v>0</v>
      </c>
      <c r="G22" s="372">
        <v>0</v>
      </c>
    </row>
    <row r="23" spans="2:7" s="44" customFormat="1" ht="19.5" customHeight="1" x14ac:dyDescent="0.25">
      <c r="B23" s="32" t="s">
        <v>665</v>
      </c>
      <c r="C23" s="372">
        <v>38498.46</v>
      </c>
      <c r="D23" s="372">
        <v>0</v>
      </c>
      <c r="E23" s="372">
        <v>0</v>
      </c>
      <c r="F23" s="372">
        <v>38498.46</v>
      </c>
      <c r="G23" s="372">
        <v>0</v>
      </c>
    </row>
    <row r="24" spans="2:7" s="44" customFormat="1" ht="19.5" customHeight="1" x14ac:dyDescent="0.25">
      <c r="B24" s="32" t="s">
        <v>980</v>
      </c>
      <c r="C24" s="372">
        <v>38143</v>
      </c>
      <c r="D24" s="372">
        <v>265</v>
      </c>
      <c r="E24" s="372">
        <v>0</v>
      </c>
      <c r="F24" s="372">
        <v>37878</v>
      </c>
      <c r="G24" s="372">
        <v>0</v>
      </c>
    </row>
    <row r="25" spans="2:7" s="44" customFormat="1" ht="19.5" customHeight="1" x14ac:dyDescent="0.25">
      <c r="B25" s="32" t="s">
        <v>972</v>
      </c>
      <c r="C25" s="372">
        <v>25554</v>
      </c>
      <c r="D25" s="372">
        <v>275</v>
      </c>
      <c r="E25" s="372">
        <v>25279</v>
      </c>
      <c r="F25" s="372">
        <v>0</v>
      </c>
      <c r="G25" s="372">
        <v>0</v>
      </c>
    </row>
    <row r="26" spans="2:7" s="44" customFormat="1" ht="19.5" customHeight="1" x14ac:dyDescent="0.25">
      <c r="B26" s="32" t="s">
        <v>667</v>
      </c>
      <c r="C26" s="372">
        <v>19452.77</v>
      </c>
      <c r="D26" s="372">
        <v>31.53</v>
      </c>
      <c r="E26" s="372">
        <v>19421.239999999998</v>
      </c>
      <c r="F26" s="372">
        <v>0</v>
      </c>
      <c r="G26" s="372">
        <v>0</v>
      </c>
    </row>
    <row r="27" spans="2:7" s="44" customFormat="1" ht="19.5" customHeight="1" x14ac:dyDescent="0.25">
      <c r="B27" s="32" t="s">
        <v>678</v>
      </c>
      <c r="C27" s="372">
        <v>13073.190000000002</v>
      </c>
      <c r="D27" s="372">
        <v>11880.119999999999</v>
      </c>
      <c r="E27" s="372">
        <v>1193.0700000000002</v>
      </c>
      <c r="F27" s="372">
        <v>0</v>
      </c>
      <c r="G27" s="372">
        <v>0</v>
      </c>
    </row>
    <row r="28" spans="2:7" s="44" customFormat="1" ht="19.5" customHeight="1" x14ac:dyDescent="0.25">
      <c r="B28" s="32" t="s">
        <v>982</v>
      </c>
      <c r="C28" s="372">
        <v>10543.000000000002</v>
      </c>
      <c r="D28" s="372">
        <v>456.99999999999994</v>
      </c>
      <c r="E28" s="372">
        <v>0</v>
      </c>
      <c r="F28" s="372">
        <v>0</v>
      </c>
      <c r="G28" s="372">
        <v>10086</v>
      </c>
    </row>
    <row r="29" spans="2:7" s="44" customFormat="1" ht="19.5" customHeight="1" x14ac:dyDescent="0.25">
      <c r="B29" s="32" t="s">
        <v>976</v>
      </c>
      <c r="C29" s="372">
        <v>2020</v>
      </c>
      <c r="D29" s="372">
        <v>626</v>
      </c>
      <c r="E29" s="372">
        <v>1394</v>
      </c>
      <c r="F29" s="372">
        <v>0</v>
      </c>
      <c r="G29" s="372">
        <v>0</v>
      </c>
    </row>
    <row r="30" spans="2:7" s="44" customFormat="1" ht="19.5" customHeight="1" x14ac:dyDescent="0.25">
      <c r="B30" s="32" t="s">
        <v>981</v>
      </c>
      <c r="C30" s="372">
        <v>917.00000000000011</v>
      </c>
      <c r="D30" s="372">
        <v>917.00000000000011</v>
      </c>
      <c r="E30" s="372">
        <v>0</v>
      </c>
      <c r="F30" s="372">
        <v>0</v>
      </c>
      <c r="G30" s="372">
        <v>0</v>
      </c>
    </row>
    <row r="31" spans="2:7" s="44" customFormat="1" ht="19.5" customHeight="1" x14ac:dyDescent="0.25">
      <c r="B31" s="32" t="s">
        <v>975</v>
      </c>
      <c r="C31" s="372">
        <v>627.55000000000007</v>
      </c>
      <c r="D31" s="372">
        <v>627.55000000000007</v>
      </c>
      <c r="E31" s="372">
        <v>0</v>
      </c>
      <c r="F31" s="372">
        <v>0</v>
      </c>
      <c r="G31" s="372">
        <v>0</v>
      </c>
    </row>
    <row r="32" spans="2:7" s="44" customFormat="1" ht="19.5" customHeight="1" x14ac:dyDescent="0.25">
      <c r="B32" s="32" t="s">
        <v>677</v>
      </c>
      <c r="C32" s="372">
        <v>400</v>
      </c>
      <c r="D32" s="372"/>
      <c r="E32" s="372"/>
      <c r="F32" s="372"/>
      <c r="G32" s="372">
        <v>400</v>
      </c>
    </row>
    <row r="33" spans="2:7" s="44" customFormat="1" ht="19.5" customHeight="1" x14ac:dyDescent="0.25">
      <c r="B33" s="32" t="s">
        <v>983</v>
      </c>
      <c r="C33" s="372">
        <v>345.99999999999994</v>
      </c>
      <c r="D33" s="372">
        <v>345.99999999999994</v>
      </c>
      <c r="E33" s="372">
        <v>0</v>
      </c>
      <c r="F33" s="372">
        <v>0</v>
      </c>
      <c r="G33" s="372">
        <v>0</v>
      </c>
    </row>
    <row r="34" spans="2:7" s="44" customFormat="1" ht="19.5" customHeight="1" x14ac:dyDescent="0.25">
      <c r="B34" s="32" t="s">
        <v>984</v>
      </c>
      <c r="C34" s="372">
        <v>101</v>
      </c>
      <c r="D34" s="372">
        <v>101</v>
      </c>
      <c r="E34" s="372">
        <v>0</v>
      </c>
      <c r="F34" s="372">
        <v>0</v>
      </c>
      <c r="G34" s="372">
        <v>0</v>
      </c>
    </row>
    <row r="35" spans="2:7" s="44" customFormat="1" ht="19.5" customHeight="1" x14ac:dyDescent="0.25">
      <c r="B35" s="32" t="s">
        <v>985</v>
      </c>
      <c r="C35" s="372">
        <v>68</v>
      </c>
      <c r="D35" s="372">
        <v>68</v>
      </c>
      <c r="E35" s="372">
        <v>0</v>
      </c>
      <c r="F35" s="372">
        <v>0</v>
      </c>
      <c r="G35" s="372">
        <v>0</v>
      </c>
    </row>
    <row r="36" spans="2:7" s="44" customFormat="1" ht="19.5" customHeight="1" x14ac:dyDescent="0.25">
      <c r="B36" s="32" t="s">
        <v>680</v>
      </c>
      <c r="C36" s="372">
        <v>20.28</v>
      </c>
      <c r="D36" s="372">
        <v>11.38</v>
      </c>
      <c r="E36" s="372">
        <v>8.9</v>
      </c>
      <c r="F36" s="372">
        <v>0</v>
      </c>
      <c r="G36" s="372">
        <v>0</v>
      </c>
    </row>
    <row r="37" spans="2:7" s="44" customFormat="1" ht="19.5" customHeight="1" x14ac:dyDescent="0.25">
      <c r="B37" s="32" t="s">
        <v>986</v>
      </c>
      <c r="C37" s="372">
        <v>1</v>
      </c>
      <c r="D37" s="372">
        <v>1</v>
      </c>
      <c r="E37" s="372">
        <v>0</v>
      </c>
      <c r="F37" s="372">
        <v>0</v>
      </c>
      <c r="G37" s="372">
        <v>0</v>
      </c>
    </row>
    <row r="38" spans="2:7" s="44" customFormat="1" ht="17.25" customHeight="1" x14ac:dyDescent="0.25">
      <c r="B38" s="481"/>
      <c r="C38" s="482"/>
      <c r="D38" s="482"/>
      <c r="E38" s="482"/>
      <c r="F38" s="482"/>
      <c r="G38" s="482"/>
    </row>
    <row r="39" spans="2:7" s="44" customFormat="1" ht="17.25" customHeight="1" x14ac:dyDescent="0.25">
      <c r="B39" s="820" t="s">
        <v>75</v>
      </c>
      <c r="C39" s="820"/>
      <c r="D39" s="820"/>
    </row>
    <row r="40" spans="2:7" s="44" customFormat="1" ht="17.25" customHeight="1" x14ac:dyDescent="0.25">
      <c r="B40" s="450" t="s">
        <v>876</v>
      </c>
    </row>
    <row r="41" spans="2:7" s="44" customFormat="1" ht="17.25" customHeight="1" x14ac:dyDescent="0.25"/>
    <row r="42" spans="2:7" s="44" customFormat="1" ht="17.25" customHeight="1" x14ac:dyDescent="0.25">
      <c r="B42" s="451"/>
    </row>
    <row r="43" spans="2:7" s="44" customFormat="1" ht="13.5" x14ac:dyDescent="0.25">
      <c r="B43" s="451"/>
    </row>
    <row r="44" spans="2:7" s="44" customFormat="1" ht="13.5" x14ac:dyDescent="0.25">
      <c r="B44" s="451"/>
    </row>
    <row r="45" spans="2:7" s="44" customFormat="1" ht="13.5" x14ac:dyDescent="0.25"/>
    <row r="46" spans="2:7" s="44" customFormat="1" ht="13.5" x14ac:dyDescent="0.25">
      <c r="B46" s="451"/>
    </row>
    <row r="47" spans="2:7" s="44" customFormat="1" ht="13.5" x14ac:dyDescent="0.25">
      <c r="B47" s="451"/>
    </row>
    <row r="48" spans="2:7" x14ac:dyDescent="0.25">
      <c r="B48" s="448"/>
    </row>
    <row r="49" spans="2:2" x14ac:dyDescent="0.25">
      <c r="B49" s="448"/>
    </row>
  </sheetData>
  <mergeCells count="3">
    <mergeCell ref="B5:G5"/>
    <mergeCell ref="B6:G6"/>
    <mergeCell ref="B39:D39"/>
  </mergeCells>
  <hyperlinks>
    <hyperlink ref="H7" location="ÍNDICE!B64" display="ÍNDICE"/>
  </hyperlinks>
  <pageMargins left="0.7" right="0.7" top="0.75" bottom="0.75" header="0.3" footer="0.3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A5" sqref="A5:XFD5"/>
    </sheetView>
  </sheetViews>
  <sheetFormatPr baseColWidth="10" defaultColWidth="11.42578125" defaultRowHeight="16.5" x14ac:dyDescent="0.25"/>
  <cols>
    <col min="1" max="1" width="2.42578125" style="229" customWidth="1"/>
    <col min="2" max="2" width="23.5703125" style="460" customWidth="1"/>
    <col min="3" max="3" width="22.140625" style="461" customWidth="1"/>
    <col min="4" max="8" width="22.140625" style="229" customWidth="1"/>
    <col min="9" max="9" width="14.42578125" style="229" customWidth="1"/>
    <col min="10" max="16" width="11.85546875" style="229" customWidth="1"/>
    <col min="17" max="16384" width="11.42578125" style="229"/>
  </cols>
  <sheetData>
    <row r="1" spans="1:18" ht="17.100000000000001" customHeight="1" x14ac:dyDescent="0.35"/>
    <row r="2" spans="1:18" ht="17.100000000000001" customHeight="1" x14ac:dyDescent="0.35"/>
    <row r="3" spans="1:18" ht="17.100000000000001" customHeight="1" x14ac:dyDescent="0.35"/>
    <row r="4" spans="1:18" ht="17.100000000000001" customHeight="1" x14ac:dyDescent="0.35"/>
    <row r="5" spans="1:18" ht="27" customHeight="1" x14ac:dyDescent="0.25">
      <c r="A5" s="43"/>
      <c r="B5" s="863" t="s">
        <v>989</v>
      </c>
      <c r="C5" s="863"/>
      <c r="D5" s="863"/>
      <c r="E5" s="863"/>
      <c r="F5" s="863"/>
      <c r="G5" s="863"/>
      <c r="H5" s="863"/>
      <c r="I5" s="43"/>
      <c r="J5" s="43"/>
      <c r="K5" s="43"/>
      <c r="L5" s="43"/>
    </row>
    <row r="6" spans="1:18" ht="72.75" customHeight="1" x14ac:dyDescent="0.25">
      <c r="A6" s="43"/>
      <c r="B6" s="869" t="s">
        <v>879</v>
      </c>
      <c r="C6" s="869"/>
      <c r="D6" s="869"/>
      <c r="E6" s="869"/>
      <c r="F6" s="869"/>
      <c r="G6" s="869"/>
      <c r="H6" s="869"/>
      <c r="I6" s="43"/>
      <c r="J6" s="380"/>
      <c r="K6" s="380"/>
      <c r="L6" s="380"/>
      <c r="M6" s="380"/>
      <c r="N6" s="380"/>
      <c r="O6" s="380"/>
      <c r="P6" s="380"/>
      <c r="Q6" s="380"/>
      <c r="R6" s="380"/>
    </row>
    <row r="7" spans="1:18" s="42" customFormat="1" ht="37.5" customHeight="1" x14ac:dyDescent="0.25">
      <c r="B7" s="724" t="s">
        <v>682</v>
      </c>
      <c r="C7" s="724" t="s">
        <v>578</v>
      </c>
      <c r="D7" s="724"/>
      <c r="E7" s="724" t="s">
        <v>757</v>
      </c>
      <c r="F7" s="724"/>
      <c r="G7" s="724" t="s">
        <v>529</v>
      </c>
      <c r="H7" s="724"/>
      <c r="I7" s="85" t="s">
        <v>102</v>
      </c>
      <c r="J7" s="452"/>
      <c r="K7" s="452"/>
      <c r="L7" s="452"/>
      <c r="M7" s="452"/>
      <c r="N7" s="452"/>
      <c r="O7" s="452"/>
      <c r="P7" s="452"/>
    </row>
    <row r="8" spans="1:18" s="67" customFormat="1" ht="39" customHeight="1" x14ac:dyDescent="0.25">
      <c r="B8" s="724"/>
      <c r="C8" s="497" t="s">
        <v>755</v>
      </c>
      <c r="D8" s="497" t="s">
        <v>756</v>
      </c>
      <c r="E8" s="497" t="s">
        <v>585</v>
      </c>
      <c r="F8" s="497" t="s">
        <v>584</v>
      </c>
      <c r="G8" s="497" t="s">
        <v>585</v>
      </c>
      <c r="H8" s="497" t="s">
        <v>584</v>
      </c>
    </row>
    <row r="9" spans="1:18" s="67" customFormat="1" ht="18" customHeight="1" x14ac:dyDescent="0.35">
      <c r="B9" s="453" t="s">
        <v>0</v>
      </c>
      <c r="C9" s="68">
        <f>SUM(C10:C21)</f>
        <v>33099974</v>
      </c>
      <c r="D9" s="68">
        <f t="shared" ref="D9:F9" si="0">SUM(D10:D21)</f>
        <v>17369648</v>
      </c>
      <c r="E9" s="68">
        <f t="shared" si="0"/>
        <v>30111051.241212502</v>
      </c>
      <c r="F9" s="68">
        <f t="shared" si="0"/>
        <v>12651758.999173375</v>
      </c>
      <c r="G9" s="454">
        <f>E9/C9</f>
        <v>0.90970014783735187</v>
      </c>
      <c r="H9" s="454">
        <f>F9/D9</f>
        <v>0.72838315429151901</v>
      </c>
      <c r="I9" s="493"/>
    </row>
    <row r="10" spans="1:18" s="42" customFormat="1" ht="18" customHeight="1" x14ac:dyDescent="0.35">
      <c r="B10" s="455" t="s">
        <v>587</v>
      </c>
      <c r="C10" s="60">
        <v>2580116</v>
      </c>
      <c r="D10" s="60">
        <v>1507032</v>
      </c>
      <c r="E10" s="60">
        <v>2180014.5744500002</v>
      </c>
      <c r="F10" s="60">
        <v>1070239.2207500003</v>
      </c>
      <c r="G10" s="456">
        <f>E10/C10</f>
        <v>0.84492890027037548</v>
      </c>
      <c r="H10" s="456">
        <f>F10/D10</f>
        <v>0.71016356703109185</v>
      </c>
      <c r="I10" s="211"/>
      <c r="J10" s="211"/>
    </row>
    <row r="11" spans="1:18" s="42" customFormat="1" ht="18" customHeight="1" x14ac:dyDescent="0.35">
      <c r="B11" s="455" t="s">
        <v>588</v>
      </c>
      <c r="C11" s="60">
        <v>2455200</v>
      </c>
      <c r="D11" s="60">
        <v>1364386</v>
      </c>
      <c r="E11" s="60">
        <v>2146194.3143525007</v>
      </c>
      <c r="F11" s="60">
        <v>1000922.6903749999</v>
      </c>
      <c r="G11" s="456">
        <f t="shared" ref="G11:G21" si="1">E11/C11</f>
        <v>0.87414235677439744</v>
      </c>
      <c r="H11" s="456">
        <f t="shared" ref="H11:H21" si="2">F11/D11</f>
        <v>0.73360668489342451</v>
      </c>
      <c r="I11" s="211"/>
      <c r="J11" s="211"/>
    </row>
    <row r="12" spans="1:18" s="42" customFormat="1" ht="18" customHeight="1" x14ac:dyDescent="0.35">
      <c r="B12" s="455" t="s">
        <v>589</v>
      </c>
      <c r="C12" s="60">
        <v>2841230</v>
      </c>
      <c r="D12" s="60">
        <v>1434016</v>
      </c>
      <c r="E12" s="60">
        <v>2628076.626072499</v>
      </c>
      <c r="F12" s="60">
        <v>1043809.4953749997</v>
      </c>
      <c r="G12" s="456">
        <f t="shared" si="1"/>
        <v>0.92497848680764982</v>
      </c>
      <c r="H12" s="456">
        <f t="shared" si="2"/>
        <v>0.72789250285561646</v>
      </c>
      <c r="I12" s="211"/>
      <c r="J12" s="211"/>
    </row>
    <row r="13" spans="1:18" s="42" customFormat="1" ht="18" customHeight="1" x14ac:dyDescent="0.35">
      <c r="B13" s="455" t="s">
        <v>590</v>
      </c>
      <c r="C13" s="60">
        <v>2877666</v>
      </c>
      <c r="D13" s="60">
        <v>1848375</v>
      </c>
      <c r="E13" s="60">
        <v>2639623.6118950001</v>
      </c>
      <c r="F13" s="60">
        <v>1066785.6516424997</v>
      </c>
      <c r="G13" s="456">
        <f t="shared" si="1"/>
        <v>0.91727935482957368</v>
      </c>
      <c r="H13" s="456">
        <f t="shared" si="2"/>
        <v>0.57714784696963539</v>
      </c>
      <c r="I13" s="211"/>
      <c r="J13" s="211"/>
    </row>
    <row r="14" spans="1:18" s="42" customFormat="1" ht="18" customHeight="1" x14ac:dyDescent="0.35">
      <c r="B14" s="455" t="s">
        <v>591</v>
      </c>
      <c r="C14" s="60">
        <v>2853738</v>
      </c>
      <c r="D14" s="60">
        <v>1394751</v>
      </c>
      <c r="E14" s="60">
        <v>2414332.0801024996</v>
      </c>
      <c r="F14" s="60">
        <v>1060503.0524050959</v>
      </c>
      <c r="G14" s="456">
        <f t="shared" si="1"/>
        <v>0.84602443535548799</v>
      </c>
      <c r="H14" s="456">
        <f t="shared" si="2"/>
        <v>0.76035296078303283</v>
      </c>
      <c r="I14" s="211"/>
      <c r="J14" s="211"/>
    </row>
    <row r="15" spans="1:18" ht="18" customHeight="1" x14ac:dyDescent="0.35">
      <c r="B15" s="455" t="s">
        <v>592</v>
      </c>
      <c r="C15" s="60">
        <v>2585269</v>
      </c>
      <c r="D15" s="60">
        <v>1360104</v>
      </c>
      <c r="E15" s="60">
        <v>2291415.5555749997</v>
      </c>
      <c r="F15" s="60">
        <v>944866.3342282786</v>
      </c>
      <c r="G15" s="456">
        <f t="shared" si="1"/>
        <v>0.88633544732675773</v>
      </c>
      <c r="H15" s="456">
        <f t="shared" si="2"/>
        <v>0.69470153328589479</v>
      </c>
      <c r="I15" s="211"/>
      <c r="J15" s="211"/>
    </row>
    <row r="16" spans="1:18" ht="18" customHeight="1" x14ac:dyDescent="0.35">
      <c r="B16" s="455" t="s">
        <v>593</v>
      </c>
      <c r="C16" s="60">
        <v>2903278</v>
      </c>
      <c r="D16" s="60">
        <v>1464408</v>
      </c>
      <c r="E16" s="60">
        <v>2627191.2962449999</v>
      </c>
      <c r="F16" s="60">
        <v>1157075.3577500002</v>
      </c>
      <c r="G16" s="456">
        <f t="shared" si="1"/>
        <v>0.90490517830018335</v>
      </c>
      <c r="H16" s="456">
        <f t="shared" si="2"/>
        <v>0.79013181964998835</v>
      </c>
      <c r="I16" s="211"/>
      <c r="J16" s="211"/>
    </row>
    <row r="17" spans="2:10" ht="18" customHeight="1" x14ac:dyDescent="0.35">
      <c r="B17" s="455" t="s">
        <v>594</v>
      </c>
      <c r="C17" s="60">
        <v>2934352</v>
      </c>
      <c r="D17" s="60">
        <v>1469454</v>
      </c>
      <c r="E17" s="60">
        <v>2559067.6194925001</v>
      </c>
      <c r="F17" s="60">
        <v>1000119.6328750002</v>
      </c>
      <c r="G17" s="456">
        <f t="shared" si="1"/>
        <v>0.87210655691358774</v>
      </c>
      <c r="H17" s="456">
        <f t="shared" si="2"/>
        <v>0.68060628837309656</v>
      </c>
      <c r="I17" s="211"/>
      <c r="J17" s="211"/>
    </row>
    <row r="18" spans="2:10" ht="18" customHeight="1" x14ac:dyDescent="0.35">
      <c r="B18" s="455" t="s">
        <v>595</v>
      </c>
      <c r="C18" s="60">
        <v>2670310</v>
      </c>
      <c r="D18" s="60">
        <v>1406683</v>
      </c>
      <c r="E18" s="60">
        <v>1973774.4337449998</v>
      </c>
      <c r="F18" s="60">
        <v>1095145.4601874999</v>
      </c>
      <c r="G18" s="456">
        <f t="shared" si="1"/>
        <v>0.73915554139594275</v>
      </c>
      <c r="H18" s="456">
        <f t="shared" si="2"/>
        <v>0.77853038686576859</v>
      </c>
      <c r="I18" s="211"/>
      <c r="J18" s="211"/>
    </row>
    <row r="19" spans="2:10" ht="18" customHeight="1" x14ac:dyDescent="0.35">
      <c r="B19" s="455" t="s">
        <v>596</v>
      </c>
      <c r="C19" s="60">
        <v>2743694</v>
      </c>
      <c r="D19" s="60">
        <v>1566547</v>
      </c>
      <c r="E19" s="60">
        <v>2798185.7291625002</v>
      </c>
      <c r="F19" s="60">
        <v>1229832.55271</v>
      </c>
      <c r="G19" s="456">
        <f t="shared" si="1"/>
        <v>1.0198607166697526</v>
      </c>
      <c r="H19" s="456">
        <f t="shared" si="2"/>
        <v>0.78505946691034478</v>
      </c>
      <c r="I19" s="211"/>
      <c r="J19" s="211"/>
    </row>
    <row r="20" spans="2:10" ht="18" customHeight="1" x14ac:dyDescent="0.35">
      <c r="B20" s="455" t="s">
        <v>597</v>
      </c>
      <c r="C20" s="60">
        <v>2705390</v>
      </c>
      <c r="D20" s="60">
        <v>1353715</v>
      </c>
      <c r="E20" s="60">
        <v>2439975.2662725002</v>
      </c>
      <c r="F20" s="60">
        <v>1081765.1145625</v>
      </c>
      <c r="G20" s="456">
        <f t="shared" si="1"/>
        <v>0.90189409522194586</v>
      </c>
      <c r="H20" s="456">
        <f t="shared" si="2"/>
        <v>0.79910846416158499</v>
      </c>
      <c r="I20" s="211"/>
      <c r="J20" s="211"/>
    </row>
    <row r="21" spans="2:10" ht="18" customHeight="1" x14ac:dyDescent="0.35">
      <c r="B21" s="455" t="s">
        <v>598</v>
      </c>
      <c r="C21" s="60">
        <v>2949731</v>
      </c>
      <c r="D21" s="60">
        <v>1200177</v>
      </c>
      <c r="E21" s="60">
        <v>3413200.1338474993</v>
      </c>
      <c r="F21" s="60">
        <v>900694.43631250015</v>
      </c>
      <c r="G21" s="456">
        <f t="shared" si="1"/>
        <v>1.157122508407546</v>
      </c>
      <c r="H21" s="456">
        <f t="shared" si="2"/>
        <v>0.75046800289665616</v>
      </c>
      <c r="I21" s="211"/>
      <c r="J21" s="211"/>
    </row>
    <row r="22" spans="2:10" ht="15" customHeight="1" x14ac:dyDescent="0.25">
      <c r="B22" s="457"/>
      <c r="C22" s="458"/>
      <c r="D22" s="458"/>
      <c r="E22" s="458"/>
      <c r="F22" s="458"/>
      <c r="G22" s="459"/>
      <c r="H22" s="459"/>
    </row>
    <row r="23" spans="2:10" ht="24" customHeight="1" x14ac:dyDescent="0.25">
      <c r="B23" s="820" t="s">
        <v>75</v>
      </c>
      <c r="C23" s="820"/>
      <c r="D23" s="820"/>
      <c r="E23" s="367"/>
      <c r="F23" s="367"/>
      <c r="G23" s="367"/>
      <c r="H23" s="367"/>
    </row>
    <row r="24" spans="2:10" ht="32.25" customHeight="1" x14ac:dyDescent="0.25">
      <c r="B24" s="868" t="s">
        <v>878</v>
      </c>
      <c r="C24" s="868"/>
      <c r="D24" s="868"/>
      <c r="E24" s="868"/>
      <c r="F24" s="868"/>
      <c r="G24" s="868"/>
      <c r="H24" s="868"/>
    </row>
    <row r="27" spans="2:10" x14ac:dyDescent="0.25">
      <c r="D27" s="461"/>
      <c r="E27" s="461"/>
      <c r="F27" s="461"/>
      <c r="G27" s="461"/>
      <c r="H27" s="461"/>
    </row>
  </sheetData>
  <mergeCells count="8">
    <mergeCell ref="B23:D23"/>
    <mergeCell ref="B24:H24"/>
    <mergeCell ref="B5:H5"/>
    <mergeCell ref="B6:H6"/>
    <mergeCell ref="B7:B8"/>
    <mergeCell ref="C7:D7"/>
    <mergeCell ref="E7:F7"/>
    <mergeCell ref="G7:H7"/>
  </mergeCells>
  <hyperlinks>
    <hyperlink ref="I7" location="ÍNDICE!B64" display="ÍNDICE"/>
  </hyperlinks>
  <pageMargins left="0.7" right="0.7" top="0.75" bottom="0.75" header="0.3" footer="0.3"/>
  <pageSetup paperSize="9" orientation="portrait" r:id="rId1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3"/>
  <sheetViews>
    <sheetView showGridLines="0" zoomScale="55" zoomScaleNormal="55" workbookViewId="0">
      <selection activeCell="I8" sqref="I8"/>
    </sheetView>
  </sheetViews>
  <sheetFormatPr baseColWidth="10" defaultColWidth="11.42578125" defaultRowHeight="16.5" x14ac:dyDescent="0.25"/>
  <cols>
    <col min="1" max="1" width="4.140625" style="229" customWidth="1"/>
    <col min="2" max="2" width="16.140625" style="460" customWidth="1"/>
    <col min="3" max="3" width="18.42578125" style="461" customWidth="1"/>
    <col min="4" max="7" width="21.140625" style="229" customWidth="1"/>
    <col min="8" max="10" width="24.42578125" style="229" customWidth="1"/>
    <col min="11" max="11" width="14.42578125" style="229" customWidth="1"/>
    <col min="12" max="18" width="11.85546875" style="229" customWidth="1"/>
    <col min="19" max="16384" width="11.42578125" style="229"/>
  </cols>
  <sheetData>
    <row r="1" spans="1:20" ht="17.100000000000001" customHeight="1" x14ac:dyDescent="0.35"/>
    <row r="2" spans="1:20" ht="17.100000000000001" customHeight="1" x14ac:dyDescent="0.35"/>
    <row r="3" spans="1:20" ht="17.100000000000001" customHeight="1" x14ac:dyDescent="0.35"/>
    <row r="4" spans="1:20" ht="17.100000000000001" customHeight="1" x14ac:dyDescent="0.35"/>
    <row r="5" spans="1:20" ht="29.25" customHeight="1" x14ac:dyDescent="0.25">
      <c r="A5" s="43"/>
      <c r="B5" s="863" t="s">
        <v>990</v>
      </c>
      <c r="C5" s="863"/>
      <c r="D5" s="863"/>
      <c r="E5" s="863"/>
      <c r="F5" s="863"/>
      <c r="G5" s="863"/>
      <c r="H5" s="863"/>
      <c r="I5" s="863"/>
      <c r="J5" s="863"/>
      <c r="K5" s="43"/>
      <c r="L5" s="43"/>
      <c r="M5" s="43"/>
      <c r="N5" s="43"/>
    </row>
    <row r="6" spans="1:20" ht="75" customHeight="1" x14ac:dyDescent="0.25">
      <c r="A6" s="43"/>
      <c r="B6" s="815" t="s">
        <v>880</v>
      </c>
      <c r="C6" s="815"/>
      <c r="D6" s="815"/>
      <c r="E6" s="815"/>
      <c r="F6" s="815"/>
      <c r="G6" s="815"/>
      <c r="H6" s="815"/>
      <c r="I6" s="815"/>
      <c r="J6" s="815"/>
      <c r="K6" s="43"/>
      <c r="L6" s="380"/>
      <c r="M6" s="380"/>
      <c r="N6" s="380"/>
      <c r="O6" s="380"/>
      <c r="P6" s="380"/>
      <c r="Q6" s="380"/>
      <c r="R6" s="380"/>
      <c r="S6" s="380"/>
      <c r="T6" s="380"/>
    </row>
    <row r="7" spans="1:20" s="42" customFormat="1" ht="27.75" customHeight="1" x14ac:dyDescent="0.25">
      <c r="B7" s="724" t="s">
        <v>82</v>
      </c>
      <c r="C7" s="724" t="s">
        <v>683</v>
      </c>
      <c r="D7" s="724" t="s">
        <v>684</v>
      </c>
      <c r="E7" s="724"/>
      <c r="F7" s="724"/>
      <c r="G7" s="724"/>
      <c r="H7" s="724"/>
      <c r="I7" s="724"/>
      <c r="J7" s="724"/>
      <c r="K7" s="85" t="s">
        <v>102</v>
      </c>
    </row>
    <row r="8" spans="1:20" s="42" customFormat="1" ht="60" customHeight="1" x14ac:dyDescent="0.25">
      <c r="B8" s="724"/>
      <c r="C8" s="724"/>
      <c r="D8" s="369" t="s">
        <v>610</v>
      </c>
      <c r="E8" s="369" t="s">
        <v>611</v>
      </c>
      <c r="F8" s="369" t="s">
        <v>612</v>
      </c>
      <c r="G8" s="369" t="s">
        <v>613</v>
      </c>
      <c r="H8" s="369" t="s">
        <v>614</v>
      </c>
      <c r="I8" s="369" t="s">
        <v>615</v>
      </c>
      <c r="J8" s="369" t="s">
        <v>616</v>
      </c>
    </row>
    <row r="9" spans="1:20" s="42" customFormat="1" ht="18" customHeight="1" x14ac:dyDescent="0.35">
      <c r="B9" s="462">
        <v>2009</v>
      </c>
      <c r="C9" s="60">
        <v>3071</v>
      </c>
      <c r="D9" s="420">
        <v>208</v>
      </c>
      <c r="E9" s="420">
        <v>1296</v>
      </c>
      <c r="F9" s="420">
        <v>393</v>
      </c>
      <c r="G9" s="463">
        <v>500</v>
      </c>
      <c r="H9" s="420">
        <v>418</v>
      </c>
      <c r="I9" s="420">
        <v>218</v>
      </c>
      <c r="J9" s="420">
        <v>38</v>
      </c>
      <c r="K9" s="413"/>
      <c r="L9" s="413"/>
      <c r="M9" s="413"/>
    </row>
    <row r="10" spans="1:20" s="42" customFormat="1" ht="18" customHeight="1" x14ac:dyDescent="0.35">
      <c r="B10" s="462">
        <v>2010</v>
      </c>
      <c r="C10" s="60">
        <v>2883</v>
      </c>
      <c r="D10" s="420">
        <v>208</v>
      </c>
      <c r="E10" s="420">
        <v>1185</v>
      </c>
      <c r="F10" s="420">
        <v>274</v>
      </c>
      <c r="G10" s="463">
        <v>536</v>
      </c>
      <c r="H10" s="420">
        <v>406</v>
      </c>
      <c r="I10" s="420">
        <v>239</v>
      </c>
      <c r="J10" s="420">
        <v>35</v>
      </c>
      <c r="K10" s="413"/>
      <c r="L10" s="413"/>
      <c r="M10" s="413"/>
    </row>
    <row r="11" spans="1:20" s="42" customFormat="1" ht="18" customHeight="1" x14ac:dyDescent="0.35">
      <c r="B11" s="462">
        <v>2011</v>
      </c>
      <c r="C11" s="60">
        <v>3010</v>
      </c>
      <c r="D11" s="420">
        <v>287</v>
      </c>
      <c r="E11" s="420">
        <v>1254</v>
      </c>
      <c r="F11" s="420">
        <v>359</v>
      </c>
      <c r="G11" s="463">
        <v>479</v>
      </c>
      <c r="H11" s="420">
        <v>358</v>
      </c>
      <c r="I11" s="420">
        <v>237</v>
      </c>
      <c r="J11" s="420">
        <v>36</v>
      </c>
      <c r="K11" s="413"/>
      <c r="L11" s="413"/>
      <c r="M11" s="413"/>
    </row>
    <row r="12" spans="1:20" s="42" customFormat="1" ht="18" customHeight="1" x14ac:dyDescent="0.35">
      <c r="B12" s="462">
        <v>2012</v>
      </c>
      <c r="C12" s="60">
        <v>2743</v>
      </c>
      <c r="D12" s="420">
        <v>312</v>
      </c>
      <c r="E12" s="420">
        <v>983</v>
      </c>
      <c r="F12" s="420">
        <v>378</v>
      </c>
      <c r="G12" s="463">
        <v>381</v>
      </c>
      <c r="H12" s="420">
        <v>345</v>
      </c>
      <c r="I12" s="420">
        <v>266</v>
      </c>
      <c r="J12" s="420">
        <v>78</v>
      </c>
      <c r="K12" s="413"/>
      <c r="L12" s="413"/>
      <c r="M12" s="413"/>
    </row>
    <row r="13" spans="1:20" s="42" customFormat="1" ht="18" customHeight="1" x14ac:dyDescent="0.35">
      <c r="B13" s="462">
        <v>2013</v>
      </c>
      <c r="C13" s="60">
        <v>2797</v>
      </c>
      <c r="D13" s="420">
        <v>294</v>
      </c>
      <c r="E13" s="420">
        <v>1029</v>
      </c>
      <c r="F13" s="420">
        <v>425</v>
      </c>
      <c r="G13" s="463">
        <v>355</v>
      </c>
      <c r="H13" s="420">
        <v>374</v>
      </c>
      <c r="I13" s="420">
        <v>226</v>
      </c>
      <c r="J13" s="420">
        <v>94</v>
      </c>
    </row>
    <row r="14" spans="1:20" s="42" customFormat="1" ht="18" customHeight="1" x14ac:dyDescent="0.35">
      <c r="B14" s="462">
        <v>2014</v>
      </c>
      <c r="C14" s="60">
        <v>2749</v>
      </c>
      <c r="D14" s="420">
        <v>256</v>
      </c>
      <c r="E14" s="420">
        <v>928</v>
      </c>
      <c r="F14" s="420">
        <v>489</v>
      </c>
      <c r="G14" s="463">
        <v>348</v>
      </c>
      <c r="H14" s="420">
        <v>375</v>
      </c>
      <c r="I14" s="420">
        <v>291</v>
      </c>
      <c r="J14" s="420">
        <v>62</v>
      </c>
    </row>
    <row r="15" spans="1:20" s="42" customFormat="1" ht="18" customHeight="1" x14ac:dyDescent="0.35">
      <c r="B15" s="462">
        <v>2015</v>
      </c>
      <c r="C15" s="60">
        <v>2731</v>
      </c>
      <c r="D15" s="420">
        <v>227</v>
      </c>
      <c r="E15" s="420">
        <v>921</v>
      </c>
      <c r="F15" s="420">
        <v>441</v>
      </c>
      <c r="G15" s="463">
        <v>376</v>
      </c>
      <c r="H15" s="420">
        <v>375</v>
      </c>
      <c r="I15" s="420">
        <v>321</v>
      </c>
      <c r="J15" s="420">
        <v>70</v>
      </c>
    </row>
    <row r="16" spans="1:20" ht="18" customHeight="1" x14ac:dyDescent="0.35">
      <c r="B16" s="462">
        <v>2016</v>
      </c>
      <c r="C16" s="60">
        <v>2655</v>
      </c>
      <c r="D16" s="420">
        <v>177</v>
      </c>
      <c r="E16" s="420">
        <v>983</v>
      </c>
      <c r="F16" s="420">
        <v>425</v>
      </c>
      <c r="G16" s="463">
        <v>329</v>
      </c>
      <c r="H16" s="420">
        <v>364</v>
      </c>
      <c r="I16" s="420">
        <v>289</v>
      </c>
      <c r="J16" s="420">
        <v>88</v>
      </c>
    </row>
    <row r="17" spans="2:10" ht="18" customHeight="1" x14ac:dyDescent="0.35">
      <c r="B17" s="462">
        <v>2017</v>
      </c>
      <c r="C17" s="60">
        <v>2440</v>
      </c>
      <c r="D17" s="420">
        <v>188</v>
      </c>
      <c r="E17" s="420">
        <v>716</v>
      </c>
      <c r="F17" s="420">
        <v>435</v>
      </c>
      <c r="G17" s="463">
        <v>357</v>
      </c>
      <c r="H17" s="420">
        <v>390</v>
      </c>
      <c r="I17" s="420">
        <v>292</v>
      </c>
      <c r="J17" s="420">
        <v>62</v>
      </c>
    </row>
    <row r="18" spans="2:10" ht="18" customHeight="1" x14ac:dyDescent="0.35">
      <c r="B18" s="462">
        <v>2018</v>
      </c>
      <c r="C18" s="60">
        <v>2809</v>
      </c>
      <c r="D18" s="420">
        <v>187</v>
      </c>
      <c r="E18" s="420">
        <v>828</v>
      </c>
      <c r="F18" s="420">
        <v>496</v>
      </c>
      <c r="G18" s="463">
        <v>393</v>
      </c>
      <c r="H18" s="420">
        <v>389</v>
      </c>
      <c r="I18" s="420">
        <v>448</v>
      </c>
      <c r="J18" s="420">
        <v>68</v>
      </c>
    </row>
    <row r="19" spans="2:10" ht="18" customHeight="1" x14ac:dyDescent="0.35">
      <c r="B19" s="462">
        <v>2019</v>
      </c>
      <c r="C19" s="60">
        <f>SUM(D19:J19)</f>
        <v>2926</v>
      </c>
      <c r="D19" s="420">
        <f>+'58'!C8</f>
        <v>142</v>
      </c>
      <c r="E19" s="420">
        <f>+'60'!C8</f>
        <v>886</v>
      </c>
      <c r="F19" s="420">
        <f>+'59'!C8</f>
        <v>516</v>
      </c>
      <c r="G19" s="463">
        <f>+'61'!C8</f>
        <v>427</v>
      </c>
      <c r="H19" s="420">
        <f>+'62'!C8</f>
        <v>434</v>
      </c>
      <c r="I19" s="420">
        <f>+'63'!C8</f>
        <v>406</v>
      </c>
      <c r="J19" s="420">
        <f>+'64'!C8</f>
        <v>115</v>
      </c>
    </row>
    <row r="20" spans="2:10" ht="24" customHeight="1" x14ac:dyDescent="0.25">
      <c r="B20" s="724" t="s">
        <v>82</v>
      </c>
      <c r="C20" s="724" t="s">
        <v>685</v>
      </c>
      <c r="D20" s="724" t="s">
        <v>686</v>
      </c>
      <c r="E20" s="724"/>
      <c r="F20" s="724"/>
      <c r="G20" s="872"/>
      <c r="H20" s="724"/>
      <c r="I20" s="724"/>
      <c r="J20" s="724"/>
    </row>
    <row r="21" spans="2:10" ht="62.25" customHeight="1" x14ac:dyDescent="0.25">
      <c r="B21" s="724"/>
      <c r="C21" s="724"/>
      <c r="D21" s="369" t="s">
        <v>610</v>
      </c>
      <c r="E21" s="369" t="s">
        <v>611</v>
      </c>
      <c r="F21" s="369" t="s">
        <v>612</v>
      </c>
      <c r="G21" s="469" t="s">
        <v>613</v>
      </c>
      <c r="H21" s="369" t="s">
        <v>614</v>
      </c>
      <c r="I21" s="369" t="s">
        <v>615</v>
      </c>
      <c r="J21" s="369" t="s">
        <v>616</v>
      </c>
    </row>
    <row r="22" spans="2:10" ht="18.75" customHeight="1" x14ac:dyDescent="0.35">
      <c r="B22" s="462">
        <v>2009</v>
      </c>
      <c r="C22" s="60">
        <v>8626335.8000000007</v>
      </c>
      <c r="D22" s="420">
        <v>357967</v>
      </c>
      <c r="E22" s="420">
        <v>3596170.9</v>
      </c>
      <c r="F22" s="420">
        <v>591723</v>
      </c>
      <c r="G22" s="420">
        <v>93259</v>
      </c>
      <c r="H22" s="420">
        <v>1465136.8</v>
      </c>
      <c r="I22" s="420">
        <v>1695691.7</v>
      </c>
      <c r="J22" s="420">
        <v>826387.4</v>
      </c>
    </row>
    <row r="23" spans="2:10" ht="18.75" customHeight="1" x14ac:dyDescent="0.35">
      <c r="B23" s="462">
        <v>2010</v>
      </c>
      <c r="C23" s="60">
        <v>10730922</v>
      </c>
      <c r="D23" s="420">
        <v>423579</v>
      </c>
      <c r="E23" s="420">
        <v>4110829</v>
      </c>
      <c r="F23" s="420">
        <v>753791</v>
      </c>
      <c r="G23" s="420">
        <v>109702</v>
      </c>
      <c r="H23" s="420">
        <v>1869349</v>
      </c>
      <c r="I23" s="420">
        <v>2645463</v>
      </c>
      <c r="J23" s="420">
        <v>818209</v>
      </c>
    </row>
    <row r="24" spans="2:10" ht="18.75" customHeight="1" x14ac:dyDescent="0.35">
      <c r="B24" s="462">
        <v>2011</v>
      </c>
      <c r="C24" s="60">
        <v>10492960</v>
      </c>
      <c r="D24" s="420">
        <v>541499</v>
      </c>
      <c r="E24" s="420">
        <v>4965468</v>
      </c>
      <c r="F24" s="420">
        <v>674104</v>
      </c>
      <c r="G24" s="420">
        <v>113265</v>
      </c>
      <c r="H24" s="420">
        <v>1656830</v>
      </c>
      <c r="I24" s="420">
        <v>1675561</v>
      </c>
      <c r="J24" s="420">
        <v>866233</v>
      </c>
    </row>
    <row r="25" spans="2:10" ht="18.75" customHeight="1" x14ac:dyDescent="0.35">
      <c r="B25" s="462">
        <v>2012</v>
      </c>
      <c r="C25" s="60">
        <v>13040914</v>
      </c>
      <c r="D25" s="420">
        <v>662464</v>
      </c>
      <c r="E25" s="420">
        <v>5903967</v>
      </c>
      <c r="F25" s="420">
        <v>706914</v>
      </c>
      <c r="G25" s="420">
        <v>120906</v>
      </c>
      <c r="H25" s="420">
        <v>1709536</v>
      </c>
      <c r="I25" s="420">
        <v>2490726</v>
      </c>
      <c r="J25" s="420">
        <v>1446401</v>
      </c>
    </row>
    <row r="26" spans="2:10" ht="18.75" customHeight="1" x14ac:dyDescent="0.35">
      <c r="B26" s="462">
        <v>2013</v>
      </c>
      <c r="C26" s="60">
        <v>13529261</v>
      </c>
      <c r="D26" s="420">
        <v>712737</v>
      </c>
      <c r="E26" s="420">
        <v>5750049</v>
      </c>
      <c r="F26" s="420">
        <v>736131</v>
      </c>
      <c r="G26" s="420">
        <v>89317</v>
      </c>
      <c r="H26" s="420">
        <v>1952463</v>
      </c>
      <c r="I26" s="420">
        <v>2668353</v>
      </c>
      <c r="J26" s="420">
        <v>1620211</v>
      </c>
    </row>
    <row r="27" spans="2:10" ht="18.75" customHeight="1" x14ac:dyDescent="0.35">
      <c r="B27" s="462">
        <v>2014</v>
      </c>
      <c r="C27" s="60">
        <v>13973708</v>
      </c>
      <c r="D27" s="420">
        <v>764601</v>
      </c>
      <c r="E27" s="420">
        <v>5222891</v>
      </c>
      <c r="F27" s="420">
        <v>751809</v>
      </c>
      <c r="G27" s="420">
        <v>168886</v>
      </c>
      <c r="H27" s="420">
        <v>2223477</v>
      </c>
      <c r="I27" s="420">
        <v>3821413</v>
      </c>
      <c r="J27" s="420">
        <v>1020631</v>
      </c>
    </row>
    <row r="28" spans="2:10" ht="18.75" customHeight="1" x14ac:dyDescent="0.35">
      <c r="B28" s="462">
        <v>2015</v>
      </c>
      <c r="C28" s="60">
        <v>13125082</v>
      </c>
      <c r="D28" s="420">
        <v>502430</v>
      </c>
      <c r="E28" s="420">
        <v>5214770</v>
      </c>
      <c r="F28" s="420">
        <v>732463</v>
      </c>
      <c r="G28" s="420">
        <v>142285</v>
      </c>
      <c r="H28" s="420">
        <v>1989324</v>
      </c>
      <c r="I28" s="420">
        <v>3539736</v>
      </c>
      <c r="J28" s="420">
        <v>1004074</v>
      </c>
    </row>
    <row r="29" spans="2:10" s="367" customFormat="1" ht="18.75" customHeight="1" x14ac:dyDescent="0.35">
      <c r="B29" s="462">
        <v>2016</v>
      </c>
      <c r="C29" s="60">
        <v>12977816.949999999</v>
      </c>
      <c r="D29" s="420">
        <v>371737.51999999996</v>
      </c>
      <c r="E29" s="420">
        <v>6178290.5499999998</v>
      </c>
      <c r="F29" s="420">
        <v>571959</v>
      </c>
      <c r="G29" s="420">
        <v>92423</v>
      </c>
      <c r="H29" s="420">
        <v>1395689.9999999998</v>
      </c>
      <c r="I29" s="420">
        <v>3060812.4000000004</v>
      </c>
      <c r="J29" s="420">
        <v>1306904.48</v>
      </c>
    </row>
    <row r="30" spans="2:10" s="367" customFormat="1" ht="18.75" customHeight="1" x14ac:dyDescent="0.35">
      <c r="B30" s="462">
        <v>2017</v>
      </c>
      <c r="C30" s="60">
        <v>11634452.181530004</v>
      </c>
      <c r="D30" s="420">
        <v>283432</v>
      </c>
      <c r="E30" s="420">
        <v>4902726.780000004</v>
      </c>
      <c r="F30" s="420">
        <v>762739.99999999919</v>
      </c>
      <c r="G30" s="420">
        <v>60508.441529999982</v>
      </c>
      <c r="H30" s="420">
        <v>1779035.9999999995</v>
      </c>
      <c r="I30" s="420">
        <v>3044878.8000000003</v>
      </c>
      <c r="J30" s="420">
        <v>801130.15999999992</v>
      </c>
    </row>
    <row r="31" spans="2:10" ht="18.75" customHeight="1" x14ac:dyDescent="0.35">
      <c r="B31" s="462">
        <v>2018</v>
      </c>
      <c r="C31" s="60">
        <v>12016687.849999998</v>
      </c>
      <c r="D31" s="420">
        <v>338344.99999999988</v>
      </c>
      <c r="E31" s="420">
        <v>4691242.0999999987</v>
      </c>
      <c r="F31" s="420">
        <v>885963.00000000058</v>
      </c>
      <c r="G31" s="420">
        <v>81841.77999999997</v>
      </c>
      <c r="H31" s="420">
        <v>1878650.0000000014</v>
      </c>
      <c r="I31" s="420">
        <v>2991524.3599999985</v>
      </c>
      <c r="J31" s="420">
        <v>1149121.6100000001</v>
      </c>
    </row>
    <row r="32" spans="2:10" ht="18.75" customHeight="1" x14ac:dyDescent="0.35">
      <c r="B32" s="462">
        <v>2019</v>
      </c>
      <c r="C32" s="60">
        <f>SUM(D32:J32)</f>
        <v>12651758.999173366</v>
      </c>
      <c r="D32" s="420">
        <f>+'56'!C10</f>
        <v>291773.99999999977</v>
      </c>
      <c r="E32" s="420">
        <f>+'56'!C11</f>
        <v>4681623.7199999942</v>
      </c>
      <c r="F32" s="420">
        <f>+'56'!C12</f>
        <v>864614.00000000047</v>
      </c>
      <c r="G32" s="420">
        <f>+'56'!C13</f>
        <v>42228.175829999978</v>
      </c>
      <c r="H32" s="420">
        <f>+'56'!C14</f>
        <v>2318636.997812496</v>
      </c>
      <c r="I32" s="420">
        <f>+'56'!C15</f>
        <v>2944192.9899999998</v>
      </c>
      <c r="J32" s="420">
        <f>+'56'!C16</f>
        <v>1508689.1155308743</v>
      </c>
    </row>
    <row r="33" spans="2:10" ht="27" customHeight="1" x14ac:dyDescent="0.25">
      <c r="B33" s="724" t="s">
        <v>82</v>
      </c>
      <c r="C33" s="724" t="s">
        <v>687</v>
      </c>
      <c r="D33" s="724" t="s">
        <v>688</v>
      </c>
      <c r="E33" s="724"/>
      <c r="F33" s="724"/>
      <c r="G33" s="724"/>
      <c r="H33" s="724"/>
      <c r="I33" s="724"/>
      <c r="J33" s="724"/>
    </row>
    <row r="34" spans="2:10" ht="63" customHeight="1" x14ac:dyDescent="0.25">
      <c r="B34" s="724"/>
      <c r="C34" s="724"/>
      <c r="D34" s="369" t="s">
        <v>610</v>
      </c>
      <c r="E34" s="369" t="s">
        <v>611</v>
      </c>
      <c r="F34" s="369" t="s">
        <v>612</v>
      </c>
      <c r="G34" s="369" t="s">
        <v>613</v>
      </c>
      <c r="H34" s="369" t="s">
        <v>614</v>
      </c>
      <c r="I34" s="369" t="s">
        <v>615</v>
      </c>
      <c r="J34" s="369" t="s">
        <v>616</v>
      </c>
    </row>
    <row r="35" spans="2:10" ht="18.75" customHeight="1" x14ac:dyDescent="0.35">
      <c r="B35" s="462">
        <v>2009</v>
      </c>
      <c r="C35" s="491">
        <v>25245608.470000003</v>
      </c>
      <c r="D35" s="420">
        <v>278569</v>
      </c>
      <c r="E35" s="420">
        <v>3729046.67</v>
      </c>
      <c r="F35" s="420">
        <v>75434</v>
      </c>
      <c r="G35" s="420">
        <v>1704358</v>
      </c>
      <c r="H35" s="420">
        <v>19367133</v>
      </c>
      <c r="I35" s="420">
        <v>0</v>
      </c>
      <c r="J35" s="420">
        <v>91067.8</v>
      </c>
    </row>
    <row r="36" spans="2:10" ht="18.75" customHeight="1" x14ac:dyDescent="0.25">
      <c r="B36" s="462">
        <v>2010</v>
      </c>
      <c r="C36" s="491">
        <v>27241825</v>
      </c>
      <c r="D36" s="420">
        <v>221935</v>
      </c>
      <c r="E36" s="420">
        <v>3546406</v>
      </c>
      <c r="F36" s="420">
        <v>63748</v>
      </c>
      <c r="G36" s="420">
        <v>1930594</v>
      </c>
      <c r="H36" s="420">
        <v>21446285</v>
      </c>
      <c r="I36" s="420">
        <v>0</v>
      </c>
      <c r="J36" s="420">
        <v>32857</v>
      </c>
    </row>
    <row r="37" spans="2:10" ht="18.75" customHeight="1" x14ac:dyDescent="0.25">
      <c r="B37" s="462">
        <v>2011</v>
      </c>
      <c r="C37" s="491">
        <v>26423572</v>
      </c>
      <c r="D37" s="420">
        <v>315851</v>
      </c>
      <c r="E37" s="420">
        <v>4662594</v>
      </c>
      <c r="F37" s="420">
        <v>48736</v>
      </c>
      <c r="G37" s="420">
        <v>1913994</v>
      </c>
      <c r="H37" s="420">
        <v>19482397</v>
      </c>
      <c r="I37" s="420">
        <v>0</v>
      </c>
      <c r="J37" s="420">
        <v>0</v>
      </c>
    </row>
    <row r="38" spans="2:10" ht="18.75" customHeight="1" x14ac:dyDescent="0.25">
      <c r="B38" s="462">
        <v>2012</v>
      </c>
      <c r="C38" s="491">
        <v>27267394</v>
      </c>
      <c r="D38" s="420">
        <v>396700</v>
      </c>
      <c r="E38" s="420">
        <v>4960400</v>
      </c>
      <c r="F38" s="420">
        <v>54643</v>
      </c>
      <c r="G38" s="420">
        <v>1559114</v>
      </c>
      <c r="H38" s="420">
        <v>20296537</v>
      </c>
      <c r="I38" s="420">
        <v>0</v>
      </c>
      <c r="J38" s="420">
        <v>0</v>
      </c>
    </row>
    <row r="39" spans="2:10" ht="18.75" customHeight="1" x14ac:dyDescent="0.25">
      <c r="B39" s="462">
        <v>2013</v>
      </c>
      <c r="C39" s="491">
        <v>29020318</v>
      </c>
      <c r="D39" s="420">
        <v>291619</v>
      </c>
      <c r="E39" s="420">
        <v>5330379</v>
      </c>
      <c r="F39" s="420">
        <v>81459</v>
      </c>
      <c r="G39" s="420">
        <v>1621555</v>
      </c>
      <c r="H39" s="420">
        <v>21695306</v>
      </c>
      <c r="I39" s="420">
        <v>0</v>
      </c>
      <c r="J39" s="420">
        <v>0</v>
      </c>
    </row>
    <row r="40" spans="2:10" ht="18.75" customHeight="1" x14ac:dyDescent="0.25">
      <c r="B40" s="462">
        <v>2014</v>
      </c>
      <c r="C40" s="491">
        <v>29307185</v>
      </c>
      <c r="D40" s="420">
        <v>220209</v>
      </c>
      <c r="E40" s="420">
        <v>5088753</v>
      </c>
      <c r="F40" s="420">
        <v>63869</v>
      </c>
      <c r="G40" s="420">
        <v>1658508</v>
      </c>
      <c r="H40" s="420">
        <v>22275846</v>
      </c>
      <c r="I40" s="420">
        <v>0</v>
      </c>
      <c r="J40" s="420">
        <v>0</v>
      </c>
    </row>
    <row r="41" spans="2:10" s="367" customFormat="1" ht="18.75" customHeight="1" x14ac:dyDescent="0.25">
      <c r="B41" s="462">
        <v>2015</v>
      </c>
      <c r="C41" s="491">
        <v>30755094</v>
      </c>
      <c r="D41" s="420">
        <v>223081</v>
      </c>
      <c r="E41" s="420">
        <v>5116280</v>
      </c>
      <c r="F41" s="420">
        <v>66273</v>
      </c>
      <c r="G41" s="420">
        <v>1787517</v>
      </c>
      <c r="H41" s="420">
        <v>23561943</v>
      </c>
      <c r="I41" s="420">
        <v>0</v>
      </c>
      <c r="J41" s="420">
        <v>0</v>
      </c>
    </row>
    <row r="42" spans="2:10" s="367" customFormat="1" ht="18.75" customHeight="1" x14ac:dyDescent="0.25">
      <c r="B42" s="462">
        <v>2016</v>
      </c>
      <c r="C42" s="491">
        <v>30867166.129999999</v>
      </c>
      <c r="D42" s="420">
        <v>333390.67</v>
      </c>
      <c r="E42" s="420">
        <v>5917503.46</v>
      </c>
      <c r="F42" s="420">
        <v>50785</v>
      </c>
      <c r="G42" s="420">
        <v>1629338</v>
      </c>
      <c r="H42" s="420">
        <v>22936149</v>
      </c>
      <c r="I42" s="420">
        <v>0</v>
      </c>
      <c r="J42" s="420">
        <v>0</v>
      </c>
    </row>
    <row r="43" spans="2:10" s="367" customFormat="1" ht="18.75" customHeight="1" x14ac:dyDescent="0.25">
      <c r="B43" s="462">
        <v>2017</v>
      </c>
      <c r="C43" s="491">
        <v>27956564.203529991</v>
      </c>
      <c r="D43" s="420">
        <v>297818.00000000012</v>
      </c>
      <c r="E43" s="420">
        <v>3796613.1999999965</v>
      </c>
      <c r="F43" s="420">
        <v>22035.999999999985</v>
      </c>
      <c r="G43" s="420">
        <v>1557203.5035300001</v>
      </c>
      <c r="H43" s="420">
        <v>21946574.999999993</v>
      </c>
      <c r="I43" s="420">
        <v>336318.50000000017</v>
      </c>
      <c r="J43" s="420">
        <v>0</v>
      </c>
    </row>
    <row r="44" spans="2:10" ht="18" customHeight="1" x14ac:dyDescent="0.25">
      <c r="B44" s="462">
        <v>2018</v>
      </c>
      <c r="C44" s="491">
        <v>27810672.060000006</v>
      </c>
      <c r="D44" s="420">
        <v>207896.00000000006</v>
      </c>
      <c r="E44" s="420">
        <v>3825163.7599999993</v>
      </c>
      <c r="F44" s="420">
        <v>18802.000000000007</v>
      </c>
      <c r="G44" s="420">
        <v>1610290.5999999996</v>
      </c>
      <c r="H44" s="420">
        <v>22009922.000000007</v>
      </c>
      <c r="I44" s="420">
        <v>138597.7000000003</v>
      </c>
      <c r="J44" s="420">
        <v>0</v>
      </c>
    </row>
    <row r="45" spans="2:10" ht="18" customHeight="1" x14ac:dyDescent="0.25">
      <c r="B45" s="462">
        <v>2019</v>
      </c>
      <c r="C45" s="491">
        <f>SUM(D45:J45)</f>
        <v>30111051.241212506</v>
      </c>
      <c r="D45" s="420">
        <f>+'56'!C18</f>
        <v>59474.000000000044</v>
      </c>
      <c r="E45" s="420">
        <f>+'56'!C19</f>
        <v>3809512.3900000039</v>
      </c>
      <c r="F45" s="420">
        <f>+'56'!C20</f>
        <v>56613.000000000015</v>
      </c>
      <c r="G45" s="420">
        <f>+'56'!C21</f>
        <v>1807426.8458999994</v>
      </c>
      <c r="H45" s="420">
        <f>+'56'!C22</f>
        <v>24377625.005312502</v>
      </c>
      <c r="I45" s="420">
        <f>+'56'!C23</f>
        <v>399.99999999999994</v>
      </c>
      <c r="J45" s="420">
        <f>+'56'!C24</f>
        <v>0</v>
      </c>
    </row>
    <row r="46" spans="2:10" x14ac:dyDescent="0.25">
      <c r="B46" s="464"/>
      <c r="C46" s="465"/>
      <c r="D46" s="465"/>
      <c r="E46" s="465"/>
      <c r="F46" s="465"/>
      <c r="G46" s="465"/>
      <c r="H46" s="465"/>
      <c r="I46" s="465"/>
      <c r="J46" s="465"/>
    </row>
    <row r="47" spans="2:10" ht="18.75" customHeight="1" x14ac:dyDescent="0.25">
      <c r="B47" s="752" t="s">
        <v>75</v>
      </c>
      <c r="C47" s="752"/>
      <c r="D47" s="752"/>
      <c r="E47" s="752"/>
      <c r="F47" s="752"/>
      <c r="G47" s="752"/>
      <c r="H47" s="42"/>
      <c r="I47" s="42"/>
      <c r="J47" s="42"/>
    </row>
    <row r="48" spans="2:10" ht="18.75" customHeight="1" x14ac:dyDescent="0.25">
      <c r="B48" s="870" t="s">
        <v>632</v>
      </c>
      <c r="C48" s="870"/>
      <c r="D48" s="870"/>
      <c r="E48" s="870"/>
      <c r="F48" s="870"/>
      <c r="G48" s="870"/>
      <c r="H48" s="42"/>
      <c r="I48" s="42"/>
      <c r="J48" s="42"/>
    </row>
    <row r="49" spans="2:10" ht="57" customHeight="1" x14ac:dyDescent="0.25">
      <c r="B49" s="871" t="s">
        <v>881</v>
      </c>
      <c r="C49" s="871"/>
      <c r="D49" s="871"/>
      <c r="E49" s="871"/>
      <c r="F49" s="871"/>
      <c r="G49" s="871"/>
      <c r="H49" s="42"/>
      <c r="I49" s="42"/>
      <c r="J49" s="42"/>
    </row>
    <row r="50" spans="2:10" x14ac:dyDescent="0.25">
      <c r="B50" s="466"/>
      <c r="C50" s="70"/>
      <c r="D50" s="413"/>
      <c r="E50" s="42"/>
      <c r="F50" s="42"/>
      <c r="G50" s="42"/>
      <c r="H50" s="42"/>
      <c r="I50" s="42"/>
      <c r="J50" s="42"/>
    </row>
    <row r="51" spans="2:10" x14ac:dyDescent="0.25">
      <c r="D51" s="368"/>
    </row>
    <row r="52" spans="2:10" x14ac:dyDescent="0.25">
      <c r="D52" s="368"/>
    </row>
    <row r="53" spans="2:10" x14ac:dyDescent="0.25">
      <c r="D53" s="368"/>
    </row>
    <row r="54" spans="2:10" x14ac:dyDescent="0.25">
      <c r="D54" s="368"/>
    </row>
    <row r="55" spans="2:10" x14ac:dyDescent="0.25">
      <c r="D55" s="368"/>
    </row>
    <row r="56" spans="2:10" x14ac:dyDescent="0.25">
      <c r="D56" s="368"/>
    </row>
    <row r="57" spans="2:10" x14ac:dyDescent="0.25">
      <c r="D57" s="368"/>
    </row>
    <row r="58" spans="2:10" x14ac:dyDescent="0.25">
      <c r="D58" s="368"/>
    </row>
    <row r="59" spans="2:10" x14ac:dyDescent="0.25">
      <c r="D59" s="368"/>
    </row>
    <row r="60" spans="2:10" x14ac:dyDescent="0.25">
      <c r="D60" s="368"/>
    </row>
    <row r="61" spans="2:10" x14ac:dyDescent="0.25">
      <c r="D61" s="368"/>
    </row>
    <row r="62" spans="2:10" x14ac:dyDescent="0.25">
      <c r="D62" s="368"/>
    </row>
    <row r="63" spans="2:10" x14ac:dyDescent="0.25">
      <c r="D63" s="368"/>
    </row>
  </sheetData>
  <mergeCells count="14">
    <mergeCell ref="B20:B21"/>
    <mergeCell ref="C20:C21"/>
    <mergeCell ref="D20:J20"/>
    <mergeCell ref="B5:J5"/>
    <mergeCell ref="B6:J6"/>
    <mergeCell ref="B7:B8"/>
    <mergeCell ref="C7:C8"/>
    <mergeCell ref="D7:J7"/>
    <mergeCell ref="B47:G47"/>
    <mergeCell ref="B48:G48"/>
    <mergeCell ref="B49:G49"/>
    <mergeCell ref="B33:B34"/>
    <mergeCell ref="C33:C34"/>
    <mergeCell ref="D33:J33"/>
  </mergeCells>
  <hyperlinks>
    <hyperlink ref="K7" location="ÍNDICE!B64" display="ÍNDICE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69</vt:i4>
      </vt:variant>
    </vt:vector>
  </HeadingPairs>
  <TitlesOfParts>
    <vt:vector size="69" baseType="lpstr">
      <vt:lpstr>ÍNDICE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Gabriela Hidalgo</dc:creator>
  <cp:lastModifiedBy>INEC Jenny Borja</cp:lastModifiedBy>
  <dcterms:created xsi:type="dcterms:W3CDTF">2018-04-05T16:15:23Z</dcterms:created>
  <dcterms:modified xsi:type="dcterms:W3CDTF">2021-02-12T19:10:38Z</dcterms:modified>
</cp:coreProperties>
</file>