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 JENNY A 2022\JENNY A\2022\MUNICIPIOS\AGUA\AGUA 2020\DOCUMENTOS DE PUBLICACIÓN\"/>
    </mc:Choice>
  </mc:AlternateContent>
  <bookViews>
    <workbookView xWindow="0" yWindow="0" windowWidth="25200" windowHeight="11985"/>
  </bookViews>
  <sheets>
    <sheet name="Diccionario de variables" sheetId="1" r:id="rId1"/>
    <sheet name="Hoja1" sheetId="2" r:id="rId2"/>
  </sheets>
  <definedNames>
    <definedName name="_xlnm._FilterDatabase" localSheetId="0" hidden="1">'Diccionario de variables'!$C$7:$G$543</definedName>
  </definedNames>
  <calcPr calcId="152511"/>
</workbook>
</file>

<file path=xl/calcChain.xml><?xml version="1.0" encoding="utf-8"?>
<calcChain xmlns="http://schemas.openxmlformats.org/spreadsheetml/2006/main">
  <c r="G492" i="2" l="1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491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17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491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43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49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274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92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" i="2"/>
</calcChain>
</file>

<file path=xl/sharedStrings.xml><?xml version="1.0" encoding="utf-8"?>
<sst xmlns="http://schemas.openxmlformats.org/spreadsheetml/2006/main" count="4531" uniqueCount="1625">
  <si>
    <t>Diccionario de Variables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</si>
  <si>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</si>
  <si>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</si>
  <si>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</si>
  <si>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</si>
  <si>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</si>
  <si>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</si>
  <si>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IDCANTON</t>
  </si>
  <si>
    <t>Canton Id</t>
  </si>
  <si>
    <t>Variable identificadora</t>
  </si>
  <si>
    <t>Texto o Alfanumérico</t>
  </si>
  <si>
    <t>NOM_CANTON</t>
  </si>
  <si>
    <t>Canton Nombre</t>
  </si>
  <si>
    <t xml:space="preserve">Variable estadística cualitativa </t>
  </si>
  <si>
    <t>Categórico</t>
  </si>
  <si>
    <t>MA121</t>
  </si>
  <si>
    <t>MA122</t>
  </si>
  <si>
    <t>MA1211</t>
  </si>
  <si>
    <t>MA1212</t>
  </si>
  <si>
    <t>MA131</t>
  </si>
  <si>
    <t>MA132</t>
  </si>
  <si>
    <t>MA141</t>
  </si>
  <si>
    <t>MA142</t>
  </si>
  <si>
    <t>MA151</t>
  </si>
  <si>
    <t>MA161</t>
  </si>
  <si>
    <t>MA162</t>
  </si>
  <si>
    <t>MA171</t>
  </si>
  <si>
    <t>MA172</t>
  </si>
  <si>
    <t>MA181</t>
  </si>
  <si>
    <t xml:space="preserve">Variable estadística cuantitativa </t>
  </si>
  <si>
    <t>Numérico</t>
  </si>
  <si>
    <t>MA182</t>
  </si>
  <si>
    <t>MA191</t>
  </si>
  <si>
    <t>MA192</t>
  </si>
  <si>
    <t>MA1101</t>
  </si>
  <si>
    <t>MA11011</t>
  </si>
  <si>
    <t>MA11012</t>
  </si>
  <si>
    <t>MA11013</t>
  </si>
  <si>
    <t>MA11014</t>
  </si>
  <si>
    <t>MA1102</t>
  </si>
  <si>
    <t>MA11021</t>
  </si>
  <si>
    <t>MA11022</t>
  </si>
  <si>
    <t>MA11023</t>
  </si>
  <si>
    <t>MA11024</t>
  </si>
  <si>
    <t>MA1111</t>
  </si>
  <si>
    <t>MA1112</t>
  </si>
  <si>
    <t>MA112_DPMAS</t>
  </si>
  <si>
    <t>MA1122</t>
  </si>
  <si>
    <t>MA113_DCPUA</t>
  </si>
  <si>
    <t>MA1132</t>
  </si>
  <si>
    <t>MA21</t>
  </si>
  <si>
    <t>MA2111</t>
  </si>
  <si>
    <t>MA2112</t>
  </si>
  <si>
    <t>MA2113</t>
  </si>
  <si>
    <t>MA221_RP_ZU</t>
  </si>
  <si>
    <t>MA223_RP_NC_ZU</t>
  </si>
  <si>
    <t>MA224_RP_C_ND_ZU</t>
  </si>
  <si>
    <t>MA225_RP_C_NH_ZU</t>
  </si>
  <si>
    <t>MA221_RP_ZR</t>
  </si>
  <si>
    <t>MA223_RP_NC_ZR</t>
  </si>
  <si>
    <t>MA224_RP_C_ND_ZR</t>
  </si>
  <si>
    <t>MA225_RP_C_NH_ZR</t>
  </si>
  <si>
    <t>MA226_PPLL_ZU</t>
  </si>
  <si>
    <t>MA227_PPLL_PA_ZU</t>
  </si>
  <si>
    <t>MA228_PPLL_NP_ZU</t>
  </si>
  <si>
    <t>MA226_PPLL_ZR</t>
  </si>
  <si>
    <t>MA227_PPLL_PA_ZR</t>
  </si>
  <si>
    <t>MA228_PPLL_NP_ZR</t>
  </si>
  <si>
    <t>MA226_CT_ZU</t>
  </si>
  <si>
    <t>MA227_PA_ZU</t>
  </si>
  <si>
    <t>MA226_CT_ZR</t>
  </si>
  <si>
    <t>MA227_PA_ZR</t>
  </si>
  <si>
    <t>MA226_OTRO_ZU</t>
  </si>
  <si>
    <t>MA227_OTRO_PA_ZU</t>
  </si>
  <si>
    <t>MA226_OTRO_ZR</t>
  </si>
  <si>
    <t>MA227_OTRO_PA_ZR</t>
  </si>
  <si>
    <t>MA229</t>
  </si>
  <si>
    <t>MA2291</t>
  </si>
  <si>
    <t>MA2292</t>
  </si>
  <si>
    <t>MA2293</t>
  </si>
  <si>
    <t>MA23</t>
  </si>
  <si>
    <t>MA24</t>
  </si>
  <si>
    <t>MA25</t>
  </si>
  <si>
    <t>MA251</t>
  </si>
  <si>
    <t>MA2511</t>
  </si>
  <si>
    <t>MA25111</t>
  </si>
  <si>
    <t>MA2514</t>
  </si>
  <si>
    <t>MA252</t>
  </si>
  <si>
    <t>MA2521</t>
  </si>
  <si>
    <t>MA2524</t>
  </si>
  <si>
    <t>MA253</t>
  </si>
  <si>
    <t>MA2531</t>
  </si>
  <si>
    <t>MA2534</t>
  </si>
  <si>
    <t>MA31</t>
  </si>
  <si>
    <t>MA3121</t>
  </si>
  <si>
    <t>MA3122</t>
  </si>
  <si>
    <t>MA3131</t>
  </si>
  <si>
    <t>MA3132</t>
  </si>
  <si>
    <t>MA31321T</t>
  </si>
  <si>
    <t>MA31322T</t>
  </si>
  <si>
    <t>MA31323T</t>
  </si>
  <si>
    <t>MA31324T</t>
  </si>
  <si>
    <t>MA31325T</t>
  </si>
  <si>
    <t>MA31326T</t>
  </si>
  <si>
    <t>MA31327</t>
  </si>
  <si>
    <t>MA3133</t>
  </si>
  <si>
    <t>MA31331T</t>
  </si>
  <si>
    <t>MA31332T</t>
  </si>
  <si>
    <t>MA31333T</t>
  </si>
  <si>
    <t>MA31334T</t>
  </si>
  <si>
    <t>MA31335T</t>
  </si>
  <si>
    <t>MA31336T</t>
  </si>
  <si>
    <t>MA31337T</t>
  </si>
  <si>
    <t>MA31338</t>
  </si>
  <si>
    <t>MA31411</t>
  </si>
  <si>
    <t>MA31411C</t>
  </si>
  <si>
    <t>MA3151</t>
  </si>
  <si>
    <t>MA3161</t>
  </si>
  <si>
    <t>MA3162</t>
  </si>
  <si>
    <t>MA31631</t>
  </si>
  <si>
    <t>MA31632</t>
  </si>
  <si>
    <t>MA31661</t>
  </si>
  <si>
    <t>MA31662</t>
  </si>
  <si>
    <t>MA31663</t>
  </si>
  <si>
    <t>MA31664</t>
  </si>
  <si>
    <t>MA31665</t>
  </si>
  <si>
    <t>MA31666</t>
  </si>
  <si>
    <t>MA31667</t>
  </si>
  <si>
    <t>MA31668</t>
  </si>
  <si>
    <t>MA31669</t>
  </si>
  <si>
    <t>MA3171</t>
  </si>
  <si>
    <t>MA3181</t>
  </si>
  <si>
    <t>MA3182</t>
  </si>
  <si>
    <t>MA319</t>
  </si>
  <si>
    <t>MA3191</t>
  </si>
  <si>
    <t>MA319111</t>
  </si>
  <si>
    <t>MA319112</t>
  </si>
  <si>
    <t>MA319113</t>
  </si>
  <si>
    <t>MA319114</t>
  </si>
  <si>
    <t>MA319115</t>
  </si>
  <si>
    <t>MA319116</t>
  </si>
  <si>
    <t>MA3192</t>
  </si>
  <si>
    <t>MA319211</t>
  </si>
  <si>
    <t>MA319212</t>
  </si>
  <si>
    <t>MA319213</t>
  </si>
  <si>
    <t>MA319214</t>
  </si>
  <si>
    <t>MA319215</t>
  </si>
  <si>
    <t>MA319216</t>
  </si>
  <si>
    <t>MA3193</t>
  </si>
  <si>
    <t>MA319311</t>
  </si>
  <si>
    <t>MA319312</t>
  </si>
  <si>
    <t>MA319313</t>
  </si>
  <si>
    <t>MA319314</t>
  </si>
  <si>
    <t>MA319315</t>
  </si>
  <si>
    <t>MA319316</t>
  </si>
  <si>
    <t>MA3211</t>
  </si>
  <si>
    <t>MA32111</t>
  </si>
  <si>
    <t>MA3212</t>
  </si>
  <si>
    <t>MA3213</t>
  </si>
  <si>
    <t>MA32131</t>
  </si>
  <si>
    <t>MA411</t>
  </si>
  <si>
    <t>MA424</t>
  </si>
  <si>
    <t>MA4311</t>
  </si>
  <si>
    <t>MA4312</t>
  </si>
  <si>
    <t>MA4313</t>
  </si>
  <si>
    <t>MA43112</t>
  </si>
  <si>
    <t>MA43113</t>
  </si>
  <si>
    <t>MA431141</t>
  </si>
  <si>
    <t>MA431142</t>
  </si>
  <si>
    <t>MA431143</t>
  </si>
  <si>
    <t>MA431161</t>
  </si>
  <si>
    <t>MA431162</t>
  </si>
  <si>
    <t>MA43122</t>
  </si>
  <si>
    <t>MA43123</t>
  </si>
  <si>
    <t>MA431241</t>
  </si>
  <si>
    <t>MA431242</t>
  </si>
  <si>
    <t>MA431243</t>
  </si>
  <si>
    <t>MA431261</t>
  </si>
  <si>
    <t>MA431262</t>
  </si>
  <si>
    <t>MA43111</t>
  </si>
  <si>
    <t>MA43121</t>
  </si>
  <si>
    <t>MA441</t>
  </si>
  <si>
    <t>MA451</t>
  </si>
  <si>
    <t>MA452</t>
  </si>
  <si>
    <t>MA455</t>
  </si>
  <si>
    <t>MA456</t>
  </si>
  <si>
    <t>MA458</t>
  </si>
  <si>
    <t>MA4581</t>
  </si>
  <si>
    <t>MA4582</t>
  </si>
  <si>
    <t>MA4583</t>
  </si>
  <si>
    <t>MA4591</t>
  </si>
  <si>
    <t>MA4592</t>
  </si>
  <si>
    <t>MA4593</t>
  </si>
  <si>
    <t>MA4594</t>
  </si>
  <si>
    <t>MA45101</t>
  </si>
  <si>
    <t>MA45102</t>
  </si>
  <si>
    <t>MA45103</t>
  </si>
  <si>
    <t>MA45104</t>
  </si>
  <si>
    <t>MA45105</t>
  </si>
  <si>
    <t>MA4511</t>
  </si>
  <si>
    <t>MA45121</t>
  </si>
  <si>
    <t>MA45122</t>
  </si>
  <si>
    <t>MA45123</t>
  </si>
  <si>
    <t>MA45124</t>
  </si>
  <si>
    <t>MA5141</t>
  </si>
  <si>
    <t>MA5142</t>
  </si>
  <si>
    <t>MA522</t>
  </si>
  <si>
    <t>MA532</t>
  </si>
  <si>
    <t>MA541</t>
  </si>
  <si>
    <t>MA542</t>
  </si>
  <si>
    <t>Nacional</t>
  </si>
  <si>
    <t>Prov</t>
  </si>
  <si>
    <t>Provincia</t>
  </si>
  <si>
    <t>regiont</t>
  </si>
  <si>
    <t>Región natural del Ecuador</t>
  </si>
  <si>
    <t>1.2.- ¿Dispone Orgánico Estructural actualizado, para la prestación de servicios de?: 1.2.1. Agua Potable</t>
  </si>
  <si>
    <t>1.2.- ¿Dispone Orgánico Estructural actualizado, para la prestación de servicios de?: 1.2.2. Alcantarillado</t>
  </si>
  <si>
    <t>1.2.1.- ¿Aplica el Orgánico Estructural actualizado, para la prestación de servicios de?: 1.2.1.1 Agua Potable</t>
  </si>
  <si>
    <t>1.2.1.- ¿Aplica el Orgánico Estructural actualizado, para la prestación de servicios de?: 1.2.1.2 Alcantarillado</t>
  </si>
  <si>
    <t>1.3.- ¿Cuenta con planos constructivos de los sistemas en operación? 1.3.1. Agua Potable</t>
  </si>
  <si>
    <t>1.3.- ¿Cuenta con planos constructivos de los sistemas en operación? 1.3.2. Alcantarillado</t>
  </si>
  <si>
    <t>1.4.- ¿Cuenta con sistemas automatizados para procesos de contabilidad? 1.4.1. Agua Potable</t>
  </si>
  <si>
    <t>1.4.- ¿Cuenta con sistemas automatizados para procesos de contabilidad? 1.4.2. Alcantarillado</t>
  </si>
  <si>
    <t>1.6.- ¿Cuenta con los manuales y guías de apoyo para la operación y mantenimiento de los sistemas? 1.6.1. Agua Potable</t>
  </si>
  <si>
    <t>1.6.- ¿Cuenta con los manuales y guías de apoyo para la operación y mantenimiento de los sistemas? 1.6.2. Alcantarillado</t>
  </si>
  <si>
    <t>1.7.- ¿Cuenta con un sistema de medición del grado de satisfacción de los usuarios? 1.7.1. Agua Potable</t>
  </si>
  <si>
    <t>1.7.- ¿Cuenta con un sistema de medición del grado de satisfacción de los usuarios? 1.7.2. Alcantarillado</t>
  </si>
  <si>
    <t>1.8.- ¿Dispone del Catastro de usuarios actualizado? 1.8.1. Agua Potable</t>
  </si>
  <si>
    <t>1.8.- ¿Dispone del Catastro de usuarios actualizado? 1.8.2. Alcantarillado</t>
  </si>
  <si>
    <t>1.12 Dispone del plan de mejoras para agua potable y saneamiento</t>
  </si>
  <si>
    <t>1.12.2 Está aprobado</t>
  </si>
  <si>
    <t>1.13 Dispone de Catastro Predial Urbano actualizado?</t>
  </si>
  <si>
    <t>1.13.2 Número de predios</t>
  </si>
  <si>
    <t>2.1.- ¿La prestación de los servicios de agua potable y alcantarillado son a través de:?</t>
  </si>
  <si>
    <t>2.1.1.1 El servicio que presta es: Agua Potable</t>
  </si>
  <si>
    <t>2.1.1.2 El servicio que presta es: Alcantarillado</t>
  </si>
  <si>
    <t>2.1.1.3 El servicio que presta es: Residuos Sólidos</t>
  </si>
  <si>
    <t>1.- Red Pública Zona Urbana 2.2.3 Numero promedio de habitantes por consumidor</t>
  </si>
  <si>
    <t>1.- Red Pública Zona Urbana 2.2.4 Continuidad: 1.- Número de días con servicio por mes</t>
  </si>
  <si>
    <t>1.- Red Pública Zona Rural 2.2.3 Numero promedio de habitantes por consumidor</t>
  </si>
  <si>
    <t>1.- Red Pública Zona Rural 2.2.4 Continuidad: 1.- Número de días con servicio por mes</t>
  </si>
  <si>
    <t>2.- Pila / Pileta / Llave pública Zona Rural 2.2.8 Número de puntos comunitarias</t>
  </si>
  <si>
    <t>2.2.9.1 Proyectados a conectar zona urbana</t>
  </si>
  <si>
    <t>2.3. Número de sistemas de agua en el cantón que administra el Municipio</t>
  </si>
  <si>
    <t>2.5.1.1.1 ¿A cuántas entidades?</t>
  </si>
  <si>
    <t>2.5.2.1 ¿A cuántas entidades?</t>
  </si>
  <si>
    <t>2.5.3.1.¿A cuántos?</t>
  </si>
  <si>
    <t>2.5.3.4 Total Consumidores atendidos</t>
  </si>
  <si>
    <t>3.1 ¿El sistema antes de su construción contó con la viabilidad técnica del Miduvi y/o Senagua?</t>
  </si>
  <si>
    <t>3.1.3.2.1 Subtipo Superficial: Río</t>
  </si>
  <si>
    <t>3.1.3.2.2 Subtipo Superficial: Lago</t>
  </si>
  <si>
    <t>3.1.3.2.3 Subtipo Superficial: Embalse o canal</t>
  </si>
  <si>
    <t>3.1.3.2.4 Subtipo Superficial: Arroyos</t>
  </si>
  <si>
    <t>3.1.3.2.5 Subtipo Superficial: Esteros</t>
  </si>
  <si>
    <t>3.1.3.2.6 Subtipo Superficial: Quebradas</t>
  </si>
  <si>
    <t>3.1.3.3.1 Subtipo Subterranea: Manantiales</t>
  </si>
  <si>
    <t>3.1.3.3.2 Subtipo Subterranea: Vertientes</t>
  </si>
  <si>
    <t>3.1.3.3.3 Subtipo Subterranea: Galerías</t>
  </si>
  <si>
    <t>3.1.3.3.4 Subtipo Subterranea: Pozo somero</t>
  </si>
  <si>
    <t>3.1.3.3.5 Subtipo Subterranea: Pozo profundo</t>
  </si>
  <si>
    <t>3.1.3.3.6 Subtipo Subterranea: Pozo excavado</t>
  </si>
  <si>
    <t>3.1.3.3.7 Subtipo Subterranea: Pozo perforado</t>
  </si>
  <si>
    <t>3.1.6.6.2 Cajón repartidor (u)</t>
  </si>
  <si>
    <t>3.1.6.6.3 Coagulación (u)</t>
  </si>
  <si>
    <t>3.1.6.6.4 Floculación (u)</t>
  </si>
  <si>
    <t>3.1.6.6.5 Sedimentación (u)</t>
  </si>
  <si>
    <t>3.1.6.6.6 Filtración (u)</t>
  </si>
  <si>
    <t>3.1.6.6.7 Desinfección (u)</t>
  </si>
  <si>
    <t>3.1.6.6.8 Estación de bombeo (u)</t>
  </si>
  <si>
    <t>3.1.6.6.9 Laboratorio (u)</t>
  </si>
  <si>
    <t>3.1.8.1  Cuenta con Tanques de Reserva</t>
  </si>
  <si>
    <t>3.1.8.2 Numero de  Tanques de Reserva</t>
  </si>
  <si>
    <t>3.1.9 ¿Cuenta con medición en los componentes del sistema?</t>
  </si>
  <si>
    <t>3.1.9.1 Captación</t>
  </si>
  <si>
    <t>3.1.9.1.1 Tipo: 1 Aforos volumétricos</t>
  </si>
  <si>
    <t>3.1.9.1.1 Tipo: 2  Vertederos</t>
  </si>
  <si>
    <t>3.1.9.1.1 Tipo: 3  Canaletas</t>
  </si>
  <si>
    <t>3.1.9.1.1 Tipo: 4  Flotadores</t>
  </si>
  <si>
    <t>3.1.9.1.1 Tipo: 5 Micromolinetes</t>
  </si>
  <si>
    <t>3.1.9.1.1 Tipo: 6 Macromedidores</t>
  </si>
  <si>
    <t>3.1.9.2 Conducción</t>
  </si>
  <si>
    <t>3.1.9.2.1 Tipo: 1 Aforos volumétricos</t>
  </si>
  <si>
    <t>3.1.9.2.1 Tipo: 2  Vertederos</t>
  </si>
  <si>
    <t>3.1.9.2.1 Tipo: 3  Canaletas</t>
  </si>
  <si>
    <t>3.1.9.2.1 Tipo: 4  Flotadores</t>
  </si>
  <si>
    <t>3.1.9.2.1 Tipo: 5 Micromolinetes</t>
  </si>
  <si>
    <t>3.1.9.2.1 Tipo: 6 Macromedidores</t>
  </si>
  <si>
    <t>3.1.9.3 Tratamiento</t>
  </si>
  <si>
    <t>3.1.9.3.1 Tipo: 1 Aforos volumétricos</t>
  </si>
  <si>
    <t>3.1.9.3.1 Tipo: 2  Vertederos</t>
  </si>
  <si>
    <t>3.1.9.3.1 Tipo: 3  Canaletas</t>
  </si>
  <si>
    <t>3.1.9.3.1 Tipo: 4  Flotadores</t>
  </si>
  <si>
    <t>3.1.9.3.1 Tipo: 5 Micromolinetes</t>
  </si>
  <si>
    <t>3.1.9.3.1 Tipo: 6 Macromedidores</t>
  </si>
  <si>
    <t>3.2.1.1 ¿Existe Sectorización Hidráulica?</t>
  </si>
  <si>
    <t>3.2.1.1.1 ¿Funciona la sectorización?</t>
  </si>
  <si>
    <t>3.2.1.2 ¿Existe modelación hidráulica para operación de la red.?</t>
  </si>
  <si>
    <t>3.2.1.3 Existen problemas de presiones altas (mayor a 30 mca)</t>
  </si>
  <si>
    <t>3.2.1.3.1 ¿En qué porcentaje de la red?</t>
  </si>
  <si>
    <t>4.3.1.1  Alcantarillado Sanitario</t>
  </si>
  <si>
    <t>4.3.1.2  Alcantarillado Combinado</t>
  </si>
  <si>
    <t>4.3.1.3  Alcantarillado Pluvial</t>
  </si>
  <si>
    <t>4.3.1.1.1  Con cuántos sistemas de Alcantarillado Sanitario cuenta?</t>
  </si>
  <si>
    <t>4.3.1.2.1  Con cuántos sistemas de Alcantarillado Combinado cuenta?</t>
  </si>
  <si>
    <t>4.3.1.2.6.1 Se realiza mantenimiento anual de la red: Si</t>
  </si>
  <si>
    <t>4.3.1.2.6.2 Se realiza mantenimiento anual de la red: No</t>
  </si>
  <si>
    <t>4.4.1. Cuenta con Estaciones de bombeo</t>
  </si>
  <si>
    <t>4.5.1. ¿Existe tratamiento previo a la descarga Final?</t>
  </si>
  <si>
    <t>4.5.6  Caudal de descarga agua residual tratada (l/s)</t>
  </si>
  <si>
    <t>4.5.8  Reúsa el agua residual tratada</t>
  </si>
  <si>
    <t>4.5.8.1 Reúsa el agua residual tratada: Fincas agrícolas</t>
  </si>
  <si>
    <t>4.5.8.2 Reúsa el agua residual tratada: Riego de áreas verdes</t>
  </si>
  <si>
    <t>4.5.8.3 Reúsa el agua residual tratada:  Otro ¿cuál?</t>
  </si>
  <si>
    <t>4.5.9.1  Sitio de descarga de Agua Residual tratada:  Suelo</t>
  </si>
  <si>
    <t>4.5.9.2  Sitio de descarga de Agua Residual tratada:  Río</t>
  </si>
  <si>
    <t>4.5.9.3  Sitio de descarga de Agua Residual tratada:  Quebrada</t>
  </si>
  <si>
    <t>4.5.9.4  Sitio de descarga de Agua Residual tratada:  Otro ¿Cuál?</t>
  </si>
  <si>
    <t>4.5.10.1  Frecuencia de control de calidad de aguas residuales:  Diario</t>
  </si>
  <si>
    <t>4.5.10.2  Frecuencia de control de calidad de aguas residuales:  Semanal</t>
  </si>
  <si>
    <t>4.5.10.3  Frecuencia de control de calidad de aguas residuales:  Quincenal</t>
  </si>
  <si>
    <t>4.5.10.4  Frecuencia de control de calidad de aguas residuales:  Mensual</t>
  </si>
  <si>
    <t>4.5.10.5  Frecuencia de control de calidad de aguas residuales:  Otro ¿Cuál?</t>
  </si>
  <si>
    <t>1.9.- ¿Dispone del  catastro de redes y accesorios? 1.9.2. Alcantarillado</t>
  </si>
  <si>
    <t>3.1.1¿En cuántos sistemas contó con la viabilidad técnica del Miduvi y/o Senagua?:</t>
  </si>
  <si>
    <t>3.1.2.1 El Sistema es: Regional</t>
  </si>
  <si>
    <t>3.1.2.2 El Sistema es: Municipal</t>
  </si>
  <si>
    <t>3.1.3.2 Tipo de Fuente  Superficial</t>
  </si>
  <si>
    <t>3.1.3.2.7 Total Tipo de Fuentes Superficial</t>
  </si>
  <si>
    <t>3.1.3.3 Tipo de Fuente  Subterránea</t>
  </si>
  <si>
    <t>3.1.3.3.8 Total Tipo de Fuentes Subterránea</t>
  </si>
  <si>
    <t>MA3135</t>
  </si>
  <si>
    <t>3.1.4.1.1  La captación es: Superficial</t>
  </si>
  <si>
    <t>3.1.4.1.1. ¿Cantidad de captaciones Superficial?</t>
  </si>
  <si>
    <t>MA31414</t>
  </si>
  <si>
    <t>3.1.4.1.4  Porcentaje de pérdida (%) (Cap. Superficial)</t>
  </si>
  <si>
    <t>MA31421</t>
  </si>
  <si>
    <t>3.1.4.2.1 La captación es: Subterránea</t>
  </si>
  <si>
    <t>MA314211C</t>
  </si>
  <si>
    <t>3.1.4.2.1.1 ¿Cantidad de captaciones Subterránea</t>
  </si>
  <si>
    <t>MA31424</t>
  </si>
  <si>
    <t>3.1.4.2.4  Porcentaje de pérdida (%) (Cap. Subterránea)</t>
  </si>
  <si>
    <t>MA31431</t>
  </si>
  <si>
    <t>3.1.4.3.1. La captación es: Mixta</t>
  </si>
  <si>
    <t>MA314311C</t>
  </si>
  <si>
    <t>3.1.4.3.1.1 ¿Cantidad de captaciones  Mixta</t>
  </si>
  <si>
    <t>MA31434</t>
  </si>
  <si>
    <t>3.1.4.3.4  Porcentaje de pérdida (%) (Cap. Mixta)</t>
  </si>
  <si>
    <t>MA3164</t>
  </si>
  <si>
    <t>MA31641</t>
  </si>
  <si>
    <t>MA31642</t>
  </si>
  <si>
    <t>3.1.6.4.2 Capacidad de la planta de tratamiento (l/s)</t>
  </si>
  <si>
    <t>MA3165</t>
  </si>
  <si>
    <t>MA31651</t>
  </si>
  <si>
    <t>3.1.6.5.1 Volumen de agua cruda que ingresa a la planta (m3 /mes)</t>
  </si>
  <si>
    <t>MA316691</t>
  </si>
  <si>
    <t>3.1.6.6.9.1 Realiza análisis Físico</t>
  </si>
  <si>
    <t>MA316692</t>
  </si>
  <si>
    <t>3.1.6.6.9.2 Realiza análisis Químico</t>
  </si>
  <si>
    <t>MA316693</t>
  </si>
  <si>
    <t>3.1.6.6.9.3 Realiza análisis Bacteriológico</t>
  </si>
  <si>
    <t>MA3167</t>
  </si>
  <si>
    <t>3.1.6.7 ¿El tratamiento de agua genera lodos residuales?</t>
  </si>
  <si>
    <t>MA3168</t>
  </si>
  <si>
    <t>3.1.6.8 ¿La calidad del agua tratada cumple con la norma INEN 1108?</t>
  </si>
  <si>
    <t>MA3173</t>
  </si>
  <si>
    <t>3.1.7.3 Porcentaje de pérdidas (%)</t>
  </si>
  <si>
    <t>MA3221</t>
  </si>
  <si>
    <t>MA3222</t>
  </si>
  <si>
    <t>MA3223</t>
  </si>
  <si>
    <t>MA3224</t>
  </si>
  <si>
    <t>MA3225</t>
  </si>
  <si>
    <t>MA34</t>
  </si>
  <si>
    <t>3.4 ¿Se realizaron estudios sobre cambio climático en la fuente hídrica?</t>
  </si>
  <si>
    <t>MA35</t>
  </si>
  <si>
    <t>3.5 ¿El Sistema de Agua Potable consideró dentro de su diseño la variable de Cambio Climático?</t>
  </si>
  <si>
    <t>MA41</t>
  </si>
  <si>
    <t>MA412</t>
  </si>
  <si>
    <t>4.1.2.¿Atiende  parroquias, recintos o comunidades fuera de cabecera cantonal?</t>
  </si>
  <si>
    <t>MA4121</t>
  </si>
  <si>
    <t>4.1.2.1. Número de parroquias, recintos o comunidades que atiende</t>
  </si>
  <si>
    <t>MA4122</t>
  </si>
  <si>
    <t>MA4211</t>
  </si>
  <si>
    <t>MA4221ZU</t>
  </si>
  <si>
    <t>MA4222ZR</t>
  </si>
  <si>
    <t>MA4231ZU</t>
  </si>
  <si>
    <t>MA4232ZR</t>
  </si>
  <si>
    <t>4.2.4 La población tiene servicios  individuales de saneamiento (Fosa séptica)</t>
  </si>
  <si>
    <t>MA4251</t>
  </si>
  <si>
    <t>4.2.5.1  Promedio de habitantes por acometida: Zona Urbana</t>
  </si>
  <si>
    <t>MA4252</t>
  </si>
  <si>
    <t>4.2.5.2  Promedio de habitantes por acometida: Zona Rural</t>
  </si>
  <si>
    <t>4.3.1.1.2  Número de usuarios conectados a la red pública de alcantarillado sanitario</t>
  </si>
  <si>
    <t>4.3.1.1.3. Número de usuarios por conectar alcantarillado sanitario</t>
  </si>
  <si>
    <t>4.3.1.1.4.1  El sistema del alcantarillado sanitario es a: Gravedad</t>
  </si>
  <si>
    <t>4.3.1.1.4.2  El sistema del alcantarillado sanitario es a: Bombeo</t>
  </si>
  <si>
    <t>4.3.1.1.4.3  El sistema del alcantarillado sanitario es a: Mixto</t>
  </si>
  <si>
    <t>4.3.1.2.2  Número de usuarios conectados a la red pública de alcantarillado combinado</t>
  </si>
  <si>
    <t>4.3.1.2.3. Número de usuarios por conectar alcantarillado combinado</t>
  </si>
  <si>
    <t>4.3.1.2.4.1  El sistema del alcantarillado combinado es a: Gravedad</t>
  </si>
  <si>
    <t>4.3.1.2.4.2  El sistema del alcantarillado combinado es a: Bombeo</t>
  </si>
  <si>
    <t>4.3.1.2.4.3  El sistema del alcantarillado combinado es a: Mixto</t>
  </si>
  <si>
    <t>MA4531VIA</t>
  </si>
  <si>
    <t>4.5.3.1 ¿Cuenta con viabilidad técnica para la planta de tratamiento de aguas residuales?</t>
  </si>
  <si>
    <t>MA4532RA</t>
  </si>
  <si>
    <t>4.5.3.2 ¿Cuenta con regularización ambiental para la planta de tratamiento de las aguas residuales?</t>
  </si>
  <si>
    <t>MA4541C</t>
  </si>
  <si>
    <t>4.5.4.1 Tipo de tratamiento: Convencional</t>
  </si>
  <si>
    <t>MA4542PP</t>
  </si>
  <si>
    <t>4.5.4.2 Tipo de tratamiento: Planta Paquete</t>
  </si>
  <si>
    <t>MA4543O</t>
  </si>
  <si>
    <t>4.5.4.3 Tipo de tratamiento: Oxidación</t>
  </si>
  <si>
    <t>MA4544N</t>
  </si>
  <si>
    <t>4.5.4.4 Tipo de tratamiento: Nereda</t>
  </si>
  <si>
    <t>MA4545LO</t>
  </si>
  <si>
    <t>4.5.4.5 Tipo de tratamiento: Lagunas de oxidación</t>
  </si>
  <si>
    <t>MA4546DA</t>
  </si>
  <si>
    <t>4.5.4.6 Tipo de tratamiento: Digestión anaeróbica</t>
  </si>
  <si>
    <t>MA4547OT</t>
  </si>
  <si>
    <t>4.5.4.7 Tipo de tratamiento: Otro ¿cuál?</t>
  </si>
  <si>
    <t>4.5.5 Caudal ingreso agua residual (l/s)</t>
  </si>
  <si>
    <t>MA4551</t>
  </si>
  <si>
    <t>4.5.5.1 Volumen de ingreso agua residual (m3/mes)</t>
  </si>
  <si>
    <t>MA4561</t>
  </si>
  <si>
    <t>4.5.6.1 Volumen de descarga agua residual tratada (m3/mes)</t>
  </si>
  <si>
    <t>MA4571</t>
  </si>
  <si>
    <t>4.5.7.1 Componentes de la Planta de Tratamiento: Cajón recolector</t>
  </si>
  <si>
    <t>MA4572</t>
  </si>
  <si>
    <t>MA4573</t>
  </si>
  <si>
    <t>MA4574</t>
  </si>
  <si>
    <t>MA4575</t>
  </si>
  <si>
    <t>MA4576</t>
  </si>
  <si>
    <t>MA4577</t>
  </si>
  <si>
    <t>MA4578</t>
  </si>
  <si>
    <t>MA4579</t>
  </si>
  <si>
    <t>MA45710</t>
  </si>
  <si>
    <t>MA45711</t>
  </si>
  <si>
    <t>MA45712</t>
  </si>
  <si>
    <t>MA45713</t>
  </si>
  <si>
    <t>MA45714</t>
  </si>
  <si>
    <t>MA45715</t>
  </si>
  <si>
    <t>MA45716</t>
  </si>
  <si>
    <t>4.5.11  Número de muestras al año agua residual tratada</t>
  </si>
  <si>
    <t>4.5.12.1 ¿Cumple norma?  Oxígeno Disuelto</t>
  </si>
  <si>
    <t>MA451211</t>
  </si>
  <si>
    <t>4.5.12.1.1  Número de muestras conformes al año:</t>
  </si>
  <si>
    <t>4.5.12.2  Demanda Química de Oxigeno - DQO</t>
  </si>
  <si>
    <t>MA451221</t>
  </si>
  <si>
    <t>4.5.12.2.1  Número de muestras conformes al año:</t>
  </si>
  <si>
    <t>4.5.12.3 Demanda Biológica de Oxigeno - DBO</t>
  </si>
  <si>
    <t>MA451231</t>
  </si>
  <si>
    <t>4.5.12.3.1  Número de muestras conformes al año:</t>
  </si>
  <si>
    <t>4.5.12.4 Coliformes Totales</t>
  </si>
  <si>
    <t>MA451241</t>
  </si>
  <si>
    <t>4.5.12.4.1  Número de muestras conformes al año:</t>
  </si>
  <si>
    <t>MA4513</t>
  </si>
  <si>
    <t>4.5.13  Conoce el Volumen de lodos residuales en la planta de tratamiento</t>
  </si>
  <si>
    <t>MA45131</t>
  </si>
  <si>
    <t>4.5.13.1 Volumen de lodos residuales en la planta de tratamiento m3/mes</t>
  </si>
  <si>
    <t>MA4514</t>
  </si>
  <si>
    <t>4.5.14  Conoce el Volumen de agua residual domiciliaria</t>
  </si>
  <si>
    <t>MA45141</t>
  </si>
  <si>
    <t>4.5.14.1 Volumen de agua residual domiciliaria m3/mes</t>
  </si>
  <si>
    <t>MA4515</t>
  </si>
  <si>
    <t>4.5.15 Conoce el Volumen de agua residual industrial</t>
  </si>
  <si>
    <t>MA45151</t>
  </si>
  <si>
    <t>4.5.15.1 Volumen de agua residual industrial m3/mes</t>
  </si>
  <si>
    <t>MA4516</t>
  </si>
  <si>
    <t>MA45161</t>
  </si>
  <si>
    <t>MA4517</t>
  </si>
  <si>
    <t>MA4518</t>
  </si>
  <si>
    <t>4.5.18 ¿El Sistema de alcantarillado y gestión de aguas residuales consideródentro del diseño  la variable de Cambio</t>
  </si>
  <si>
    <t>MA4519</t>
  </si>
  <si>
    <t>4.5.19. ¿Tiene agua residual no tratada?</t>
  </si>
  <si>
    <t>MA45191</t>
  </si>
  <si>
    <t>MA45192</t>
  </si>
  <si>
    <t>MA4520</t>
  </si>
  <si>
    <t>MA45201</t>
  </si>
  <si>
    <t>MA45202</t>
  </si>
  <si>
    <t>MA45203</t>
  </si>
  <si>
    <t>MA45204</t>
  </si>
  <si>
    <t>MA45205</t>
  </si>
  <si>
    <t>MA47</t>
  </si>
  <si>
    <t>MA471</t>
  </si>
  <si>
    <t>MA472</t>
  </si>
  <si>
    <t>MA473</t>
  </si>
  <si>
    <t>MA474</t>
  </si>
  <si>
    <t>MA475</t>
  </si>
  <si>
    <t>MA48</t>
  </si>
  <si>
    <t>MA481</t>
  </si>
  <si>
    <t>MA482</t>
  </si>
  <si>
    <t>MA483</t>
  </si>
  <si>
    <t>MA49</t>
  </si>
  <si>
    <t>MA410</t>
  </si>
  <si>
    <t>MA611</t>
  </si>
  <si>
    <t>6.1.1. Filosofía Empresarial (misión, visión, valores y principios empresariales)</t>
  </si>
  <si>
    <t>MA612</t>
  </si>
  <si>
    <t>6.1.2. Reglamento Orgánico Funcional</t>
  </si>
  <si>
    <t>MA613</t>
  </si>
  <si>
    <t>6.1.3. Reglamento Interno</t>
  </si>
  <si>
    <t>MA614</t>
  </si>
  <si>
    <t>6.1.4. Reglamento de Salud y Seguridad Ocupacional</t>
  </si>
  <si>
    <t>MA615</t>
  </si>
  <si>
    <t>6.1.5. Código de Ética</t>
  </si>
  <si>
    <t>MA616</t>
  </si>
  <si>
    <t>MA617</t>
  </si>
  <si>
    <t>6.1.7. Plan Maestro</t>
  </si>
  <si>
    <t>MA618</t>
  </si>
  <si>
    <t>6.1.8. Plan Plurianual</t>
  </si>
  <si>
    <t>MA619</t>
  </si>
  <si>
    <t>6.1.9. Presupuesto</t>
  </si>
  <si>
    <t>MA6110</t>
  </si>
  <si>
    <t>6.1.10. Planificación Operativa Anual (POA)</t>
  </si>
  <si>
    <t>MA6111</t>
  </si>
  <si>
    <t>6.1.11. Planficación Anual de Compras (PAC)</t>
  </si>
  <si>
    <t>MA6112</t>
  </si>
  <si>
    <t>6.1.12. Estudios de Diagnóstico</t>
  </si>
  <si>
    <t>MA6113</t>
  </si>
  <si>
    <t>6.1.13. Estudios de Mejora Técnica</t>
  </si>
  <si>
    <t>MA6114</t>
  </si>
  <si>
    <t>6.1.14. Estudios Ambientales</t>
  </si>
  <si>
    <t>MA621</t>
  </si>
  <si>
    <t>MA6221</t>
  </si>
  <si>
    <t>MA6222</t>
  </si>
  <si>
    <t>6.2.2.2 Personal Administrativo</t>
  </si>
  <si>
    <t>MA6223</t>
  </si>
  <si>
    <t>6.2.2.3 Personal Operativo</t>
  </si>
  <si>
    <t>MA631</t>
  </si>
  <si>
    <t>6.3.1. Manual de Perfiles de Puesto, valoración de cargos</t>
  </si>
  <si>
    <t>MA632</t>
  </si>
  <si>
    <t>6.3.2. Manual de Reclutamiento y Selección</t>
  </si>
  <si>
    <t>MA633</t>
  </si>
  <si>
    <t>6.3.3. Manual de Capacitación, formación y desarrollo</t>
  </si>
  <si>
    <t>MA634</t>
  </si>
  <si>
    <t>6.3.4. Manual de Evaluación y Desempeño</t>
  </si>
  <si>
    <t>MA635</t>
  </si>
  <si>
    <t>6.3.5. Manual de Promoción, Carrera y Sucesión</t>
  </si>
  <si>
    <t>MA636</t>
  </si>
  <si>
    <t>6.3.6. Manual de Evaluación de Clima y Cultura Laboral</t>
  </si>
  <si>
    <t>MA637</t>
  </si>
  <si>
    <t>6.3.7. Manual de Pasantías</t>
  </si>
  <si>
    <t>MA638</t>
  </si>
  <si>
    <t>6.3.8. Manual de Administración Salarial y Nómina</t>
  </si>
  <si>
    <t>MA639</t>
  </si>
  <si>
    <t>6.3.9. Manual de Inducción al Personal</t>
  </si>
  <si>
    <t>MA6310</t>
  </si>
  <si>
    <t>6.3.10. Manual de Contratación de Personal</t>
  </si>
  <si>
    <t>MA6311</t>
  </si>
  <si>
    <t>6.3.11. Manual de Liquidaciones y Actas de Finiquito</t>
  </si>
  <si>
    <t>MA6312</t>
  </si>
  <si>
    <t>6.3.12. Manual de Bienestar Laboral (beneficios, permisos y vacaciones)</t>
  </si>
  <si>
    <t>MA6313</t>
  </si>
  <si>
    <t>6.3.13. Reglamento Interno de Talento Humano</t>
  </si>
  <si>
    <t>MA641</t>
  </si>
  <si>
    <t>6.4.1. Sindicatos</t>
  </si>
  <si>
    <t>MA6411</t>
  </si>
  <si>
    <t>6.4.1.1. Número de trabajadores</t>
  </si>
  <si>
    <t>MA642</t>
  </si>
  <si>
    <t>6.4.2. Comités</t>
  </si>
  <si>
    <t>MA6421</t>
  </si>
  <si>
    <t>6.4.2.1. Número de trabajadores</t>
  </si>
  <si>
    <t>MA643</t>
  </si>
  <si>
    <t>6.4.3. Asociaciones</t>
  </si>
  <si>
    <t>MA6431</t>
  </si>
  <si>
    <t>6.4.3.1. Número de trabajadores</t>
  </si>
  <si>
    <t>MA651</t>
  </si>
  <si>
    <t>6.5.1. Servicios Médicos</t>
  </si>
  <si>
    <t>MA652</t>
  </si>
  <si>
    <t>6.5.2. Servicio Odontológico</t>
  </si>
  <si>
    <t>MA1141RES</t>
  </si>
  <si>
    <t>MA142RES</t>
  </si>
  <si>
    <t>1.- Red Pública Zona Urbana 2.2.5 Continuidad: 2.- Número de horas con servicio por día REFERENCIA PARAMETRO ARCA: Duración  del Servicio de Agua Potable</t>
  </si>
  <si>
    <t>1.- Red Pública Zona Rural 2.2.5 Continuidad: 2.- Número de horas con servicio por día REFERENCIA PARAMETRO ARCA: Duración  del Servicio de Agua Potable</t>
  </si>
  <si>
    <t>2.- Pila / Pileta / Llave pública  Zona Urbana  2.2.7  Población atendida en la zona</t>
  </si>
  <si>
    <t>2.- Pila / Pileta / Llave pública  Zona Urbana  2.2.8 Número de puntos comunitarias</t>
  </si>
  <si>
    <t>2.- Pila / Pileta / Llave pública Zona Rural 2.2.7  Población atendida en la zona</t>
  </si>
  <si>
    <t>4.- Otro ¿Cuál? Zona Urbana 2.2.7  Población atendida en la zona</t>
  </si>
  <si>
    <t>4.- Otro ¿Cuál? Zona Rural 2.2.7  Población atendida en la zona</t>
  </si>
  <si>
    <t>3.1.3.1 ¿Cuantas fuentes tiene? REFERENCIA PARAMETRO ARCA: Total de fuentes de agua cruda</t>
  </si>
  <si>
    <t>3.1.3.5 Caudal Autorizado (litros/segundo)</t>
  </si>
  <si>
    <t>MA31361</t>
  </si>
  <si>
    <t>MA31362</t>
  </si>
  <si>
    <t>MA314121</t>
  </si>
  <si>
    <t>3.1.4.1.2.1 Caudal captado del sistema de captación (litros /segundo) (Cap. Superficial)</t>
  </si>
  <si>
    <t>MA314122</t>
  </si>
  <si>
    <t>3.1.4.1.2.2 Volumen promedio captado : m3/mes (Cap. Superficial)</t>
  </si>
  <si>
    <t>MA314131</t>
  </si>
  <si>
    <t>3.1.4.1.3.1 Caudal salida del sistema de captación (litros/segundo) (Cap. Superficial)</t>
  </si>
  <si>
    <t>MA314132</t>
  </si>
  <si>
    <t>3.1.4.1.3.2 Volumen promedio de salida: m3/mes (Cap. Superficial)</t>
  </si>
  <si>
    <t>MA314221</t>
  </si>
  <si>
    <t>3.1.4.2.2.1 Caudal captado del sistema de captación (litros /segundo) (Cap. Subterránea)</t>
  </si>
  <si>
    <t>MA314222</t>
  </si>
  <si>
    <t>3.1.4.2.2.2  Volumen promedio captado : m3/mes (Cap. Subterránea)</t>
  </si>
  <si>
    <t>MA314231</t>
  </si>
  <si>
    <t>3.1.4.2.3.1 Caudal salida del sistema de captación (litros/segundo) (Cap. Subterránea)</t>
  </si>
  <si>
    <t>MA314232</t>
  </si>
  <si>
    <t>3.1.4.2.3.2  Volumen promedio de salida: m3/mes (Cap. Subterránea)</t>
  </si>
  <si>
    <t>MA314321</t>
  </si>
  <si>
    <t>3.1.4.3.2.1 Caudal captado del sistema de captación (litros /segundo) (Cap. Mixta)</t>
  </si>
  <si>
    <t>MA314322</t>
  </si>
  <si>
    <t>3.1.4.3.2.2  Volumen promedio captado : m3/mes (Cap. Mixta)</t>
  </si>
  <si>
    <t>MA314331</t>
  </si>
  <si>
    <t>3.1.4.3.3.1 Caudal salida del sistema de captación (litros/segundo) (Cap. Mixta)</t>
  </si>
  <si>
    <t>MA314332</t>
  </si>
  <si>
    <t>3.1.4.3.3.2  Volumen promedio de salida: m3/mes (Cap. Mixta)</t>
  </si>
  <si>
    <t>MA31441</t>
  </si>
  <si>
    <t>MA31442</t>
  </si>
  <si>
    <t>3.1.5  Conducción agua cruda: 3.1.5.1 Capacidad Máxima: (litros/segundo)</t>
  </si>
  <si>
    <t>MA31521</t>
  </si>
  <si>
    <t>MA31522</t>
  </si>
  <si>
    <t>3.1.5.2.2 Válvulas de Aire</t>
  </si>
  <si>
    <t>MA31523</t>
  </si>
  <si>
    <t>3.1.5.2.3 Válvulas de Purga</t>
  </si>
  <si>
    <t>MA31524</t>
  </si>
  <si>
    <t>3.1.5.2.4 Pasos elevados</t>
  </si>
  <si>
    <t>MA31525</t>
  </si>
  <si>
    <t>3.1.5.2.5  Sifón</t>
  </si>
  <si>
    <t>MA31526</t>
  </si>
  <si>
    <t>3.1.5.2.6 Tanques rompe presión</t>
  </si>
  <si>
    <t>MA31527</t>
  </si>
  <si>
    <t>3.1.5.2.7 Bombas</t>
  </si>
  <si>
    <t>MA31528</t>
  </si>
  <si>
    <t>3.1.5.2.8 Canal</t>
  </si>
  <si>
    <t>3.1.6.1 ¿Cuenta con plantas de tratamiento de agua cruda?</t>
  </si>
  <si>
    <t>3.1.6.3.1  Tipo de planta de tratamiento: Convencional ¿Cuántas?</t>
  </si>
  <si>
    <t>3.1.6.3.2  Tipo de planta de tratamiento: Paquete ¿Cuántas?</t>
  </si>
  <si>
    <t>3.1.6.6 Proceso de tratamiento de agua cruda: 3.1.6.6.1 Aereación (u)</t>
  </si>
  <si>
    <t>3.1.7.1 ¿Cuenta con conducción de agua tratada?</t>
  </si>
  <si>
    <t>MA31711</t>
  </si>
  <si>
    <t>3.1.7.1.1  Capacidad Máxima: ls/s</t>
  </si>
  <si>
    <t>MA31712</t>
  </si>
  <si>
    <t>MA3175</t>
  </si>
  <si>
    <t>3.1.7.5 Si no cuenta con sistema de tratamiento: ¿realiza cloración al agua captada antes de distribuirla?</t>
  </si>
  <si>
    <t>MA31751</t>
  </si>
  <si>
    <t>MA3183</t>
  </si>
  <si>
    <t>MA3110</t>
  </si>
  <si>
    <t>MA3111</t>
  </si>
  <si>
    <t>MA3112</t>
  </si>
  <si>
    <t>MA31131</t>
  </si>
  <si>
    <t>3.1.13.1  ¿Existe estación de bombeo?</t>
  </si>
  <si>
    <t>MA31132</t>
  </si>
  <si>
    <t>3.1.13.2 Número  estaciones de bombeo</t>
  </si>
  <si>
    <t>MA311331</t>
  </si>
  <si>
    <t>3.1.13.3.1 ¿Bombea directamente?  1. Al tanque ¿Cuántos?</t>
  </si>
  <si>
    <t>MA311332</t>
  </si>
  <si>
    <t>3.1.13.3.2 ¿Bombea directamente?  2. A la red ¿Cuántos?</t>
  </si>
  <si>
    <t>3.2.2  Redes de distribución 3.2.2.1  Tuberías</t>
  </si>
  <si>
    <t>3.2.2.2  Válvulas</t>
  </si>
  <si>
    <t>3.2.2.3  Bocas de fuego/hidrantes</t>
  </si>
  <si>
    <t>3.2.2.4  Conexiones Institucionales</t>
  </si>
  <si>
    <t>3.2.2.5  Conexiones Domiciliarias</t>
  </si>
  <si>
    <t>MA3226</t>
  </si>
  <si>
    <t>3.2.2.6  Conexiones Industriales</t>
  </si>
  <si>
    <t>MA3227</t>
  </si>
  <si>
    <t>3.2.2.7  Reguladores de presión</t>
  </si>
  <si>
    <t>MA3231</t>
  </si>
  <si>
    <t>3.2.3.1 Monitorea la calidad de agua potable distribuida:</t>
  </si>
  <si>
    <t>MA3232</t>
  </si>
  <si>
    <t>3.2.3.2 Cumple con los siguientes parámetros de la norma INEN 1108: Físico</t>
  </si>
  <si>
    <t>MA3233</t>
  </si>
  <si>
    <t>3.2.3.3 Cumple con los siguientes parámetros de la norma INEN 1108: Químico</t>
  </si>
  <si>
    <t>MA3234</t>
  </si>
  <si>
    <t>3.2.3.4 Cumple con los siguientes parámetros de la norma INEN 1108: Microbiológico</t>
  </si>
  <si>
    <t>MA3235</t>
  </si>
  <si>
    <t>3.2.3.5 Cumple con los siguientes parámetros de la norma INEN 1108: Cloro Residual</t>
  </si>
  <si>
    <t>4.1 Tipo de Operador</t>
  </si>
  <si>
    <t>MA42411</t>
  </si>
  <si>
    <t>MA42412</t>
  </si>
  <si>
    <t>MA42421</t>
  </si>
  <si>
    <t>MA42422</t>
  </si>
  <si>
    <t>MA42431</t>
  </si>
  <si>
    <t>MA42432</t>
  </si>
  <si>
    <t>MA42441</t>
  </si>
  <si>
    <t>MA42442</t>
  </si>
  <si>
    <t>MA431151</t>
  </si>
  <si>
    <t>4.3.1.1.5 Componentes Alcantarillado Sanitario: 4.3.1.1.5.1  Redes de recolección</t>
  </si>
  <si>
    <t>MA431152</t>
  </si>
  <si>
    <t>4.3.1.1.5.2  Cajas de revisión</t>
  </si>
  <si>
    <t>MA431153</t>
  </si>
  <si>
    <t>4.3.1.1.5.3  Pozos de revisión</t>
  </si>
  <si>
    <t>MA431154</t>
  </si>
  <si>
    <t>4.3.1.1.5.4  Estación de bombeo</t>
  </si>
  <si>
    <t>MA431155</t>
  </si>
  <si>
    <t>4.3.1.1.5.5  Emisario/Impulsión</t>
  </si>
  <si>
    <t>4.3.1.1.6.1 Se realiza mantenimiento anual de la red: Si ¿Cuantos?</t>
  </si>
  <si>
    <t>4.3.1.1.6.2 Se realiza mantenimiento anual de la red: No ¿Cuantos?</t>
  </si>
  <si>
    <t>MA43117</t>
  </si>
  <si>
    <t>MA431251</t>
  </si>
  <si>
    <t>4.3.1.2.5 Componentes Alcantarillado Combinado: 4.3.1.2.5.1  Redes de recolección</t>
  </si>
  <si>
    <t>MA431252</t>
  </si>
  <si>
    <t>4.3.1.2.5.2  Cajas de revisión</t>
  </si>
  <si>
    <t>MA431253</t>
  </si>
  <si>
    <t>4.3.1.2.5.3  Pozos de revisión</t>
  </si>
  <si>
    <t>MA431254</t>
  </si>
  <si>
    <t>4.3.1.2.5.4  Estación de bombeo</t>
  </si>
  <si>
    <t>MA431255</t>
  </si>
  <si>
    <t>4.3.1.2.5.5  Emisario/Impulsión</t>
  </si>
  <si>
    <t>MA43127</t>
  </si>
  <si>
    <t>MA43132</t>
  </si>
  <si>
    <t>4.3.1.3.2  Número de usuarios conectados a la red pública de alcantarillado pluvial</t>
  </si>
  <si>
    <t>MA43133</t>
  </si>
  <si>
    <t>4.3.1.3.3. Número de usuarios por conectar alcantarillado pluvial</t>
  </si>
  <si>
    <t>MA431341</t>
  </si>
  <si>
    <t>4.3.1.3.4.1  El sistema del alcantarillado pluvial es a: Gravedad</t>
  </si>
  <si>
    <t>MA431342</t>
  </si>
  <si>
    <t>4.3.1.3.4.2  El sistema del alcantarillado pluvial es a: Bombeo</t>
  </si>
  <si>
    <t>MA431343</t>
  </si>
  <si>
    <t>4.3.1.3.4.3  El sistema del alcantarillado pluvial es a: Mixto</t>
  </si>
  <si>
    <t>MA431351</t>
  </si>
  <si>
    <t>4.3.1.3.5 Componentes Alcantarillado Pluvial: 4.3.1.3.5.1  Redes de recolección</t>
  </si>
  <si>
    <t>MA431352</t>
  </si>
  <si>
    <t>4.3.1.3.5.2  Cajas de revisión</t>
  </si>
  <si>
    <t>MA431353</t>
  </si>
  <si>
    <t>4.3.1.3.5.3  Pozos de revisión</t>
  </si>
  <si>
    <t>MA431354</t>
  </si>
  <si>
    <t>4.3.1.3.5.4  Estación de bombeo</t>
  </si>
  <si>
    <t>MA431355</t>
  </si>
  <si>
    <t>4.3.1.3.5.5  Emisario/Impulsión</t>
  </si>
  <si>
    <t>MA431356</t>
  </si>
  <si>
    <t>4.3.1.3.5.6  Descargas</t>
  </si>
  <si>
    <t>MA442</t>
  </si>
  <si>
    <t>4.4.2. Capacidad Actual de las Bombas (l/s)</t>
  </si>
  <si>
    <t>MA4421</t>
  </si>
  <si>
    <t>4.4.2.1 Potencia de las bombas: HP</t>
  </si>
  <si>
    <t>MA445</t>
  </si>
  <si>
    <t>MA4521</t>
  </si>
  <si>
    <t>4.5.2.1 Años promedio de servicio de la planta de tratamiento</t>
  </si>
  <si>
    <t>MA4522</t>
  </si>
  <si>
    <t>4.5.2.2 Vida Útil promedio de la planta de tratamiento (número de años para los que fue planificada la planta)</t>
  </si>
  <si>
    <t>4.5.7.2  By Pass</t>
  </si>
  <si>
    <t>4.5.7.3  Vertederos de alivio</t>
  </si>
  <si>
    <t>4.5.7.4  Desarenador (tratamiento primario)</t>
  </si>
  <si>
    <t>4.5.7.5  Rejas (tratamiento primario)</t>
  </si>
  <si>
    <t>4.5.7.6  Canal de entrada</t>
  </si>
  <si>
    <t>4.5.7.7 Cajón repartidor</t>
  </si>
  <si>
    <t>4.5.7.8  Sedimentador (tratamiento primario)</t>
  </si>
  <si>
    <t>4.5.7.9  IMMHOF (tratamiento primario)</t>
  </si>
  <si>
    <t>4.5.7.10  Reactores (tratamiento secundario)</t>
  </si>
  <si>
    <t>4.5.7.11  Lagunas (tratamiento secundario)</t>
  </si>
  <si>
    <t>4.5.7.12  Lechos de secado (tratamiento secundario)</t>
  </si>
  <si>
    <t>4.5.7.13  Campos de infiltración (tratamiento de lodos)</t>
  </si>
  <si>
    <t>4.5.7.14  Filtro (tratamiento terciario)</t>
  </si>
  <si>
    <t>4.5.7.15  Estación de bombeo</t>
  </si>
  <si>
    <t>4.5.7.16  Laboratorio en la planta</t>
  </si>
  <si>
    <t>MA451222</t>
  </si>
  <si>
    <t>MA451232</t>
  </si>
  <si>
    <t>4.5.16.1 Cantidad Recuperada de Gas Metano m3/año</t>
  </si>
  <si>
    <t>4.5.17 ¿Cuenta con registro de generador de desechos peligrosos y especiales?</t>
  </si>
  <si>
    <t>MA4741</t>
  </si>
  <si>
    <t>MA4821</t>
  </si>
  <si>
    <t>4.8.3 Dispone de algún registro de empresas privadas que realizan el vaciado de instalaciones individuales de saneamiento y/o disposición final de lodos</t>
  </si>
  <si>
    <t>MA5151</t>
  </si>
  <si>
    <t>MA5152</t>
  </si>
  <si>
    <t>MA521</t>
  </si>
  <si>
    <t>5.2.1 Tiene  toma de lectura del medidor</t>
  </si>
  <si>
    <t>5.2.2 Frecuencia</t>
  </si>
  <si>
    <t>MA523</t>
  </si>
  <si>
    <t>MA5231</t>
  </si>
  <si>
    <t>MA5232_LEC</t>
  </si>
  <si>
    <t>5.2.3.2 Promedio mensual: m3/mes</t>
  </si>
  <si>
    <t>MA524</t>
  </si>
  <si>
    <t>MA5241</t>
  </si>
  <si>
    <t>5.2.4.1 Número de medidores</t>
  </si>
  <si>
    <t>MA5242_FACT</t>
  </si>
  <si>
    <t>5.2.4.2 Promedio mensual: US$/mes</t>
  </si>
  <si>
    <t>MA5311</t>
  </si>
  <si>
    <t>MA53111</t>
  </si>
  <si>
    <t>5.3.1.1.1. Conexiones Domiciliarias</t>
  </si>
  <si>
    <t>MA53112</t>
  </si>
  <si>
    <t>5.3.1.1.2. Conexiones comerciales</t>
  </si>
  <si>
    <t>MA53113</t>
  </si>
  <si>
    <t>5.3.1.1.3. Conexiones industriales</t>
  </si>
  <si>
    <t>MA5312</t>
  </si>
  <si>
    <t>MA53121</t>
  </si>
  <si>
    <t>5.3.2  Cuenta con tasa de cobró para Alcantarillado</t>
  </si>
  <si>
    <t>MA5321</t>
  </si>
  <si>
    <t>5.3.2.1 ¿Cuenta con?</t>
  </si>
  <si>
    <t>MA53211</t>
  </si>
  <si>
    <t>5.3.2.1.1  ¿Cuál es el valor?</t>
  </si>
  <si>
    <t>MA53212</t>
  </si>
  <si>
    <t>5.3.2.1.2  Porcentaje del valor consumo de agua</t>
  </si>
  <si>
    <t>5.4.1. Consumo Promedio Mensual:  m3/mes/consumidor (cantidad de agua consumida por cada usuario/consumidor/conexión)</t>
  </si>
  <si>
    <t>5.4.2 Valor promedio de consumo de agua potable mensual: dólares/mes/consumidor (Valor promedio por pagado por cada usuario/consumidor/conexión)</t>
  </si>
  <si>
    <t>MA543</t>
  </si>
  <si>
    <t>5.4.3 Volumen de agua facturado medido: m3 promedio al mes REFERENCIA PARAMETRO ARCA:  Volumen Facturado Medido</t>
  </si>
  <si>
    <t>MA544</t>
  </si>
  <si>
    <t>5.4.4  Volumen de agua facturado estimado: m3/mes - promedio mensual REFERENCIA PARAMETRO ARCA: Volumen Facturado Estimado</t>
  </si>
  <si>
    <t>MA545</t>
  </si>
  <si>
    <t>5.4.5  Volumen facturado a otros prestadores: m3/mes - promedio mensual REFERENCIA PARAMETRO ARCA: Volumen Facturado en bloque a Otros Prestadores</t>
  </si>
  <si>
    <t>MA546</t>
  </si>
  <si>
    <t>5.4.6  Volumen de agua vendida a tanqueros  (m3/mes - promedio mensual)</t>
  </si>
  <si>
    <t>MA547</t>
  </si>
  <si>
    <t>5.4.7 Volumen de agua de consumo autorizado que no se factura (agua entregada a consumidores autorizados Ej. Bomberos, parques, etc.)  (m3)/mes - promedio mensual)</t>
  </si>
  <si>
    <t>MA549</t>
  </si>
  <si>
    <t>5.4.9  Total recaudado  (US$/mes promedio mensual)</t>
  </si>
  <si>
    <t>MA5410</t>
  </si>
  <si>
    <t>5.4.10 Porcentaje de recaudación</t>
  </si>
  <si>
    <t>MA5411</t>
  </si>
  <si>
    <t>5.4.11  Número de micromedidores operando por menos de cinco años</t>
  </si>
  <si>
    <t>MA5414</t>
  </si>
  <si>
    <t>5.4.14 Tiempo promedio de instalación conexión (días)</t>
  </si>
  <si>
    <t>MA5415</t>
  </si>
  <si>
    <t>5.4.15 No. De clientes cartera vencida  al final de período del levantamiento (2020)</t>
  </si>
  <si>
    <t>MA5416</t>
  </si>
  <si>
    <t>5.4.16 Saldo pendiente de cobro del período anterior (US$)</t>
  </si>
  <si>
    <t>MA551</t>
  </si>
  <si>
    <t>5.5.1 Catastro</t>
  </si>
  <si>
    <t>MA552</t>
  </si>
  <si>
    <t>5.5.2 Suspensión del servicio por mora</t>
  </si>
  <si>
    <t>MA5521</t>
  </si>
  <si>
    <t>5.5.2.1 En cuantos días de mora se suspende el servicio (promedio)</t>
  </si>
  <si>
    <t>MA6172</t>
  </si>
  <si>
    <t>MA61721</t>
  </si>
  <si>
    <t>6.1.7.2.1  Construido en que Porcentaje</t>
  </si>
  <si>
    <t>MA6173</t>
  </si>
  <si>
    <t>6.1.7.3 Tiene estudios de Agua Potable y/o Alcantarillado</t>
  </si>
  <si>
    <t>MA61733</t>
  </si>
  <si>
    <t>MA61122</t>
  </si>
  <si>
    <t>6.1.12.2  Número de estudios</t>
  </si>
  <si>
    <t>MA61132</t>
  </si>
  <si>
    <t>6.1.13.2  Número de estudios</t>
  </si>
  <si>
    <t>MA61142</t>
  </si>
  <si>
    <t>6.1.14.2 Plan de manejo ambiental</t>
  </si>
  <si>
    <t>Secc. I, P. Canton Id</t>
  </si>
  <si>
    <t>Secc. I, P. Canton Nombre</t>
  </si>
  <si>
    <t>Secc. I, P. Nacional</t>
  </si>
  <si>
    <t>Secc. I, P. Provincia</t>
  </si>
  <si>
    <t>Secc. I, P. Región natural del Ecuador</t>
  </si>
  <si>
    <t>Secc. I, P. 1.2.- ¿Dispone Orgánico Estructural actualizado, para la prestación de servicios de?: 1.2.1. Agua Potable</t>
  </si>
  <si>
    <t>Secc. I, P. 1.2.- ¿Dispone Orgánico Estructural actualizado, para la prestación de servicios de?: 1.2.2. Alcantarillado</t>
  </si>
  <si>
    <t>Secc. I, P. 1.2.1.- ¿Aplica el Orgánico Estructural actualizado, para la prestación de servicios de?: 1.2.1.1 Agua Potable</t>
  </si>
  <si>
    <t>Secc. I, P. 1.2.1.- ¿Aplica el Orgánico Estructural actualizado, para la prestación de servicios de?: 1.2.1.2 Alcantarillado</t>
  </si>
  <si>
    <t>Secc. I, P. 1.3.- ¿Cuenta con planos constructivos de los sistemas en operación? 1.3.1. Agua Potable</t>
  </si>
  <si>
    <t>Secc. I, P. 1.3.- ¿Cuenta con planos constructivos de los sistemas en operación? 1.3.2. Alcantarillado</t>
  </si>
  <si>
    <t>Secc. I, P. 1.4.- ¿Cuenta con sistemas automatizados para procesos de contabilidad? 1.4.1. Agua Potable</t>
  </si>
  <si>
    <t>Secc. I, P. 1.4.- ¿Cuenta con sistemas automatizados para procesos de contabilidad? 1.4.2. Alcantarillado</t>
  </si>
  <si>
    <t>Secc. I, P. 1.6.- ¿Cuenta con los manuales y guías de apoyo para la operación y mantenimiento de los sistemas? 1.6.1. Agua Potable</t>
  </si>
  <si>
    <t>Secc. I, P. 1.6.- ¿Cuenta con los manuales y guías de apoyo para la operación y mantenimiento de los sistemas? 1.6.2. Alcantarillado</t>
  </si>
  <si>
    <t>Secc. I, P. 1.7.- ¿Cuenta con un sistema de medición del grado de satisfacción de los usuarios? 1.7.1. Agua Potable</t>
  </si>
  <si>
    <t>Secc. I, P. 1.7.- ¿Cuenta con un sistema de medición del grado de satisfacción de los usuarios? 1.7.2. Alcantarillado</t>
  </si>
  <si>
    <t>Secc. I, P. 1.8.- ¿Dispone del Catastro de usuarios actualizado? 1.8.1. Agua Potable</t>
  </si>
  <si>
    <t>Secc. I, P. 1.8.- ¿Dispone del Catastro de usuarios actualizado? 1.8.2. Alcantarillado</t>
  </si>
  <si>
    <t>Secc. I, P. 1.9.- ¿Dispone del  catastro de redes y accesorios? 1.9.2. Alcantarillado</t>
  </si>
  <si>
    <t>Secc. I, P. 1.12 Dispone del plan de mejoras para agua potable y saneamiento</t>
  </si>
  <si>
    <t>Secc. I, P. 1.12.2 Está aprobado</t>
  </si>
  <si>
    <t>Secc. I, P. 1.13 Dispone de Catastro Predial Urbano actualizado?</t>
  </si>
  <si>
    <t>Secc. I, P. 1.13.2 Número de predios</t>
  </si>
  <si>
    <t>Secc. II, P. 2.1.- ¿La prestación de los servicios de agua potable y alcantarillado son a través de:?</t>
  </si>
  <si>
    <t>Secc. II, P. 2.1.1.1 El servicio que presta es: Agua Potable</t>
  </si>
  <si>
    <t>Secc. II, P. 2.1.1.2 El servicio que presta es: Alcantarillado</t>
  </si>
  <si>
    <t>Secc. II, P. 2.1.1.3 El servicio que presta es: Residuos Sólidos</t>
  </si>
  <si>
    <t>Secc. II, P. 1.- Red Pública Zona Urbana 2.2.3 Numero promedio de habitantes por consumidor</t>
  </si>
  <si>
    <t>Secc. II, P. 1.- Red Pública Zona Urbana 2.2.4 Continuidad: 1.- Número de días con servicio por mes</t>
  </si>
  <si>
    <t>Secc. II, P. 1.- Red Pública Zona Urbana 2.2.5 Continuidad: 2.- Número de horas con servicio por día REFERENCIA PARAMETRO ARCA: Duración  del Servicio de Agua Potable</t>
  </si>
  <si>
    <t>Secc. II, P. 1.- Red Pública Zona Rural 2.2.3 Numero promedio de habitantes por consumidor</t>
  </si>
  <si>
    <t>Secc. II, P. 1.- Red Pública Zona Rural 2.2.4 Continuidad: 1.- Número de días con servicio por mes</t>
  </si>
  <si>
    <t>Secc. II, P. 1.- Red Pública Zona Rural 2.2.5 Continuidad: 2.- Número de horas con servicio por día REFERENCIA PARAMETRO ARCA: Duración  del Servicio de Agua Potable</t>
  </si>
  <si>
    <t>Secc. II, P. 2.- Pila / Pileta / Llave pública  Zona Urbana  2.2.7  Población atendida en la zona</t>
  </si>
  <si>
    <t>Secc. II, P. 2.- Pila / Pileta / Llave pública  Zona Urbana  2.2.8 Número de puntos comunitarias</t>
  </si>
  <si>
    <t>Secc. II, P. 2.- Pila / Pileta / Llave pública Zona Rural 2.2.7  Población atendida en la zona</t>
  </si>
  <si>
    <t>Secc. II, P. 2.- Pila / Pileta / Llave pública Zona Rural 2.2.8 Número de puntos comunitarias</t>
  </si>
  <si>
    <t>Secc. II, P. 4.- Otro ¿Cuál? Zona Urbana 2.2.7  Población atendida en la zona</t>
  </si>
  <si>
    <t>Secc. II, P. 4.- Otro ¿Cuál? Zona Rural 2.2.7  Población atendida en la zona</t>
  </si>
  <si>
    <t>Secc. II, P. 2.2.9.1 Proyectados a conectar zona urbana</t>
  </si>
  <si>
    <t>Secc. II, P. 2.3. Número de sistemas de agua en el cantón que administra el Municipio</t>
  </si>
  <si>
    <t>Secc. II, P. 2.5.1.1.1 ¿A cuántas entidades?</t>
  </si>
  <si>
    <t>Secc. II, P. 2.5.2.1 ¿A cuántas entidades?</t>
  </si>
  <si>
    <t>Secc. II, P. 2.5.3.1.¿A cuántos?</t>
  </si>
  <si>
    <t>Secc. II, P. 2.5.3.4 Total Consumidores atendidos</t>
  </si>
  <si>
    <t>Secc. III, P. 3.1 ¿El sistema antes de su construción contó con la viabilidad técnica del Miduvi y/o Senagua?</t>
  </si>
  <si>
    <t>Secc. III, P. 3.1.1¿En cuántos sistemas contó con la viabilidad técnica del Miduvi y/o Senagua?:</t>
  </si>
  <si>
    <t>Secc. III, P. 3.1.2.1 El Sistema es: Regional</t>
  </si>
  <si>
    <t>Secc. III, P. 3.1.2.2 El Sistema es: Municipal</t>
  </si>
  <si>
    <t>Secc. III, P. 3.1.3.1 ¿Cuantas fuentes tiene? REFERENCIA PARAMETRO ARCA: Total de fuentes de agua cruda</t>
  </si>
  <si>
    <t>Secc. III, P. 3.1.3.2 Tipo de Fuente  Superficial</t>
  </si>
  <si>
    <t>Secc. III, P. 3.1.3.2.1 Subtipo Superficial: Río</t>
  </si>
  <si>
    <t>Secc. III, P. 3.1.3.2.2 Subtipo Superficial: Lago</t>
  </si>
  <si>
    <t>Secc. III, P. 3.1.3.2.3 Subtipo Superficial: Embalse o canal</t>
  </si>
  <si>
    <t>Secc. III, P. 3.1.3.2.4 Subtipo Superficial: Arroyos</t>
  </si>
  <si>
    <t>Secc. III, P. 3.1.3.2.5 Subtipo Superficial: Esteros</t>
  </si>
  <si>
    <t>Secc. III, P. 3.1.3.2.6 Subtipo Superficial: Quebradas</t>
  </si>
  <si>
    <t>Secc. III, P. 3.1.3.2.7 Total Tipo de Fuentes Superficial</t>
  </si>
  <si>
    <t>Secc. III, P. 3.1.3.3 Tipo de Fuente  Subterránea</t>
  </si>
  <si>
    <t>Secc. III, P. 3.1.3.3.1 Subtipo Subterranea: Manantiales</t>
  </si>
  <si>
    <t>Secc. III, P. 3.1.3.3.2 Subtipo Subterranea: Vertientes</t>
  </si>
  <si>
    <t>Secc. III, P. 3.1.3.3.3 Subtipo Subterranea: Galerías</t>
  </si>
  <si>
    <t>Secc. III, P. 3.1.3.3.4 Subtipo Subterranea: Pozo somero</t>
  </si>
  <si>
    <t>Secc. III, P. 3.1.3.3.5 Subtipo Subterranea: Pozo profundo</t>
  </si>
  <si>
    <t>Secc. III, P. 3.1.3.3.6 Subtipo Subterranea: Pozo excavado</t>
  </si>
  <si>
    <t>Secc. III, P. 3.1.3.3.7 Subtipo Subterranea: Pozo perforado</t>
  </si>
  <si>
    <t>Secc. III, P. 3.1.3.3.8 Total Tipo de Fuentes Subterránea</t>
  </si>
  <si>
    <t>Secc. III, P. 3.1.3.5 Caudal Autorizado (litros/segundo)</t>
  </si>
  <si>
    <t>Secc. III, P. 3.1.4.1.1  La captación es: Superficial</t>
  </si>
  <si>
    <t>Secc. III, P. 3.1.4.1.1. ¿Cantidad de captaciones Superficial?</t>
  </si>
  <si>
    <t>Secc. III, P. 3.1.4.1.2.1 Caudal captado del sistema de captación (litros /segundo) (Cap. Superficial)</t>
  </si>
  <si>
    <t>Secc. III, P. 3.1.4.1.2.2 Volumen promedio captado : m3/mes (Cap. Superficial)</t>
  </si>
  <si>
    <t>Secc. III, P. 3.1.4.1.3.1 Caudal salida del sistema de captación (litros/segundo) (Cap. Superficial)</t>
  </si>
  <si>
    <t>Secc. III, P. 3.1.4.1.3.2 Volumen promedio de salida: m3/mes (Cap. Superficial)</t>
  </si>
  <si>
    <t>Secc. III, P. 3.1.4.1.4  Porcentaje de pérdida (%) (Cap. Superficial)</t>
  </si>
  <si>
    <t>Secc. III, P. 3.1.4.2.1 La captación es: Subterránea</t>
  </si>
  <si>
    <t>Secc. III, P. 3.1.4.2.1.1 ¿Cantidad de captaciones Subterránea</t>
  </si>
  <si>
    <t>Secc. III, P. 3.1.4.2.2.1 Caudal captado del sistema de captación (litros /segundo) (Cap. Subterránea)</t>
  </si>
  <si>
    <t>Secc. III, P. 3.1.4.2.2.2  Volumen promedio captado : m3/mes (Cap. Subterránea)</t>
  </si>
  <si>
    <t>Secc. III, P. 3.1.4.2.3.1 Caudal salida del sistema de captación (litros/segundo) (Cap. Subterránea)</t>
  </si>
  <si>
    <t>Secc. III, P. 3.1.4.2.3.2  Volumen promedio de salida: m3/mes (Cap. Subterránea)</t>
  </si>
  <si>
    <t>Secc. III, P. 3.1.4.2.4  Porcentaje de pérdida (%) (Cap. Subterránea)</t>
  </si>
  <si>
    <t>Secc. III, P. 3.1.4.3.1. La captación es: Mixta</t>
  </si>
  <si>
    <t>Secc. III, P. 3.1.4.3.1.1 ¿Cantidad de captaciones  Mixta</t>
  </si>
  <si>
    <t>Secc. III, P. 3.1.4.3.2.1 Caudal captado del sistema de captación (litros /segundo) (Cap. Mixta)</t>
  </si>
  <si>
    <t>Secc. III, P. 3.1.4.3.2.2  Volumen promedio captado : m3/mes (Cap. Mixta)</t>
  </si>
  <si>
    <t>Secc. III, P. 3.1.4.3.3.1 Caudal salida del sistema de captación (litros/segundo) (Cap. Mixta)</t>
  </si>
  <si>
    <t>Secc. III, P. 3.1.4.3.3.2  Volumen promedio de salida: m3/mes (Cap. Mixta)</t>
  </si>
  <si>
    <t>Secc. III, P. 3.1.4.3.4  Porcentaje de pérdida (%) (Cap. Mixta)</t>
  </si>
  <si>
    <t>Secc. III, P. 3.1.5  Conducción agua cruda: 3.1.5.1 Capacidad Máxima: (litros/segundo)</t>
  </si>
  <si>
    <t>Secc. III, P. 3.1.5.2.2 Válvulas de Aire</t>
  </si>
  <si>
    <t>Secc. III, P. 3.1.5.2.3 Válvulas de Purga</t>
  </si>
  <si>
    <t>Secc. III, P. 3.1.5.2.4 Pasos elevados</t>
  </si>
  <si>
    <t>Secc. III, P. 3.1.5.2.5  Sifón</t>
  </si>
  <si>
    <t>Secc. III, P. 3.1.5.2.6 Tanques rompe presión</t>
  </si>
  <si>
    <t>Secc. III, P. 3.1.5.2.7 Bombas</t>
  </si>
  <si>
    <t>Secc. III, P. 3.1.5.2.8 Canal</t>
  </si>
  <si>
    <t>Secc. III, P. 3.1.6.1 ¿Cuenta con plantas de tratamiento de agua cruda?</t>
  </si>
  <si>
    <t>Secc. III, P. 3.1.6.3.1  Tipo de planta de tratamiento: Convencional ¿Cuántas?</t>
  </si>
  <si>
    <t>Secc. III, P. 3.1.6.3.2  Tipo de planta de tratamiento: Paquete ¿Cuántas?</t>
  </si>
  <si>
    <t>Secc. III, P. 3.1.6.4.2 Capacidad de la planta de tratamiento (l/s)</t>
  </si>
  <si>
    <t>Secc. III, P. 3.1.6.5.1 Volumen de agua cruda que ingresa a la planta (m3 /mes)</t>
  </si>
  <si>
    <t>Secc. III, P. 3.1.6.6 Proceso de tratamiento de agua cruda: 3.1.6.6.1 Aereación (u)</t>
  </si>
  <si>
    <t>Secc. III, P. 3.1.6.6.2 Cajón repartidor (u)</t>
  </si>
  <si>
    <t>Secc. III, P. 3.1.6.6.3 Coagulación (u)</t>
  </si>
  <si>
    <t>Secc. III, P. 3.1.6.6.4 Floculación (u)</t>
  </si>
  <si>
    <t>Secc. III, P. 3.1.6.6.5 Sedimentación (u)</t>
  </si>
  <si>
    <t>Secc. III, P. 3.1.6.6.6 Filtración (u)</t>
  </si>
  <si>
    <t>Secc. III, P. 3.1.6.6.7 Desinfección (u)</t>
  </si>
  <si>
    <t>Secc. III, P. 3.1.6.6.8 Estación de bombeo (u)</t>
  </si>
  <si>
    <t>Secc. III, P. 3.1.6.6.9 Laboratorio (u)</t>
  </si>
  <si>
    <t>Secc. III, P. 3.1.6.6.9.1 Realiza análisis Físico</t>
  </si>
  <si>
    <t>Secc. III, P. 3.1.6.6.9.2 Realiza análisis Químico</t>
  </si>
  <si>
    <t>Secc. III, P. 3.1.6.6.9.3 Realiza análisis Bacteriológico</t>
  </si>
  <si>
    <t>Secc. III, P. 3.1.6.7 ¿El tratamiento de agua genera lodos residuales?</t>
  </si>
  <si>
    <t>Secc. III, P. 3.1.6.8 ¿La calidad del agua tratada cumple con la norma INEN 1108?</t>
  </si>
  <si>
    <t>Secc. III, P. 3.1.7.1 ¿Cuenta con conducción de agua tratada?</t>
  </si>
  <si>
    <t>Secc. III, P. 3.1.7.1.1  Capacidad Máxima: ls/s</t>
  </si>
  <si>
    <t>Secc. III, P. 3.1.7.3 Porcentaje de pérdidas (%)</t>
  </si>
  <si>
    <t>Secc. III, P. 3.1.7.5 Si no cuenta con sistema de tratamiento: ¿realiza cloración al agua captada antes de distribuirla?</t>
  </si>
  <si>
    <t>Secc. III, P. 3.1.8.1  Cuenta con Tanques de Reserva</t>
  </si>
  <si>
    <t>Secc. III, P. 3.1.8.2 Numero de  Tanques de Reserva</t>
  </si>
  <si>
    <t>Secc. III, P. 3.1.9 ¿Cuenta con medición en los componentes del sistema?</t>
  </si>
  <si>
    <t>Secc. III, P. 3.1.9.1 Captación</t>
  </si>
  <si>
    <t>Secc. III, P. 3.1.9.1.1 Tipo: 1 Aforos volumétricos</t>
  </si>
  <si>
    <t>Secc. III, P. 3.1.9.1.1 Tipo: 2  Vertederos</t>
  </si>
  <si>
    <t>Secc. III, P. 3.1.9.1.1 Tipo: 3  Canaletas</t>
  </si>
  <si>
    <t>Secc. III, P. 3.1.9.1.1 Tipo: 4  Flotadores</t>
  </si>
  <si>
    <t>Secc. III, P. 3.1.9.1.1 Tipo: 5 Micromolinetes</t>
  </si>
  <si>
    <t>Secc. III, P. 3.1.9.1.1 Tipo: 6 Macromedidores</t>
  </si>
  <si>
    <t>Secc. III, P. 3.1.9.2 Conducción</t>
  </si>
  <si>
    <t>Secc. III, P. 3.1.9.2.1 Tipo: 1 Aforos volumétricos</t>
  </si>
  <si>
    <t>Secc. III, P. 3.1.9.2.1 Tipo: 2  Vertederos</t>
  </si>
  <si>
    <t>Secc. III, P. 3.1.9.2.1 Tipo: 3  Canaletas</t>
  </si>
  <si>
    <t>Secc. III, P. 3.1.9.2.1 Tipo: 4  Flotadores</t>
  </si>
  <si>
    <t>Secc. III, P. 3.1.9.2.1 Tipo: 5 Micromolinetes</t>
  </si>
  <si>
    <t>Secc. III, P. 3.1.9.2.1 Tipo: 6 Macromedidores</t>
  </si>
  <si>
    <t>Secc. III, P. 3.1.9.3 Tratamiento</t>
  </si>
  <si>
    <t>Secc. III, P. 3.1.9.3.1 Tipo: 1 Aforos volumétricos</t>
  </si>
  <si>
    <t>Secc. III, P. 3.1.9.3.1 Tipo: 2  Vertederos</t>
  </si>
  <si>
    <t>Secc. III, P. 3.1.9.3.1 Tipo: 3  Canaletas</t>
  </si>
  <si>
    <t>Secc. III, P. 3.1.9.3.1 Tipo: 4  Flotadores</t>
  </si>
  <si>
    <t>Secc. III, P. 3.1.9.3.1 Tipo: 5 Micromolinetes</t>
  </si>
  <si>
    <t>Secc. III, P. 3.1.9.3.1 Tipo: 6 Macromedidores</t>
  </si>
  <si>
    <t>Secc. III, P. 3.1.13.1  ¿Existe estación de bombeo?</t>
  </si>
  <si>
    <t>Secc. III, P. 3.1.13.2 Número  estaciones de bombeo</t>
  </si>
  <si>
    <t>Secc. III, P. 3.1.13.3.1 ¿Bombea directamente?  1. Al tanque ¿Cuántos?</t>
  </si>
  <si>
    <t>Secc. III, P. 3.1.13.3.2 ¿Bombea directamente?  2. A la red ¿Cuántos?</t>
  </si>
  <si>
    <t>Secc. III, P. 3.2.1.1 ¿Existe Sectorización Hidráulica?</t>
  </si>
  <si>
    <t>Secc. III, P. 3.2.1.1.1 ¿Funciona la sectorización?</t>
  </si>
  <si>
    <t>Secc. III, P. 3.2.1.2 ¿Existe modelación hidráulica para operación de la red.?</t>
  </si>
  <si>
    <t>Secc. III, P. 3.2.1.3 Existen problemas de presiones altas (mayor a 30 mca)</t>
  </si>
  <si>
    <t>Secc. III, P. 3.2.1.3.1 ¿En qué porcentaje de la red?</t>
  </si>
  <si>
    <t>Secc. III, P. 3.2.2  Redes de distribución 3.2.2.1  Tuberías</t>
  </si>
  <si>
    <t>Secc. III, P. 3.2.2.2  Válvulas</t>
  </si>
  <si>
    <t>Secc. III, P. 3.2.2.3  Bocas de fuego/hidrantes</t>
  </si>
  <si>
    <t>Secc. III, P. 3.2.2.4  Conexiones Institucionales</t>
  </si>
  <si>
    <t>Secc. III, P. 3.2.2.5  Conexiones Domiciliarias</t>
  </si>
  <si>
    <t>Secc. III, P. 3.2.2.6  Conexiones Industriales</t>
  </si>
  <si>
    <t>Secc. III, P. 3.2.2.7  Reguladores de presión</t>
  </si>
  <si>
    <t>Secc. III, P. 3.2.3.1 Monitorea la calidad de agua potable distribuida:</t>
  </si>
  <si>
    <t>Secc. III, P. 3.2.3.2 Cumple con los siguientes parámetros de la norma INEN 1108: Físico</t>
  </si>
  <si>
    <t>Secc. III, P. 3.2.3.3 Cumple con los siguientes parámetros de la norma INEN 1108: Químico</t>
  </si>
  <si>
    <t>Secc. III, P. 3.2.3.4 Cumple con los siguientes parámetros de la norma INEN 1108: Microbiológico</t>
  </si>
  <si>
    <t>Secc. III, P. 3.2.3.5 Cumple con los siguientes parámetros de la norma INEN 1108: Cloro Residual</t>
  </si>
  <si>
    <t>Secc. III, P. 3.4 ¿Se realizaron estudios sobre cambio climático en la fuente hídrica?</t>
  </si>
  <si>
    <t>Secc. III, P. 3.5 ¿El Sistema de Agua Potable consideró dentro de su diseño la variable de Cambio Climático?</t>
  </si>
  <si>
    <t>Secc. IV. P. 4.1 Tipo de Operador</t>
  </si>
  <si>
    <t>Secc. IV. P. 4.1.2.¿Atiende  parroquias, recintos o comunidades fuera de cabecera cantonal?</t>
  </si>
  <si>
    <t>Secc. IV. P. 4.1.2.1. Número de parroquias, recintos o comunidades que atiende</t>
  </si>
  <si>
    <t>Secc. IV. P. 4.2.4 La población tiene servicios  individuales de saneamiento (Fosa séptica)</t>
  </si>
  <si>
    <t>Secc. IV. P. 4.2.5.1  Promedio de habitantes por acometida: Zona Urbana</t>
  </si>
  <si>
    <t>Secc. IV. P. 4.2.5.2  Promedio de habitantes por acometida: Zona Rural</t>
  </si>
  <si>
    <t>Secc. IV. P. 4.3.1.1  Alcantarillado Sanitario</t>
  </si>
  <si>
    <t>Secc. IV. P. 4.3.1.1.1  Con cuántos sistemas de Alcantarillado Sanitario cuenta?</t>
  </si>
  <si>
    <t>Secc. IV. P. 4.3.1.1.2  Número de usuarios conectados a la red pública de alcantarillado sanitario</t>
  </si>
  <si>
    <t>Secc. IV. P. 4.3.1.1.3. Número de usuarios por conectar alcantarillado sanitario</t>
  </si>
  <si>
    <t>Secc. IV. P. 4.3.1.1.4.1  El sistema del alcantarillado sanitario es a: Gravedad</t>
  </si>
  <si>
    <t>Secc. IV. P. 4.3.1.1.4.2  El sistema del alcantarillado sanitario es a: Bombeo</t>
  </si>
  <si>
    <t>Secc. IV. P. 4.3.1.1.4.3  El sistema del alcantarillado sanitario es a: Mixto</t>
  </si>
  <si>
    <t>Secc. IV. P. 4.3.1.1.5 Componentes Alcantarillado Sanitario: 4.3.1.1.5.1  Redes de recolección</t>
  </si>
  <si>
    <t>Secc. IV. P. 4.3.1.1.5.2  Cajas de revisión</t>
  </si>
  <si>
    <t>Secc. IV. P. 4.3.1.1.5.3  Pozos de revisión</t>
  </si>
  <si>
    <t>Secc. IV. P. 4.3.1.1.5.4  Estación de bombeo</t>
  </si>
  <si>
    <t>Secc. IV. P. 4.3.1.1.5.5  Emisario/Impulsión</t>
  </si>
  <si>
    <t>Secc. IV. P. 4.3.1.1.6.1 Se realiza mantenimiento anual de la red: Si ¿Cuantos?</t>
  </si>
  <si>
    <t>Secc. IV. P. 4.3.1.1.6.2 Se realiza mantenimiento anual de la red: No ¿Cuantos?</t>
  </si>
  <si>
    <t>Secc. IV. P. 4.3.1.2  Alcantarillado Combinado</t>
  </si>
  <si>
    <t>Secc. IV. P. 4.3.1.2.1  Con cuántos sistemas de Alcantarillado Combinado cuenta?</t>
  </si>
  <si>
    <t>Secc. IV. P. 4.3.1.2.2  Número de usuarios conectados a la red pública de alcantarillado combinado</t>
  </si>
  <si>
    <t>Secc. IV. P. 4.3.1.2.3. Número de usuarios por conectar alcantarillado combinado</t>
  </si>
  <si>
    <t>Secc. IV. P. 4.3.1.2.4.1  El sistema del alcantarillado combinado es a: Gravedad</t>
  </si>
  <si>
    <t>Secc. IV. P. 4.3.1.2.4.2  El sistema del alcantarillado combinado es a: Bombeo</t>
  </si>
  <si>
    <t>Secc. IV. P. 4.3.1.2.4.3  El sistema del alcantarillado combinado es a: Mixto</t>
  </si>
  <si>
    <t>Secc. IV. P. 4.3.1.2.5 Componentes Alcantarillado Combinado: 4.3.1.2.5.1  Redes de recolección</t>
  </si>
  <si>
    <t>Secc. IV. P. 4.3.1.2.5.2  Cajas de revisión</t>
  </si>
  <si>
    <t>Secc. IV. P. 4.3.1.2.5.3  Pozos de revisión</t>
  </si>
  <si>
    <t>Secc. IV. P. 4.3.1.2.5.4  Estación de bombeo</t>
  </si>
  <si>
    <t>Secc. IV. P. 4.3.1.2.5.5  Emisario/Impulsión</t>
  </si>
  <si>
    <t>Secc. IV. P. 4.3.1.2.6.1 Se realiza mantenimiento anual de la red: Si</t>
  </si>
  <si>
    <t>Secc. IV. P. 4.3.1.2.6.2 Se realiza mantenimiento anual de la red: No</t>
  </si>
  <si>
    <t>Secc. IV. P. 4.3.1.3  Alcantarillado Pluvial</t>
  </si>
  <si>
    <t>Secc. IV. P. 4.3.1.3.2  Número de usuarios conectados a la red pública de alcantarillado pluvial</t>
  </si>
  <si>
    <t>Secc. IV. P. 4.3.1.3.3. Número de usuarios por conectar alcantarillado pluvial</t>
  </si>
  <si>
    <t>Secc. IV. P. 4.3.1.3.4.1  El sistema del alcantarillado pluvial es a: Gravedad</t>
  </si>
  <si>
    <t>Secc. IV. P. 4.3.1.3.4.2  El sistema del alcantarillado pluvial es a: Bombeo</t>
  </si>
  <si>
    <t>Secc. IV. P. 4.3.1.3.4.3  El sistema del alcantarillado pluvial es a: Mixto</t>
  </si>
  <si>
    <t>Secc. IV. P. 4.3.1.3.5 Componentes Alcantarillado Pluvial: 4.3.1.3.5.1  Redes de recolección</t>
  </si>
  <si>
    <t>Secc. IV. P. 4.3.1.3.5.2  Cajas de revisión</t>
  </si>
  <si>
    <t>Secc. IV. P. 4.3.1.3.5.3  Pozos de revisión</t>
  </si>
  <si>
    <t>Secc. IV. P. 4.3.1.3.5.4  Estación de bombeo</t>
  </si>
  <si>
    <t>Secc. IV. P. 4.3.1.3.5.5  Emisario/Impulsión</t>
  </si>
  <si>
    <t>Secc. IV. P. 4.3.1.3.5.6  Descargas</t>
  </si>
  <si>
    <t>Secc. IV. P. 4.4.1. Cuenta con Estaciones de bombeo</t>
  </si>
  <si>
    <t>Secc. IV. P. 4.4.2. Capacidad Actual de las Bombas (l/s)</t>
  </si>
  <si>
    <t>Secc. IV. P. 4.4.2.1 Potencia de las bombas: HP</t>
  </si>
  <si>
    <t>Secc. IV. P. 4.5.1. ¿Existe tratamiento previo a la descarga Final?</t>
  </si>
  <si>
    <t>Secc. IV. P. 4.5.2.1 Años promedio de servicio de la planta de tratamiento</t>
  </si>
  <si>
    <t>Secc. IV. P. 4.5.2.2 Vida Útil promedio de la planta de tratamiento (número de años para los que fue planificada la planta)</t>
  </si>
  <si>
    <t>Secc. IV. P. 4.5.3.1 ¿Cuenta con viabilidad técnica para la planta de tratamiento de aguas residuales?</t>
  </si>
  <si>
    <t>Secc. IV. P. 4.5.3.2 ¿Cuenta con regularización ambiental para la planta de tratamiento de las aguas residuales?</t>
  </si>
  <si>
    <t>Secc. IV. P. 4.5.4.1 Tipo de tratamiento: Convencional</t>
  </si>
  <si>
    <t>Secc. IV. P. 4.5.4.2 Tipo de tratamiento: Planta Paquete</t>
  </si>
  <si>
    <t>Secc. IV. P. 4.5.4.3 Tipo de tratamiento: Oxidación</t>
  </si>
  <si>
    <t>Secc. IV. P. 4.5.4.4 Tipo de tratamiento: Nereda</t>
  </si>
  <si>
    <t>Secc. IV. P. 4.5.4.5 Tipo de tratamiento: Lagunas de oxidación</t>
  </si>
  <si>
    <t>Secc. IV. P. 4.5.4.6 Tipo de tratamiento: Digestión anaeróbica</t>
  </si>
  <si>
    <t>Secc. IV. P. 4.5.4.7 Tipo de tratamiento: Otro ¿cuál?</t>
  </si>
  <si>
    <t>Secc. IV. P. 4.5.5 Caudal ingreso agua residual (l/s)</t>
  </si>
  <si>
    <t>Secc. IV. P. 4.5.5.1 Volumen de ingreso agua residual (m3/mes)</t>
  </si>
  <si>
    <t>Secc. IV. P. 4.5.6  Caudal de descarga agua residual tratada (l/s)</t>
  </si>
  <si>
    <t>Secc. IV. P. 4.5.6.1 Volumen de descarga agua residual tratada (m3/mes)</t>
  </si>
  <si>
    <t>Secc. IV. P. 4.5.7.1 Componentes de la Planta de Tratamiento: Cajón recolector</t>
  </si>
  <si>
    <t>Secc. IV. P. 4.5.7.2  By Pass</t>
  </si>
  <si>
    <t>Secc. IV. P. 4.5.7.3  Vertederos de alivio</t>
  </si>
  <si>
    <t>Secc. IV. P. 4.5.7.4  Desarenador (tratamiento primario)</t>
  </si>
  <si>
    <t>Secc. IV. P. 4.5.7.5  Rejas (tratamiento primario)</t>
  </si>
  <si>
    <t>Secc. IV. P. 4.5.7.6  Canal de entrada</t>
  </si>
  <si>
    <t>Secc. IV. P. 4.5.7.7 Cajón repartidor</t>
  </si>
  <si>
    <t>Secc. IV. P. 4.5.7.8  Sedimentador (tratamiento primario)</t>
  </si>
  <si>
    <t>Secc. IV. P. 4.5.7.9  IMMHOF (tratamiento primario)</t>
  </si>
  <si>
    <t>Secc. IV. P. 4.5.7.10  Reactores (tratamiento secundario)</t>
  </si>
  <si>
    <t>Secc. IV. P. 4.5.7.11  Lagunas (tratamiento secundario)</t>
  </si>
  <si>
    <t>Secc. IV. P. 4.5.7.12  Lechos de secado (tratamiento secundario)</t>
  </si>
  <si>
    <t>Secc. IV. P. 4.5.7.13  Campos de infiltración (tratamiento de lodos)</t>
  </si>
  <si>
    <t>Secc. IV. P. 4.5.7.14  Filtro (tratamiento terciario)</t>
  </si>
  <si>
    <t>Secc. IV. P. 4.5.7.15  Estación de bombeo</t>
  </si>
  <si>
    <t>Secc. IV. P. 4.5.7.16  Laboratorio en la planta</t>
  </si>
  <si>
    <t>Secc. IV. P. 4.5.8  Reúsa el agua residual tratada</t>
  </si>
  <si>
    <t>Secc. IV. P. 4.5.8.1 Reúsa el agua residual tratada: Fincas agrícolas</t>
  </si>
  <si>
    <t>Secc. IV. P. 4.5.8.2 Reúsa el agua residual tratada: Riego de áreas verdes</t>
  </si>
  <si>
    <t>Secc. IV. P. 4.5.8.3 Reúsa el agua residual tratada:  Otro ¿cuál?</t>
  </si>
  <si>
    <t>Secc. IV. P. 4.5.9.1  Sitio de descarga de Agua Residual tratada:  Suelo</t>
  </si>
  <si>
    <t>Secc. IV. P. 4.5.9.2  Sitio de descarga de Agua Residual tratada:  Río</t>
  </si>
  <si>
    <t>Secc. IV. P. 4.5.9.3  Sitio de descarga de Agua Residual tratada:  Quebrada</t>
  </si>
  <si>
    <t>Secc. IV. P. 4.5.9.4  Sitio de descarga de Agua Residual tratada:  Otro ¿Cuál?</t>
  </si>
  <si>
    <t>Secc. IV. P. 4.5.10.1  Frecuencia de control de calidad de aguas residuales:  Diario</t>
  </si>
  <si>
    <t>Secc. IV. P. 4.5.10.2  Frecuencia de control de calidad de aguas residuales:  Semanal</t>
  </si>
  <si>
    <t>Secc. IV. P. 4.5.10.3  Frecuencia de control de calidad de aguas residuales:  Quincenal</t>
  </si>
  <si>
    <t>Secc. IV. P. 4.5.10.4  Frecuencia de control de calidad de aguas residuales:  Mensual</t>
  </si>
  <si>
    <t>Secc. IV. P. 4.5.10.5  Frecuencia de control de calidad de aguas residuales:  Otro ¿Cuál?</t>
  </si>
  <si>
    <t>Secc. IV. P. 4.5.11  Número de muestras al año agua residual tratada</t>
  </si>
  <si>
    <t>Secc. IV. P. 4.5.12.1 ¿Cumple norma?  Oxígeno Disuelto</t>
  </si>
  <si>
    <t>Secc. IV. P. 4.5.12.1.1  Número de muestras conformes al año:</t>
  </si>
  <si>
    <t>Secc. IV. P. 4.5.12.2  Demanda Química de Oxigeno - DQO</t>
  </si>
  <si>
    <t>Secc. IV. P. 4.5.12.2.1  Número de muestras conformes al año:</t>
  </si>
  <si>
    <t>Secc. IV. P. 4.5.12.3 Demanda Biológica de Oxigeno - DBO</t>
  </si>
  <si>
    <t>Secc. IV. P. 4.5.12.3.1  Número de muestras conformes al año:</t>
  </si>
  <si>
    <t>Secc. IV. P. 4.5.12.4 Coliformes Totales</t>
  </si>
  <si>
    <t>Secc. IV. P. 4.5.12.4.1  Número de muestras conformes al año:</t>
  </si>
  <si>
    <t>Secc. IV. P. 4.5.13  Conoce el Volumen de lodos residuales en la planta de tratamiento</t>
  </si>
  <si>
    <t>Secc. IV. P. 4.5.13.1 Volumen de lodos residuales en la planta de tratamiento m3/mes</t>
  </si>
  <si>
    <t>Secc. IV. P. 4.5.14  Conoce el Volumen de agua residual domiciliaria</t>
  </si>
  <si>
    <t>Secc. IV. P. 4.5.14.1 Volumen de agua residual domiciliaria m3/mes</t>
  </si>
  <si>
    <t>Secc. IV. P. 4.5.15 Conoce el Volumen de agua residual industrial</t>
  </si>
  <si>
    <t>Secc. IV. P. 4.5.15.1 Volumen de agua residual industrial m3/mes</t>
  </si>
  <si>
    <t>Secc. IV. P. 4.5.16.1 Cantidad Recuperada de Gas Metano m3/año</t>
  </si>
  <si>
    <t>Secc. IV. P. 4.5.17 ¿Cuenta con registro de generador de desechos peligrosos y especiales?</t>
  </si>
  <si>
    <t>Secc. IV. P. 4.5.18 ¿El Sistema de alcantarillado y gestión de aguas residuales consideródentro del diseño  la variable de Cambio</t>
  </si>
  <si>
    <t>Secc. IV. P. 4.5.19. ¿Tiene agua residual no tratada?</t>
  </si>
  <si>
    <t>Secc. IV. P. 4.8.3 Dispone de algún registro de empresas privadas que realizan el vaciado de instalaciones individuales de saneamiento y/o disposición final de lodos</t>
  </si>
  <si>
    <t>Secc. V. P. 5.2.1 Tiene  toma de lectura del medidor</t>
  </si>
  <si>
    <t>Secc. V. P. 5.2.2 Frecuencia</t>
  </si>
  <si>
    <t>Secc. V. P. 5.2.3.2 Promedio mensual: m3/mes</t>
  </si>
  <si>
    <t>Secc. V. P. 5.2.4.1 Número de medidores</t>
  </si>
  <si>
    <t>Secc. V. P. 5.2.4.2 Promedio mensual: US$/mes</t>
  </si>
  <si>
    <t>Secc. V. P. 5.3.1.1.1. Conexiones Domiciliarias</t>
  </si>
  <si>
    <t>Secc. V. P. 5.3.1.1.2. Conexiones comerciales</t>
  </si>
  <si>
    <t>Secc. V. P. 5.3.1.1.3. Conexiones industriales</t>
  </si>
  <si>
    <t>Secc. V. P. 5.3.2  Cuenta con tasa de cobró para Alcantarillado</t>
  </si>
  <si>
    <t>Secc. V. P. 5.3.2.1 ¿Cuenta con?</t>
  </si>
  <si>
    <t>Secc. V. P. 5.3.2.1.1  ¿Cuál es el valor?</t>
  </si>
  <si>
    <t>Secc. V. P. 5.3.2.1.2  Porcentaje del valor consumo de agua</t>
  </si>
  <si>
    <t>Secc. V. P. 5.4.1. Consumo Promedio Mensual:  m3/mes/consumidor (cantidad de agua consumida por cada usuario/consumidor/conexión)</t>
  </si>
  <si>
    <t>Secc. V. P. 5.4.2 Valor promedio de consumo de agua potable mensual: dólares/mes/consumidor (Valor promedio por pagado por cada usuario/consumidor/conexión)</t>
  </si>
  <si>
    <t>Secc. V. P. 5.4.3 Volumen de agua facturado medido: m3 promedio al mes REFERENCIA PARAMETRO ARCA:  Volumen Facturado Medido</t>
  </si>
  <si>
    <t>Secc. V. P. 5.4.4  Volumen de agua facturado estimado: m3/mes - promedio mensual REFERENCIA PARAMETRO ARCA: Volumen Facturado Estimado</t>
  </si>
  <si>
    <t>Secc. V. P. 5.4.5  Volumen facturado a otros prestadores: m3/mes - promedio mensual REFERENCIA PARAMETRO ARCA: Volumen Facturado en bloque a Otros Prestadores</t>
  </si>
  <si>
    <t>Secc. V. P. 5.4.6  Volumen de agua vendida a tanqueros  (m3/mes - promedio mensual)</t>
  </si>
  <si>
    <t>Secc. V. P. 5.4.7 Volumen de agua de consumo autorizado que no se factura (agua entregada a consumidores autorizados Ej. Bomberos, parques, etc.)  (m3)/mes - promedio mensual)</t>
  </si>
  <si>
    <t>Secc. V. P. 5.4.9  Total recaudado  (US$/mes promedio mensual)</t>
  </si>
  <si>
    <t>Secc. V. P. 5.4.10 Porcentaje de recaudación</t>
  </si>
  <si>
    <t>Secc. V. P. 5.4.11  Número de micromedidores operando por menos de cinco años</t>
  </si>
  <si>
    <t>Secc. V. P. 5.4.14 Tiempo promedio de instalación conexión (días)</t>
  </si>
  <si>
    <t>Secc. V. P. 5.4.15 No. De clientes cartera vencida  al final de período del levantamiento (2020)</t>
  </si>
  <si>
    <t>Secc. V. P. 5.4.16 Saldo pendiente de cobro del período anterior (US$)</t>
  </si>
  <si>
    <t>Secc. V. P. 5.5.1 Catastro</t>
  </si>
  <si>
    <t>Secc. V. P. 5.5.2 Suspensión del servicio por mora</t>
  </si>
  <si>
    <t>Secc. V. P. 5.5.2.1 En cuantos días de mora se suspende el servicio (promedio)</t>
  </si>
  <si>
    <t>Secc. VI. P. 6.1.1. Filosofía Empresarial (misión, visión, valores y principios empresariales)</t>
  </si>
  <si>
    <t>Secc. VI. P. 6.1.2. Reglamento Orgánico Funcional</t>
  </si>
  <si>
    <t>Secc. VI. P. 6.1.3. Reglamento Interno</t>
  </si>
  <si>
    <t>Secc. VI. P. 6.1.4. Reglamento de Salud y Seguridad Ocupacional</t>
  </si>
  <si>
    <t>Secc. VI. P. 6.1.5. Código de Ética</t>
  </si>
  <si>
    <t>Secc. VI. P. 6.1.7. Plan Maestro</t>
  </si>
  <si>
    <t>Secc. VI. P. 6.1.7.2.1  Construido en que Porcentaje</t>
  </si>
  <si>
    <t>Secc. VI. P. 6.1.7.3 Tiene estudios de Agua Potable y/o Alcantarillado</t>
  </si>
  <si>
    <t>Secc. VI. P. 6.1.8. Plan Plurianual</t>
  </si>
  <si>
    <t>Secc. VI. P. 6.1.9. Presupuesto</t>
  </si>
  <si>
    <t>Secc. VI. P. 6.1.10. Planificación Operativa Anual (POA)</t>
  </si>
  <si>
    <t>Secc. VI. P. 6.1.11. Planficación Anual de Compras (PAC)</t>
  </si>
  <si>
    <t>Secc. VI. P. 6.1.12. Estudios de Diagnóstico</t>
  </si>
  <si>
    <t>Secc. VI. P. 6.1.12.2  Número de estudios</t>
  </si>
  <si>
    <t>Secc. VI. P. 6.1.13. Estudios de Mejora Técnica</t>
  </si>
  <si>
    <t>Secc. VI. P. 6.1.13.2  Número de estudios</t>
  </si>
  <si>
    <t>Secc. VI. P. 6.1.14. Estudios Ambientales</t>
  </si>
  <si>
    <t>Secc. VI. P. 6.1.14.2 Plan de manejo ambiental</t>
  </si>
  <si>
    <t>Secc. VI. P. 6.2.2.2 Personal Administrativo</t>
  </si>
  <si>
    <t>Secc. VI. P. 6.2.2.3 Personal Operativo</t>
  </si>
  <si>
    <t>Secc. VI. P. 6.3.1. Manual de Perfiles de Puesto, valoración de cargos</t>
  </si>
  <si>
    <t>Secc. VI. P. 6.3.2. Manual de Reclutamiento y Selección</t>
  </si>
  <si>
    <t>Secc. VI. P. 6.3.3. Manual de Capacitación, formación y desarrollo</t>
  </si>
  <si>
    <t>Secc. VI. P. 6.3.4. Manual de Evaluación y Desempeño</t>
  </si>
  <si>
    <t>Secc. VI. P. 6.3.5. Manual de Promoción, Carrera y Sucesión</t>
  </si>
  <si>
    <t>Secc. VI. P. 6.3.6. Manual de Evaluación de Clima y Cultura Laboral</t>
  </si>
  <si>
    <t>Secc. VI. P. 6.3.7. Manual de Pasantías</t>
  </si>
  <si>
    <t>Secc. VI. P. 6.3.8. Manual de Administración Salarial y Nómina</t>
  </si>
  <si>
    <t>Secc. VI. P. 6.3.9. Manual de Inducción al Personal</t>
  </si>
  <si>
    <t>Secc. VI. P. 6.3.10. Manual de Contratación de Personal</t>
  </si>
  <si>
    <t>Secc. VI. P. 6.3.11. Manual de Liquidaciones y Actas de Finiquito</t>
  </si>
  <si>
    <t>Secc. VI. P. 6.3.12. Manual de Bienestar Laboral (beneficios, permisos y vacaciones)</t>
  </si>
  <si>
    <t>Secc. VI. P. 6.3.13. Reglamento Interno de Talento Humano</t>
  </si>
  <si>
    <t>Secc. VI. P. 6.4.1. Sindicatos</t>
  </si>
  <si>
    <t>Secc. VI. P. 6.4.1.1. Número de trabajadores</t>
  </si>
  <si>
    <t>Secc. VI. P. 6.4.2. Comités</t>
  </si>
  <si>
    <t>Secc. VI. P. 6.4.2.1. Número de trabajadores</t>
  </si>
  <si>
    <t>Secc. VI. P. 6.4.3. Asociaciones</t>
  </si>
  <si>
    <t>Secc. VI. P. 6.4.3.1. Número de trabajadores</t>
  </si>
  <si>
    <t>Secc. VI. P. 6.5.1. Servicios Médicos</t>
  </si>
  <si>
    <t>Secc. VI. P. 6.5.2. Servicio Odontológico</t>
  </si>
  <si>
    <t xml:space="preserve"> “Estadística de Información Ambiental Económica en Gobiernos Autónomos Descentralizados Municipales"
Agua Potable y Saneamiento Periodo 2021</t>
  </si>
  <si>
    <t>MA222_RP_ZU</t>
  </si>
  <si>
    <t>MA222_RP_ZR</t>
  </si>
  <si>
    <t>MA26URB</t>
  </si>
  <si>
    <t>MA26RUR</t>
  </si>
  <si>
    <t>MA261URB</t>
  </si>
  <si>
    <t>MA261RUR</t>
  </si>
  <si>
    <t>MA262URB</t>
  </si>
  <si>
    <t>MA262RUR</t>
  </si>
  <si>
    <t>MA311C</t>
  </si>
  <si>
    <t>MA3123</t>
  </si>
  <si>
    <t>MA31231</t>
  </si>
  <si>
    <t>MA31341</t>
  </si>
  <si>
    <t>MA31342</t>
  </si>
  <si>
    <t>MA31363</t>
  </si>
  <si>
    <t>MA31364</t>
  </si>
  <si>
    <t>MA31365</t>
  </si>
  <si>
    <t>MA31366</t>
  </si>
  <si>
    <t>MA31367</t>
  </si>
  <si>
    <t>MA31368</t>
  </si>
  <si>
    <t>MA31369</t>
  </si>
  <si>
    <t>MA313610</t>
  </si>
  <si>
    <t>MA3172</t>
  </si>
  <si>
    <t>MA3184</t>
  </si>
  <si>
    <t>MA3185</t>
  </si>
  <si>
    <t>MA32321</t>
  </si>
  <si>
    <t>MA32322</t>
  </si>
  <si>
    <t>MA32331</t>
  </si>
  <si>
    <t>MA32332</t>
  </si>
  <si>
    <t>MA32341</t>
  </si>
  <si>
    <t>MA32342</t>
  </si>
  <si>
    <t>MA32351</t>
  </si>
  <si>
    <t>MA32352</t>
  </si>
  <si>
    <t>MA33</t>
  </si>
  <si>
    <t>MA3311</t>
  </si>
  <si>
    <t>MA33111</t>
  </si>
  <si>
    <t>MA33112</t>
  </si>
  <si>
    <t>MA3312</t>
  </si>
  <si>
    <t>MA33121</t>
  </si>
  <si>
    <t>MA33122</t>
  </si>
  <si>
    <t>MA3313</t>
  </si>
  <si>
    <t>MA33131</t>
  </si>
  <si>
    <t>MA33132</t>
  </si>
  <si>
    <t>MA3314</t>
  </si>
  <si>
    <t>MA33141</t>
  </si>
  <si>
    <t>MA33142</t>
  </si>
  <si>
    <t>MA3315</t>
  </si>
  <si>
    <t>MA33151</t>
  </si>
  <si>
    <t>MA33152</t>
  </si>
  <si>
    <t>MA3316</t>
  </si>
  <si>
    <t>MA33161</t>
  </si>
  <si>
    <t>MA33162</t>
  </si>
  <si>
    <t>MA3317</t>
  </si>
  <si>
    <t>MA33171</t>
  </si>
  <si>
    <t>MA33172</t>
  </si>
  <si>
    <t>MA443</t>
  </si>
  <si>
    <t>MA46</t>
  </si>
  <si>
    <t>MA4611</t>
  </si>
  <si>
    <t>MA4611F</t>
  </si>
  <si>
    <t>MA4612</t>
  </si>
  <si>
    <t>MA4612F</t>
  </si>
  <si>
    <t>MA4613</t>
  </si>
  <si>
    <t>MA4613F</t>
  </si>
  <si>
    <t>MA4614</t>
  </si>
  <si>
    <t>MA4614F</t>
  </si>
  <si>
    <t>MA4615</t>
  </si>
  <si>
    <t>MA4615F</t>
  </si>
  <si>
    <t>MA5111</t>
  </si>
  <si>
    <t>MA5112</t>
  </si>
  <si>
    <t>MA5121</t>
  </si>
  <si>
    <t>MA5122</t>
  </si>
  <si>
    <t>MA5131</t>
  </si>
  <si>
    <t>MA5132</t>
  </si>
  <si>
    <t>MA548</t>
  </si>
  <si>
    <t>MA5412</t>
  </si>
  <si>
    <t>MA5413</t>
  </si>
  <si>
    <t>MA6225</t>
  </si>
  <si>
    <t>1.5.- ¿Cuenta con sistemas automatizados  para procesos de  facturación y recaudaciones? 1.5.1. Agua Potable</t>
  </si>
  <si>
    <t>1.9.- ¿Dispone del  catastro de redes y accesorios ? 1.9.1. Agua Potable</t>
  </si>
  <si>
    <t>1.10.- ¿La capacitación a los operadores de los sistemas es permanente?  1.10.1. Agua Potable</t>
  </si>
  <si>
    <t>Temas de capacitación: 1.10.1.1 Potabilización de agua</t>
  </si>
  <si>
    <t>1.10.1.2 Monitoreo y control de calidad del agua</t>
  </si>
  <si>
    <t>1.10.1.3 Gestión de lodos</t>
  </si>
  <si>
    <t>1.10.1.4 Otro ¿Cuál?</t>
  </si>
  <si>
    <t>1.10.- ¿La capacitación a los operadores de los sistemas es permanente?: 1.10.2. Alcantarillado</t>
  </si>
  <si>
    <t>Temas de capacitación: 1.10.2.1 Operación y Mantenimiento de Plantas de Tratamiento</t>
  </si>
  <si>
    <t>1.10.2.2 Normativa Ambiental para descargas de aguas residuales</t>
  </si>
  <si>
    <t>1.10.2.3 Control y Monitoreo de Fosas Sépticas</t>
  </si>
  <si>
    <t>1.11. ¿Los empleados de la Unidad Administrativa de los sitemas son capacitados periódicamente? 1.11.1. Agua Potable</t>
  </si>
  <si>
    <t>1.11. ¿Los empleados de la Unidad Administrativa de los sitemas son capacitados periódicamente? 1.11.2. Alcantarillado</t>
  </si>
  <si>
    <t>1.14 En el peor de los escenarios de desastre en cuanto tiempo podría reestablecer la prestación del servicio - 1.14.1 Agua Potable</t>
  </si>
  <si>
    <t>1.14 En el peor de los escenarios de desastre en cuanto tiempo podría reestablecer la prestación del servicio - 1.14.2 Alcantarillado</t>
  </si>
  <si>
    <t>2.2.- Formas de distribución de agua a la población del cantón por parte del prestador público.1.- Red Pública Zona Urbana</t>
  </si>
  <si>
    <t>1.- Red Pública Zona Urbana 2.2.2 Número de consumidores (conexiones) REFERENCIA PARAMETRO ARCA: Número de conexiones de agua potable</t>
  </si>
  <si>
    <t>2.2.-  Formas de distribución de agua a la población del cantón por parte del prestador público.1.- Red Pública Zona Rural</t>
  </si>
  <si>
    <t>1.- Red Pública Zona Rural 2.2.2 Número de consumidores (conexiones) REFERENCIA PARAMETRO ARCA: Número de conexiones de agua potable</t>
  </si>
  <si>
    <t>2.2.-  Formas de distribución de agua a la población del cantón por parte del prestador público. 2.- Pila / Pileta / Llave pública Zona Urbana</t>
  </si>
  <si>
    <t>2.2.-  Formas de distribución de agua a la población del cantón por parte del prestador público. 2.-  Pila / Pileta / Llave pública Zona Rural</t>
  </si>
  <si>
    <t>2.2.-  Formas de distribución de agua a la población del cantón por parte del prestador público. 3.- Carro repartidor / Triciclo Zona Urbana</t>
  </si>
  <si>
    <t>3.- Carro repartidor / Triciclo  Zona Urbana 2.2.7 Población atendida en la zona</t>
  </si>
  <si>
    <t>2.2.-  Formas de distribución de agua a la población del cantón por parte del prestador público. 3.- Carro repartidor / Triciclo Zona Rural</t>
  </si>
  <si>
    <t>3.- Carro repartidor / Triciclo  Zona Rural 2.2.7  Población atendida en la zona</t>
  </si>
  <si>
    <t>2.2.-  Formas de distribución de agua a la población del cantón por parte del prestador público.4.- Otro ¿Cuál? Zona Urbana</t>
  </si>
  <si>
    <t>2.2.-  Formas de distribución de agua a la población del cantón por parte del prestador público. 4.- Otro ¿Cuál? Zona Rural</t>
  </si>
  <si>
    <t>2.2.9. Proyectados a conectar a la red pública en el 2021</t>
  </si>
  <si>
    <t>2.2.9.2 Proyectados a conectar zonal rural</t>
  </si>
  <si>
    <t>2.2.9.3. Total a conectar en la zona urbana y rural</t>
  </si>
  <si>
    <t>2.4. ¿Existen otros prestadores o juntas dentro de su cabecera cantonal?</t>
  </si>
  <si>
    <t>2.5.- ¿La cantidad de agua ofertada abastece todo su sistema?</t>
  </si>
  <si>
    <t>2.5.1. Tiene un excedente en la producción de agua para su(s) sistema(s)</t>
  </si>
  <si>
    <t>2.5.1.1. ¿Vende su excedente?</t>
  </si>
  <si>
    <t>2.5.1.4 Total venta m3/mes</t>
  </si>
  <si>
    <t>2.5.2. ¿Al haber demanda, compra su faltante ?</t>
  </si>
  <si>
    <t>2.5.2.4 Total compra m3/mes</t>
  </si>
  <si>
    <t>2.5.3.  ¿Atiende Parroquias, recintos o comunidades fuera de la cabecera cantonal?</t>
  </si>
  <si>
    <t>2.6 ¿Numero de viviendas existentes en la jurisdiccion del prestador? REFERENCIA PARAMETRO ARCA: Viviendas existentes en el Área de cobertura del Servicio  2.6. a) ZONA URBANA</t>
  </si>
  <si>
    <t>2.6 ¿Numero de viviendas existentes en la jurisdiccion del prestador? REFERENCIA PARAMETRO ARCA: Viviendas existentes en el Área de cobertura del Servicio  2.6.b) ZONA RURAL</t>
  </si>
  <si>
    <t>2.6.1 Numero de Viviendas existentes que cuentan con Servicio de Agua Potable  REFERENCIA PARAMETRO ARCA 2.6.1. a) ZONA URBANA</t>
  </si>
  <si>
    <t>2.6.1 Numero de Viviendas existentes que cuentan con Servicio de Agua Potable  REFERENCIA PARAMETRO ARCA 2.6.1. b) ZONA RURAL</t>
  </si>
  <si>
    <t>2.6.2 Numero de viviendas existentes que cuentan con Servicio de Alcantarillado REFERENCIA PARAMETRO ARCA 2.6.2. a) ZONA URBANA</t>
  </si>
  <si>
    <t>2.6.2 Numero de viviendas existentes que cuentan con Servicio de Alcantarillado REFERENCIA PARAMETRO ARCA 2.6.2. b) ZONA RURAL</t>
  </si>
  <si>
    <t>3.1.2.3 Compra agua tratada en bloque</t>
  </si>
  <si>
    <t>3.1.2.3.1 La totalidad del agua distribuida es comprada</t>
  </si>
  <si>
    <t>3.1.3.4.1 Autorización de caudal: Si: REFERENCIA PARAMETRO ARCA: Fuente con autorización por parte la autoridad única del agua</t>
  </si>
  <si>
    <t>3.1.3.4.2 Autorización de caudal: No: REFERENCIA PARAMETRO ARCA: Fuente con autorización por parte la autoridad única del agua</t>
  </si>
  <si>
    <t>3.1.3.6.1 Se han realizado acciones para mitigar problemas de Hundimientos: ¿Cuantos?</t>
  </si>
  <si>
    <t>3.1.3.6.2 Contaminación: ¿Cuantos?</t>
  </si>
  <si>
    <t>3.1.3.6.3 Deforestación: ¿Cuantos?</t>
  </si>
  <si>
    <t>3.1.3.6.4 Erosión: ¿Cuantos?</t>
  </si>
  <si>
    <t>3.1.3.6.5 Agricultura en la cuenca: ¿Cuantos?</t>
  </si>
  <si>
    <t>3.1.3.6.6 Ganaderia en la cuenca: ¿Cuantos?</t>
  </si>
  <si>
    <t>3.1.3.6.7 Mineria en la cuenca: ¿Cuantos?</t>
  </si>
  <si>
    <t>3.1.3.6.8 Explotación maderera: ¿Cuantos?</t>
  </si>
  <si>
    <t>3.1.3.6.9 No existencia de gestión en cuencas: ¿Cuantos?</t>
  </si>
  <si>
    <t>3.1.3.6.10 Otro Cuál: ¿Cuantos?</t>
  </si>
  <si>
    <t>3.1.4.4.1  Volumen de agua cruda captación (m3/mes) (Superficial + Subterranea + Mixta)</t>
  </si>
  <si>
    <t>3.1.4.4.2  Volumen de salida de agua cruda captación (m3/mes) (Superficial + Subterranea + Mixta)</t>
  </si>
  <si>
    <t>31.5.2 Elementos que conforman la conduccion de agua cruda: 3.1.5.2.1 Tuberias</t>
  </si>
  <si>
    <t>3.1.6.2 ¿Cuantas plantas de tratamiento de agua cruda?</t>
  </si>
  <si>
    <t>3.1.6.4 Compra y/o Importa agua cruda de otros prestadores (GAD Municipales o Empresas)</t>
  </si>
  <si>
    <t>3.1.6.4.1  Volumen de agua cruda importada (m3/mes)</t>
  </si>
  <si>
    <t>3.1.6.5 Caudal de ingreso de agua cruda (l/s)</t>
  </si>
  <si>
    <t>3.1.7.1.2. Volumen de salida de la planta o plantas de tratamiento (m3/mes) (sin conducción de agua tratada):REFERENCIA PARAMETRO ARCA: Volumen de agua distribuida tratada</t>
  </si>
  <si>
    <t>3.1.7.2. Volumen de salida de la planta o plantas de tratamiento (m3/mes): REFERENCIA PARAMETRO ARCA: Volumen de agua distribuida tratada</t>
  </si>
  <si>
    <t>3.1.7.5.1 Volumen promedio de agua que va a la red con cloración (m3/promedio mes): REFERENCIA PARAMETRO ARCA: Volumen de agua distribuida sin tratamiento</t>
  </si>
  <si>
    <t>3.1.8.3  Total Volumen de Agua almacenada promedio al mes (m3)</t>
  </si>
  <si>
    <t>3.1.8.4 Existe ingreso de cuadal de otro proveedor</t>
  </si>
  <si>
    <t>3.1.8.5 Volumen de agua potable que ingresa de otro proveedor (m3/mes)</t>
  </si>
  <si>
    <t>3.1.10  Volumen PROMEDIO de agua que va a la red  CON CLORACIÓN (m3/mes): REFERENCIA PARAMETRO ARCA: Volumen de agua distribuida sin tratamiento</t>
  </si>
  <si>
    <t>3.1.11 Volumen PROMEDIO de agua que va a la red SIN TRATAMIENTO (m3/mes): REFERENCIA PARAMETRO ARCA: Volumen de agua distribuida sin tratamiento</t>
  </si>
  <si>
    <t>3.1.12  ¿Volumen total de agua que va a la red (tratada y no tratada) m3/promedio mes?: REFERENCIA PARAMETRO ARCA: Volumen de agua distribuida a la red</t>
  </si>
  <si>
    <t>3.2.3.2.1 Cantidad de análisis Físico realizados al año: REFERENCIA PARAMETRO ARCA: Cantidad de análisis Físicos realizados</t>
  </si>
  <si>
    <t>3.2.3.2.2 Cantidad de análisis Físico conformes al año: REFERENCIA PARAMETRO ARCA: Cantidad de análisis Físicos conformes</t>
  </si>
  <si>
    <t>3.2.3.3.1 Cantidad de análisis Químico realizados al año: REFERENCIA PARAMETRO ARCA: Cantidad de análisis Químicos realizados</t>
  </si>
  <si>
    <t>3.2.3.3.2 Cantidad de análisis Químico conformes al año: REFERENCIA PARAMETRO ARCA: Cantidad de análisis Químicos conformes</t>
  </si>
  <si>
    <t>3.2.3.4.1 Cantidad de análisis Microbiológico realizados al año: REFERENCIA PARAMETRO ARCA: Cantidad de Análisis Microbiológico realizados</t>
  </si>
  <si>
    <t>3.2.3.4.2 Cantidad de análisis Microbiológico conformes al año: REFERENCIA PARAMETRO ARCA: Cantidad de Análisis Microbiológico  que cumplen con la norma</t>
  </si>
  <si>
    <t>3.2.3.5.1 Cantidad de análisis Cloro Residual realizados al año: REFERENCIA PARAMETRO ARCA: Cantidad de análisis Cloro Residual realizados</t>
  </si>
  <si>
    <t>3.2.3.5.2 Cantidad de análisis Cloro Residual conformes al año: REFERENCIA PARAMETRO ARCA: Cantidad de análisis Cloro Residual conformes</t>
  </si>
  <si>
    <t>3.3 ¿ Realiza mantenimiento del sistema?: REFERENCIA INDICADOR ARCA: Cumplimiento en el mantenimiento de los sistemas</t>
  </si>
  <si>
    <t>3.3.1.1 Captacion</t>
  </si>
  <si>
    <t>3.3.1.1 Frecuencia: 1 Preventivo y frecuente: Cuántos</t>
  </si>
  <si>
    <t>3.3.1.1 Frecuencia: 2 Eventual: Cuántos</t>
  </si>
  <si>
    <t>3.3.1.2 Conduccion de agua cruda</t>
  </si>
  <si>
    <t>3.3.1.2 Frecuencia: 1 Preventivo y frecuente: Cuántos</t>
  </si>
  <si>
    <t>3.3.1.2 Frecuencia: 2 Eventual: Cuántos</t>
  </si>
  <si>
    <t>3.3.1.3 Tratamiento de agua cruda</t>
  </si>
  <si>
    <t>3.3.1.3 Frecuencia: 1 Preventivo y frecuente: Cuántos</t>
  </si>
  <si>
    <t>3.3.1.3 Frecuencia: 2 Eventual: Cuántos</t>
  </si>
  <si>
    <t>3.3.1.4 Conducción de agua tratada</t>
  </si>
  <si>
    <t>3.3.1.4 Frecuencia: 1 Preventivo y frecuente: Cuántos</t>
  </si>
  <si>
    <t>3.3.1.4 Frecuencia: 2 Eventual: Cuántos</t>
  </si>
  <si>
    <t>3.3.1.5 Reservas (Elevadas y Superficiales)</t>
  </si>
  <si>
    <t>3.3.1.5 Frecuencia: 1 Preventivo y frecuente: Cuántos</t>
  </si>
  <si>
    <t>3.3.1.5 Frecuencia: 2 Eventual: Cuántos</t>
  </si>
  <si>
    <t>3.3.1.6 Estación de Bombeo</t>
  </si>
  <si>
    <t>3.3.1.6 Frecuencia: 1 Preventivo y frecuente: Cuántos</t>
  </si>
  <si>
    <t>3.3.1.6 Frecuencia: 2 Eventual: Cuántos</t>
  </si>
  <si>
    <t>3.3.1.7 Redes de distribución</t>
  </si>
  <si>
    <t>3.3.1.7 Frecuencia: 1 Preventivo y frecuente: Cuántos</t>
  </si>
  <si>
    <t>3.3.1.7 Frecuencia: 2 Eventual: Cuántos</t>
  </si>
  <si>
    <t>4.1.2.2. Total número de conexiones</t>
  </si>
  <si>
    <t>4.2.1.1 Total Número de acometidas (a diciembre de 2021)</t>
  </si>
  <si>
    <t>4.2.2.1 Número de predios con servicio de alcantarillado.-Zona Urbana</t>
  </si>
  <si>
    <t>4.2.2.2 Número de predios con servicio de alcantarillado.-Zona Rural</t>
  </si>
  <si>
    <t>4.2.3.1 Número de predios sin servicio de alcantarillado.-Zona Urbana</t>
  </si>
  <si>
    <t>4.2.3.2 Número de predios sin servicio de alcantarillado - Zona Rural</t>
  </si>
  <si>
    <t>4.2.4.1.1  Número de viviendas con unidades básicas sanitarias  (en el área que presta servicio el GAD Municipal o la empresa): Zona Urbana</t>
  </si>
  <si>
    <t>4.2.4.1.2  Número de viviendas con unidades básicas sanitarias  (en el área que presta servicio el GAD Municipal o la empresa): Zona Rural</t>
  </si>
  <si>
    <t>4.2.4.2.1  Número de viviendas con letrinas de arrastre de agua (en el área que presta servicio el GAD Municipal o la empresa): Zona Urbana</t>
  </si>
  <si>
    <t>4.2.4.2.2  Número de viviendas con letrinas de arrastre de agua (en el área que presta servicio el GAD Municipal o la empresa): Zona Rural</t>
  </si>
  <si>
    <t>4.2.4.3.1  Número de viviendas con letrinas de pozo seco (en el área que presta servicio el GAD Municipal o la empresa): Zona Urbana</t>
  </si>
  <si>
    <t>4.2.4.3.2  Número de viviendas con letrinas de pozo seco (en el área que presta servicio el GAD Municipal o la empresa): Zona Rural</t>
  </si>
  <si>
    <t>4.2.4.4.1  Número de viviendas que utlilizan campo abierto  (en el área que presta servicio el GAD Municipal o la empresa): Zona Urbana</t>
  </si>
  <si>
    <t>4.2.4.4.2  Número de viviendas que utlilizan campo abierto  (en el área que presta servicio el GAD Municipal o la empresa): Zona Rural</t>
  </si>
  <si>
    <t>4.3.1.1.7 Volumen de agua residual (alcantarillado sanitario) m3/mes: REFERENCIA PARAMETRO ARCA: Volumen de Agua Residual generado en la distribución</t>
  </si>
  <si>
    <t>4.3.1.2.7 Volumen de agua residual (alcantarillado combinado)  m3/mes: REFERENCIA PARAMETRO ARCA: Volumen de Agua Residual generado en la distribución</t>
  </si>
  <si>
    <t>4.4.3¿Existe un control de vertidos Industriales a la red de alcantarillado?</t>
  </si>
  <si>
    <t>4.5.2. Número de plantas de tratamiento de aguas residuales</t>
  </si>
  <si>
    <t>4.5.12.2.2 Resultado del último anális  realizdo (perído 2021) de DQO mg/litro</t>
  </si>
  <si>
    <t>4.5.12.3.2 Resultado del último anális  realizdo (período 2021)de DBO mg/litro</t>
  </si>
  <si>
    <t>4.5.16 Existe recuperación y/o quema de GAS METANO</t>
  </si>
  <si>
    <t>4.5.19.1  Caudal de  agua residual no tratada  (l/s)</t>
  </si>
  <si>
    <t>4.5.19.2 Volumen de agua residual no tratada  m3/mes</t>
  </si>
  <si>
    <t>4.5.20  Cuántos sitios de descarga de agua residual no tratada</t>
  </si>
  <si>
    <t>4.5.20.1  Cuántos sitios de descarga agua residual no tratada: Río</t>
  </si>
  <si>
    <t>4.5.20.2  Cuántos sitios de descarga agua residual no tratada: Quebrada</t>
  </si>
  <si>
    <t>4.5.20.3  Cuántos sitios de descarga agua residual no tratada: Lago o Laguna</t>
  </si>
  <si>
    <t>4.5.20.4  Cuántos sitios de descarga agua residual no tratada: Mar</t>
  </si>
  <si>
    <t>4.5.20.5  Cuántos sitios de descarga agua residual no tratada: Otro ¿Cuál?</t>
  </si>
  <si>
    <t>4.6 Realiza  mantenimiento de sistema de alcantarillado y gestión de aguas residuales</t>
  </si>
  <si>
    <t>4.6.1.1 En cuales procesos:Alcantarillado sanitario</t>
  </si>
  <si>
    <t>4.6.1.1 Alcantarillado sanitario: Frecuencia: 1 Preventivo y frecuente 2 Eventual</t>
  </si>
  <si>
    <t>4.6.1.2 Alcantarillado Combinado</t>
  </si>
  <si>
    <t>4.6.1.2 Alcantarillado Combinado: Frecuencia: 1 Preventivo y frecuente 2 Eventual</t>
  </si>
  <si>
    <t>4.6.1.3 Alcantarillado Pluvial</t>
  </si>
  <si>
    <t>4.6.1.3 Alcantarillado Pluvial: Frecuencia: 1 Preventivo y frecuente 2 Eventual</t>
  </si>
  <si>
    <t>4.6.1.4 Estaciones de Bombeo</t>
  </si>
  <si>
    <t>4.6.1.4 Estaciones de Bombeo: Frecuencia: 1 Preventivo y frecuente 2 Eventual</t>
  </si>
  <si>
    <t>4.6.1.5 Plantas de Tratamiento de aguas residuales</t>
  </si>
  <si>
    <t>4.6.1.5 Plantas de Tratamiento de aguas residuales: Frecuencia: 1 Preventivo y frecuente 2 Eventual</t>
  </si>
  <si>
    <t>4.7 El municipio brinda el servicio de vaciado de residuos (sólidos o líquidos) generados en las viviendasque poseen instalaciones individuales de saneamiento como fosas sépticas, pozos ciegos, letrinas, Unidades Básicas Sanitarias (UBS), entre otros</t>
  </si>
  <si>
    <t>4.7.1 La gestión se realiza de forma:</t>
  </si>
  <si>
    <t>4.7.2 Seleccione el tipo de vaciado:</t>
  </si>
  <si>
    <t>4.7.3 El municipio cuenta con un vehículo succionador de residuos (sólidos o líquidos) generados en las viviendas que poseen instalaciones individuales de saneamiento:</t>
  </si>
  <si>
    <t>4.7.4 Dispone de registros del servicio de vaciado de residuos (sólidos o líquidos):</t>
  </si>
  <si>
    <t>4.7.4.1 Cuantos sitios de descarga posee (descarga de instalaciones individuales de tratamiento - GAD Municipal)</t>
  </si>
  <si>
    <t>4.7.5  El personal del municipio que brinda el servicio de vaciado de residuos (sólidos o líquidos)cuenta con equipo de protección personal como equipos de protección respiratoria, overol con capucha, guantes, botas, casco , gafas, entre otros</t>
  </si>
  <si>
    <t>4.8 En el cantón existen empresas privadas que realizan el vaciado de residuos (sólidos o líquidos)generados en las viviendas que poseen instalaciones individuales de saneamiento como fosas sépticaspozos ciegos, letrinas, Unidades Básicas Sanitarias (</t>
  </si>
  <si>
    <t>4.8.1 Son autorizadas por el municipio:</t>
  </si>
  <si>
    <t>4.8.2 Conoce dónde realiza la disposición final de los residuos (sólidos o líquidos):</t>
  </si>
  <si>
    <t>4.8.2.1 Cuantos sitios de descarga posee (descarga de instalaciones individuales de tratamiento - PRIVADAS)</t>
  </si>
  <si>
    <t>4.9 El municipio dispone de alguna normativa / ordenanza que regule al sector privadoque realiza el vaciado de instalaciones individuales de saneamiento  y/o disposición final de lodos</t>
  </si>
  <si>
    <t>4.10 La Planta de Tratamiento de las Aguas Residuales (PTAR) tiene la capacidad para recibir los residuos (sólidos o líquidos) generados en las instalaciones individuales de saneamiento</t>
  </si>
  <si>
    <t>4.11 La Planta de tratamiento de aguas residuales cuenta con un operador, a tiempo completo, responsable de su funcionamiento</t>
  </si>
  <si>
    <t>5.1.1.1 No. de Clientes de Agua Potable conectados a la red: Urbanos: REFERENCIA PARAMETRO ARCA: Número de cuentas</t>
  </si>
  <si>
    <t>5.1.1.2 No. de Clientes de Agua Potable conectados a la red: Rurales: REFERENCIA PARAMETRO ARCA: Número de cuentas</t>
  </si>
  <si>
    <t>5.1.2.1 Número Total de Clientes/cuentas de Alcantarillado conectados a la red hasta el 2021: Área Urbana</t>
  </si>
  <si>
    <t>5.1.2.2 Número Total de Clientes/cuentas de Alcantarillado conectados a la red hasta el 2021: Área Rural</t>
  </si>
  <si>
    <t>5.1.3.1 No. de Clientes que cuentan con medidor instalado: Urbanos: REFERENCIA PARAMETRO ARCA: Número de conexiones con Medidor Instalado</t>
  </si>
  <si>
    <t>5.1.3.2  No. de Clientes que cuentan con medidor instalado: Rurales: REFERENCIA PARAMETRO ARCA: Número de conexiones con Medidor Instalado</t>
  </si>
  <si>
    <t>5.1.4.1 Número de Medidores operativos totales (funcionando y con lectura): Área Urbana</t>
  </si>
  <si>
    <t>5.1.4.2 Número de Medidores operativos totales (funcionando y con lectura): Área Rural</t>
  </si>
  <si>
    <t>5.1.5.1  NNúmero de Medidores en mal estado: Urbanos</t>
  </si>
  <si>
    <t>5.1.5.2  Número de Medidores en mal estado: Rurales</t>
  </si>
  <si>
    <t>5.2.3. Consumidores/conexiones  con lecturas:</t>
  </si>
  <si>
    <t>5.2.3.1 Número de medidores con lectura</t>
  </si>
  <si>
    <t>5.2.4. Consumidores/conexiones con factura</t>
  </si>
  <si>
    <t>5.3.1.1  Pliego Tarifario</t>
  </si>
  <si>
    <t>5.3.1.2  Tasa única</t>
  </si>
  <si>
    <t>5.3.1.2.1 Cuál es el valor?</t>
  </si>
  <si>
    <t>5.4.8  Total facturado, US$/mes - promedio mensual REFERENCIA PARAMETRO ARCA: Facturación de Agua Potable</t>
  </si>
  <si>
    <t>5.4.12 No. De peticiones, quejas y reclamos en el año 2020 REFERENCIA PARAMETRO ARCA: Total de Peticiones, Quejas y Reclamos</t>
  </si>
  <si>
    <t>5.4.13 No de peticiones, quejas y reclamos solucionados en el año 2020 REFERENCIA PARAMETRO ARCA: Peticiones, Quejas y Reclamos Solucionadas</t>
  </si>
  <si>
    <t>6.1.6 Plan Estratégico</t>
  </si>
  <si>
    <t>6.1.7.2 En que estado</t>
  </si>
  <si>
    <t>6.1.7.3.3 Proyectados a conectar  (consumidores/conexiones)</t>
  </si>
  <si>
    <t>6.2.1. La empresa o departamento prestador del servicio de Agua y Alcantarillado dispone de Organigrama</t>
  </si>
  <si>
    <t>6.2.2 Clasificación de Personal: 6.2.2.1 Nivel Jerárquico Superior</t>
  </si>
  <si>
    <t>6.2.2.5. Total Personal: PARAMETRO ARCA : Total de Personal Empleado</t>
  </si>
  <si>
    <t>Secc. I, P.</t>
  </si>
  <si>
    <t>Secc. I, P. 1.5.- ¿Cuenta con sistemas automatizados  para procesos de  facturación y recaudaciones? 1.5.1. Agua Potable</t>
  </si>
  <si>
    <t>Secc. I, P. 1.9.- ¿Dispone del  catastro de redes y accesorios ? 1.9.1. Agua Potable</t>
  </si>
  <si>
    <t>Secc. I, P. 1.10.- ¿La capacitación a los operadores de los sistemas es permanente?  1.10.1. Agua Potable</t>
  </si>
  <si>
    <t>Secc. I, P. Temas de capacitación: 1.10.1.1 Potabilización de agua</t>
  </si>
  <si>
    <t>Secc. I, P. 1.10.1.2 Monitoreo y control de calidad del agua</t>
  </si>
  <si>
    <t>Secc. I, P. 1.10.1.3 Gestión de lodos</t>
  </si>
  <si>
    <t>Secc. I, P. 1.10.1.4 Otro ¿Cuál?</t>
  </si>
  <si>
    <t>Secc. I, P. 1.10.- ¿La capacitación a los operadores de los sistemas es permanente?: 1.10.2. Alcantarillado</t>
  </si>
  <si>
    <t>Secc. I, P. Temas de capacitación: 1.10.2.1 Operación y Mantenimiento de Plantas de Tratamiento</t>
  </si>
  <si>
    <t>Secc. I, P. 1.10.2.2 Normativa Ambiental para descargas de aguas residuales</t>
  </si>
  <si>
    <t>Secc. I, P. 1.10.2.3 Control y Monitoreo de Fosas Sépticas</t>
  </si>
  <si>
    <t>Secc. I, P. 1.11. ¿Los empleados de la Unidad Administrativa de los sitemas son capacitados periódicamente? 1.11.1. Agua Potable</t>
  </si>
  <si>
    <t>Secc. I, P. 1.11. ¿Los empleados de la Unidad Administrativa de los sitemas son capacitados periódicamente? 1.11.2. Alcantarillado</t>
  </si>
  <si>
    <t>Secc. I, P. 1.14 En el peor de los escenarios de desastre en cuanto tiempo podría reestablecer la prestación del servicio - 1.14.1 Agua Potable</t>
  </si>
  <si>
    <t>Secc. I, P. 1.14 En el peor de los escenarios de desastre en cuanto tiempo podría reestablecer la prestación del servicio - 1.14.2 Alcantarillado</t>
  </si>
  <si>
    <t>Secc. II, P.</t>
  </si>
  <si>
    <t>Secc. II, P. 2.2.- Formas de distribución de agua a la población del cantón por parte del prestador público.1.- Red Pública Zona Urbana</t>
  </si>
  <si>
    <t>Secc. II, P. 1.- Red Pública Zona Urbana 2.2.2 Número de consumidores (conexiones) REFERENCIA PARAMETRO ARCA: Número de conexiones de agua potable</t>
  </si>
  <si>
    <t>Secc. II, P. 2.2.-  Formas de distribución de agua a la población del cantón por parte del prestador público.1.- Red Pública Zona Rural</t>
  </si>
  <si>
    <t>Secc. II, P. 1.- Red Pública Zona Rural 2.2.2 Número de consumidores (conexiones) REFERENCIA PARAMETRO ARCA: Número de conexiones de agua potable</t>
  </si>
  <si>
    <t>Secc. II, P. 2.2.-  Formas de distribución de agua a la población del cantón por parte del prestador público. 2.- Pila / Pileta / Llave pública Zona Urbana</t>
  </si>
  <si>
    <t>Secc. II, P. 2.2.-  Formas de distribución de agua a la población del cantón por parte del prestador público. 2.-  Pila / Pileta / Llave pública Zona Rural</t>
  </si>
  <si>
    <t>Secc. II, P. 2.2.-  Formas de distribución de agua a la población del cantón por parte del prestador público. 3.- Carro repartidor / Triciclo Zona Urbana</t>
  </si>
  <si>
    <t>Secc. II, P. 3.- Carro repartidor / Triciclo  Zona Urbana 2.2.7 Población atendida en la zona</t>
  </si>
  <si>
    <t>Secc. II, P. 2.2.-  Formas de distribución de agua a la población del cantón por parte del prestador público. 3.- Carro repartidor / Triciclo Zona Rural</t>
  </si>
  <si>
    <t>Secc. II, P. 3.- Carro repartidor / Triciclo  Zona Rural 2.2.7  Población atendida en la zona</t>
  </si>
  <si>
    <t>Secc. II, P. 2.2.-  Formas de distribución de agua a la población del cantón por parte del prestador público.4.- Otro ¿Cuál? Zona Urbana</t>
  </si>
  <si>
    <t>Secc. II, P. 2.2.-  Formas de distribución de agua a la población del cantón por parte del prestador público. 4.- Otro ¿Cuál? Zona Rural</t>
  </si>
  <si>
    <t>Secc. II, P. 2.2.9. Proyectados a conectar a la red pública en el 2021</t>
  </si>
  <si>
    <t>Secc. II, P. 2.2.9.2 Proyectados a conectar zonal rural</t>
  </si>
  <si>
    <t>Secc. II, P. 2.2.9.3. Total a conectar en la zona urbana y rural</t>
  </si>
  <si>
    <t>Secc. II, P. 2.4. ¿Existen otros prestadores o juntas dentro de su cabecera cantonal?</t>
  </si>
  <si>
    <t>Secc. II, P. 2.5.- ¿La cantidad de agua ofertada abastece todo su sistema?</t>
  </si>
  <si>
    <t>Secc. II, P. 2.5.1. Tiene un excedente en la producción de agua para su(s) sistema(s)</t>
  </si>
  <si>
    <t>Secc. II, P. 2.5.1.1. ¿Vende su excedente?</t>
  </si>
  <si>
    <t>Secc. II, P. 2.5.1.4 Total venta m3/mes</t>
  </si>
  <si>
    <t>Secc. II, P. 2.5.2. ¿Al haber demanda, compra su faltante ?</t>
  </si>
  <si>
    <t>Secc. II, P. 2.5.2.4 Total compra m3/mes</t>
  </si>
  <si>
    <t>Secc. II, P. 2.5.3.  ¿Atiende Parroquias, recintos o comunidades fuera de la cabecera cantonal?</t>
  </si>
  <si>
    <t>Secc. II, P. 2.6 ¿Numero de viviendas existentes en la jurisdiccion del prestador? REFERENCIA PARAMETRO ARCA: Viviendas existentes en el Área de cobertura del Servicio  2.6. a) ZONA URBANA</t>
  </si>
  <si>
    <t>Secc. II, P. 2.6 ¿Numero de viviendas existentes en la jurisdiccion del prestador? REFERENCIA PARAMETRO ARCA: Viviendas existentes en el Área de cobertura del Servicio  2.6.b) ZONA RURAL</t>
  </si>
  <si>
    <t>Secc. II, P. 2.6.1 Numero de Viviendas existentes que cuentan con Servicio de Agua Potable  REFERENCIA PARAMETRO ARCA 2.6.1. a) ZONA URBANA</t>
  </si>
  <si>
    <t>Secc. II, P. 2.6.1 Numero de Viviendas existentes que cuentan con Servicio de Agua Potable  REFERENCIA PARAMETRO ARCA 2.6.1. b) ZONA RURAL</t>
  </si>
  <si>
    <t>Secc. II, P. 2.6.2 Numero de viviendas existentes que cuentan con Servicio de Alcantarillado REFERENCIA PARAMETRO ARCA 2.6.2. a) ZONA URBANA</t>
  </si>
  <si>
    <t>Secc. II, P. 2.6.2 Numero de viviendas existentes que cuentan con Servicio de Alcantarillado REFERENCIA PARAMETRO ARCA 2.6.2. b) ZONA RURAL</t>
  </si>
  <si>
    <t>Secc. III, P.</t>
  </si>
  <si>
    <t>Secc. III, P. 3.1.2.3 Compra agua tratada en bloque</t>
  </si>
  <si>
    <t>Secc. III, P. 3.1.2.3.1 La totalidad del agua distribuida es comprada</t>
  </si>
  <si>
    <t>Secc. III, P. 3.1.3.4.1 Autorización de caudal: Si: REFERENCIA PARAMETRO ARCA: Fuente con autorización por parte la autoridad única del agua</t>
  </si>
  <si>
    <t>Secc. III, P. 3.1.3.4.2 Autorización de caudal: No: REFERENCIA PARAMETRO ARCA: Fuente con autorización por parte la autoridad única del agua</t>
  </si>
  <si>
    <t>Secc. III, P. 3.1.3.6.1 Se han realizado acciones para mitigar problemas de Hundimientos: ¿Cuantos?</t>
  </si>
  <si>
    <t>Secc. III, P. 3.1.3.6.2 Contaminación: ¿Cuantos?</t>
  </si>
  <si>
    <t>Secc. III, P. 3.1.3.6.3 Deforestación: ¿Cuantos?</t>
  </si>
  <si>
    <t>Secc. III, P. 3.1.3.6.4 Erosión: ¿Cuantos?</t>
  </si>
  <si>
    <t>Secc. III, P. 3.1.3.6.5 Agricultura en la cuenca: ¿Cuantos?</t>
  </si>
  <si>
    <t>Secc. III, P. 3.1.3.6.6 Ganaderia en la cuenca: ¿Cuantos?</t>
  </si>
  <si>
    <t>Secc. III, P. 3.1.3.6.7 Mineria en la cuenca: ¿Cuantos?</t>
  </si>
  <si>
    <t>Secc. III, P. 3.1.3.6.8 Explotación maderera: ¿Cuantos?</t>
  </si>
  <si>
    <t>Secc. III, P. 3.1.3.6.9 No existencia de gestión en cuencas: ¿Cuantos?</t>
  </si>
  <si>
    <t>Secc. III, P. 3.1.3.6.10 Otro Cuál: ¿Cuantos?</t>
  </si>
  <si>
    <t>Secc. III, P. 3.1.4.4.1  Volumen de agua cruda captación (m3/mes) (Superficial + Subterranea + Mixta)</t>
  </si>
  <si>
    <t>Secc. III, P. 3.1.4.4.2  Volumen de salida de agua cruda captación (m3/mes) (Superficial + Subterranea + Mixta)</t>
  </si>
  <si>
    <t>Secc. III, P. 31.5.2 Elementos que conforman la conduccion de agua cruda: 3.1.5.2.1 Tuberias</t>
  </si>
  <si>
    <t>Secc. III, P. 3.1.6.2 ¿Cuantas plantas de tratamiento de agua cruda?</t>
  </si>
  <si>
    <t>Secc. III, P. 3.1.6.4 Compra y/o Importa agua cruda de otros prestadores (GAD Municipales o Empresas)</t>
  </si>
  <si>
    <t>Secc. III, P. 3.1.6.4.1  Volumen de agua cruda importada (m3/mes)</t>
  </si>
  <si>
    <t>Secc. III, P. 3.1.6.5 Caudal de ingreso de agua cruda (l/s)</t>
  </si>
  <si>
    <t>Secc. III, P. 3.1.7.1.2. Volumen de salida de la planta o plantas de tratamiento (m3/mes) (sin conducción de agua tratada):REFERENCIA PARAMETRO ARCA: Volumen de agua distribuida tratada</t>
  </si>
  <si>
    <t>Secc. III, P. 3.1.7.2. Volumen de salida de la planta o plantas de tratamiento (m3/mes): REFERENCIA PARAMETRO ARCA: Volumen de agua distribuida tratada</t>
  </si>
  <si>
    <t>Secc. III, P. 3.1.7.5.1 Volumen promedio de agua que va a la red con cloración (m3/promedio mes): REFERENCIA PARAMETRO ARCA: Volumen de agua distribuida sin tratamiento</t>
  </si>
  <si>
    <t>Secc. III, P. 3.1.8.3  Total Volumen de Agua almacenada promedio al mes (m3)</t>
  </si>
  <si>
    <t>Secc. III, P. 3.1.8.4 Existe ingreso de cuadal de otro proveedor</t>
  </si>
  <si>
    <t>Secc. III, P. 3.1.8.5 Volumen de agua potable que ingresa de otro proveedor (m3/mes)</t>
  </si>
  <si>
    <t>Secc. III, P. 3.1.10  Volumen PROMEDIO de agua que va a la red  CON CLORACIÓN (m3/mes): REFERENCIA PARAMETRO ARCA: Volumen de agua distribuida sin tratamiento</t>
  </si>
  <si>
    <t>Secc. III, P. 3.1.11 Volumen PROMEDIO de agua que va a la red SIN TRATAMIENTO (m3/mes): REFERENCIA PARAMETRO ARCA: Volumen de agua distribuida sin tratamiento</t>
  </si>
  <si>
    <t>Secc. III, P. 3.1.12  ¿Volumen total de agua que va a la red (tratada y no tratada) m3/promedio mes?: REFERENCIA PARAMETRO ARCA: Volumen de agua distribuida a la red</t>
  </si>
  <si>
    <t>Secc. III, P. 3.2.3.2.1 Cantidad de análisis Físico realizados al año: REFERENCIA PARAMETRO ARCA: Cantidad de análisis Físicos realizados</t>
  </si>
  <si>
    <t>Secc. III, P. 3.2.3.2.2 Cantidad de análisis Físico conformes al año: REFERENCIA PARAMETRO ARCA: Cantidad de análisis Físicos conformes</t>
  </si>
  <si>
    <t>Secc. III, P. 3.2.3.3.1 Cantidad de análisis Químico realizados al año: REFERENCIA PARAMETRO ARCA: Cantidad de análisis Químicos realizados</t>
  </si>
  <si>
    <t>Secc. III, P. 3.2.3.3.2 Cantidad de análisis Químico conformes al año: REFERENCIA PARAMETRO ARCA: Cantidad de análisis Químicos conformes</t>
  </si>
  <si>
    <t>Secc. III, P. 3.2.3.4.1 Cantidad de análisis Microbiológico realizados al año: REFERENCIA PARAMETRO ARCA: Cantidad de Análisis Microbiológico realizados</t>
  </si>
  <si>
    <t>Secc. III, P. 3.2.3.4.2 Cantidad de análisis Microbiológico conformes al año: REFERENCIA PARAMETRO ARCA: Cantidad de Análisis Microbiológico  que cumplen con la norma</t>
  </si>
  <si>
    <t>Secc. III, P. 3.2.3.5.1 Cantidad de análisis Cloro Residual realizados al año: REFERENCIA PARAMETRO ARCA: Cantidad de análisis Cloro Residual realizados</t>
  </si>
  <si>
    <t>Secc. III, P. 3.2.3.5.2 Cantidad de análisis Cloro Residual conformes al año: REFERENCIA PARAMETRO ARCA: Cantidad de análisis Cloro Residual conformes</t>
  </si>
  <si>
    <t>Secc. III, P. 3.3 ¿ Realiza mantenimiento del sistema?: REFERENCIA INDICADOR ARCA: Cumplimiento en el mantenimiento de los sistemas</t>
  </si>
  <si>
    <t>Secc. III, P. 3.3.1.1 Captacion</t>
  </si>
  <si>
    <t>Secc. III, P. 3.3.1.1 Frecuencia: 1 Preventivo y frecuente: Cuántos</t>
  </si>
  <si>
    <t>Secc. III, P. 3.3.1.1 Frecuencia: 2 Eventual: Cuántos</t>
  </si>
  <si>
    <t>Secc. III, P. 3.3.1.2 Conduccion de agua cruda</t>
  </si>
  <si>
    <t>Secc. III, P. 3.3.1.2 Frecuencia: 1 Preventivo y frecuente: Cuántos</t>
  </si>
  <si>
    <t>Secc. III, P. 3.3.1.2 Frecuencia: 2 Eventual: Cuántos</t>
  </si>
  <si>
    <t>Secc. III, P. 3.3.1.3 Tratamiento de agua cruda</t>
  </si>
  <si>
    <t>Secc. III, P. 3.3.1.3 Frecuencia: 1 Preventivo y frecuente: Cuántos</t>
  </si>
  <si>
    <t>Secc. III, P. 3.3.1.3 Frecuencia: 2 Eventual: Cuántos</t>
  </si>
  <si>
    <t>Secc. III, P. 3.3.1.4 Conducción de agua tratada</t>
  </si>
  <si>
    <t>Secc. III, P. 3.3.1.4 Frecuencia: 1 Preventivo y frecuente: Cuántos</t>
  </si>
  <si>
    <t>Secc. III, P. 3.3.1.4 Frecuencia: 2 Eventual: Cuántos</t>
  </si>
  <si>
    <t>Secc. III, P. 3.3.1.5 Reservas (Elevadas y Superficiales)</t>
  </si>
  <si>
    <t>Secc. III, P. 3.3.1.5 Frecuencia: 1 Preventivo y frecuente: Cuántos</t>
  </si>
  <si>
    <t>Secc. III, P. 3.3.1.5 Frecuencia: 2 Eventual: Cuántos</t>
  </si>
  <si>
    <t>Secc. III, P. 3.3.1.6 Estación de Bombeo</t>
  </si>
  <si>
    <t>Secc. III, P. 3.3.1.6 Frecuencia: 1 Preventivo y frecuente: Cuántos</t>
  </si>
  <si>
    <t>Secc. III, P. 3.3.1.6 Frecuencia: 2 Eventual: Cuántos</t>
  </si>
  <si>
    <t>Secc. III, P. 3.3.1.7 Redes de distribución</t>
  </si>
  <si>
    <t>Secc. III, P. 3.3.1.7 Frecuencia: 1 Preventivo y frecuente: Cuántos</t>
  </si>
  <si>
    <t>Secc. III, P. 3.3.1.7 Frecuencia: 2 Eventual: Cuántos</t>
  </si>
  <si>
    <t>Secc. IV. P.</t>
  </si>
  <si>
    <t>Secc. IV. P. 4.1.2.2. Total número de conexiones</t>
  </si>
  <si>
    <t>Secc. IV. P. 4.2.1.1 Total Número de acometidas (a diciembre de 2021)</t>
  </si>
  <si>
    <t>Secc. IV. P. 4.2.2.1 Número de predios con servicio de alcantarillado.-Zona Urbana</t>
  </si>
  <si>
    <t>Secc. IV. P. 4.2.2.2 Número de predios con servicio de alcantarillado.-Zona Rural</t>
  </si>
  <si>
    <t>Secc. IV. P. 4.2.3.1 Número de predios sin servicio de alcantarillado.-Zona Urbana</t>
  </si>
  <si>
    <t>Secc. IV. P. 4.2.3.2 Número de predios sin servicio de alcantarillado - Zona Rural</t>
  </si>
  <si>
    <t>Secc. IV. P. 4.2.4.1.1  Número de viviendas con unidades básicas sanitarias  (en el área que presta servicio el GAD Municipal o la empresa): Zona Urbana</t>
  </si>
  <si>
    <t>Secc. IV. P. 4.2.4.1.2  Número de viviendas con unidades básicas sanitarias  (en el área que presta servicio el GAD Municipal o la empresa): Zona Rural</t>
  </si>
  <si>
    <t>Secc. IV. P. 4.2.4.2.1  Número de viviendas con letrinas de arrastre de agua (en el área que presta servicio el GAD Municipal o la empresa): Zona Urbana</t>
  </si>
  <si>
    <t>Secc. IV. P. 4.2.4.2.2  Número de viviendas con letrinas de arrastre de agua (en el área que presta servicio el GAD Municipal o la empresa): Zona Rural</t>
  </si>
  <si>
    <t>Secc. IV. P. 4.2.4.3.1  Número de viviendas con letrinas de pozo seco (en el área que presta servicio el GAD Municipal o la empresa): Zona Urbana</t>
  </si>
  <si>
    <t>Secc. IV. P. 4.2.4.3.2  Número de viviendas con letrinas de pozo seco (en el área que presta servicio el GAD Municipal o la empresa): Zona Rural</t>
  </si>
  <si>
    <t>Secc. IV. P. 4.2.4.4.1  Número de viviendas que utlilizan campo abierto  (en el área que presta servicio el GAD Municipal o la empresa): Zona Urbana</t>
  </si>
  <si>
    <t>Secc. IV. P. 4.2.4.4.2  Número de viviendas que utlilizan campo abierto  (en el área que presta servicio el GAD Municipal o la empresa): Zona Rural</t>
  </si>
  <si>
    <t>Secc. IV. P. 4.3.1.1.7 Volumen de agua residual (alcantarillado sanitario) m3/mes: REFERENCIA PARAMETRO ARCA: Volumen de Agua Residual generado en la distribución</t>
  </si>
  <si>
    <t>Secc. IV. P. 4.3.1.2.7 Volumen de agua residual (alcantarillado combinado)  m3/mes: REFERENCIA PARAMETRO ARCA: Volumen de Agua Residual generado en la distribución</t>
  </si>
  <si>
    <t>Secc. IV. P. 4.4.3¿Existe un control de vertidos Industriales a la red de alcantarillado?</t>
  </si>
  <si>
    <t>Secc. IV. P. 4.5.2. Número de plantas de tratamiento de aguas residuales</t>
  </si>
  <si>
    <t>Secc. IV. P. 4.5.12.2.2 Resultado del último anális  realizdo (perído 2021) de DQO mg/litro</t>
  </si>
  <si>
    <t>Secc. IV. P. 4.5.12.3.2 Resultado del último anális  realizdo (período 2021)de DBO mg/litro</t>
  </si>
  <si>
    <t>Secc. IV. P. 4.5.16 Existe recuperación y/o quema de GAS METANO</t>
  </si>
  <si>
    <t>Secc. IV. P. 4.5.19.1  Caudal de  agua residual no tratada  (l/s)</t>
  </si>
  <si>
    <t>Secc. IV. P. 4.5.19.2 Volumen de agua residual no tratada  m3/mes</t>
  </si>
  <si>
    <t>Secc. IV. P. 4.5.20  Cuántos sitios de descarga de agua residual no tratada</t>
  </si>
  <si>
    <t>Secc. IV. P. 4.5.20.1  Cuántos sitios de descarga agua residual no tratada: Río</t>
  </si>
  <si>
    <t>Secc. IV. P. 4.5.20.2  Cuántos sitios de descarga agua residual no tratada: Quebrada</t>
  </si>
  <si>
    <t>Secc. IV. P. 4.5.20.3  Cuántos sitios de descarga agua residual no tratada: Lago o Laguna</t>
  </si>
  <si>
    <t>Secc. IV. P. 4.5.20.4  Cuántos sitios de descarga agua residual no tratada: Mar</t>
  </si>
  <si>
    <t>Secc. IV. P. 4.5.20.5  Cuántos sitios de descarga agua residual no tratada: Otro ¿Cuál?</t>
  </si>
  <si>
    <t>Secc. IV. P. 4.6 Realiza  mantenimiento de sistema de alcantarillado y gestión de aguas residuales</t>
  </si>
  <si>
    <t>Secc. IV. P. 4.6.1.1 En cuales procesos:Alcantarillado sanitario</t>
  </si>
  <si>
    <t>Secc. IV. P. 4.6.1.1 Alcantarillado sanitario: Frecuencia: 1 Preventivo y frecuente 2 Eventual</t>
  </si>
  <si>
    <t>Secc. IV. P. 4.6.1.2 Alcantarillado Combinado</t>
  </si>
  <si>
    <t>Secc. IV. P. 4.6.1.2 Alcantarillado Combinado: Frecuencia: 1 Preventivo y frecuente 2 Eventual</t>
  </si>
  <si>
    <t>Secc. IV. P. 4.6.1.3 Alcantarillado Pluvial</t>
  </si>
  <si>
    <t>Secc. IV. P. 4.6.1.3 Alcantarillado Pluvial: Frecuencia: 1 Preventivo y frecuente 2 Eventual</t>
  </si>
  <si>
    <t>Secc. IV. P. 4.6.1.4 Estaciones de Bombeo</t>
  </si>
  <si>
    <t>Secc. IV. P. 4.6.1.4 Estaciones de Bombeo: Frecuencia: 1 Preventivo y frecuente 2 Eventual</t>
  </si>
  <si>
    <t>Secc. IV. P. 4.6.1.5 Plantas de Tratamiento de aguas residuales</t>
  </si>
  <si>
    <t>Secc. IV. P. 4.6.1.5 Plantas de Tratamiento de aguas residuales: Frecuencia: 1 Preventivo y frecuente 2 Eventual</t>
  </si>
  <si>
    <t>Secc. IV. P. 4.7 El municipio brinda el servicio de vaciado de residuos (sólidos o líquidos) generados en las viviendasque poseen instalaciones individuales de saneamiento como fosas sépticas, pozos ciegos, letrinas, Unidades Básicas Sanitarias (UBS), entre otros</t>
  </si>
  <si>
    <t>Secc. IV. P. 4.7.1 La gestión se realiza de forma:</t>
  </si>
  <si>
    <t>Secc. IV. P. 4.7.2 Seleccione el tipo de vaciado:</t>
  </si>
  <si>
    <t>Secc. IV. P. 4.7.3 El municipio cuenta con un vehículo succionador de residuos (sólidos o líquidos) generados en las viviendas que poseen instalaciones individuales de saneamiento:</t>
  </si>
  <si>
    <t>Secc. IV. P. 4.7.4 Dispone de registros del servicio de vaciado de residuos (sólidos o líquidos):</t>
  </si>
  <si>
    <t>Secc. IV. P. 4.7.4.1 Cuantos sitios de descarga posee (descarga de instalaciones individuales de tratamiento - GAD Municipal)</t>
  </si>
  <si>
    <t>Secc. IV. P. 4.7.5  El personal del municipio que brinda el servicio de vaciado de residuos (sólidos o líquidos)cuenta con equipo de protección personal como equipos de protección respiratoria, overol con capucha, guantes, botas, casco , gafas, entre otros</t>
  </si>
  <si>
    <t>Secc. IV. P. 4.8 En el cantón existen empresas privadas que realizan el vaciado de residuos (sólidos o líquidos)generados en las viviendas que poseen instalaciones individuales de saneamiento como fosas sépticaspozos ciegos, letrinas, Unidades Básicas Sanitarias (</t>
  </si>
  <si>
    <t>Secc. IV. P. 4.8.1 Son autorizadas por el municipio:</t>
  </si>
  <si>
    <t>Secc. IV. P. 4.8.2 Conoce dónde realiza la disposición final de los residuos (sólidos o líquidos):</t>
  </si>
  <si>
    <t>Secc. IV. P. 4.8.2.1 Cuantos sitios de descarga posee (descarga de instalaciones individuales de tratamiento - PRIVADAS)</t>
  </si>
  <si>
    <t>Secc. IV. P. 4.9 El municipio dispone de alguna normativa / ordenanza que regule al sector privadoque realiza el vaciado de instalaciones individuales de saneamiento  y/o disposición final de lodos</t>
  </si>
  <si>
    <t>Secc. IV. P. 4.10 La Planta de Tratamiento de las Aguas Residuales (PTAR) tiene la capacidad para recibir los residuos (sólidos o líquidos) generados en las instalaciones individuales de saneamiento</t>
  </si>
  <si>
    <t>Secc. IV. P. 4.11 La Planta de tratamiento de aguas residuales cuenta con un operador, a tiempo completo, responsable de su funcionamiento</t>
  </si>
  <si>
    <t>Secc. V. P.</t>
  </si>
  <si>
    <t>Secc. V. P. 5.1.1.1 No. de Clientes de Agua Potable conectados a la red: Urbanos: REFERENCIA PARAMETRO ARCA: Número de cuentas</t>
  </si>
  <si>
    <t>Secc. V. P. 5.1.1.2 No. de Clientes de Agua Potable conectados a la red: Rurales: REFERENCIA PARAMETRO ARCA: Número de cuentas</t>
  </si>
  <si>
    <t>Secc. V. P. 5.1.2.1 Número Total de Clientes/cuentas de Alcantarillado conectados a la red hasta el 2021: Área Urbana</t>
  </si>
  <si>
    <t>Secc. V. P. 5.1.2.2 Número Total de Clientes/cuentas de Alcantarillado conectados a la red hasta el 2021: Área Rural</t>
  </si>
  <si>
    <t>Secc. V. P. 5.1.3.1 No. de Clientes que cuentan con medidor instalado: Urbanos: REFERENCIA PARAMETRO ARCA: Número de conexiones con Medidor Instalado</t>
  </si>
  <si>
    <t>Secc. V. P. 5.1.3.2  No. de Clientes que cuentan con medidor instalado: Rurales: REFERENCIA PARAMETRO ARCA: Número de conexiones con Medidor Instalado</t>
  </si>
  <si>
    <t>Secc. V. P. 5.1.4.1 Número de Medidores operativos totales (funcionando y con lectura): Área Urbana</t>
  </si>
  <si>
    <t>Secc. V. P. 5.1.4.2 Número de Medidores operativos totales (funcionando y con lectura): Área Rural</t>
  </si>
  <si>
    <t>Secc. V. P. 5.1.5.1  NNúmero de Medidores en mal estado: Urbanos</t>
  </si>
  <si>
    <t>Secc. V. P. 5.1.5.2  Número de Medidores en mal estado: Rurales</t>
  </si>
  <si>
    <t>Secc. V. P. 5.2.3. Consumidores/conexiones  con lecturas:</t>
  </si>
  <si>
    <t>Secc. V. P. 5.2.3.1 Número de medidores con lectura</t>
  </si>
  <si>
    <t>Secc. V. P. 5.2.4. Consumidores/conexiones con factura</t>
  </si>
  <si>
    <t>Secc. V. P. 5.3.1.1  Pliego Tarifario</t>
  </si>
  <si>
    <t>Secc. V. P. 5.3.1.2  Tasa única</t>
  </si>
  <si>
    <t>Secc. V. P. 5.3.1.2.1 Cuál es el valor?</t>
  </si>
  <si>
    <t>Secc. V. P. 5.4.8  Total facturado, US$/mes - promedio mensual REFERENCIA PARAMETRO ARCA: Facturación de Agua Potable</t>
  </si>
  <si>
    <t>Secc. V. P. 5.4.12 No. De peticiones, quejas y reclamos en el año 2020 REFERENCIA PARAMETRO ARCA: Total de Peticiones, Quejas y Reclamos</t>
  </si>
  <si>
    <t>Secc. V. P. 5.4.13 No de peticiones, quejas y reclamos solucionados en el año 2020 REFERENCIA PARAMETRO ARCA: Peticiones, Quejas y Reclamos Solucionadas</t>
  </si>
  <si>
    <t>Secc. VI. P.</t>
  </si>
  <si>
    <t>Secc. VI. P. 6.1.6 Plan Estratégico</t>
  </si>
  <si>
    <t>Secc. VI. P. 6.1.7.2 En que estado</t>
  </si>
  <si>
    <t>Secc. VI. P. 6.1.7.3.3 Proyectados a conectar  (consumidores/conexiones)</t>
  </si>
  <si>
    <t>Secc. VI. P. 6.2.1. La empresa o departamento prestador del servicio de Agua y Alcantarillado dispone de Organigrama</t>
  </si>
  <si>
    <t>Secc. VI. P. 6.2.2 Clasificación de Personal: 6.2.2.1 Nivel Jerárquico Superior</t>
  </si>
  <si>
    <t>Secc. VI. P. 6.2.2.5. Total Personal: PARAMETRO ARCA : Total de Personal Empleado</t>
  </si>
  <si>
    <t>Fuente:  Registro de Gestión de Agua Potable y Alcantarillado 2021, ARCA-AME-INEC-BDE.</t>
  </si>
  <si>
    <t>Para  facilitar el uso y procesamiento de la bases de datos de Estadística de Información Ambiental Económica en Gobiernos Autónomos Descentralizados Municipales  Agua Potable y Alcantarillado 2021 se pone a disposición de los usuarios el presente diccionario de variables . La base de datos consta de 221 Gobiernos Autónomos Descentralizados Municipales  y un total de 535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</si>
</sst>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2"/>
      <color theme="4" tint="-0.249977111117893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i/>
      <sz val="8"/>
      <name val="Arial"/>
      <family val="2"/>
    </font>
    <font>
      <b/>
      <sz val="10"/>
      <name val="Arial"/>
      <family val="2"/>
    </font>
    <font>
      <sz val="9"/>
      <color rgb="FF595959"/>
      <name val="Century Gothic"/>
      <family val="2"/>
    </font>
    <font>
      <i/>
      <sz val="8"/>
      <name val="Century Gothic"/>
      <family val="2"/>
    </font>
    <font>
      <sz val="8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6DD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FC3E6"/>
        <bgColor indexed="64"/>
      </patternFill>
    </fill>
  </fills>
  <borders count="3">
    <border>
      <left/>
      <right/>
      <top/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Font="1" applyFill="1" applyBorder="1"/>
    <xf numFmtId="0" fontId="10" fillId="0" borderId="0" xfId="0" applyFont="1" applyFill="1" applyBorder="1"/>
    <xf numFmtId="0" fontId="2" fillId="0" borderId="0" xfId="0" applyFont="1" applyFill="1" applyBorder="1"/>
    <xf numFmtId="0" fontId="11" fillId="3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2" fillId="0" borderId="0" xfId="0" applyFont="1"/>
    <xf numFmtId="0" fontId="8" fillId="5" borderId="2" xfId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0" fillId="5" borderId="0" xfId="0" applyFill="1"/>
    <xf numFmtId="0" fontId="11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3" fillId="5" borderId="0" xfId="0" applyFont="1" applyFill="1"/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9DC3E6"/>
      <color rgb="FFAFC3E6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268190</xdr:colOff>
      <xdr:row>0</xdr:row>
      <xdr:rowOff>8304</xdr:rowOff>
    </xdr:from>
    <xdr:to>
      <xdr:col>37</xdr:col>
      <xdr:colOff>135635</xdr:colOff>
      <xdr:row>0</xdr:row>
      <xdr:rowOff>982531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13690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13</xdr:col>
      <xdr:colOff>143773</xdr:colOff>
      <xdr:row>1</xdr:row>
      <xdr:rowOff>6664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75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449293</xdr:colOff>
      <xdr:row>0</xdr:row>
      <xdr:rowOff>224647</xdr:rowOff>
    </xdr:from>
    <xdr:to>
      <xdr:col>8</xdr:col>
      <xdr:colOff>474094</xdr:colOff>
      <xdr:row>0</xdr:row>
      <xdr:rowOff>973947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779199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Gestión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GAD Municipales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305519</xdr:colOff>
      <xdr:row>0</xdr:row>
      <xdr:rowOff>889600</xdr:rowOff>
    </xdr:from>
    <xdr:to>
      <xdr:col>8</xdr:col>
      <xdr:colOff>330320</xdr:colOff>
      <xdr:row>0</xdr:row>
      <xdr:rowOff>1410300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35425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Agua Potable y Saneamiento Periodo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43"/>
  <sheetViews>
    <sheetView showGridLines="0" tabSelected="1" topLeftCell="A541" zoomScale="106" zoomScaleNormal="106" zoomScalePageLayoutView="111" workbookViewId="0">
      <selection activeCell="E10" sqref="E10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19.140625" style="1" customWidth="1"/>
    <col min="4" max="5" width="35.140625" style="1" customWidth="1"/>
    <col min="6" max="6" width="20.5703125" style="1" customWidth="1"/>
    <col min="7" max="7" width="20.28515625" style="1" customWidth="1"/>
    <col min="8" max="16384" width="11.42578125" style="1"/>
  </cols>
  <sheetData>
    <row r="1" spans="2:7" ht="126.95" customHeight="1" x14ac:dyDescent="0.2"/>
    <row r="2" spans="2:7" ht="35.25" customHeight="1" x14ac:dyDescent="0.2">
      <c r="C2" s="21" t="s">
        <v>1174</v>
      </c>
      <c r="D2" s="21"/>
      <c r="E2" s="21"/>
      <c r="F2" s="21"/>
      <c r="G2" s="21"/>
    </row>
    <row r="3" spans="2:7" ht="23.25" customHeight="1" x14ac:dyDescent="0.2">
      <c r="C3" s="22" t="s">
        <v>0</v>
      </c>
      <c r="D3" s="22"/>
      <c r="E3" s="22"/>
      <c r="F3" s="22"/>
      <c r="G3" s="22"/>
    </row>
    <row r="4" spans="2:7" ht="24.75" customHeight="1" x14ac:dyDescent="0.2">
      <c r="B4" s="23" t="s">
        <v>1</v>
      </c>
      <c r="C4" s="23"/>
      <c r="D4" s="23"/>
      <c r="E4" s="23"/>
      <c r="F4" s="23"/>
      <c r="G4" s="23"/>
    </row>
    <row r="5" spans="2:7" ht="45.75" customHeight="1" x14ac:dyDescent="0.2">
      <c r="B5" s="20" t="s">
        <v>1624</v>
      </c>
      <c r="C5" s="20"/>
      <c r="D5" s="20"/>
      <c r="E5" s="20"/>
      <c r="F5" s="20"/>
      <c r="G5" s="20"/>
    </row>
    <row r="6" spans="2:7" ht="12" customHeight="1" x14ac:dyDescent="0.2">
      <c r="C6" s="2"/>
      <c r="D6" s="2"/>
      <c r="E6" s="2"/>
      <c r="F6" s="2"/>
      <c r="G6" s="2"/>
    </row>
    <row r="7" spans="2:7" ht="60.75" customHeight="1" x14ac:dyDescent="0.2"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</row>
    <row r="8" spans="2:7" ht="28.5" customHeight="1" x14ac:dyDescent="0.2">
      <c r="B8"/>
      <c r="C8" s="11" t="s">
        <v>7</v>
      </c>
      <c r="D8" s="12" t="s">
        <v>8</v>
      </c>
      <c r="E8" s="12" t="s">
        <v>823</v>
      </c>
      <c r="F8" s="12" t="s">
        <v>9</v>
      </c>
      <c r="G8" s="12" t="s">
        <v>10</v>
      </c>
    </row>
    <row r="9" spans="2:7" ht="28.5" customHeight="1" x14ac:dyDescent="0.2">
      <c r="B9"/>
      <c r="C9" s="11" t="s">
        <v>11</v>
      </c>
      <c r="D9" s="12" t="s">
        <v>12</v>
      </c>
      <c r="E9" s="12" t="s">
        <v>824</v>
      </c>
      <c r="F9" s="12" t="s">
        <v>13</v>
      </c>
      <c r="G9" s="12" t="s">
        <v>10</v>
      </c>
    </row>
    <row r="10" spans="2:7" ht="28.5" customHeight="1" x14ac:dyDescent="0.2">
      <c r="B10"/>
      <c r="C10" s="11" t="s">
        <v>210</v>
      </c>
      <c r="D10" s="12" t="s">
        <v>210</v>
      </c>
      <c r="E10" s="12" t="s">
        <v>825</v>
      </c>
      <c r="F10" s="12" t="s">
        <v>13</v>
      </c>
      <c r="G10" s="12" t="s">
        <v>10</v>
      </c>
    </row>
    <row r="11" spans="2:7" ht="28.5" customHeight="1" x14ac:dyDescent="0.2">
      <c r="B11"/>
      <c r="C11" s="11" t="s">
        <v>211</v>
      </c>
      <c r="D11" s="12" t="s">
        <v>212</v>
      </c>
      <c r="E11" s="12" t="s">
        <v>826</v>
      </c>
      <c r="F11" s="12" t="s">
        <v>13</v>
      </c>
      <c r="G11" s="12" t="s">
        <v>10</v>
      </c>
    </row>
    <row r="12" spans="2:7" ht="28.5" customHeight="1" x14ac:dyDescent="0.2">
      <c r="B12"/>
      <c r="C12" s="11" t="s">
        <v>213</v>
      </c>
      <c r="D12" s="12" t="s">
        <v>214</v>
      </c>
      <c r="E12" s="12" t="s">
        <v>827</v>
      </c>
      <c r="F12" s="12" t="s">
        <v>13</v>
      </c>
      <c r="G12" s="12" t="s">
        <v>10</v>
      </c>
    </row>
    <row r="13" spans="2:7" ht="28.5" customHeight="1" x14ac:dyDescent="0.2">
      <c r="B13"/>
      <c r="C13" s="11" t="s">
        <v>15</v>
      </c>
      <c r="D13" s="12" t="s">
        <v>215</v>
      </c>
      <c r="E13" s="12" t="s">
        <v>828</v>
      </c>
      <c r="F13" s="12" t="s">
        <v>13</v>
      </c>
      <c r="G13" s="12" t="s">
        <v>14</v>
      </c>
    </row>
    <row r="14" spans="2:7" ht="28.5" customHeight="1" x14ac:dyDescent="0.2">
      <c r="B14"/>
      <c r="C14" s="11" t="s">
        <v>16</v>
      </c>
      <c r="D14" s="12" t="s">
        <v>216</v>
      </c>
      <c r="E14" s="12" t="s">
        <v>829</v>
      </c>
      <c r="F14" s="12" t="s">
        <v>13</v>
      </c>
      <c r="G14" s="12" t="s">
        <v>14</v>
      </c>
    </row>
    <row r="15" spans="2:7" ht="28.5" customHeight="1" x14ac:dyDescent="0.2">
      <c r="B15"/>
      <c r="C15" s="11" t="s">
        <v>17</v>
      </c>
      <c r="D15" s="12" t="s">
        <v>217</v>
      </c>
      <c r="E15" s="12" t="s">
        <v>830</v>
      </c>
      <c r="F15" s="12" t="s">
        <v>13</v>
      </c>
      <c r="G15" s="12" t="s">
        <v>14</v>
      </c>
    </row>
    <row r="16" spans="2:7" ht="28.5" customHeight="1" x14ac:dyDescent="0.2">
      <c r="B16"/>
      <c r="C16" s="11" t="s">
        <v>18</v>
      </c>
      <c r="D16" s="12" t="s">
        <v>218</v>
      </c>
      <c r="E16" s="12" t="s">
        <v>831</v>
      </c>
      <c r="F16" s="12" t="s">
        <v>13</v>
      </c>
      <c r="G16" s="12" t="s">
        <v>14</v>
      </c>
    </row>
    <row r="17" spans="2:7" ht="28.5" customHeight="1" x14ac:dyDescent="0.2">
      <c r="B17"/>
      <c r="C17" s="11" t="s">
        <v>19</v>
      </c>
      <c r="D17" s="12" t="s">
        <v>219</v>
      </c>
      <c r="E17" s="12" t="s">
        <v>832</v>
      </c>
      <c r="F17" s="12" t="s">
        <v>13</v>
      </c>
      <c r="G17" s="12" t="s">
        <v>14</v>
      </c>
    </row>
    <row r="18" spans="2:7" ht="28.5" customHeight="1" x14ac:dyDescent="0.2">
      <c r="B18"/>
      <c r="C18" s="11" t="s">
        <v>20</v>
      </c>
      <c r="D18" s="12" t="s">
        <v>220</v>
      </c>
      <c r="E18" s="12" t="s">
        <v>833</v>
      </c>
      <c r="F18" s="12" t="s">
        <v>13</v>
      </c>
      <c r="G18" s="12" t="s">
        <v>14</v>
      </c>
    </row>
    <row r="19" spans="2:7" ht="28.5" customHeight="1" x14ac:dyDescent="0.2">
      <c r="B19"/>
      <c r="C19" s="11" t="s">
        <v>21</v>
      </c>
      <c r="D19" s="12" t="s">
        <v>221</v>
      </c>
      <c r="E19" s="12" t="s">
        <v>834</v>
      </c>
      <c r="F19" s="12" t="s">
        <v>13</v>
      </c>
      <c r="G19" s="12" t="s">
        <v>14</v>
      </c>
    </row>
    <row r="20" spans="2:7" ht="28.5" customHeight="1" x14ac:dyDescent="0.2">
      <c r="B20"/>
      <c r="C20" s="11" t="s">
        <v>22</v>
      </c>
      <c r="D20" s="12" t="s">
        <v>222</v>
      </c>
      <c r="E20" s="12" t="s">
        <v>835</v>
      </c>
      <c r="F20" s="12" t="s">
        <v>13</v>
      </c>
      <c r="G20" s="12" t="s">
        <v>14</v>
      </c>
    </row>
    <row r="21" spans="2:7" ht="28.5" customHeight="1" x14ac:dyDescent="0.2">
      <c r="B21"/>
      <c r="C21" s="11" t="s">
        <v>23</v>
      </c>
      <c r="D21" s="12" t="s">
        <v>1251</v>
      </c>
      <c r="E21" s="12" t="s">
        <v>1435</v>
      </c>
      <c r="F21" s="12" t="s">
        <v>13</v>
      </c>
      <c r="G21" s="12" t="s">
        <v>14</v>
      </c>
    </row>
    <row r="22" spans="2:7" ht="28.5" customHeight="1" x14ac:dyDescent="0.2">
      <c r="B22"/>
      <c r="C22" s="11" t="s">
        <v>24</v>
      </c>
      <c r="D22" s="12" t="s">
        <v>223</v>
      </c>
      <c r="E22" s="12" t="s">
        <v>836</v>
      </c>
      <c r="F22" s="12" t="s">
        <v>13</v>
      </c>
      <c r="G22" s="12" t="s">
        <v>14</v>
      </c>
    </row>
    <row r="23" spans="2:7" ht="28.5" customHeight="1" x14ac:dyDescent="0.2">
      <c r="B23"/>
      <c r="C23" s="11" t="s">
        <v>25</v>
      </c>
      <c r="D23" s="12" t="s">
        <v>224</v>
      </c>
      <c r="E23" s="12" t="s">
        <v>837</v>
      </c>
      <c r="F23" s="12" t="s">
        <v>13</v>
      </c>
      <c r="G23" s="12" t="s">
        <v>14</v>
      </c>
    </row>
    <row r="24" spans="2:7" ht="28.5" customHeight="1" x14ac:dyDescent="0.2">
      <c r="B24"/>
      <c r="C24" s="11" t="s">
        <v>26</v>
      </c>
      <c r="D24" s="12" t="s">
        <v>225</v>
      </c>
      <c r="E24" s="12" t="s">
        <v>838</v>
      </c>
      <c r="F24" s="12" t="s">
        <v>13</v>
      </c>
      <c r="G24" s="12" t="s">
        <v>14</v>
      </c>
    </row>
    <row r="25" spans="2:7" ht="28.5" customHeight="1" x14ac:dyDescent="0.2">
      <c r="B25"/>
      <c r="C25" s="11" t="s">
        <v>27</v>
      </c>
      <c r="D25" s="12" t="s">
        <v>226</v>
      </c>
      <c r="E25" s="12" t="s">
        <v>839</v>
      </c>
      <c r="F25" s="12" t="s">
        <v>13</v>
      </c>
      <c r="G25" s="12" t="s">
        <v>14</v>
      </c>
    </row>
    <row r="26" spans="2:7" ht="28.5" customHeight="1" x14ac:dyDescent="0.2">
      <c r="B26"/>
      <c r="C26" s="11" t="s">
        <v>28</v>
      </c>
      <c r="D26" s="12" t="s">
        <v>227</v>
      </c>
      <c r="E26" s="12" t="s">
        <v>840</v>
      </c>
      <c r="F26" s="12" t="s">
        <v>13</v>
      </c>
      <c r="G26" s="12" t="s">
        <v>14</v>
      </c>
    </row>
    <row r="27" spans="2:7" ht="28.5" customHeight="1" x14ac:dyDescent="0.2">
      <c r="B27"/>
      <c r="C27" s="11" t="s">
        <v>31</v>
      </c>
      <c r="D27" s="12" t="s">
        <v>228</v>
      </c>
      <c r="E27" s="12" t="s">
        <v>841</v>
      </c>
      <c r="F27" s="12" t="s">
        <v>13</v>
      </c>
      <c r="G27" s="12" t="s">
        <v>14</v>
      </c>
    </row>
    <row r="28" spans="2:7" ht="28.5" customHeight="1" x14ac:dyDescent="0.2">
      <c r="B28"/>
      <c r="C28" s="11" t="s">
        <v>32</v>
      </c>
      <c r="D28" s="12" t="s">
        <v>1252</v>
      </c>
      <c r="E28" s="12" t="s">
        <v>1436</v>
      </c>
      <c r="F28" s="12" t="s">
        <v>13</v>
      </c>
      <c r="G28" s="12" t="s">
        <v>14</v>
      </c>
    </row>
    <row r="29" spans="2:7" ht="28.5" customHeight="1" x14ac:dyDescent="0.2">
      <c r="B29"/>
      <c r="C29" s="11" t="s">
        <v>33</v>
      </c>
      <c r="D29" s="12" t="s">
        <v>322</v>
      </c>
      <c r="E29" s="12" t="s">
        <v>842</v>
      </c>
      <c r="F29" s="12" t="s">
        <v>13</v>
      </c>
      <c r="G29" s="12" t="s">
        <v>14</v>
      </c>
    </row>
    <row r="30" spans="2:7" s="3" customFormat="1" ht="28.5" customHeight="1" x14ac:dyDescent="0.2">
      <c r="B30"/>
      <c r="C30" s="11" t="s">
        <v>34</v>
      </c>
      <c r="D30" s="12" t="s">
        <v>1253</v>
      </c>
      <c r="E30" s="12" t="s">
        <v>1437</v>
      </c>
      <c r="F30" s="12" t="s">
        <v>13</v>
      </c>
      <c r="G30" s="12" t="s">
        <v>14</v>
      </c>
    </row>
    <row r="31" spans="2:7" ht="28.5" customHeight="1" x14ac:dyDescent="0.2">
      <c r="B31"/>
      <c r="C31" s="11" t="s">
        <v>35</v>
      </c>
      <c r="D31" s="12" t="s">
        <v>1254</v>
      </c>
      <c r="E31" s="12" t="s">
        <v>1438</v>
      </c>
      <c r="F31" s="12" t="s">
        <v>13</v>
      </c>
      <c r="G31" s="12" t="s">
        <v>14</v>
      </c>
    </row>
    <row r="32" spans="2:7" ht="28.5" customHeight="1" x14ac:dyDescent="0.2">
      <c r="B32"/>
      <c r="C32" s="11" t="s">
        <v>36</v>
      </c>
      <c r="D32" s="12" t="s">
        <v>1255</v>
      </c>
      <c r="E32" s="12" t="s">
        <v>1439</v>
      </c>
      <c r="F32" s="12" t="s">
        <v>13</v>
      </c>
      <c r="G32" s="12" t="s">
        <v>14</v>
      </c>
    </row>
    <row r="33" spans="2:7" ht="28.5" customHeight="1" x14ac:dyDescent="0.2">
      <c r="B33"/>
      <c r="C33" s="11" t="s">
        <v>37</v>
      </c>
      <c r="D33" s="12" t="s">
        <v>1256</v>
      </c>
      <c r="E33" s="12" t="s">
        <v>1440</v>
      </c>
      <c r="F33" s="12" t="s">
        <v>13</v>
      </c>
      <c r="G33" s="12" t="s">
        <v>14</v>
      </c>
    </row>
    <row r="34" spans="2:7" ht="28.5" customHeight="1" x14ac:dyDescent="0.2">
      <c r="B34"/>
      <c r="C34" s="11" t="s">
        <v>38</v>
      </c>
      <c r="D34" s="12" t="s">
        <v>1257</v>
      </c>
      <c r="E34" s="12" t="s">
        <v>1441</v>
      </c>
      <c r="F34" s="12" t="s">
        <v>13</v>
      </c>
      <c r="G34" s="12" t="s">
        <v>14</v>
      </c>
    </row>
    <row r="35" spans="2:7" ht="28.5" customHeight="1" x14ac:dyDescent="0.2">
      <c r="B35"/>
      <c r="C35" s="11" t="s">
        <v>39</v>
      </c>
      <c r="D35" s="12" t="s">
        <v>1258</v>
      </c>
      <c r="E35" s="12" t="s">
        <v>1442</v>
      </c>
      <c r="F35" s="12" t="s">
        <v>13</v>
      </c>
      <c r="G35" s="12" t="s">
        <v>14</v>
      </c>
    </row>
    <row r="36" spans="2:7" ht="28.5" customHeight="1" x14ac:dyDescent="0.2">
      <c r="B36"/>
      <c r="C36" s="11" t="s">
        <v>40</v>
      </c>
      <c r="D36" s="12" t="s">
        <v>1259</v>
      </c>
      <c r="E36" s="12" t="s">
        <v>1443</v>
      </c>
      <c r="F36" s="12" t="s">
        <v>13</v>
      </c>
      <c r="G36" s="12" t="s">
        <v>14</v>
      </c>
    </row>
    <row r="37" spans="2:7" ht="28.5" customHeight="1" x14ac:dyDescent="0.2">
      <c r="B37"/>
      <c r="C37" s="11" t="s">
        <v>41</v>
      </c>
      <c r="D37" s="12" t="s">
        <v>1260</v>
      </c>
      <c r="E37" s="12" t="s">
        <v>1444</v>
      </c>
      <c r="F37" s="12" t="s">
        <v>13</v>
      </c>
      <c r="G37" s="12" t="s">
        <v>14</v>
      </c>
    </row>
    <row r="38" spans="2:7" ht="28.5" customHeight="1" x14ac:dyDescent="0.2">
      <c r="B38"/>
      <c r="C38" s="11" t="s">
        <v>42</v>
      </c>
      <c r="D38" s="12" t="s">
        <v>1261</v>
      </c>
      <c r="E38" s="12" t="s">
        <v>1445</v>
      </c>
      <c r="F38" s="12" t="s">
        <v>13</v>
      </c>
      <c r="G38" s="12" t="s">
        <v>14</v>
      </c>
    </row>
    <row r="39" spans="2:7" ht="28.5" customHeight="1" x14ac:dyDescent="0.2">
      <c r="B39"/>
      <c r="C39" s="11" t="s">
        <v>43</v>
      </c>
      <c r="D39" s="12" t="s">
        <v>1257</v>
      </c>
      <c r="E39" s="12" t="s">
        <v>1441</v>
      </c>
      <c r="F39" s="12" t="s">
        <v>13</v>
      </c>
      <c r="G39" s="12" t="s">
        <v>14</v>
      </c>
    </row>
    <row r="40" spans="2:7" ht="57" x14ac:dyDescent="0.2">
      <c r="B40"/>
      <c r="C40" s="11" t="s">
        <v>44</v>
      </c>
      <c r="D40" s="12" t="s">
        <v>1262</v>
      </c>
      <c r="E40" s="12" t="s">
        <v>1446</v>
      </c>
      <c r="F40" s="12" t="s">
        <v>13</v>
      </c>
      <c r="G40" s="12" t="s">
        <v>14</v>
      </c>
    </row>
    <row r="41" spans="2:7" ht="28.5" customHeight="1" x14ac:dyDescent="0.2">
      <c r="B41"/>
      <c r="C41" s="11" t="s">
        <v>45</v>
      </c>
      <c r="D41" s="12" t="s">
        <v>1263</v>
      </c>
      <c r="E41" s="12" t="s">
        <v>1447</v>
      </c>
      <c r="F41" s="12" t="s">
        <v>13</v>
      </c>
      <c r="G41" s="12" t="s">
        <v>14</v>
      </c>
    </row>
    <row r="42" spans="2:7" ht="28.5" customHeight="1" x14ac:dyDescent="0.2">
      <c r="B42" s="4"/>
      <c r="C42" s="11" t="s">
        <v>46</v>
      </c>
      <c r="D42" s="12" t="s">
        <v>229</v>
      </c>
      <c r="E42" s="12" t="s">
        <v>843</v>
      </c>
      <c r="F42" s="12" t="s">
        <v>13</v>
      </c>
      <c r="G42" s="12" t="s">
        <v>14</v>
      </c>
    </row>
    <row r="43" spans="2:7" ht="28.5" x14ac:dyDescent="0.2">
      <c r="B43" s="4"/>
      <c r="C43" s="11" t="s">
        <v>47</v>
      </c>
      <c r="D43" s="12" t="s">
        <v>230</v>
      </c>
      <c r="E43" s="12" t="s">
        <v>844</v>
      </c>
      <c r="F43" s="12" t="s">
        <v>13</v>
      </c>
      <c r="G43" s="12" t="s">
        <v>14</v>
      </c>
    </row>
    <row r="44" spans="2:7" ht="28.5" x14ac:dyDescent="0.2">
      <c r="B44" s="5"/>
      <c r="C44" s="11" t="s">
        <v>48</v>
      </c>
      <c r="D44" s="12" t="s">
        <v>231</v>
      </c>
      <c r="E44" s="12" t="s">
        <v>845</v>
      </c>
      <c r="F44" s="12" t="s">
        <v>13</v>
      </c>
      <c r="G44" s="12" t="s">
        <v>14</v>
      </c>
    </row>
    <row r="45" spans="2:7" ht="28.5" x14ac:dyDescent="0.2">
      <c r="B45" s="6"/>
      <c r="C45" s="11" t="s">
        <v>49</v>
      </c>
      <c r="D45" s="12" t="s">
        <v>232</v>
      </c>
      <c r="E45" s="12" t="s">
        <v>846</v>
      </c>
      <c r="F45" s="12" t="s">
        <v>29</v>
      </c>
      <c r="G45" s="12" t="s">
        <v>30</v>
      </c>
    </row>
    <row r="46" spans="2:7" ht="71.25" x14ac:dyDescent="0.2">
      <c r="C46" s="11" t="s">
        <v>568</v>
      </c>
      <c r="D46" s="12" t="s">
        <v>1264</v>
      </c>
      <c r="E46" s="12" t="s">
        <v>1448</v>
      </c>
      <c r="F46" s="12" t="s">
        <v>13</v>
      </c>
      <c r="G46" s="12" t="s">
        <v>14</v>
      </c>
    </row>
    <row r="47" spans="2:7" ht="71.25" x14ac:dyDescent="0.2">
      <c r="C47" s="11" t="s">
        <v>569</v>
      </c>
      <c r="D47" s="12" t="s">
        <v>1265</v>
      </c>
      <c r="E47" s="12" t="s">
        <v>1449</v>
      </c>
      <c r="F47" s="12" t="s">
        <v>13</v>
      </c>
      <c r="G47" s="12" t="s">
        <v>14</v>
      </c>
    </row>
    <row r="48" spans="2:7" ht="42.75" x14ac:dyDescent="0.2">
      <c r="C48" s="11" t="s">
        <v>50</v>
      </c>
      <c r="D48" s="12" t="s">
        <v>233</v>
      </c>
      <c r="E48" s="12" t="s">
        <v>847</v>
      </c>
      <c r="F48" s="12" t="s">
        <v>13</v>
      </c>
      <c r="G48" s="12" t="s">
        <v>14</v>
      </c>
    </row>
    <row r="49" spans="3:7" ht="28.5" x14ac:dyDescent="0.2">
      <c r="C49" s="11" t="s">
        <v>51</v>
      </c>
      <c r="D49" s="12" t="s">
        <v>234</v>
      </c>
      <c r="E49" s="12" t="s">
        <v>848</v>
      </c>
      <c r="F49" s="12" t="s">
        <v>13</v>
      </c>
      <c r="G49" s="12" t="s">
        <v>14</v>
      </c>
    </row>
    <row r="50" spans="3:7" ht="28.5" x14ac:dyDescent="0.2">
      <c r="C50" s="11" t="s">
        <v>52</v>
      </c>
      <c r="D50" s="12" t="s">
        <v>235</v>
      </c>
      <c r="E50" s="12" t="s">
        <v>849</v>
      </c>
      <c r="F50" s="12" t="s">
        <v>13</v>
      </c>
      <c r="G50" s="12" t="s">
        <v>14</v>
      </c>
    </row>
    <row r="51" spans="3:7" ht="28.5" x14ac:dyDescent="0.2">
      <c r="C51" s="11" t="s">
        <v>53</v>
      </c>
      <c r="D51" s="12" t="s">
        <v>236</v>
      </c>
      <c r="E51" s="12" t="s">
        <v>850</v>
      </c>
      <c r="F51" s="12" t="s">
        <v>13</v>
      </c>
      <c r="G51" s="12" t="s">
        <v>14</v>
      </c>
    </row>
    <row r="52" spans="3:7" ht="57" x14ac:dyDescent="0.2">
      <c r="C52" s="11" t="s">
        <v>54</v>
      </c>
      <c r="D52" s="12" t="s">
        <v>1266</v>
      </c>
      <c r="E52" s="12" t="s">
        <v>1451</v>
      </c>
      <c r="F52" s="12" t="s">
        <v>13</v>
      </c>
      <c r="G52" s="12" t="s">
        <v>14</v>
      </c>
    </row>
    <row r="53" spans="3:7" ht="71.25" x14ac:dyDescent="0.2">
      <c r="C53" s="11" t="s">
        <v>1175</v>
      </c>
      <c r="D53" s="12" t="s">
        <v>1267</v>
      </c>
      <c r="E53" s="12" t="s">
        <v>1452</v>
      </c>
      <c r="F53" s="12" t="s">
        <v>29</v>
      </c>
      <c r="G53" s="12" t="s">
        <v>30</v>
      </c>
    </row>
    <row r="54" spans="3:7" ht="42.75" x14ac:dyDescent="0.2">
      <c r="C54" s="11" t="s">
        <v>55</v>
      </c>
      <c r="D54" s="12" t="s">
        <v>237</v>
      </c>
      <c r="E54" s="12" t="s">
        <v>851</v>
      </c>
      <c r="F54" s="12" t="s">
        <v>29</v>
      </c>
      <c r="G54" s="12" t="s">
        <v>30</v>
      </c>
    </row>
    <row r="55" spans="3:7" ht="42.75" x14ac:dyDescent="0.2">
      <c r="C55" s="11" t="s">
        <v>56</v>
      </c>
      <c r="D55" s="12" t="s">
        <v>238</v>
      </c>
      <c r="E55" s="12" t="s">
        <v>852</v>
      </c>
      <c r="F55" s="12" t="s">
        <v>29</v>
      </c>
      <c r="G55" s="12" t="s">
        <v>30</v>
      </c>
    </row>
    <row r="56" spans="3:7" ht="71.25" x14ac:dyDescent="0.2">
      <c r="C56" s="11" t="s">
        <v>57</v>
      </c>
      <c r="D56" s="12" t="s">
        <v>570</v>
      </c>
      <c r="E56" s="12" t="s">
        <v>853</v>
      </c>
      <c r="F56" s="12" t="s">
        <v>29</v>
      </c>
      <c r="G56" s="12" t="s">
        <v>30</v>
      </c>
    </row>
    <row r="57" spans="3:7" ht="57" x14ac:dyDescent="0.2">
      <c r="C57" s="11" t="s">
        <v>58</v>
      </c>
      <c r="D57" s="12" t="s">
        <v>1268</v>
      </c>
      <c r="E57" s="12" t="s">
        <v>1453</v>
      </c>
      <c r="F57" s="12" t="s">
        <v>13</v>
      </c>
      <c r="G57" s="12" t="s">
        <v>14</v>
      </c>
    </row>
    <row r="58" spans="3:7" ht="71.25" x14ac:dyDescent="0.2">
      <c r="C58" s="11" t="s">
        <v>1176</v>
      </c>
      <c r="D58" s="12" t="s">
        <v>1269</v>
      </c>
      <c r="E58" s="12" t="s">
        <v>1454</v>
      </c>
      <c r="F58" s="12" t="s">
        <v>29</v>
      </c>
      <c r="G58" s="12" t="s">
        <v>30</v>
      </c>
    </row>
    <row r="59" spans="3:7" ht="42.75" x14ac:dyDescent="0.2">
      <c r="C59" s="11" t="s">
        <v>59</v>
      </c>
      <c r="D59" s="12" t="s">
        <v>239</v>
      </c>
      <c r="E59" s="12" t="s">
        <v>854</v>
      </c>
      <c r="F59" s="12" t="s">
        <v>29</v>
      </c>
      <c r="G59" s="12" t="s">
        <v>30</v>
      </c>
    </row>
    <row r="60" spans="3:7" ht="42.75" x14ac:dyDescent="0.2">
      <c r="C60" s="11" t="s">
        <v>60</v>
      </c>
      <c r="D60" s="12" t="s">
        <v>240</v>
      </c>
      <c r="E60" s="12" t="s">
        <v>855</v>
      </c>
      <c r="F60" s="12" t="s">
        <v>29</v>
      </c>
      <c r="G60" s="12" t="s">
        <v>30</v>
      </c>
    </row>
    <row r="61" spans="3:7" ht="71.25" x14ac:dyDescent="0.2">
      <c r="C61" s="11" t="s">
        <v>61</v>
      </c>
      <c r="D61" s="12" t="s">
        <v>571</v>
      </c>
      <c r="E61" s="12" t="s">
        <v>856</v>
      </c>
      <c r="F61" s="12" t="s">
        <v>29</v>
      </c>
      <c r="G61" s="12" t="s">
        <v>30</v>
      </c>
    </row>
    <row r="62" spans="3:7" ht="57" x14ac:dyDescent="0.2">
      <c r="C62" s="11" t="s">
        <v>62</v>
      </c>
      <c r="D62" s="12" t="s">
        <v>1270</v>
      </c>
      <c r="E62" s="12" t="s">
        <v>1455</v>
      </c>
      <c r="F62" s="12" t="s">
        <v>13</v>
      </c>
      <c r="G62" s="12" t="s">
        <v>14</v>
      </c>
    </row>
    <row r="63" spans="3:7" ht="42.75" x14ac:dyDescent="0.2">
      <c r="C63" s="11" t="s">
        <v>63</v>
      </c>
      <c r="D63" s="12" t="s">
        <v>572</v>
      </c>
      <c r="E63" s="12" t="s">
        <v>857</v>
      </c>
      <c r="F63" s="12" t="s">
        <v>29</v>
      </c>
      <c r="G63" s="12" t="s">
        <v>30</v>
      </c>
    </row>
    <row r="64" spans="3:7" ht="42.75" x14ac:dyDescent="0.2">
      <c r="C64" s="11" t="s">
        <v>64</v>
      </c>
      <c r="D64" s="12" t="s">
        <v>573</v>
      </c>
      <c r="E64" s="12" t="s">
        <v>858</v>
      </c>
      <c r="F64" s="12" t="s">
        <v>29</v>
      </c>
      <c r="G64" s="12" t="s">
        <v>30</v>
      </c>
    </row>
    <row r="65" spans="3:7" ht="57" x14ac:dyDescent="0.2">
      <c r="C65" s="11" t="s">
        <v>65</v>
      </c>
      <c r="D65" s="12" t="s">
        <v>1271</v>
      </c>
      <c r="E65" s="12" t="s">
        <v>1456</v>
      </c>
      <c r="F65" s="12" t="s">
        <v>13</v>
      </c>
      <c r="G65" s="12" t="s">
        <v>14</v>
      </c>
    </row>
    <row r="66" spans="3:7" ht="42.75" x14ac:dyDescent="0.2">
      <c r="C66" s="11" t="s">
        <v>66</v>
      </c>
      <c r="D66" s="12" t="s">
        <v>574</v>
      </c>
      <c r="E66" s="12" t="s">
        <v>859</v>
      </c>
      <c r="F66" s="12" t="s">
        <v>29</v>
      </c>
      <c r="G66" s="12" t="s">
        <v>30</v>
      </c>
    </row>
    <row r="67" spans="3:7" ht="42.75" x14ac:dyDescent="0.2">
      <c r="C67" s="11" t="s">
        <v>67</v>
      </c>
      <c r="D67" s="12" t="s">
        <v>241</v>
      </c>
      <c r="E67" s="12" t="s">
        <v>860</v>
      </c>
      <c r="F67" s="12" t="s">
        <v>29</v>
      </c>
      <c r="G67" s="12" t="s">
        <v>30</v>
      </c>
    </row>
    <row r="68" spans="3:7" ht="57" x14ac:dyDescent="0.2">
      <c r="C68" s="11" t="s">
        <v>68</v>
      </c>
      <c r="D68" s="12" t="s">
        <v>1272</v>
      </c>
      <c r="E68" s="12" t="s">
        <v>1457</v>
      </c>
      <c r="F68" s="12" t="s">
        <v>13</v>
      </c>
      <c r="G68" s="12" t="s">
        <v>14</v>
      </c>
    </row>
    <row r="69" spans="3:7" ht="42.75" x14ac:dyDescent="0.2">
      <c r="C69" s="11" t="s">
        <v>69</v>
      </c>
      <c r="D69" s="12" t="s">
        <v>1273</v>
      </c>
      <c r="E69" s="12" t="s">
        <v>1458</v>
      </c>
      <c r="F69" s="12" t="s">
        <v>29</v>
      </c>
      <c r="G69" s="12" t="s">
        <v>30</v>
      </c>
    </row>
    <row r="70" spans="3:7" ht="57" x14ac:dyDescent="0.2">
      <c r="C70" s="11" t="s">
        <v>70</v>
      </c>
      <c r="D70" s="12" t="s">
        <v>1274</v>
      </c>
      <c r="E70" s="12" t="s">
        <v>1459</v>
      </c>
      <c r="F70" s="12" t="s">
        <v>13</v>
      </c>
      <c r="G70" s="12" t="s">
        <v>14</v>
      </c>
    </row>
    <row r="71" spans="3:7" ht="42.75" x14ac:dyDescent="0.2">
      <c r="C71" s="11" t="s">
        <v>71</v>
      </c>
      <c r="D71" s="12" t="s">
        <v>1275</v>
      </c>
      <c r="E71" s="12" t="s">
        <v>1460</v>
      </c>
      <c r="F71" s="12" t="s">
        <v>29</v>
      </c>
      <c r="G71" s="12" t="s">
        <v>30</v>
      </c>
    </row>
    <row r="72" spans="3:7" ht="57" x14ac:dyDescent="0.2">
      <c r="C72" s="11" t="s">
        <v>72</v>
      </c>
      <c r="D72" s="12" t="s">
        <v>1276</v>
      </c>
      <c r="E72" s="12" t="s">
        <v>1461</v>
      </c>
      <c r="F72" s="12" t="s">
        <v>13</v>
      </c>
      <c r="G72" s="12" t="s">
        <v>14</v>
      </c>
    </row>
    <row r="73" spans="3:7" ht="28.5" x14ac:dyDescent="0.2">
      <c r="C73" s="11" t="s">
        <v>73</v>
      </c>
      <c r="D73" s="12" t="s">
        <v>575</v>
      </c>
      <c r="E73" s="12" t="s">
        <v>861</v>
      </c>
      <c r="F73" s="12" t="s">
        <v>29</v>
      </c>
      <c r="G73" s="12" t="s">
        <v>30</v>
      </c>
    </row>
    <row r="74" spans="3:7" ht="57" x14ac:dyDescent="0.2">
      <c r="C74" s="11" t="s">
        <v>74</v>
      </c>
      <c r="D74" s="12" t="s">
        <v>1277</v>
      </c>
      <c r="E74" s="12" t="s">
        <v>1462</v>
      </c>
      <c r="F74" s="12" t="s">
        <v>13</v>
      </c>
      <c r="G74" s="12" t="s">
        <v>14</v>
      </c>
    </row>
    <row r="75" spans="3:7" ht="28.5" x14ac:dyDescent="0.2">
      <c r="C75" s="11" t="s">
        <v>75</v>
      </c>
      <c r="D75" s="12" t="s">
        <v>576</v>
      </c>
      <c r="E75" s="12" t="s">
        <v>862</v>
      </c>
      <c r="F75" s="12" t="s">
        <v>29</v>
      </c>
      <c r="G75" s="12" t="s">
        <v>30</v>
      </c>
    </row>
    <row r="76" spans="3:7" ht="28.5" x14ac:dyDescent="0.2">
      <c r="C76" s="11" t="s">
        <v>76</v>
      </c>
      <c r="D76" s="12" t="s">
        <v>1278</v>
      </c>
      <c r="E76" s="12" t="s">
        <v>1463</v>
      </c>
      <c r="F76" s="12" t="s">
        <v>13</v>
      </c>
      <c r="G76" s="12" t="s">
        <v>14</v>
      </c>
    </row>
    <row r="77" spans="3:7" ht="28.5" x14ac:dyDescent="0.2">
      <c r="C77" s="11" t="s">
        <v>77</v>
      </c>
      <c r="D77" s="12" t="s">
        <v>242</v>
      </c>
      <c r="E77" s="12" t="s">
        <v>863</v>
      </c>
      <c r="F77" s="12" t="s">
        <v>29</v>
      </c>
      <c r="G77" s="12" t="s">
        <v>30</v>
      </c>
    </row>
    <row r="78" spans="3:7" ht="28.5" x14ac:dyDescent="0.2">
      <c r="C78" s="11" t="s">
        <v>78</v>
      </c>
      <c r="D78" s="12" t="s">
        <v>1279</v>
      </c>
      <c r="E78" s="12" t="s">
        <v>1464</v>
      </c>
      <c r="F78" s="12" t="s">
        <v>29</v>
      </c>
      <c r="G78" s="12" t="s">
        <v>30</v>
      </c>
    </row>
    <row r="79" spans="3:7" ht="28.5" x14ac:dyDescent="0.2">
      <c r="C79" s="11" t="s">
        <v>79</v>
      </c>
      <c r="D79" s="12" t="s">
        <v>1280</v>
      </c>
      <c r="E79" s="12" t="s">
        <v>1465</v>
      </c>
      <c r="F79" s="12" t="s">
        <v>29</v>
      </c>
      <c r="G79" s="12" t="s">
        <v>30</v>
      </c>
    </row>
    <row r="80" spans="3:7" ht="42.75" x14ac:dyDescent="0.2">
      <c r="C80" s="11" t="s">
        <v>80</v>
      </c>
      <c r="D80" s="12" t="s">
        <v>243</v>
      </c>
      <c r="E80" s="12" t="s">
        <v>864</v>
      </c>
      <c r="F80" s="12" t="s">
        <v>29</v>
      </c>
      <c r="G80" s="12" t="s">
        <v>30</v>
      </c>
    </row>
    <row r="81" spans="3:7" ht="42.75" x14ac:dyDescent="0.2">
      <c r="C81" s="11" t="s">
        <v>81</v>
      </c>
      <c r="D81" s="12" t="s">
        <v>1281</v>
      </c>
      <c r="E81" s="12" t="s">
        <v>1466</v>
      </c>
      <c r="F81" s="12" t="s">
        <v>13</v>
      </c>
      <c r="G81" s="12" t="s">
        <v>14</v>
      </c>
    </row>
    <row r="82" spans="3:7" ht="28.5" x14ac:dyDescent="0.2">
      <c r="C82" s="11" t="s">
        <v>82</v>
      </c>
      <c r="D82" s="12" t="s">
        <v>1282</v>
      </c>
      <c r="E82" s="12" t="s">
        <v>1467</v>
      </c>
      <c r="F82" s="12" t="s">
        <v>13</v>
      </c>
      <c r="G82" s="12" t="s">
        <v>14</v>
      </c>
    </row>
    <row r="83" spans="3:7" ht="42.75" x14ac:dyDescent="0.2">
      <c r="C83" s="11" t="s">
        <v>83</v>
      </c>
      <c r="D83" s="12" t="s">
        <v>1283</v>
      </c>
      <c r="E83" s="12" t="s">
        <v>1468</v>
      </c>
      <c r="F83" s="12" t="s">
        <v>13</v>
      </c>
      <c r="G83" s="12" t="s">
        <v>14</v>
      </c>
    </row>
    <row r="84" spans="3:7" ht="28.5" x14ac:dyDescent="0.2">
      <c r="C84" s="11" t="s">
        <v>84</v>
      </c>
      <c r="D84" s="12" t="s">
        <v>1284</v>
      </c>
      <c r="E84" s="12" t="s">
        <v>1469</v>
      </c>
      <c r="F84" s="12" t="s">
        <v>13</v>
      </c>
      <c r="G84" s="12" t="s">
        <v>14</v>
      </c>
    </row>
    <row r="85" spans="3:7" ht="28.5" x14ac:dyDescent="0.2">
      <c r="C85" s="11" t="s">
        <v>85</v>
      </c>
      <c r="D85" s="12" t="s">
        <v>244</v>
      </c>
      <c r="E85" s="12" t="s">
        <v>865</v>
      </c>
      <c r="F85" s="12" t="s">
        <v>29</v>
      </c>
      <c r="G85" s="12" t="s">
        <v>30</v>
      </c>
    </row>
    <row r="86" spans="3:7" ht="28.5" x14ac:dyDescent="0.2">
      <c r="C86" s="11" t="s">
        <v>86</v>
      </c>
      <c r="D86" s="12" t="s">
        <v>1285</v>
      </c>
      <c r="E86" s="12" t="s">
        <v>1470</v>
      </c>
      <c r="F86" s="12" t="s">
        <v>29</v>
      </c>
      <c r="G86" s="12" t="s">
        <v>30</v>
      </c>
    </row>
    <row r="87" spans="3:7" ht="28.5" x14ac:dyDescent="0.2">
      <c r="C87" s="11" t="s">
        <v>87</v>
      </c>
      <c r="D87" s="12" t="s">
        <v>1286</v>
      </c>
      <c r="E87" s="12" t="s">
        <v>1471</v>
      </c>
      <c r="F87" s="12" t="s">
        <v>13</v>
      </c>
      <c r="G87" s="12" t="s">
        <v>14</v>
      </c>
    </row>
    <row r="88" spans="3:7" ht="28.5" x14ac:dyDescent="0.2">
      <c r="C88" s="11" t="s">
        <v>88</v>
      </c>
      <c r="D88" s="12" t="s">
        <v>245</v>
      </c>
      <c r="E88" s="12" t="s">
        <v>866</v>
      </c>
      <c r="F88" s="12" t="s">
        <v>29</v>
      </c>
      <c r="G88" s="12" t="s">
        <v>30</v>
      </c>
    </row>
    <row r="89" spans="3:7" ht="28.5" x14ac:dyDescent="0.2">
      <c r="C89" s="11" t="s">
        <v>89</v>
      </c>
      <c r="D89" s="12" t="s">
        <v>1287</v>
      </c>
      <c r="E89" s="12" t="s">
        <v>1472</v>
      </c>
      <c r="F89" s="12" t="s">
        <v>29</v>
      </c>
      <c r="G89" s="12" t="s">
        <v>30</v>
      </c>
    </row>
    <row r="90" spans="3:7" ht="42.75" x14ac:dyDescent="0.2">
      <c r="C90" s="11" t="s">
        <v>90</v>
      </c>
      <c r="D90" s="12" t="s">
        <v>1288</v>
      </c>
      <c r="E90" s="12" t="s">
        <v>1473</v>
      </c>
      <c r="F90" s="12" t="s">
        <v>13</v>
      </c>
      <c r="G90" s="12" t="s">
        <v>14</v>
      </c>
    </row>
    <row r="91" spans="3:7" ht="28.5" x14ac:dyDescent="0.2">
      <c r="C91" s="11" t="s">
        <v>91</v>
      </c>
      <c r="D91" s="12" t="s">
        <v>246</v>
      </c>
      <c r="E91" s="12" t="s">
        <v>867</v>
      </c>
      <c r="F91" s="12" t="s">
        <v>29</v>
      </c>
      <c r="G91" s="12" t="s">
        <v>30</v>
      </c>
    </row>
    <row r="92" spans="3:7" ht="28.5" x14ac:dyDescent="0.2">
      <c r="C92" s="11" t="s">
        <v>92</v>
      </c>
      <c r="D92" s="12" t="s">
        <v>247</v>
      </c>
      <c r="E92" s="12" t="s">
        <v>868</v>
      </c>
      <c r="F92" s="12" t="s">
        <v>29</v>
      </c>
      <c r="G92" s="12" t="s">
        <v>30</v>
      </c>
    </row>
    <row r="93" spans="3:7" ht="85.5" x14ac:dyDescent="0.2">
      <c r="C93" s="11" t="s">
        <v>1177</v>
      </c>
      <c r="D93" s="12" t="s">
        <v>1289</v>
      </c>
      <c r="E93" s="12" t="s">
        <v>1474</v>
      </c>
      <c r="F93" s="12" t="s">
        <v>29</v>
      </c>
      <c r="G93" s="12" t="s">
        <v>30</v>
      </c>
    </row>
    <row r="94" spans="3:7" ht="85.5" x14ac:dyDescent="0.2">
      <c r="C94" s="11" t="s">
        <v>1178</v>
      </c>
      <c r="D94" s="12" t="s">
        <v>1290</v>
      </c>
      <c r="E94" s="12" t="s">
        <v>1475</v>
      </c>
      <c r="F94" s="12" t="s">
        <v>29</v>
      </c>
      <c r="G94" s="12" t="s">
        <v>30</v>
      </c>
    </row>
    <row r="95" spans="3:7" ht="57" x14ac:dyDescent="0.2">
      <c r="C95" s="11" t="s">
        <v>1179</v>
      </c>
      <c r="D95" s="12" t="s">
        <v>1291</v>
      </c>
      <c r="E95" s="12" t="s">
        <v>1476</v>
      </c>
      <c r="F95" s="12" t="s">
        <v>29</v>
      </c>
      <c r="G95" s="12" t="s">
        <v>30</v>
      </c>
    </row>
    <row r="96" spans="3:7" ht="57" x14ac:dyDescent="0.2">
      <c r="C96" s="11" t="s">
        <v>1180</v>
      </c>
      <c r="D96" s="12" t="s">
        <v>1292</v>
      </c>
      <c r="E96" s="12" t="s">
        <v>1477</v>
      </c>
      <c r="F96" s="12" t="s">
        <v>29</v>
      </c>
      <c r="G96" s="12" t="s">
        <v>30</v>
      </c>
    </row>
    <row r="97" spans="3:7" ht="57" x14ac:dyDescent="0.2">
      <c r="C97" s="11" t="s">
        <v>1181</v>
      </c>
      <c r="D97" s="12" t="s">
        <v>1293</v>
      </c>
      <c r="E97" s="12" t="s">
        <v>1478</v>
      </c>
      <c r="F97" s="12" t="s">
        <v>29</v>
      </c>
      <c r="G97" s="12" t="s">
        <v>30</v>
      </c>
    </row>
    <row r="98" spans="3:7" ht="57" x14ac:dyDescent="0.2">
      <c r="C98" s="11" t="s">
        <v>1182</v>
      </c>
      <c r="D98" s="12" t="s">
        <v>1294</v>
      </c>
      <c r="E98" s="12" t="s">
        <v>1479</v>
      </c>
      <c r="F98" s="12" t="s">
        <v>29</v>
      </c>
      <c r="G98" s="12" t="s">
        <v>30</v>
      </c>
    </row>
    <row r="99" spans="3:7" ht="42.75" x14ac:dyDescent="0.2">
      <c r="C99" s="11" t="s">
        <v>93</v>
      </c>
      <c r="D99" s="12" t="s">
        <v>248</v>
      </c>
      <c r="E99" s="12" t="s">
        <v>869</v>
      </c>
      <c r="F99" s="12" t="s">
        <v>13</v>
      </c>
      <c r="G99" s="12" t="s">
        <v>14</v>
      </c>
    </row>
    <row r="100" spans="3:7" ht="42.75" x14ac:dyDescent="0.2">
      <c r="C100" s="11" t="s">
        <v>1183</v>
      </c>
      <c r="D100" s="12" t="s">
        <v>323</v>
      </c>
      <c r="E100" s="12" t="s">
        <v>870</v>
      </c>
      <c r="F100" s="12" t="s">
        <v>29</v>
      </c>
      <c r="G100" s="12" t="s">
        <v>30</v>
      </c>
    </row>
    <row r="101" spans="3:7" ht="28.5" x14ac:dyDescent="0.2">
      <c r="C101" s="11" t="s">
        <v>94</v>
      </c>
      <c r="D101" s="12" t="s">
        <v>324</v>
      </c>
      <c r="E101" s="12" t="s">
        <v>871</v>
      </c>
      <c r="F101" s="12" t="s">
        <v>13</v>
      </c>
      <c r="G101" s="12" t="s">
        <v>14</v>
      </c>
    </row>
    <row r="102" spans="3:7" ht="28.5" x14ac:dyDescent="0.2">
      <c r="C102" s="11" t="s">
        <v>95</v>
      </c>
      <c r="D102" s="12" t="s">
        <v>325</v>
      </c>
      <c r="E102" s="12" t="s">
        <v>872</v>
      </c>
      <c r="F102" s="12" t="s">
        <v>13</v>
      </c>
      <c r="G102" s="12" t="s">
        <v>14</v>
      </c>
    </row>
    <row r="103" spans="3:7" ht="28.5" x14ac:dyDescent="0.2">
      <c r="C103" s="11" t="s">
        <v>1184</v>
      </c>
      <c r="D103" s="12" t="s">
        <v>1295</v>
      </c>
      <c r="E103" s="12" t="s">
        <v>1481</v>
      </c>
      <c r="F103" s="12" t="s">
        <v>13</v>
      </c>
      <c r="G103" s="12" t="s">
        <v>14</v>
      </c>
    </row>
    <row r="104" spans="3:7" ht="28.5" x14ac:dyDescent="0.2">
      <c r="C104" s="11" t="s">
        <v>1185</v>
      </c>
      <c r="D104" s="12" t="s">
        <v>1296</v>
      </c>
      <c r="E104" s="12" t="s">
        <v>1482</v>
      </c>
      <c r="F104" s="12" t="s">
        <v>13</v>
      </c>
      <c r="G104" s="12" t="s">
        <v>14</v>
      </c>
    </row>
    <row r="105" spans="3:7" ht="42.75" x14ac:dyDescent="0.2">
      <c r="C105" s="11" t="s">
        <v>96</v>
      </c>
      <c r="D105" s="12" t="s">
        <v>577</v>
      </c>
      <c r="E105" s="12" t="s">
        <v>873</v>
      </c>
      <c r="F105" s="12" t="s">
        <v>29</v>
      </c>
      <c r="G105" s="12" t="s">
        <v>30</v>
      </c>
    </row>
    <row r="106" spans="3:7" ht="28.5" x14ac:dyDescent="0.2">
      <c r="C106" s="11" t="s">
        <v>97</v>
      </c>
      <c r="D106" s="12" t="s">
        <v>326</v>
      </c>
      <c r="E106" s="12" t="s">
        <v>874</v>
      </c>
      <c r="F106" s="12" t="s">
        <v>13</v>
      </c>
      <c r="G106" s="12" t="s">
        <v>14</v>
      </c>
    </row>
    <row r="107" spans="3:7" ht="28.5" x14ac:dyDescent="0.2">
      <c r="C107" s="11" t="s">
        <v>98</v>
      </c>
      <c r="D107" s="12" t="s">
        <v>249</v>
      </c>
      <c r="E107" s="12" t="s">
        <v>875</v>
      </c>
      <c r="F107" s="12" t="s">
        <v>29</v>
      </c>
      <c r="G107" s="12" t="s">
        <v>30</v>
      </c>
    </row>
    <row r="108" spans="3:7" ht="28.5" x14ac:dyDescent="0.2">
      <c r="C108" s="11" t="s">
        <v>99</v>
      </c>
      <c r="D108" s="12" t="s">
        <v>250</v>
      </c>
      <c r="E108" s="12" t="s">
        <v>876</v>
      </c>
      <c r="F108" s="12" t="s">
        <v>29</v>
      </c>
      <c r="G108" s="12" t="s">
        <v>30</v>
      </c>
    </row>
    <row r="109" spans="3:7" ht="28.5" x14ac:dyDescent="0.2">
      <c r="C109" s="11" t="s">
        <v>100</v>
      </c>
      <c r="D109" s="12" t="s">
        <v>251</v>
      </c>
      <c r="E109" s="12" t="s">
        <v>877</v>
      </c>
      <c r="F109" s="12" t="s">
        <v>29</v>
      </c>
      <c r="G109" s="12" t="s">
        <v>30</v>
      </c>
    </row>
    <row r="110" spans="3:7" ht="28.5" x14ac:dyDescent="0.2">
      <c r="C110" s="11" t="s">
        <v>101</v>
      </c>
      <c r="D110" s="12" t="s">
        <v>252</v>
      </c>
      <c r="E110" s="12" t="s">
        <v>878</v>
      </c>
      <c r="F110" s="12" t="s">
        <v>29</v>
      </c>
      <c r="G110" s="12" t="s">
        <v>30</v>
      </c>
    </row>
    <row r="111" spans="3:7" ht="28.5" x14ac:dyDescent="0.2">
      <c r="C111" s="11" t="s">
        <v>102</v>
      </c>
      <c r="D111" s="12" t="s">
        <v>253</v>
      </c>
      <c r="E111" s="12" t="s">
        <v>879</v>
      </c>
      <c r="F111" s="12" t="s">
        <v>29</v>
      </c>
      <c r="G111" s="12" t="s">
        <v>30</v>
      </c>
    </row>
    <row r="112" spans="3:7" ht="28.5" x14ac:dyDescent="0.2">
      <c r="C112" s="11" t="s">
        <v>103</v>
      </c>
      <c r="D112" s="12" t="s">
        <v>254</v>
      </c>
      <c r="E112" s="12" t="s">
        <v>880</v>
      </c>
      <c r="F112" s="12" t="s">
        <v>29</v>
      </c>
      <c r="G112" s="12" t="s">
        <v>30</v>
      </c>
    </row>
    <row r="113" spans="3:7" ht="28.5" x14ac:dyDescent="0.2">
      <c r="C113" s="11" t="s">
        <v>104</v>
      </c>
      <c r="D113" s="12" t="s">
        <v>327</v>
      </c>
      <c r="E113" s="12" t="s">
        <v>881</v>
      </c>
      <c r="F113" s="12" t="s">
        <v>29</v>
      </c>
      <c r="G113" s="12" t="s">
        <v>30</v>
      </c>
    </row>
    <row r="114" spans="3:7" ht="28.5" x14ac:dyDescent="0.2">
      <c r="C114" s="11" t="s">
        <v>105</v>
      </c>
      <c r="D114" s="12" t="s">
        <v>328</v>
      </c>
      <c r="E114" s="12" t="s">
        <v>882</v>
      </c>
      <c r="F114" s="12" t="s">
        <v>13</v>
      </c>
      <c r="G114" s="12" t="s">
        <v>14</v>
      </c>
    </row>
    <row r="115" spans="3:7" ht="28.5" x14ac:dyDescent="0.2">
      <c r="C115" s="11" t="s">
        <v>106</v>
      </c>
      <c r="D115" s="12" t="s">
        <v>255</v>
      </c>
      <c r="E115" s="12" t="s">
        <v>883</v>
      </c>
      <c r="F115" s="12" t="s">
        <v>29</v>
      </c>
      <c r="G115" s="12" t="s">
        <v>30</v>
      </c>
    </row>
    <row r="116" spans="3:7" ht="28.5" x14ac:dyDescent="0.2">
      <c r="C116" s="11" t="s">
        <v>107</v>
      </c>
      <c r="D116" s="12" t="s">
        <v>256</v>
      </c>
      <c r="E116" s="12" t="s">
        <v>884</v>
      </c>
      <c r="F116" s="12" t="s">
        <v>29</v>
      </c>
      <c r="G116" s="12" t="s">
        <v>30</v>
      </c>
    </row>
    <row r="117" spans="3:7" ht="28.5" x14ac:dyDescent="0.2">
      <c r="C117" s="11" t="s">
        <v>108</v>
      </c>
      <c r="D117" s="12" t="s">
        <v>257</v>
      </c>
      <c r="E117" s="12" t="s">
        <v>885</v>
      </c>
      <c r="F117" s="12" t="s">
        <v>29</v>
      </c>
      <c r="G117" s="12" t="s">
        <v>30</v>
      </c>
    </row>
    <row r="118" spans="3:7" ht="28.5" x14ac:dyDescent="0.2">
      <c r="C118" s="11" t="s">
        <v>109</v>
      </c>
      <c r="D118" s="12" t="s">
        <v>258</v>
      </c>
      <c r="E118" s="12" t="s">
        <v>886</v>
      </c>
      <c r="F118" s="12" t="s">
        <v>29</v>
      </c>
      <c r="G118" s="12" t="s">
        <v>30</v>
      </c>
    </row>
    <row r="119" spans="3:7" ht="28.5" x14ac:dyDescent="0.2">
      <c r="C119" s="11" t="s">
        <v>110</v>
      </c>
      <c r="D119" s="12" t="s">
        <v>259</v>
      </c>
      <c r="E119" s="12" t="s">
        <v>887</v>
      </c>
      <c r="F119" s="12" t="s">
        <v>29</v>
      </c>
      <c r="G119" s="12" t="s">
        <v>30</v>
      </c>
    </row>
    <row r="120" spans="3:7" ht="28.5" x14ac:dyDescent="0.2">
      <c r="C120" s="11" t="s">
        <v>111</v>
      </c>
      <c r="D120" s="12" t="s">
        <v>260</v>
      </c>
      <c r="E120" s="12" t="s">
        <v>888</v>
      </c>
      <c r="F120" s="12" t="s">
        <v>29</v>
      </c>
      <c r="G120" s="12" t="s">
        <v>30</v>
      </c>
    </row>
    <row r="121" spans="3:7" ht="28.5" x14ac:dyDescent="0.2">
      <c r="C121" s="11" t="s">
        <v>112</v>
      </c>
      <c r="D121" s="12" t="s">
        <v>261</v>
      </c>
      <c r="E121" s="12" t="s">
        <v>889</v>
      </c>
      <c r="F121" s="12" t="s">
        <v>29</v>
      </c>
      <c r="G121" s="12" t="s">
        <v>30</v>
      </c>
    </row>
    <row r="122" spans="3:7" ht="28.5" x14ac:dyDescent="0.2">
      <c r="C122" s="11" t="s">
        <v>113</v>
      </c>
      <c r="D122" s="12" t="s">
        <v>329</v>
      </c>
      <c r="E122" s="12" t="s">
        <v>890</v>
      </c>
      <c r="F122" s="12" t="s">
        <v>29</v>
      </c>
      <c r="G122" s="12" t="s">
        <v>30</v>
      </c>
    </row>
    <row r="123" spans="3:7" ht="57" x14ac:dyDescent="0.2">
      <c r="C123" s="11" t="s">
        <v>1186</v>
      </c>
      <c r="D123" s="12" t="s">
        <v>1297</v>
      </c>
      <c r="E123" s="12" t="s">
        <v>1483</v>
      </c>
      <c r="F123" s="12" t="s">
        <v>29</v>
      </c>
      <c r="G123" s="12" t="s">
        <v>30</v>
      </c>
    </row>
    <row r="124" spans="3:7" ht="57" x14ac:dyDescent="0.2">
      <c r="C124" s="11" t="s">
        <v>1187</v>
      </c>
      <c r="D124" s="12" t="s">
        <v>1298</v>
      </c>
      <c r="E124" s="12" t="s">
        <v>1484</v>
      </c>
      <c r="F124" s="12" t="s">
        <v>29</v>
      </c>
      <c r="G124" s="12" t="s">
        <v>30</v>
      </c>
    </row>
    <row r="125" spans="3:7" ht="28.5" x14ac:dyDescent="0.2">
      <c r="C125" s="11" t="s">
        <v>330</v>
      </c>
      <c r="D125" s="12" t="s">
        <v>578</v>
      </c>
      <c r="E125" s="12" t="s">
        <v>891</v>
      </c>
      <c r="F125" s="12" t="s">
        <v>29</v>
      </c>
      <c r="G125" s="12" t="s">
        <v>30</v>
      </c>
    </row>
    <row r="126" spans="3:7" ht="42.75" x14ac:dyDescent="0.2">
      <c r="C126" s="11" t="s">
        <v>579</v>
      </c>
      <c r="D126" s="12" t="s">
        <v>1299</v>
      </c>
      <c r="E126" s="12" t="s">
        <v>1485</v>
      </c>
      <c r="F126" s="12" t="s">
        <v>29</v>
      </c>
      <c r="G126" s="12" t="s">
        <v>30</v>
      </c>
    </row>
    <row r="127" spans="3:7" ht="28.5" x14ac:dyDescent="0.2">
      <c r="C127" s="11" t="s">
        <v>580</v>
      </c>
      <c r="D127" s="12" t="s">
        <v>1300</v>
      </c>
      <c r="E127" s="12" t="s">
        <v>1486</v>
      </c>
      <c r="F127" s="12" t="s">
        <v>29</v>
      </c>
      <c r="G127" s="12" t="s">
        <v>30</v>
      </c>
    </row>
    <row r="128" spans="3:7" ht="28.5" x14ac:dyDescent="0.2">
      <c r="C128" s="11" t="s">
        <v>1188</v>
      </c>
      <c r="D128" s="12" t="s">
        <v>1301</v>
      </c>
      <c r="E128" s="12" t="s">
        <v>1487</v>
      </c>
      <c r="F128" s="12" t="s">
        <v>29</v>
      </c>
      <c r="G128" s="12" t="s">
        <v>30</v>
      </c>
    </row>
    <row r="129" spans="3:7" ht="28.5" x14ac:dyDescent="0.2">
      <c r="C129" s="11" t="s">
        <v>1189</v>
      </c>
      <c r="D129" s="12" t="s">
        <v>1302</v>
      </c>
      <c r="E129" s="12" t="s">
        <v>1488</v>
      </c>
      <c r="F129" s="12" t="s">
        <v>29</v>
      </c>
      <c r="G129" s="12" t="s">
        <v>30</v>
      </c>
    </row>
    <row r="130" spans="3:7" ht="28.5" x14ac:dyDescent="0.2">
      <c r="C130" s="11" t="s">
        <v>1190</v>
      </c>
      <c r="D130" s="12" t="s">
        <v>1303</v>
      </c>
      <c r="E130" s="12" t="s">
        <v>1489</v>
      </c>
      <c r="F130" s="12" t="s">
        <v>29</v>
      </c>
      <c r="G130" s="12" t="s">
        <v>30</v>
      </c>
    </row>
    <row r="131" spans="3:7" ht="28.5" x14ac:dyDescent="0.2">
      <c r="C131" s="11" t="s">
        <v>1191</v>
      </c>
      <c r="D131" s="12" t="s">
        <v>1304</v>
      </c>
      <c r="E131" s="12" t="s">
        <v>1490</v>
      </c>
      <c r="F131" s="12" t="s">
        <v>29</v>
      </c>
      <c r="G131" s="12" t="s">
        <v>30</v>
      </c>
    </row>
    <row r="132" spans="3:7" ht="28.5" x14ac:dyDescent="0.2">
      <c r="C132" s="11" t="s">
        <v>1192</v>
      </c>
      <c r="D132" s="12" t="s">
        <v>1305</v>
      </c>
      <c r="E132" s="12" t="s">
        <v>1491</v>
      </c>
      <c r="F132" s="12" t="s">
        <v>29</v>
      </c>
      <c r="G132" s="12" t="s">
        <v>30</v>
      </c>
    </row>
    <row r="133" spans="3:7" ht="28.5" x14ac:dyDescent="0.2">
      <c r="C133" s="11" t="s">
        <v>1193</v>
      </c>
      <c r="D133" s="12" t="s">
        <v>1306</v>
      </c>
      <c r="E133" s="12" t="s">
        <v>1492</v>
      </c>
      <c r="F133" s="12" t="s">
        <v>29</v>
      </c>
      <c r="G133" s="12" t="s">
        <v>30</v>
      </c>
    </row>
    <row r="134" spans="3:7" ht="28.5" x14ac:dyDescent="0.2">
      <c r="C134" s="11" t="s">
        <v>1194</v>
      </c>
      <c r="D134" s="12" t="s">
        <v>1307</v>
      </c>
      <c r="E134" s="12" t="s">
        <v>1493</v>
      </c>
      <c r="F134" s="12" t="s">
        <v>29</v>
      </c>
      <c r="G134" s="12" t="s">
        <v>30</v>
      </c>
    </row>
    <row r="135" spans="3:7" ht="28.5" x14ac:dyDescent="0.2">
      <c r="C135" s="11" t="s">
        <v>1195</v>
      </c>
      <c r="D135" s="12" t="s">
        <v>1308</v>
      </c>
      <c r="E135" s="12" t="s">
        <v>1494</v>
      </c>
      <c r="F135" s="12" t="s">
        <v>29</v>
      </c>
      <c r="G135" s="12" t="s">
        <v>30</v>
      </c>
    </row>
    <row r="136" spans="3:7" ht="28.5" x14ac:dyDescent="0.2">
      <c r="C136" s="11" t="s">
        <v>114</v>
      </c>
      <c r="D136" s="12" t="s">
        <v>331</v>
      </c>
      <c r="E136" s="12" t="s">
        <v>892</v>
      </c>
      <c r="F136" s="12" t="s">
        <v>13</v>
      </c>
      <c r="G136" s="12" t="s">
        <v>14</v>
      </c>
    </row>
    <row r="137" spans="3:7" ht="28.5" x14ac:dyDescent="0.2">
      <c r="C137" s="11" t="s">
        <v>115</v>
      </c>
      <c r="D137" s="12" t="s">
        <v>332</v>
      </c>
      <c r="E137" s="12" t="s">
        <v>893</v>
      </c>
      <c r="F137" s="12" t="s">
        <v>29</v>
      </c>
      <c r="G137" s="12" t="s">
        <v>30</v>
      </c>
    </row>
    <row r="138" spans="3:7" ht="42.75" x14ac:dyDescent="0.2">
      <c r="C138" s="11" t="s">
        <v>581</v>
      </c>
      <c r="D138" s="12" t="s">
        <v>582</v>
      </c>
      <c r="E138" s="12" t="s">
        <v>894</v>
      </c>
      <c r="F138" s="12" t="s">
        <v>29</v>
      </c>
      <c r="G138" s="12" t="s">
        <v>30</v>
      </c>
    </row>
    <row r="139" spans="3:7" ht="42.75" x14ac:dyDescent="0.2">
      <c r="C139" s="11" t="s">
        <v>583</v>
      </c>
      <c r="D139" s="12" t="s">
        <v>584</v>
      </c>
      <c r="E139" s="12" t="s">
        <v>895</v>
      </c>
      <c r="F139" s="12" t="s">
        <v>29</v>
      </c>
      <c r="G139" s="12" t="s">
        <v>30</v>
      </c>
    </row>
    <row r="140" spans="3:7" ht="42.75" x14ac:dyDescent="0.2">
      <c r="C140" s="11" t="s">
        <v>585</v>
      </c>
      <c r="D140" s="12" t="s">
        <v>586</v>
      </c>
      <c r="E140" s="12" t="s">
        <v>896</v>
      </c>
      <c r="F140" s="12" t="s">
        <v>29</v>
      </c>
      <c r="G140" s="12" t="s">
        <v>30</v>
      </c>
    </row>
    <row r="141" spans="3:7" ht="42.75" x14ac:dyDescent="0.2">
      <c r="C141" s="11" t="s">
        <v>587</v>
      </c>
      <c r="D141" s="12" t="s">
        <v>588</v>
      </c>
      <c r="E141" s="12" t="s">
        <v>897</v>
      </c>
      <c r="F141" s="12" t="s">
        <v>29</v>
      </c>
      <c r="G141" s="12" t="s">
        <v>30</v>
      </c>
    </row>
    <row r="142" spans="3:7" ht="28.5" x14ac:dyDescent="0.2">
      <c r="C142" s="11" t="s">
        <v>333</v>
      </c>
      <c r="D142" s="12" t="s">
        <v>334</v>
      </c>
      <c r="E142" s="12" t="s">
        <v>898</v>
      </c>
      <c r="F142" s="12" t="s">
        <v>29</v>
      </c>
      <c r="G142" s="12" t="s">
        <v>30</v>
      </c>
    </row>
    <row r="143" spans="3:7" ht="28.5" x14ac:dyDescent="0.2">
      <c r="C143" s="11" t="s">
        <v>335</v>
      </c>
      <c r="D143" s="12" t="s">
        <v>336</v>
      </c>
      <c r="E143" s="12" t="s">
        <v>899</v>
      </c>
      <c r="F143" s="12" t="s">
        <v>13</v>
      </c>
      <c r="G143" s="12" t="s">
        <v>14</v>
      </c>
    </row>
    <row r="144" spans="3:7" ht="28.5" x14ac:dyDescent="0.2">
      <c r="C144" s="11" t="s">
        <v>337</v>
      </c>
      <c r="D144" s="12" t="s">
        <v>338</v>
      </c>
      <c r="E144" s="12" t="s">
        <v>900</v>
      </c>
      <c r="F144" s="12" t="s">
        <v>29</v>
      </c>
      <c r="G144" s="12" t="s">
        <v>30</v>
      </c>
    </row>
    <row r="145" spans="3:7" ht="42.75" x14ac:dyDescent="0.2">
      <c r="C145" s="11" t="s">
        <v>589</v>
      </c>
      <c r="D145" s="12" t="s">
        <v>590</v>
      </c>
      <c r="E145" s="12" t="s">
        <v>901</v>
      </c>
      <c r="F145" s="12" t="s">
        <v>29</v>
      </c>
      <c r="G145" s="12" t="s">
        <v>30</v>
      </c>
    </row>
    <row r="146" spans="3:7" ht="42.75" x14ac:dyDescent="0.2">
      <c r="C146" s="11" t="s">
        <v>591</v>
      </c>
      <c r="D146" s="12" t="s">
        <v>592</v>
      </c>
      <c r="E146" s="12" t="s">
        <v>902</v>
      </c>
      <c r="F146" s="12" t="s">
        <v>29</v>
      </c>
      <c r="G146" s="12" t="s">
        <v>30</v>
      </c>
    </row>
    <row r="147" spans="3:7" ht="42.75" x14ac:dyDescent="0.2">
      <c r="C147" s="11" t="s">
        <v>593</v>
      </c>
      <c r="D147" s="12" t="s">
        <v>594</v>
      </c>
      <c r="E147" s="12" t="s">
        <v>903</v>
      </c>
      <c r="F147" s="12" t="s">
        <v>29</v>
      </c>
      <c r="G147" s="12" t="s">
        <v>30</v>
      </c>
    </row>
    <row r="148" spans="3:7" ht="42.75" x14ac:dyDescent="0.2">
      <c r="C148" s="11" t="s">
        <v>595</v>
      </c>
      <c r="D148" s="12" t="s">
        <v>596</v>
      </c>
      <c r="E148" s="12" t="s">
        <v>904</v>
      </c>
      <c r="F148" s="12" t="s">
        <v>29</v>
      </c>
      <c r="G148" s="12" t="s">
        <v>30</v>
      </c>
    </row>
    <row r="149" spans="3:7" ht="28.5" x14ac:dyDescent="0.2">
      <c r="C149" s="11" t="s">
        <v>339</v>
      </c>
      <c r="D149" s="12" t="s">
        <v>340</v>
      </c>
      <c r="E149" s="12" t="s">
        <v>905</v>
      </c>
      <c r="F149" s="12" t="s">
        <v>29</v>
      </c>
      <c r="G149" s="12" t="s">
        <v>30</v>
      </c>
    </row>
    <row r="150" spans="3:7" ht="28.5" x14ac:dyDescent="0.2">
      <c r="C150" s="11" t="s">
        <v>341</v>
      </c>
      <c r="D150" s="12" t="s">
        <v>342</v>
      </c>
      <c r="E150" s="12" t="s">
        <v>906</v>
      </c>
      <c r="F150" s="12" t="s">
        <v>13</v>
      </c>
      <c r="G150" s="12" t="s">
        <v>14</v>
      </c>
    </row>
    <row r="151" spans="3:7" ht="28.5" x14ac:dyDescent="0.2">
      <c r="C151" s="11" t="s">
        <v>343</v>
      </c>
      <c r="D151" s="12" t="s">
        <v>344</v>
      </c>
      <c r="E151" s="12" t="s">
        <v>907</v>
      </c>
      <c r="F151" s="12" t="s">
        <v>29</v>
      </c>
      <c r="G151" s="12" t="s">
        <v>30</v>
      </c>
    </row>
    <row r="152" spans="3:7" ht="42.75" x14ac:dyDescent="0.2">
      <c r="C152" s="11" t="s">
        <v>597</v>
      </c>
      <c r="D152" s="12" t="s">
        <v>598</v>
      </c>
      <c r="E152" s="12" t="s">
        <v>908</v>
      </c>
      <c r="F152" s="12" t="s">
        <v>29</v>
      </c>
      <c r="G152" s="12" t="s">
        <v>30</v>
      </c>
    </row>
    <row r="153" spans="3:7" ht="42.75" x14ac:dyDescent="0.2">
      <c r="C153" s="11" t="s">
        <v>599</v>
      </c>
      <c r="D153" s="12" t="s">
        <v>600</v>
      </c>
      <c r="E153" s="12" t="s">
        <v>909</v>
      </c>
      <c r="F153" s="12" t="s">
        <v>29</v>
      </c>
      <c r="G153" s="12" t="s">
        <v>30</v>
      </c>
    </row>
    <row r="154" spans="3:7" ht="42.75" x14ac:dyDescent="0.2">
      <c r="C154" s="11" t="s">
        <v>601</v>
      </c>
      <c r="D154" s="12" t="s">
        <v>602</v>
      </c>
      <c r="E154" s="12" t="s">
        <v>910</v>
      </c>
      <c r="F154" s="12" t="s">
        <v>29</v>
      </c>
      <c r="G154" s="12" t="s">
        <v>30</v>
      </c>
    </row>
    <row r="155" spans="3:7" ht="42.75" x14ac:dyDescent="0.2">
      <c r="C155" s="11" t="s">
        <v>603</v>
      </c>
      <c r="D155" s="12" t="s">
        <v>604</v>
      </c>
      <c r="E155" s="12" t="s">
        <v>911</v>
      </c>
      <c r="F155" s="12" t="s">
        <v>29</v>
      </c>
      <c r="G155" s="12" t="s">
        <v>30</v>
      </c>
    </row>
    <row r="156" spans="3:7" ht="28.5" x14ac:dyDescent="0.2">
      <c r="C156" s="11" t="s">
        <v>345</v>
      </c>
      <c r="D156" s="12" t="s">
        <v>346</v>
      </c>
      <c r="E156" s="12" t="s">
        <v>912</v>
      </c>
      <c r="F156" s="12" t="s">
        <v>29</v>
      </c>
      <c r="G156" s="12" t="s">
        <v>30</v>
      </c>
    </row>
    <row r="157" spans="3:7" ht="42.75" x14ac:dyDescent="0.2">
      <c r="C157" s="11" t="s">
        <v>605</v>
      </c>
      <c r="D157" s="12" t="s">
        <v>1309</v>
      </c>
      <c r="E157" s="12" t="s">
        <v>1495</v>
      </c>
      <c r="F157" s="12" t="s">
        <v>29</v>
      </c>
      <c r="G157" s="12" t="s">
        <v>30</v>
      </c>
    </row>
    <row r="158" spans="3:7" ht="42.75" x14ac:dyDescent="0.2">
      <c r="C158" s="11" t="s">
        <v>606</v>
      </c>
      <c r="D158" s="12" t="s">
        <v>1310</v>
      </c>
      <c r="E158" s="12" t="s">
        <v>1496</v>
      </c>
      <c r="F158" s="12" t="s">
        <v>29</v>
      </c>
      <c r="G158" s="12" t="s">
        <v>30</v>
      </c>
    </row>
    <row r="159" spans="3:7" ht="42.75" x14ac:dyDescent="0.2">
      <c r="C159" s="11" t="s">
        <v>116</v>
      </c>
      <c r="D159" s="12" t="s">
        <v>607</v>
      </c>
      <c r="E159" s="12" t="s">
        <v>913</v>
      </c>
      <c r="F159" s="12" t="s">
        <v>29</v>
      </c>
      <c r="G159" s="12" t="s">
        <v>30</v>
      </c>
    </row>
    <row r="160" spans="3:7" ht="42.75" x14ac:dyDescent="0.2">
      <c r="C160" s="11" t="s">
        <v>608</v>
      </c>
      <c r="D160" s="12" t="s">
        <v>1311</v>
      </c>
      <c r="E160" s="12" t="s">
        <v>1497</v>
      </c>
      <c r="F160" s="12" t="s">
        <v>13</v>
      </c>
      <c r="G160" s="12" t="s">
        <v>14</v>
      </c>
    </row>
    <row r="161" spans="3:7" ht="28.5" x14ac:dyDescent="0.2">
      <c r="C161" s="11" t="s">
        <v>609</v>
      </c>
      <c r="D161" s="12" t="s">
        <v>610</v>
      </c>
      <c r="E161" s="12" t="s">
        <v>914</v>
      </c>
      <c r="F161" s="12" t="s">
        <v>13</v>
      </c>
      <c r="G161" s="12" t="s">
        <v>14</v>
      </c>
    </row>
    <row r="162" spans="3:7" ht="28.5" x14ac:dyDescent="0.2">
      <c r="C162" s="11" t="s">
        <v>611</v>
      </c>
      <c r="D162" s="12" t="s">
        <v>612</v>
      </c>
      <c r="E162" s="12" t="s">
        <v>915</v>
      </c>
      <c r="F162" s="12" t="s">
        <v>13</v>
      </c>
      <c r="G162" s="12" t="s">
        <v>14</v>
      </c>
    </row>
    <row r="163" spans="3:7" ht="28.5" x14ac:dyDescent="0.2">
      <c r="C163" s="11" t="s">
        <v>613</v>
      </c>
      <c r="D163" s="12" t="s">
        <v>614</v>
      </c>
      <c r="E163" s="12" t="s">
        <v>916</v>
      </c>
      <c r="F163" s="12" t="s">
        <v>13</v>
      </c>
      <c r="G163" s="12" t="s">
        <v>14</v>
      </c>
    </row>
    <row r="164" spans="3:7" ht="28.5" x14ac:dyDescent="0.2">
      <c r="C164" s="11" t="s">
        <v>615</v>
      </c>
      <c r="D164" s="12" t="s">
        <v>616</v>
      </c>
      <c r="E164" s="12" t="s">
        <v>917</v>
      </c>
      <c r="F164" s="12" t="s">
        <v>13</v>
      </c>
      <c r="G164" s="12" t="s">
        <v>14</v>
      </c>
    </row>
    <row r="165" spans="3:7" ht="28.5" x14ac:dyDescent="0.2">
      <c r="C165" s="11" t="s">
        <v>617</v>
      </c>
      <c r="D165" s="12" t="s">
        <v>618</v>
      </c>
      <c r="E165" s="12" t="s">
        <v>918</v>
      </c>
      <c r="F165" s="12" t="s">
        <v>13</v>
      </c>
      <c r="G165" s="12" t="s">
        <v>14</v>
      </c>
    </row>
    <row r="166" spans="3:7" ht="28.5" x14ac:dyDescent="0.2">
      <c r="C166" s="11" t="s">
        <v>619</v>
      </c>
      <c r="D166" s="12" t="s">
        <v>620</v>
      </c>
      <c r="E166" s="12" t="s">
        <v>919</v>
      </c>
      <c r="F166" s="12" t="s">
        <v>13</v>
      </c>
      <c r="G166" s="12" t="s">
        <v>14</v>
      </c>
    </row>
    <row r="167" spans="3:7" ht="28.5" x14ac:dyDescent="0.2">
      <c r="C167" s="11" t="s">
        <v>621</v>
      </c>
      <c r="D167" s="12" t="s">
        <v>622</v>
      </c>
      <c r="E167" s="12" t="s">
        <v>920</v>
      </c>
      <c r="F167" s="12" t="s">
        <v>13</v>
      </c>
      <c r="G167" s="12" t="s">
        <v>14</v>
      </c>
    </row>
    <row r="168" spans="3:7" ht="28.5" x14ac:dyDescent="0.2">
      <c r="C168" s="11" t="s">
        <v>117</v>
      </c>
      <c r="D168" s="12" t="s">
        <v>623</v>
      </c>
      <c r="E168" s="12" t="s">
        <v>921</v>
      </c>
      <c r="F168" s="12" t="s">
        <v>13</v>
      </c>
      <c r="G168" s="12" t="s">
        <v>14</v>
      </c>
    </row>
    <row r="169" spans="3:7" ht="28.5" x14ac:dyDescent="0.2">
      <c r="C169" s="11" t="s">
        <v>118</v>
      </c>
      <c r="D169" s="12" t="s">
        <v>1312</v>
      </c>
      <c r="E169" s="12" t="s">
        <v>1498</v>
      </c>
      <c r="F169" s="12" t="s">
        <v>29</v>
      </c>
      <c r="G169" s="12" t="s">
        <v>30</v>
      </c>
    </row>
    <row r="170" spans="3:7" ht="28.5" x14ac:dyDescent="0.2">
      <c r="C170" s="11" t="s">
        <v>119</v>
      </c>
      <c r="D170" s="12" t="s">
        <v>624</v>
      </c>
      <c r="E170" s="12" t="s">
        <v>922</v>
      </c>
      <c r="F170" s="12" t="s">
        <v>29</v>
      </c>
      <c r="G170" s="12" t="s">
        <v>30</v>
      </c>
    </row>
    <row r="171" spans="3:7" ht="28.5" x14ac:dyDescent="0.2">
      <c r="C171" s="11" t="s">
        <v>120</v>
      </c>
      <c r="D171" s="12" t="s">
        <v>625</v>
      </c>
      <c r="E171" s="12" t="s">
        <v>923</v>
      </c>
      <c r="F171" s="12" t="s">
        <v>29</v>
      </c>
      <c r="G171" s="12" t="s">
        <v>30</v>
      </c>
    </row>
    <row r="172" spans="3:7" ht="42.75" x14ac:dyDescent="0.2">
      <c r="C172" s="11" t="s">
        <v>347</v>
      </c>
      <c r="D172" s="12" t="s">
        <v>1313</v>
      </c>
      <c r="E172" s="12" t="s">
        <v>1499</v>
      </c>
      <c r="F172" s="12" t="s">
        <v>13</v>
      </c>
      <c r="G172" s="12" t="s">
        <v>14</v>
      </c>
    </row>
    <row r="173" spans="3:7" ht="28.5" x14ac:dyDescent="0.2">
      <c r="C173" s="11" t="s">
        <v>348</v>
      </c>
      <c r="D173" s="12" t="s">
        <v>1314</v>
      </c>
      <c r="E173" s="12" t="s">
        <v>1500</v>
      </c>
      <c r="F173" s="12" t="s">
        <v>29</v>
      </c>
      <c r="G173" s="12" t="s">
        <v>30</v>
      </c>
    </row>
    <row r="174" spans="3:7" ht="28.5" x14ac:dyDescent="0.2">
      <c r="C174" s="11" t="s">
        <v>349</v>
      </c>
      <c r="D174" s="12" t="s">
        <v>350</v>
      </c>
      <c r="E174" s="12" t="s">
        <v>924</v>
      </c>
      <c r="F174" s="12" t="s">
        <v>29</v>
      </c>
      <c r="G174" s="12" t="s">
        <v>30</v>
      </c>
    </row>
    <row r="175" spans="3:7" ht="28.5" x14ac:dyDescent="0.2">
      <c r="C175" s="11" t="s">
        <v>351</v>
      </c>
      <c r="D175" s="12" t="s">
        <v>1315</v>
      </c>
      <c r="E175" s="12" t="s">
        <v>1501</v>
      </c>
      <c r="F175" s="12" t="s">
        <v>29</v>
      </c>
      <c r="G175" s="12" t="s">
        <v>30</v>
      </c>
    </row>
    <row r="176" spans="3:7" ht="28.5" x14ac:dyDescent="0.2">
      <c r="C176" s="11" t="s">
        <v>352</v>
      </c>
      <c r="D176" s="12" t="s">
        <v>353</v>
      </c>
      <c r="E176" s="12" t="s">
        <v>925</v>
      </c>
      <c r="F176" s="12" t="s">
        <v>29</v>
      </c>
      <c r="G176" s="12" t="s">
        <v>30</v>
      </c>
    </row>
    <row r="177" spans="3:7" ht="42.75" x14ac:dyDescent="0.2">
      <c r="C177" s="11" t="s">
        <v>121</v>
      </c>
      <c r="D177" s="12" t="s">
        <v>626</v>
      </c>
      <c r="E177" s="12" t="s">
        <v>926</v>
      </c>
      <c r="F177" s="12" t="s">
        <v>13</v>
      </c>
      <c r="G177" s="12" t="s">
        <v>14</v>
      </c>
    </row>
    <row r="178" spans="3:7" ht="28.5" x14ac:dyDescent="0.2">
      <c r="C178" s="11" t="s">
        <v>122</v>
      </c>
      <c r="D178" s="12" t="s">
        <v>262</v>
      </c>
      <c r="E178" s="12" t="s">
        <v>927</v>
      </c>
      <c r="F178" s="12" t="s">
        <v>13</v>
      </c>
      <c r="G178" s="12" t="s">
        <v>14</v>
      </c>
    </row>
    <row r="179" spans="3:7" ht="28.5" x14ac:dyDescent="0.2">
      <c r="C179" s="11" t="s">
        <v>123</v>
      </c>
      <c r="D179" s="12" t="s">
        <v>263</v>
      </c>
      <c r="E179" s="12" t="s">
        <v>928</v>
      </c>
      <c r="F179" s="12" t="s">
        <v>13</v>
      </c>
      <c r="G179" s="12" t="s">
        <v>14</v>
      </c>
    </row>
    <row r="180" spans="3:7" ht="28.5" x14ac:dyDescent="0.2">
      <c r="C180" s="11" t="s">
        <v>124</v>
      </c>
      <c r="D180" s="12" t="s">
        <v>264</v>
      </c>
      <c r="E180" s="12" t="s">
        <v>929</v>
      </c>
      <c r="F180" s="12" t="s">
        <v>13</v>
      </c>
      <c r="G180" s="12" t="s">
        <v>14</v>
      </c>
    </row>
    <row r="181" spans="3:7" ht="28.5" x14ac:dyDescent="0.2">
      <c r="C181" s="11" t="s">
        <v>125</v>
      </c>
      <c r="D181" s="12" t="s">
        <v>265</v>
      </c>
      <c r="E181" s="12" t="s">
        <v>930</v>
      </c>
      <c r="F181" s="12" t="s">
        <v>13</v>
      </c>
      <c r="G181" s="12" t="s">
        <v>14</v>
      </c>
    </row>
    <row r="182" spans="3:7" ht="28.5" x14ac:dyDescent="0.2">
      <c r="C182" s="11" t="s">
        <v>126</v>
      </c>
      <c r="D182" s="12" t="s">
        <v>266</v>
      </c>
      <c r="E182" s="12" t="s">
        <v>931</v>
      </c>
      <c r="F182" s="12" t="s">
        <v>13</v>
      </c>
      <c r="G182" s="12" t="s">
        <v>14</v>
      </c>
    </row>
    <row r="183" spans="3:7" ht="28.5" x14ac:dyDescent="0.2">
      <c r="C183" s="11" t="s">
        <v>127</v>
      </c>
      <c r="D183" s="12" t="s">
        <v>267</v>
      </c>
      <c r="E183" s="12" t="s">
        <v>932</v>
      </c>
      <c r="F183" s="12" t="s">
        <v>13</v>
      </c>
      <c r="G183" s="12" t="s">
        <v>14</v>
      </c>
    </row>
    <row r="184" spans="3:7" ht="28.5" x14ac:dyDescent="0.2">
      <c r="C184" s="11" t="s">
        <v>128</v>
      </c>
      <c r="D184" s="12" t="s">
        <v>268</v>
      </c>
      <c r="E184" s="12" t="s">
        <v>933</v>
      </c>
      <c r="F184" s="12" t="s">
        <v>13</v>
      </c>
      <c r="G184" s="12" t="s">
        <v>14</v>
      </c>
    </row>
    <row r="185" spans="3:7" ht="28.5" x14ac:dyDescent="0.2">
      <c r="C185" s="11" t="s">
        <v>129</v>
      </c>
      <c r="D185" s="12" t="s">
        <v>269</v>
      </c>
      <c r="E185" s="12" t="s">
        <v>934</v>
      </c>
      <c r="F185" s="12" t="s">
        <v>13</v>
      </c>
      <c r="G185" s="12" t="s">
        <v>14</v>
      </c>
    </row>
    <row r="186" spans="3:7" ht="28.5" x14ac:dyDescent="0.2">
      <c r="C186" s="11" t="s">
        <v>354</v>
      </c>
      <c r="D186" s="12" t="s">
        <v>355</v>
      </c>
      <c r="E186" s="12" t="s">
        <v>935</v>
      </c>
      <c r="F186" s="12" t="s">
        <v>13</v>
      </c>
      <c r="G186" s="12" t="s">
        <v>14</v>
      </c>
    </row>
    <row r="187" spans="3:7" ht="28.5" x14ac:dyDescent="0.2">
      <c r="C187" s="11" t="s">
        <v>356</v>
      </c>
      <c r="D187" s="12" t="s">
        <v>357</v>
      </c>
      <c r="E187" s="12" t="s">
        <v>936</v>
      </c>
      <c r="F187" s="12" t="s">
        <v>13</v>
      </c>
      <c r="G187" s="12" t="s">
        <v>14</v>
      </c>
    </row>
    <row r="188" spans="3:7" ht="28.5" x14ac:dyDescent="0.2">
      <c r="C188" s="11" t="s">
        <v>358</v>
      </c>
      <c r="D188" s="12" t="s">
        <v>359</v>
      </c>
      <c r="E188" s="12" t="s">
        <v>937</v>
      </c>
      <c r="F188" s="12" t="s">
        <v>13</v>
      </c>
      <c r="G188" s="12" t="s">
        <v>14</v>
      </c>
    </row>
    <row r="189" spans="3:7" ht="28.5" x14ac:dyDescent="0.2">
      <c r="C189" s="11" t="s">
        <v>360</v>
      </c>
      <c r="D189" s="12" t="s">
        <v>361</v>
      </c>
      <c r="E189" s="12" t="s">
        <v>938</v>
      </c>
      <c r="F189" s="12" t="s">
        <v>13</v>
      </c>
      <c r="G189" s="12" t="s">
        <v>14</v>
      </c>
    </row>
    <row r="190" spans="3:7" ht="42.75" x14ac:dyDescent="0.2">
      <c r="C190" s="11" t="s">
        <v>362</v>
      </c>
      <c r="D190" s="12" t="s">
        <v>363</v>
      </c>
      <c r="E190" s="12" t="s">
        <v>939</v>
      </c>
      <c r="F190" s="12" t="s">
        <v>13</v>
      </c>
      <c r="G190" s="12" t="s">
        <v>14</v>
      </c>
    </row>
    <row r="191" spans="3:7" ht="28.5" x14ac:dyDescent="0.2">
      <c r="C191" s="11" t="s">
        <v>130</v>
      </c>
      <c r="D191" s="12" t="s">
        <v>627</v>
      </c>
      <c r="E191" s="12" t="s">
        <v>940</v>
      </c>
      <c r="F191" s="12" t="s">
        <v>13</v>
      </c>
      <c r="G191" s="12" t="s">
        <v>14</v>
      </c>
    </row>
    <row r="192" spans="3:7" ht="28.5" x14ac:dyDescent="0.2">
      <c r="C192" s="11" t="s">
        <v>628</v>
      </c>
      <c r="D192" s="12" t="s">
        <v>629</v>
      </c>
      <c r="E192" s="12" t="s">
        <v>941</v>
      </c>
      <c r="F192" s="12" t="s">
        <v>13</v>
      </c>
      <c r="G192" s="12" t="s">
        <v>14</v>
      </c>
    </row>
    <row r="193" spans="3:7" ht="89.25" customHeight="1" x14ac:dyDescent="0.2">
      <c r="C193" s="11" t="s">
        <v>630</v>
      </c>
      <c r="D193" s="12" t="s">
        <v>1316</v>
      </c>
      <c r="E193" s="12" t="s">
        <v>1502</v>
      </c>
      <c r="F193" s="12" t="s">
        <v>29</v>
      </c>
      <c r="G193" s="12" t="s">
        <v>30</v>
      </c>
    </row>
    <row r="194" spans="3:7" ht="71.25" x14ac:dyDescent="0.2">
      <c r="C194" s="11" t="s">
        <v>1196</v>
      </c>
      <c r="D194" s="12" t="s">
        <v>1317</v>
      </c>
      <c r="E194" s="12" t="s">
        <v>1503</v>
      </c>
      <c r="F194" s="12" t="s">
        <v>29</v>
      </c>
      <c r="G194" s="12" t="s">
        <v>30</v>
      </c>
    </row>
    <row r="195" spans="3:7" ht="28.5" x14ac:dyDescent="0.2">
      <c r="C195" s="11" t="s">
        <v>364</v>
      </c>
      <c r="D195" s="12" t="s">
        <v>365</v>
      </c>
      <c r="E195" s="12" t="s">
        <v>942</v>
      </c>
      <c r="F195" s="12" t="s">
        <v>29</v>
      </c>
      <c r="G195" s="12" t="s">
        <v>30</v>
      </c>
    </row>
    <row r="196" spans="3:7" ht="57" x14ac:dyDescent="0.2">
      <c r="C196" s="11" t="s">
        <v>631</v>
      </c>
      <c r="D196" s="12" t="s">
        <v>632</v>
      </c>
      <c r="E196" s="12" t="s">
        <v>943</v>
      </c>
      <c r="F196" s="12" t="s">
        <v>13</v>
      </c>
      <c r="G196" s="12" t="s">
        <v>14</v>
      </c>
    </row>
    <row r="197" spans="3:7" ht="71.25" x14ac:dyDescent="0.2">
      <c r="C197" s="11" t="s">
        <v>633</v>
      </c>
      <c r="D197" s="12" t="s">
        <v>1318</v>
      </c>
      <c r="E197" s="12" t="s">
        <v>1504</v>
      </c>
      <c r="F197" s="12" t="s">
        <v>29</v>
      </c>
      <c r="G197" s="12" t="s">
        <v>30</v>
      </c>
    </row>
    <row r="198" spans="3:7" ht="28.5" x14ac:dyDescent="0.2">
      <c r="C198" s="11" t="s">
        <v>131</v>
      </c>
      <c r="D198" s="12" t="s">
        <v>270</v>
      </c>
      <c r="E198" s="12" t="s">
        <v>944</v>
      </c>
      <c r="F198" s="12" t="s">
        <v>13</v>
      </c>
      <c r="G198" s="12" t="s">
        <v>14</v>
      </c>
    </row>
    <row r="199" spans="3:7" ht="28.5" x14ac:dyDescent="0.2">
      <c r="C199" s="11" t="s">
        <v>132</v>
      </c>
      <c r="D199" s="12" t="s">
        <v>271</v>
      </c>
      <c r="E199" s="12" t="s">
        <v>945</v>
      </c>
      <c r="F199" s="12" t="s">
        <v>29</v>
      </c>
      <c r="G199" s="12" t="s">
        <v>30</v>
      </c>
    </row>
    <row r="200" spans="3:7" ht="42.75" x14ac:dyDescent="0.2">
      <c r="C200" s="11" t="s">
        <v>634</v>
      </c>
      <c r="D200" s="12" t="s">
        <v>1319</v>
      </c>
      <c r="E200" s="12" t="s">
        <v>1505</v>
      </c>
      <c r="F200" s="12" t="s">
        <v>29</v>
      </c>
      <c r="G200" s="12" t="s">
        <v>30</v>
      </c>
    </row>
    <row r="201" spans="3:7" ht="28.5" x14ac:dyDescent="0.2">
      <c r="C201" s="11" t="s">
        <v>1197</v>
      </c>
      <c r="D201" s="12" t="s">
        <v>1320</v>
      </c>
      <c r="E201" s="12" t="s">
        <v>1506</v>
      </c>
      <c r="F201" s="12" t="s">
        <v>13</v>
      </c>
      <c r="G201" s="12" t="s">
        <v>14</v>
      </c>
    </row>
    <row r="202" spans="3:7" ht="42.75" x14ac:dyDescent="0.2">
      <c r="C202" s="11" t="s">
        <v>1198</v>
      </c>
      <c r="D202" s="12" t="s">
        <v>1321</v>
      </c>
      <c r="E202" s="12" t="s">
        <v>1507</v>
      </c>
      <c r="F202" s="12" t="s">
        <v>29</v>
      </c>
      <c r="G202" s="12" t="s">
        <v>30</v>
      </c>
    </row>
    <row r="203" spans="3:7" ht="28.5" x14ac:dyDescent="0.2">
      <c r="C203" s="11" t="s">
        <v>133</v>
      </c>
      <c r="D203" s="12" t="s">
        <v>272</v>
      </c>
      <c r="E203" s="12" t="s">
        <v>946</v>
      </c>
      <c r="F203" s="12" t="s">
        <v>13</v>
      </c>
      <c r="G203" s="12" t="s">
        <v>14</v>
      </c>
    </row>
    <row r="204" spans="3:7" ht="28.5" x14ac:dyDescent="0.2">
      <c r="C204" s="11" t="s">
        <v>134</v>
      </c>
      <c r="D204" s="12" t="s">
        <v>273</v>
      </c>
      <c r="E204" s="12" t="s">
        <v>947</v>
      </c>
      <c r="F204" s="12" t="s">
        <v>13</v>
      </c>
      <c r="G204" s="12" t="s">
        <v>14</v>
      </c>
    </row>
    <row r="205" spans="3:7" ht="28.5" x14ac:dyDescent="0.2">
      <c r="C205" s="11" t="s">
        <v>135</v>
      </c>
      <c r="D205" s="12" t="s">
        <v>274</v>
      </c>
      <c r="E205" s="12" t="s">
        <v>948</v>
      </c>
      <c r="F205" s="12" t="s">
        <v>29</v>
      </c>
      <c r="G205" s="12" t="s">
        <v>30</v>
      </c>
    </row>
    <row r="206" spans="3:7" ht="28.5" x14ac:dyDescent="0.2">
      <c r="C206" s="11" t="s">
        <v>136</v>
      </c>
      <c r="D206" s="12" t="s">
        <v>275</v>
      </c>
      <c r="E206" s="12" t="s">
        <v>949</v>
      </c>
      <c r="F206" s="12" t="s">
        <v>29</v>
      </c>
      <c r="G206" s="12" t="s">
        <v>30</v>
      </c>
    </row>
    <row r="207" spans="3:7" ht="28.5" x14ac:dyDescent="0.2">
      <c r="C207" s="11" t="s">
        <v>137</v>
      </c>
      <c r="D207" s="12" t="s">
        <v>276</v>
      </c>
      <c r="E207" s="12" t="s">
        <v>950</v>
      </c>
      <c r="F207" s="12" t="s">
        <v>29</v>
      </c>
      <c r="G207" s="12" t="s">
        <v>30</v>
      </c>
    </row>
    <row r="208" spans="3:7" ht="28.5" x14ac:dyDescent="0.2">
      <c r="C208" s="11" t="s">
        <v>138</v>
      </c>
      <c r="D208" s="12" t="s">
        <v>277</v>
      </c>
      <c r="E208" s="12" t="s">
        <v>951</v>
      </c>
      <c r="F208" s="12" t="s">
        <v>29</v>
      </c>
      <c r="G208" s="12" t="s">
        <v>30</v>
      </c>
    </row>
    <row r="209" spans="3:7" ht="28.5" x14ac:dyDescent="0.2">
      <c r="C209" s="11" t="s">
        <v>139</v>
      </c>
      <c r="D209" s="12" t="s">
        <v>278</v>
      </c>
      <c r="E209" s="12" t="s">
        <v>952</v>
      </c>
      <c r="F209" s="12" t="s">
        <v>29</v>
      </c>
      <c r="G209" s="12" t="s">
        <v>30</v>
      </c>
    </row>
    <row r="210" spans="3:7" ht="28.5" x14ac:dyDescent="0.2">
      <c r="C210" s="11" t="s">
        <v>140</v>
      </c>
      <c r="D210" s="12" t="s">
        <v>279</v>
      </c>
      <c r="E210" s="12" t="s">
        <v>953</v>
      </c>
      <c r="F210" s="12" t="s">
        <v>29</v>
      </c>
      <c r="G210" s="12" t="s">
        <v>30</v>
      </c>
    </row>
    <row r="211" spans="3:7" ht="28.5" x14ac:dyDescent="0.2">
      <c r="C211" s="11" t="s">
        <v>141</v>
      </c>
      <c r="D211" s="12" t="s">
        <v>280</v>
      </c>
      <c r="E211" s="12" t="s">
        <v>954</v>
      </c>
      <c r="F211" s="12" t="s">
        <v>13</v>
      </c>
      <c r="G211" s="12" t="s">
        <v>14</v>
      </c>
    </row>
    <row r="212" spans="3:7" ht="28.5" x14ac:dyDescent="0.2">
      <c r="C212" s="11" t="s">
        <v>142</v>
      </c>
      <c r="D212" s="12" t="s">
        <v>281</v>
      </c>
      <c r="E212" s="12" t="s">
        <v>955</v>
      </c>
      <c r="F212" s="12" t="s">
        <v>29</v>
      </c>
      <c r="G212" s="12" t="s">
        <v>30</v>
      </c>
    </row>
    <row r="213" spans="3:7" ht="28.5" x14ac:dyDescent="0.2">
      <c r="C213" s="11" t="s">
        <v>143</v>
      </c>
      <c r="D213" s="12" t="s">
        <v>282</v>
      </c>
      <c r="E213" s="12" t="s">
        <v>956</v>
      </c>
      <c r="F213" s="12" t="s">
        <v>29</v>
      </c>
      <c r="G213" s="12" t="s">
        <v>30</v>
      </c>
    </row>
    <row r="214" spans="3:7" ht="28.5" x14ac:dyDescent="0.2">
      <c r="C214" s="11" t="s">
        <v>144</v>
      </c>
      <c r="D214" s="12" t="s">
        <v>283</v>
      </c>
      <c r="E214" s="12" t="s">
        <v>957</v>
      </c>
      <c r="F214" s="12" t="s">
        <v>29</v>
      </c>
      <c r="G214" s="12" t="s">
        <v>30</v>
      </c>
    </row>
    <row r="215" spans="3:7" ht="28.5" x14ac:dyDescent="0.2">
      <c r="C215" s="11" t="s">
        <v>145</v>
      </c>
      <c r="D215" s="12" t="s">
        <v>284</v>
      </c>
      <c r="E215" s="12" t="s">
        <v>958</v>
      </c>
      <c r="F215" s="12" t="s">
        <v>29</v>
      </c>
      <c r="G215" s="12" t="s">
        <v>30</v>
      </c>
    </row>
    <row r="216" spans="3:7" ht="28.5" x14ac:dyDescent="0.2">
      <c r="C216" s="11" t="s">
        <v>146</v>
      </c>
      <c r="D216" s="12" t="s">
        <v>285</v>
      </c>
      <c r="E216" s="12" t="s">
        <v>959</v>
      </c>
      <c r="F216" s="12" t="s">
        <v>29</v>
      </c>
      <c r="G216" s="12" t="s">
        <v>30</v>
      </c>
    </row>
    <row r="217" spans="3:7" ht="28.5" x14ac:dyDescent="0.2">
      <c r="C217" s="11" t="s">
        <v>147</v>
      </c>
      <c r="D217" s="12" t="s">
        <v>286</v>
      </c>
      <c r="E217" s="12" t="s">
        <v>960</v>
      </c>
      <c r="F217" s="12" t="s">
        <v>29</v>
      </c>
      <c r="G217" s="12" t="s">
        <v>30</v>
      </c>
    </row>
    <row r="218" spans="3:7" ht="28.5" x14ac:dyDescent="0.2">
      <c r="C218" s="11" t="s">
        <v>148</v>
      </c>
      <c r="D218" s="12" t="s">
        <v>287</v>
      </c>
      <c r="E218" s="12" t="s">
        <v>961</v>
      </c>
      <c r="F218" s="12" t="s">
        <v>13</v>
      </c>
      <c r="G218" s="12" t="s">
        <v>14</v>
      </c>
    </row>
    <row r="219" spans="3:7" ht="28.5" x14ac:dyDescent="0.2">
      <c r="C219" s="11" t="s">
        <v>149</v>
      </c>
      <c r="D219" s="12" t="s">
        <v>288</v>
      </c>
      <c r="E219" s="12" t="s">
        <v>962</v>
      </c>
      <c r="F219" s="12" t="s">
        <v>29</v>
      </c>
      <c r="G219" s="12" t="s">
        <v>30</v>
      </c>
    </row>
    <row r="220" spans="3:7" ht="28.5" x14ac:dyDescent="0.2">
      <c r="C220" s="11" t="s">
        <v>150</v>
      </c>
      <c r="D220" s="12" t="s">
        <v>289</v>
      </c>
      <c r="E220" s="12" t="s">
        <v>963</v>
      </c>
      <c r="F220" s="12" t="s">
        <v>29</v>
      </c>
      <c r="G220" s="12" t="s">
        <v>30</v>
      </c>
    </row>
    <row r="221" spans="3:7" ht="28.5" x14ac:dyDescent="0.2">
      <c r="C221" s="11" t="s">
        <v>151</v>
      </c>
      <c r="D221" s="12" t="s">
        <v>290</v>
      </c>
      <c r="E221" s="12" t="s">
        <v>964</v>
      </c>
      <c r="F221" s="12" t="s">
        <v>29</v>
      </c>
      <c r="G221" s="12" t="s">
        <v>30</v>
      </c>
    </row>
    <row r="222" spans="3:7" ht="28.5" x14ac:dyDescent="0.2">
      <c r="C222" s="11" t="s">
        <v>152</v>
      </c>
      <c r="D222" s="12" t="s">
        <v>291</v>
      </c>
      <c r="E222" s="12" t="s">
        <v>965</v>
      </c>
      <c r="F222" s="12" t="s">
        <v>29</v>
      </c>
      <c r="G222" s="12" t="s">
        <v>30</v>
      </c>
    </row>
    <row r="223" spans="3:7" ht="28.5" x14ac:dyDescent="0.2">
      <c r="C223" s="11" t="s">
        <v>153</v>
      </c>
      <c r="D223" s="12" t="s">
        <v>292</v>
      </c>
      <c r="E223" s="12" t="s">
        <v>966</v>
      </c>
      <c r="F223" s="12" t="s">
        <v>29</v>
      </c>
      <c r="G223" s="12" t="s">
        <v>30</v>
      </c>
    </row>
    <row r="224" spans="3:7" ht="28.5" x14ac:dyDescent="0.2">
      <c r="C224" s="11" t="s">
        <v>154</v>
      </c>
      <c r="D224" s="12" t="s">
        <v>293</v>
      </c>
      <c r="E224" s="12" t="s">
        <v>967</v>
      </c>
      <c r="F224" s="12" t="s">
        <v>29</v>
      </c>
      <c r="G224" s="12" t="s">
        <v>30</v>
      </c>
    </row>
    <row r="225" spans="3:7" ht="71.25" x14ac:dyDescent="0.2">
      <c r="C225" s="11" t="s">
        <v>635</v>
      </c>
      <c r="D225" s="12" t="s">
        <v>1322</v>
      </c>
      <c r="E225" s="12" t="s">
        <v>1508</v>
      </c>
      <c r="F225" s="12" t="s">
        <v>29</v>
      </c>
      <c r="G225" s="12" t="s">
        <v>30</v>
      </c>
    </row>
    <row r="226" spans="3:7" ht="71.25" x14ac:dyDescent="0.2">
      <c r="C226" s="11" t="s">
        <v>636</v>
      </c>
      <c r="D226" s="12" t="s">
        <v>1323</v>
      </c>
      <c r="E226" s="12" t="s">
        <v>1509</v>
      </c>
      <c r="F226" s="12" t="s">
        <v>29</v>
      </c>
      <c r="G226" s="12" t="s">
        <v>30</v>
      </c>
    </row>
    <row r="227" spans="3:7" ht="71.25" x14ac:dyDescent="0.2">
      <c r="C227" s="11" t="s">
        <v>637</v>
      </c>
      <c r="D227" s="12" t="s">
        <v>1324</v>
      </c>
      <c r="E227" s="12" t="s">
        <v>1510</v>
      </c>
      <c r="F227" s="12" t="s">
        <v>29</v>
      </c>
      <c r="G227" s="12" t="s">
        <v>30</v>
      </c>
    </row>
    <row r="228" spans="3:7" ht="28.5" x14ac:dyDescent="0.2">
      <c r="C228" s="11" t="s">
        <v>638</v>
      </c>
      <c r="D228" s="12" t="s">
        <v>639</v>
      </c>
      <c r="E228" s="12" t="s">
        <v>968</v>
      </c>
      <c r="F228" s="12" t="s">
        <v>13</v>
      </c>
      <c r="G228" s="12" t="s">
        <v>14</v>
      </c>
    </row>
    <row r="229" spans="3:7" ht="28.5" x14ac:dyDescent="0.2">
      <c r="C229" s="11" t="s">
        <v>640</v>
      </c>
      <c r="D229" s="12" t="s">
        <v>641</v>
      </c>
      <c r="E229" s="12" t="s">
        <v>969</v>
      </c>
      <c r="F229" s="12" t="s">
        <v>29</v>
      </c>
      <c r="G229" s="12" t="s">
        <v>30</v>
      </c>
    </row>
    <row r="230" spans="3:7" ht="28.5" x14ac:dyDescent="0.2">
      <c r="C230" s="11" t="s">
        <v>642</v>
      </c>
      <c r="D230" s="12" t="s">
        <v>643</v>
      </c>
      <c r="E230" s="12" t="s">
        <v>970</v>
      </c>
      <c r="F230" s="12" t="s">
        <v>29</v>
      </c>
      <c r="G230" s="12" t="s">
        <v>30</v>
      </c>
    </row>
    <row r="231" spans="3:7" ht="28.5" x14ac:dyDescent="0.2">
      <c r="C231" s="11" t="s">
        <v>644</v>
      </c>
      <c r="D231" s="12" t="s">
        <v>645</v>
      </c>
      <c r="E231" s="12" t="s">
        <v>971</v>
      </c>
      <c r="F231" s="12" t="s">
        <v>29</v>
      </c>
      <c r="G231" s="12" t="s">
        <v>30</v>
      </c>
    </row>
    <row r="232" spans="3:7" ht="28.5" x14ac:dyDescent="0.2">
      <c r="C232" s="11" t="s">
        <v>155</v>
      </c>
      <c r="D232" s="12" t="s">
        <v>294</v>
      </c>
      <c r="E232" s="12" t="s">
        <v>972</v>
      </c>
      <c r="F232" s="12" t="s">
        <v>29</v>
      </c>
      <c r="G232" s="12" t="s">
        <v>14</v>
      </c>
    </row>
    <row r="233" spans="3:7" ht="28.5" x14ac:dyDescent="0.2">
      <c r="C233" s="11" t="s">
        <v>156</v>
      </c>
      <c r="D233" s="12" t="s">
        <v>295</v>
      </c>
      <c r="E233" s="12" t="s">
        <v>973</v>
      </c>
      <c r="F233" s="12" t="s">
        <v>29</v>
      </c>
      <c r="G233" s="12" t="s">
        <v>14</v>
      </c>
    </row>
    <row r="234" spans="3:7" ht="28.5" x14ac:dyDescent="0.2">
      <c r="C234" s="11" t="s">
        <v>157</v>
      </c>
      <c r="D234" s="12" t="s">
        <v>296</v>
      </c>
      <c r="E234" s="12" t="s">
        <v>974</v>
      </c>
      <c r="F234" s="12" t="s">
        <v>13</v>
      </c>
      <c r="G234" s="12" t="s">
        <v>14</v>
      </c>
    </row>
    <row r="235" spans="3:7" ht="28.5" x14ac:dyDescent="0.2">
      <c r="C235" s="11" t="s">
        <v>158</v>
      </c>
      <c r="D235" s="12" t="s">
        <v>297</v>
      </c>
      <c r="E235" s="12" t="s">
        <v>975</v>
      </c>
      <c r="F235" s="12" t="s">
        <v>13</v>
      </c>
      <c r="G235" s="12" t="s">
        <v>14</v>
      </c>
    </row>
    <row r="236" spans="3:7" ht="28.5" x14ac:dyDescent="0.2">
      <c r="C236" s="11" t="s">
        <v>159</v>
      </c>
      <c r="D236" s="12" t="s">
        <v>298</v>
      </c>
      <c r="E236" s="12" t="s">
        <v>976</v>
      </c>
      <c r="F236" s="12" t="s">
        <v>29</v>
      </c>
      <c r="G236" s="12" t="s">
        <v>30</v>
      </c>
    </row>
    <row r="237" spans="3:7" ht="28.5" x14ac:dyDescent="0.2">
      <c r="C237" s="11" t="s">
        <v>366</v>
      </c>
      <c r="D237" s="12" t="s">
        <v>646</v>
      </c>
      <c r="E237" s="12" t="s">
        <v>977</v>
      </c>
      <c r="F237" s="12" t="s">
        <v>13</v>
      </c>
      <c r="G237" s="12" t="s">
        <v>14</v>
      </c>
    </row>
    <row r="238" spans="3:7" ht="28.5" x14ac:dyDescent="0.2">
      <c r="C238" s="11" t="s">
        <v>367</v>
      </c>
      <c r="D238" s="12" t="s">
        <v>647</v>
      </c>
      <c r="E238" s="12" t="s">
        <v>978</v>
      </c>
      <c r="F238" s="12" t="s">
        <v>13</v>
      </c>
      <c r="G238" s="12" t="s">
        <v>14</v>
      </c>
    </row>
    <row r="239" spans="3:7" ht="28.5" x14ac:dyDescent="0.2">
      <c r="C239" s="11" t="s">
        <v>368</v>
      </c>
      <c r="D239" s="12" t="s">
        <v>648</v>
      </c>
      <c r="E239" s="12" t="s">
        <v>979</v>
      </c>
      <c r="F239" s="12" t="s">
        <v>13</v>
      </c>
      <c r="G239" s="12" t="s">
        <v>14</v>
      </c>
    </row>
    <row r="240" spans="3:7" ht="28.5" x14ac:dyDescent="0.2">
      <c r="C240" s="11" t="s">
        <v>369</v>
      </c>
      <c r="D240" s="12" t="s">
        <v>649</v>
      </c>
      <c r="E240" s="12" t="s">
        <v>980</v>
      </c>
      <c r="F240" s="12" t="s">
        <v>13</v>
      </c>
      <c r="G240" s="12" t="s">
        <v>14</v>
      </c>
    </row>
    <row r="241" spans="3:7" ht="28.5" x14ac:dyDescent="0.2">
      <c r="C241" s="11" t="s">
        <v>370</v>
      </c>
      <c r="D241" s="12" t="s">
        <v>650</v>
      </c>
      <c r="E241" s="12" t="s">
        <v>981</v>
      </c>
      <c r="F241" s="12" t="s">
        <v>13</v>
      </c>
      <c r="G241" s="12" t="s">
        <v>14</v>
      </c>
    </row>
    <row r="242" spans="3:7" ht="28.5" x14ac:dyDescent="0.2">
      <c r="C242" s="11" t="s">
        <v>651</v>
      </c>
      <c r="D242" s="12" t="s">
        <v>652</v>
      </c>
      <c r="E242" s="12" t="s">
        <v>982</v>
      </c>
      <c r="F242" s="12" t="s">
        <v>13</v>
      </c>
      <c r="G242" s="12" t="s">
        <v>14</v>
      </c>
    </row>
    <row r="243" spans="3:7" ht="28.5" x14ac:dyDescent="0.2">
      <c r="C243" s="11" t="s">
        <v>653</v>
      </c>
      <c r="D243" s="12" t="s">
        <v>654</v>
      </c>
      <c r="E243" s="12" t="s">
        <v>983</v>
      </c>
      <c r="F243" s="12" t="s">
        <v>13</v>
      </c>
      <c r="G243" s="12" t="s">
        <v>14</v>
      </c>
    </row>
    <row r="244" spans="3:7" ht="28.5" x14ac:dyDescent="0.2">
      <c r="C244" s="11" t="s">
        <v>655</v>
      </c>
      <c r="D244" s="12" t="s">
        <v>656</v>
      </c>
      <c r="E244" s="12" t="s">
        <v>984</v>
      </c>
      <c r="F244" s="12" t="s">
        <v>13</v>
      </c>
      <c r="G244" s="12" t="s">
        <v>14</v>
      </c>
    </row>
    <row r="245" spans="3:7" ht="42.75" x14ac:dyDescent="0.2">
      <c r="C245" s="11" t="s">
        <v>657</v>
      </c>
      <c r="D245" s="12" t="s">
        <v>658</v>
      </c>
      <c r="E245" s="12" t="s">
        <v>985</v>
      </c>
      <c r="F245" s="12" t="s">
        <v>13</v>
      </c>
      <c r="G245" s="12" t="s">
        <v>14</v>
      </c>
    </row>
    <row r="246" spans="3:7" ht="57" x14ac:dyDescent="0.2">
      <c r="C246" s="11" t="s">
        <v>1199</v>
      </c>
      <c r="D246" s="12" t="s">
        <v>1325</v>
      </c>
      <c r="E246" s="12" t="s">
        <v>1511</v>
      </c>
      <c r="F246" s="12" t="s">
        <v>29</v>
      </c>
      <c r="G246" s="12" t="s">
        <v>30</v>
      </c>
    </row>
    <row r="247" spans="3:7" ht="57" x14ac:dyDescent="0.2">
      <c r="C247" s="11" t="s">
        <v>1200</v>
      </c>
      <c r="D247" s="12" t="s">
        <v>1326</v>
      </c>
      <c r="E247" s="12" t="s">
        <v>1512</v>
      </c>
      <c r="F247" s="12" t="s">
        <v>29</v>
      </c>
      <c r="G247" s="12" t="s">
        <v>30</v>
      </c>
    </row>
    <row r="248" spans="3:7" ht="42.75" x14ac:dyDescent="0.2">
      <c r="C248" s="11" t="s">
        <v>659</v>
      </c>
      <c r="D248" s="12" t="s">
        <v>660</v>
      </c>
      <c r="E248" s="12" t="s">
        <v>986</v>
      </c>
      <c r="F248" s="12" t="s">
        <v>13</v>
      </c>
      <c r="G248" s="12" t="s">
        <v>14</v>
      </c>
    </row>
    <row r="249" spans="3:7" ht="56.25" customHeight="1" x14ac:dyDescent="0.2">
      <c r="C249" s="11" t="s">
        <v>1201</v>
      </c>
      <c r="D249" s="12" t="s">
        <v>1327</v>
      </c>
      <c r="E249" s="12" t="s">
        <v>1513</v>
      </c>
      <c r="F249" s="12" t="s">
        <v>29</v>
      </c>
      <c r="G249" s="12" t="s">
        <v>30</v>
      </c>
    </row>
    <row r="250" spans="3:7" ht="69" customHeight="1" x14ac:dyDescent="0.2">
      <c r="C250" s="11" t="s">
        <v>1202</v>
      </c>
      <c r="D250" s="12" t="s">
        <v>1328</v>
      </c>
      <c r="E250" s="12" t="s">
        <v>1514</v>
      </c>
      <c r="F250" s="12" t="s">
        <v>29</v>
      </c>
      <c r="G250" s="12" t="s">
        <v>30</v>
      </c>
    </row>
    <row r="251" spans="3:7" ht="42.75" x14ac:dyDescent="0.2">
      <c r="C251" s="11" t="s">
        <v>661</v>
      </c>
      <c r="D251" s="12" t="s">
        <v>662</v>
      </c>
      <c r="E251" s="12" t="s">
        <v>987</v>
      </c>
      <c r="F251" s="12" t="s">
        <v>13</v>
      </c>
      <c r="G251" s="12" t="s">
        <v>14</v>
      </c>
    </row>
    <row r="252" spans="3:7" ht="71.25" x14ac:dyDescent="0.2">
      <c r="C252" s="11" t="s">
        <v>1203</v>
      </c>
      <c r="D252" s="12" t="s">
        <v>1329</v>
      </c>
      <c r="E252" s="12" t="s">
        <v>1515</v>
      </c>
      <c r="F252" s="12" t="s">
        <v>29</v>
      </c>
      <c r="G252" s="12" t="s">
        <v>30</v>
      </c>
    </row>
    <row r="253" spans="3:7" ht="71.25" x14ac:dyDescent="0.2">
      <c r="C253" s="11" t="s">
        <v>1204</v>
      </c>
      <c r="D253" s="12" t="s">
        <v>1330</v>
      </c>
      <c r="E253" s="12" t="s">
        <v>1516</v>
      </c>
      <c r="F253" s="12" t="s">
        <v>29</v>
      </c>
      <c r="G253" s="12" t="s">
        <v>30</v>
      </c>
    </row>
    <row r="254" spans="3:7" ht="42.75" x14ac:dyDescent="0.2">
      <c r="C254" s="11" t="s">
        <v>663</v>
      </c>
      <c r="D254" s="12" t="s">
        <v>664</v>
      </c>
      <c r="E254" s="12" t="s">
        <v>988</v>
      </c>
      <c r="F254" s="12" t="s">
        <v>13</v>
      </c>
      <c r="G254" s="12" t="s">
        <v>14</v>
      </c>
    </row>
    <row r="255" spans="3:7" ht="71.25" x14ac:dyDescent="0.2">
      <c r="C255" s="11" t="s">
        <v>1205</v>
      </c>
      <c r="D255" s="12" t="s">
        <v>1331</v>
      </c>
      <c r="E255" s="12" t="s">
        <v>1517</v>
      </c>
      <c r="F255" s="12" t="s">
        <v>29</v>
      </c>
      <c r="G255" s="12" t="s">
        <v>30</v>
      </c>
    </row>
    <row r="256" spans="3:7" ht="71.25" x14ac:dyDescent="0.2">
      <c r="C256" s="11" t="s">
        <v>1206</v>
      </c>
      <c r="D256" s="12" t="s">
        <v>1332</v>
      </c>
      <c r="E256" s="12" t="s">
        <v>1518</v>
      </c>
      <c r="F256" s="12" t="s">
        <v>29</v>
      </c>
      <c r="G256" s="12" t="s">
        <v>30</v>
      </c>
    </row>
    <row r="257" spans="3:7" ht="57" x14ac:dyDescent="0.2">
      <c r="C257" s="11" t="s">
        <v>1207</v>
      </c>
      <c r="D257" s="12" t="s">
        <v>1333</v>
      </c>
      <c r="E257" s="12" t="s">
        <v>1519</v>
      </c>
      <c r="F257" s="12" t="s">
        <v>13</v>
      </c>
      <c r="G257" s="12" t="s">
        <v>14</v>
      </c>
    </row>
    <row r="258" spans="3:7" ht="28.5" x14ac:dyDescent="0.2">
      <c r="C258" s="11" t="s">
        <v>1208</v>
      </c>
      <c r="D258" s="12" t="s">
        <v>1334</v>
      </c>
      <c r="E258" s="12" t="s">
        <v>1520</v>
      </c>
      <c r="F258" s="12" t="s">
        <v>13</v>
      </c>
      <c r="G258" s="12" t="s">
        <v>14</v>
      </c>
    </row>
    <row r="259" spans="3:7" ht="28.5" x14ac:dyDescent="0.2">
      <c r="C259" s="11" t="s">
        <v>1209</v>
      </c>
      <c r="D259" s="12" t="s">
        <v>1335</v>
      </c>
      <c r="E259" s="12" t="s">
        <v>1521</v>
      </c>
      <c r="F259" s="12" t="s">
        <v>29</v>
      </c>
      <c r="G259" s="12" t="s">
        <v>30</v>
      </c>
    </row>
    <row r="260" spans="3:7" ht="28.5" x14ac:dyDescent="0.2">
      <c r="C260" s="11" t="s">
        <v>1210</v>
      </c>
      <c r="D260" s="12" t="s">
        <v>1336</v>
      </c>
      <c r="E260" s="12" t="s">
        <v>1522</v>
      </c>
      <c r="F260" s="12" t="s">
        <v>29</v>
      </c>
      <c r="G260" s="12" t="s">
        <v>30</v>
      </c>
    </row>
    <row r="261" spans="3:7" ht="28.5" x14ac:dyDescent="0.2">
      <c r="C261" s="11" t="s">
        <v>1211</v>
      </c>
      <c r="D261" s="12" t="s">
        <v>1337</v>
      </c>
      <c r="E261" s="12" t="s">
        <v>1523</v>
      </c>
      <c r="F261" s="12" t="s">
        <v>13</v>
      </c>
      <c r="G261" s="12" t="s">
        <v>14</v>
      </c>
    </row>
    <row r="262" spans="3:7" ht="28.5" x14ac:dyDescent="0.2">
      <c r="C262" s="11" t="s">
        <v>1212</v>
      </c>
      <c r="D262" s="12" t="s">
        <v>1338</v>
      </c>
      <c r="E262" s="12" t="s">
        <v>1524</v>
      </c>
      <c r="F262" s="12" t="s">
        <v>29</v>
      </c>
      <c r="G262" s="12" t="s">
        <v>30</v>
      </c>
    </row>
    <row r="263" spans="3:7" ht="28.5" x14ac:dyDescent="0.2">
      <c r="C263" s="11" t="s">
        <v>1213</v>
      </c>
      <c r="D263" s="12" t="s">
        <v>1339</v>
      </c>
      <c r="E263" s="12" t="s">
        <v>1525</v>
      </c>
      <c r="F263" s="12" t="s">
        <v>29</v>
      </c>
      <c r="G263" s="12" t="s">
        <v>30</v>
      </c>
    </row>
    <row r="264" spans="3:7" ht="28.5" x14ac:dyDescent="0.2">
      <c r="C264" s="11" t="s">
        <v>1214</v>
      </c>
      <c r="D264" s="12" t="s">
        <v>1340</v>
      </c>
      <c r="E264" s="12" t="s">
        <v>1526</v>
      </c>
      <c r="F264" s="12" t="s">
        <v>13</v>
      </c>
      <c r="G264" s="12" t="s">
        <v>14</v>
      </c>
    </row>
    <row r="265" spans="3:7" ht="28.5" x14ac:dyDescent="0.2">
      <c r="C265" s="11" t="s">
        <v>1215</v>
      </c>
      <c r="D265" s="12" t="s">
        <v>1341</v>
      </c>
      <c r="E265" s="12" t="s">
        <v>1527</v>
      </c>
      <c r="F265" s="12" t="s">
        <v>29</v>
      </c>
      <c r="G265" s="12" t="s">
        <v>30</v>
      </c>
    </row>
    <row r="266" spans="3:7" ht="28.5" x14ac:dyDescent="0.2">
      <c r="C266" s="11" t="s">
        <v>1216</v>
      </c>
      <c r="D266" s="12" t="s">
        <v>1342</v>
      </c>
      <c r="E266" s="12" t="s">
        <v>1528</v>
      </c>
      <c r="F266" s="12" t="s">
        <v>29</v>
      </c>
      <c r="G266" s="12" t="s">
        <v>30</v>
      </c>
    </row>
    <row r="267" spans="3:7" ht="28.5" x14ac:dyDescent="0.2">
      <c r="C267" s="11" t="s">
        <v>1217</v>
      </c>
      <c r="D267" s="12" t="s">
        <v>1343</v>
      </c>
      <c r="E267" s="12" t="s">
        <v>1529</v>
      </c>
      <c r="F267" s="12" t="s">
        <v>13</v>
      </c>
      <c r="G267" s="12" t="s">
        <v>14</v>
      </c>
    </row>
    <row r="268" spans="3:7" ht="28.5" x14ac:dyDescent="0.2">
      <c r="C268" s="11" t="s">
        <v>1218</v>
      </c>
      <c r="D268" s="12" t="s">
        <v>1344</v>
      </c>
      <c r="E268" s="12" t="s">
        <v>1530</v>
      </c>
      <c r="F268" s="12" t="s">
        <v>29</v>
      </c>
      <c r="G268" s="12" t="s">
        <v>30</v>
      </c>
    </row>
    <row r="269" spans="3:7" ht="28.5" x14ac:dyDescent="0.2">
      <c r="C269" s="11" t="s">
        <v>1219</v>
      </c>
      <c r="D269" s="12" t="s">
        <v>1345</v>
      </c>
      <c r="E269" s="12" t="s">
        <v>1531</v>
      </c>
      <c r="F269" s="12" t="s">
        <v>29</v>
      </c>
      <c r="G269" s="12" t="s">
        <v>30</v>
      </c>
    </row>
    <row r="270" spans="3:7" ht="28.5" x14ac:dyDescent="0.2">
      <c r="C270" s="11" t="s">
        <v>1220</v>
      </c>
      <c r="D270" s="12" t="s">
        <v>1346</v>
      </c>
      <c r="E270" s="12" t="s">
        <v>1532</v>
      </c>
      <c r="F270" s="12" t="s">
        <v>13</v>
      </c>
      <c r="G270" s="12" t="s">
        <v>14</v>
      </c>
    </row>
    <row r="271" spans="3:7" ht="28.5" x14ac:dyDescent="0.2">
      <c r="C271" s="11" t="s">
        <v>1221</v>
      </c>
      <c r="D271" s="12" t="s">
        <v>1347</v>
      </c>
      <c r="E271" s="12" t="s">
        <v>1533</v>
      </c>
      <c r="F271" s="12" t="s">
        <v>29</v>
      </c>
      <c r="G271" s="12" t="s">
        <v>30</v>
      </c>
    </row>
    <row r="272" spans="3:7" ht="28.5" x14ac:dyDescent="0.2">
      <c r="C272" s="11" t="s">
        <v>1222</v>
      </c>
      <c r="D272" s="12" t="s">
        <v>1348</v>
      </c>
      <c r="E272" s="12" t="s">
        <v>1534</v>
      </c>
      <c r="F272" s="12" t="s">
        <v>29</v>
      </c>
      <c r="G272" s="12" t="s">
        <v>30</v>
      </c>
    </row>
    <row r="273" spans="3:7" ht="28.5" x14ac:dyDescent="0.2">
      <c r="C273" s="11" t="s">
        <v>1223</v>
      </c>
      <c r="D273" s="12" t="s">
        <v>1349</v>
      </c>
      <c r="E273" s="12" t="s">
        <v>1535</v>
      </c>
      <c r="F273" s="12" t="s">
        <v>13</v>
      </c>
      <c r="G273" s="12" t="s">
        <v>14</v>
      </c>
    </row>
    <row r="274" spans="3:7" ht="28.5" x14ac:dyDescent="0.2">
      <c r="C274" s="11" t="s">
        <v>1224</v>
      </c>
      <c r="D274" s="12" t="s">
        <v>1350</v>
      </c>
      <c r="E274" s="12" t="s">
        <v>1536</v>
      </c>
      <c r="F274" s="12" t="s">
        <v>29</v>
      </c>
      <c r="G274" s="12" t="s">
        <v>30</v>
      </c>
    </row>
    <row r="275" spans="3:7" ht="28.5" x14ac:dyDescent="0.2">
      <c r="C275" s="11" t="s">
        <v>1225</v>
      </c>
      <c r="D275" s="12" t="s">
        <v>1351</v>
      </c>
      <c r="E275" s="12" t="s">
        <v>1537</v>
      </c>
      <c r="F275" s="12" t="s">
        <v>29</v>
      </c>
      <c r="G275" s="12" t="s">
        <v>30</v>
      </c>
    </row>
    <row r="276" spans="3:7" ht="28.5" x14ac:dyDescent="0.2">
      <c r="C276" s="11" t="s">
        <v>1226</v>
      </c>
      <c r="D276" s="12" t="s">
        <v>1352</v>
      </c>
      <c r="E276" s="12" t="s">
        <v>1538</v>
      </c>
      <c r="F276" s="12" t="s">
        <v>13</v>
      </c>
      <c r="G276" s="12" t="s">
        <v>14</v>
      </c>
    </row>
    <row r="277" spans="3:7" ht="28.5" x14ac:dyDescent="0.2">
      <c r="C277" s="11" t="s">
        <v>1227</v>
      </c>
      <c r="D277" s="12" t="s">
        <v>1353</v>
      </c>
      <c r="E277" s="12" t="s">
        <v>1539</v>
      </c>
      <c r="F277" s="12" t="s">
        <v>29</v>
      </c>
      <c r="G277" s="12" t="s">
        <v>30</v>
      </c>
    </row>
    <row r="278" spans="3:7" ht="28.5" x14ac:dyDescent="0.2">
      <c r="C278" s="11" t="s">
        <v>1228</v>
      </c>
      <c r="D278" s="12" t="s">
        <v>1354</v>
      </c>
      <c r="E278" s="12" t="s">
        <v>1540</v>
      </c>
      <c r="F278" s="12" t="s">
        <v>29</v>
      </c>
      <c r="G278" s="12" t="s">
        <v>30</v>
      </c>
    </row>
    <row r="279" spans="3:7" ht="42.75" x14ac:dyDescent="0.2">
      <c r="C279" s="11" t="s">
        <v>371</v>
      </c>
      <c r="D279" s="12" t="s">
        <v>372</v>
      </c>
      <c r="E279" s="12" t="s">
        <v>989</v>
      </c>
      <c r="F279" s="12" t="s">
        <v>13</v>
      </c>
      <c r="G279" s="12" t="s">
        <v>14</v>
      </c>
    </row>
    <row r="280" spans="3:7" ht="42.75" x14ac:dyDescent="0.2">
      <c r="C280" s="11" t="s">
        <v>373</v>
      </c>
      <c r="D280" s="12" t="s">
        <v>374</v>
      </c>
      <c r="E280" s="12" t="s">
        <v>990</v>
      </c>
      <c r="F280" s="12" t="s">
        <v>13</v>
      </c>
      <c r="G280" s="12" t="s">
        <v>14</v>
      </c>
    </row>
    <row r="281" spans="3:7" ht="28.5" x14ac:dyDescent="0.2">
      <c r="C281" s="11" t="s">
        <v>375</v>
      </c>
      <c r="D281" s="12" t="s">
        <v>665</v>
      </c>
      <c r="E281" s="12" t="s">
        <v>991</v>
      </c>
      <c r="F281" s="12" t="s">
        <v>13</v>
      </c>
      <c r="G281" s="12" t="s">
        <v>14</v>
      </c>
    </row>
    <row r="282" spans="3:7" ht="42.75" x14ac:dyDescent="0.2">
      <c r="C282" s="11" t="s">
        <v>376</v>
      </c>
      <c r="D282" s="12" t="s">
        <v>377</v>
      </c>
      <c r="E282" s="12" t="s">
        <v>992</v>
      </c>
      <c r="F282" s="12" t="s">
        <v>13</v>
      </c>
      <c r="G282" s="12" t="s">
        <v>14</v>
      </c>
    </row>
    <row r="283" spans="3:7" ht="42.75" x14ac:dyDescent="0.2">
      <c r="C283" s="11" t="s">
        <v>378</v>
      </c>
      <c r="D283" s="12" t="s">
        <v>379</v>
      </c>
      <c r="E283" s="12" t="s">
        <v>993</v>
      </c>
      <c r="F283" s="12" t="s">
        <v>29</v>
      </c>
      <c r="G283" s="12" t="s">
        <v>30</v>
      </c>
    </row>
    <row r="284" spans="3:7" ht="28.5" x14ac:dyDescent="0.2">
      <c r="C284" s="11" t="s">
        <v>380</v>
      </c>
      <c r="D284" s="12" t="s">
        <v>1355</v>
      </c>
      <c r="E284" s="12" t="s">
        <v>1542</v>
      </c>
      <c r="F284" s="12" t="s">
        <v>29</v>
      </c>
      <c r="G284" s="12" t="s">
        <v>30</v>
      </c>
    </row>
    <row r="285" spans="3:7" ht="28.5" x14ac:dyDescent="0.2">
      <c r="C285" s="11" t="s">
        <v>381</v>
      </c>
      <c r="D285" s="12" t="s">
        <v>1356</v>
      </c>
      <c r="E285" s="12" t="s">
        <v>1543</v>
      </c>
      <c r="F285" s="12" t="s">
        <v>29</v>
      </c>
      <c r="G285" s="12" t="s">
        <v>30</v>
      </c>
    </row>
    <row r="286" spans="3:7" ht="42.75" x14ac:dyDescent="0.2">
      <c r="C286" s="11" t="s">
        <v>382</v>
      </c>
      <c r="D286" s="12" t="s">
        <v>1357</v>
      </c>
      <c r="E286" s="12" t="s">
        <v>1544</v>
      </c>
      <c r="F286" s="12" t="s">
        <v>29</v>
      </c>
      <c r="G286" s="12" t="s">
        <v>30</v>
      </c>
    </row>
    <row r="287" spans="3:7" ht="42.75" x14ac:dyDescent="0.2">
      <c r="C287" s="11" t="s">
        <v>383</v>
      </c>
      <c r="D287" s="12" t="s">
        <v>1358</v>
      </c>
      <c r="E287" s="12" t="s">
        <v>1545</v>
      </c>
      <c r="F287" s="12" t="s">
        <v>29</v>
      </c>
      <c r="G287" s="12" t="s">
        <v>30</v>
      </c>
    </row>
    <row r="288" spans="3:7" ht="42.75" x14ac:dyDescent="0.2">
      <c r="C288" s="11" t="s">
        <v>384</v>
      </c>
      <c r="D288" s="12" t="s">
        <v>1359</v>
      </c>
      <c r="E288" s="12" t="s">
        <v>1546</v>
      </c>
      <c r="F288" s="12" t="s">
        <v>29</v>
      </c>
      <c r="G288" s="12" t="s">
        <v>30</v>
      </c>
    </row>
    <row r="289" spans="3:7" ht="42.75" x14ac:dyDescent="0.2">
      <c r="C289" s="11" t="s">
        <v>385</v>
      </c>
      <c r="D289" s="12" t="s">
        <v>1360</v>
      </c>
      <c r="E289" s="12" t="s">
        <v>1547</v>
      </c>
      <c r="F289" s="12" t="s">
        <v>29</v>
      </c>
      <c r="G289" s="12" t="s">
        <v>30</v>
      </c>
    </row>
    <row r="290" spans="3:7" ht="42.75" x14ac:dyDescent="0.2">
      <c r="C290" s="11" t="s">
        <v>161</v>
      </c>
      <c r="D290" s="12" t="s">
        <v>386</v>
      </c>
      <c r="E290" s="12" t="s">
        <v>994</v>
      </c>
      <c r="F290" s="12" t="s">
        <v>13</v>
      </c>
      <c r="G290" s="12" t="s">
        <v>14</v>
      </c>
    </row>
    <row r="291" spans="3:7" ht="71.25" x14ac:dyDescent="0.2">
      <c r="C291" s="11" t="s">
        <v>666</v>
      </c>
      <c r="D291" s="12" t="s">
        <v>1361</v>
      </c>
      <c r="E291" s="12" t="s">
        <v>1548</v>
      </c>
      <c r="F291" s="12" t="s">
        <v>29</v>
      </c>
      <c r="G291" s="12" t="s">
        <v>30</v>
      </c>
    </row>
    <row r="292" spans="3:7" ht="71.25" x14ac:dyDescent="0.2">
      <c r="C292" s="11" t="s">
        <v>667</v>
      </c>
      <c r="D292" s="12" t="s">
        <v>1362</v>
      </c>
      <c r="E292" s="12" t="s">
        <v>1549</v>
      </c>
      <c r="F292" s="12" t="s">
        <v>29</v>
      </c>
      <c r="G292" s="12" t="s">
        <v>30</v>
      </c>
    </row>
    <row r="293" spans="3:7" ht="71.25" x14ac:dyDescent="0.2">
      <c r="C293" s="11" t="s">
        <v>668</v>
      </c>
      <c r="D293" s="12" t="s">
        <v>1363</v>
      </c>
      <c r="E293" s="12" t="s">
        <v>1550</v>
      </c>
      <c r="F293" s="12" t="s">
        <v>29</v>
      </c>
      <c r="G293" s="12" t="s">
        <v>30</v>
      </c>
    </row>
    <row r="294" spans="3:7" ht="71.25" x14ac:dyDescent="0.2">
      <c r="C294" s="11" t="s">
        <v>669</v>
      </c>
      <c r="D294" s="12" t="s">
        <v>1364</v>
      </c>
      <c r="E294" s="12" t="s">
        <v>1551</v>
      </c>
      <c r="F294" s="12" t="s">
        <v>29</v>
      </c>
      <c r="G294" s="12" t="s">
        <v>30</v>
      </c>
    </row>
    <row r="295" spans="3:7" ht="57" x14ac:dyDescent="0.2">
      <c r="C295" s="11" t="s">
        <v>670</v>
      </c>
      <c r="D295" s="12" t="s">
        <v>1365</v>
      </c>
      <c r="E295" s="12" t="s">
        <v>1552</v>
      </c>
      <c r="F295" s="12" t="s">
        <v>29</v>
      </c>
      <c r="G295" s="12" t="s">
        <v>30</v>
      </c>
    </row>
    <row r="296" spans="3:7" ht="57" x14ac:dyDescent="0.2">
      <c r="C296" s="11" t="s">
        <v>671</v>
      </c>
      <c r="D296" s="12" t="s">
        <v>1366</v>
      </c>
      <c r="E296" s="12" t="s">
        <v>1553</v>
      </c>
      <c r="F296" s="12" t="s">
        <v>29</v>
      </c>
      <c r="G296" s="12" t="s">
        <v>30</v>
      </c>
    </row>
    <row r="297" spans="3:7" ht="57" x14ac:dyDescent="0.2">
      <c r="C297" s="11" t="s">
        <v>672</v>
      </c>
      <c r="D297" s="12" t="s">
        <v>1367</v>
      </c>
      <c r="E297" s="12" t="s">
        <v>1554</v>
      </c>
      <c r="F297" s="12" t="s">
        <v>29</v>
      </c>
      <c r="G297" s="12" t="s">
        <v>30</v>
      </c>
    </row>
    <row r="298" spans="3:7" ht="57" x14ac:dyDescent="0.2">
      <c r="C298" s="11" t="s">
        <v>673</v>
      </c>
      <c r="D298" s="12" t="s">
        <v>1368</v>
      </c>
      <c r="E298" s="12" t="s">
        <v>1555</v>
      </c>
      <c r="F298" s="12" t="s">
        <v>29</v>
      </c>
      <c r="G298" s="12" t="s">
        <v>30</v>
      </c>
    </row>
    <row r="299" spans="3:7" ht="42.75" x14ac:dyDescent="0.2">
      <c r="C299" s="11" t="s">
        <v>387</v>
      </c>
      <c r="D299" s="12" t="s">
        <v>388</v>
      </c>
      <c r="E299" s="12" t="s">
        <v>995</v>
      </c>
      <c r="F299" s="12" t="s">
        <v>29</v>
      </c>
      <c r="G299" s="12" t="s">
        <v>30</v>
      </c>
    </row>
    <row r="300" spans="3:7" ht="28.5" x14ac:dyDescent="0.2">
      <c r="C300" s="11" t="s">
        <v>389</v>
      </c>
      <c r="D300" s="12" t="s">
        <v>390</v>
      </c>
      <c r="E300" s="12" t="s">
        <v>996</v>
      </c>
      <c r="F300" s="12" t="s">
        <v>29</v>
      </c>
      <c r="G300" s="12" t="s">
        <v>30</v>
      </c>
    </row>
    <row r="301" spans="3:7" ht="28.5" x14ac:dyDescent="0.2">
      <c r="C301" s="11" t="s">
        <v>162</v>
      </c>
      <c r="D301" s="12" t="s">
        <v>299</v>
      </c>
      <c r="E301" s="12" t="s">
        <v>997</v>
      </c>
      <c r="F301" s="12" t="s">
        <v>13</v>
      </c>
      <c r="G301" s="12" t="s">
        <v>14</v>
      </c>
    </row>
    <row r="302" spans="3:7" ht="42.75" x14ac:dyDescent="0.2">
      <c r="C302" s="11" t="s">
        <v>179</v>
      </c>
      <c r="D302" s="12" t="s">
        <v>302</v>
      </c>
      <c r="E302" s="12" t="s">
        <v>998</v>
      </c>
      <c r="F302" s="12" t="s">
        <v>29</v>
      </c>
      <c r="G302" s="12" t="s">
        <v>30</v>
      </c>
    </row>
    <row r="303" spans="3:7" ht="42.75" x14ac:dyDescent="0.2">
      <c r="C303" s="11" t="s">
        <v>165</v>
      </c>
      <c r="D303" s="12" t="s">
        <v>391</v>
      </c>
      <c r="E303" s="12" t="s">
        <v>999</v>
      </c>
      <c r="F303" s="12" t="s">
        <v>29</v>
      </c>
      <c r="G303" s="12" t="s">
        <v>30</v>
      </c>
    </row>
    <row r="304" spans="3:7" ht="42.75" x14ac:dyDescent="0.2">
      <c r="C304" s="11" t="s">
        <v>166</v>
      </c>
      <c r="D304" s="12" t="s">
        <v>392</v>
      </c>
      <c r="E304" s="12" t="s">
        <v>1000</v>
      </c>
      <c r="F304" s="12" t="s">
        <v>29</v>
      </c>
      <c r="G304" s="12" t="s">
        <v>30</v>
      </c>
    </row>
    <row r="305" spans="3:7" ht="28.5" x14ac:dyDescent="0.2">
      <c r="C305" s="11" t="s">
        <v>167</v>
      </c>
      <c r="D305" s="12" t="s">
        <v>393</v>
      </c>
      <c r="E305" s="12" t="s">
        <v>1001</v>
      </c>
      <c r="F305" s="12" t="s">
        <v>29</v>
      </c>
      <c r="G305" s="12" t="s">
        <v>30</v>
      </c>
    </row>
    <row r="306" spans="3:7" ht="28.5" x14ac:dyDescent="0.2">
      <c r="C306" s="11" t="s">
        <v>168</v>
      </c>
      <c r="D306" s="12" t="s">
        <v>394</v>
      </c>
      <c r="E306" s="12" t="s">
        <v>1002</v>
      </c>
      <c r="F306" s="12" t="s">
        <v>29</v>
      </c>
      <c r="G306" s="12" t="s">
        <v>30</v>
      </c>
    </row>
    <row r="307" spans="3:7" ht="28.5" x14ac:dyDescent="0.2">
      <c r="C307" s="11" t="s">
        <v>169</v>
      </c>
      <c r="D307" s="12" t="s">
        <v>395</v>
      </c>
      <c r="E307" s="12" t="s">
        <v>1003</v>
      </c>
      <c r="F307" s="12" t="s">
        <v>29</v>
      </c>
      <c r="G307" s="12" t="s">
        <v>30</v>
      </c>
    </row>
    <row r="308" spans="3:7" ht="42.75" x14ac:dyDescent="0.2">
      <c r="C308" s="11" t="s">
        <v>674</v>
      </c>
      <c r="D308" s="12" t="s">
        <v>675</v>
      </c>
      <c r="E308" s="12" t="s">
        <v>1004</v>
      </c>
      <c r="F308" s="12" t="s">
        <v>13</v>
      </c>
      <c r="G308" s="12" t="s">
        <v>14</v>
      </c>
    </row>
    <row r="309" spans="3:7" ht="28.5" x14ac:dyDescent="0.2">
      <c r="C309" s="11" t="s">
        <v>676</v>
      </c>
      <c r="D309" s="12" t="s">
        <v>677</v>
      </c>
      <c r="E309" s="12" t="s">
        <v>1005</v>
      </c>
      <c r="F309" s="12" t="s">
        <v>13</v>
      </c>
      <c r="G309" s="12" t="s">
        <v>14</v>
      </c>
    </row>
    <row r="310" spans="3:7" ht="28.5" x14ac:dyDescent="0.2">
      <c r="C310" s="11" t="s">
        <v>678</v>
      </c>
      <c r="D310" s="12" t="s">
        <v>679</v>
      </c>
      <c r="E310" s="12" t="s">
        <v>1006</v>
      </c>
      <c r="F310" s="12" t="s">
        <v>13</v>
      </c>
      <c r="G310" s="12" t="s">
        <v>14</v>
      </c>
    </row>
    <row r="311" spans="3:7" ht="28.5" x14ac:dyDescent="0.2">
      <c r="C311" s="11" t="s">
        <v>680</v>
      </c>
      <c r="D311" s="12" t="s">
        <v>681</v>
      </c>
      <c r="E311" s="12" t="s">
        <v>1007</v>
      </c>
      <c r="F311" s="12" t="s">
        <v>13</v>
      </c>
      <c r="G311" s="12" t="s">
        <v>14</v>
      </c>
    </row>
    <row r="312" spans="3:7" ht="28.5" x14ac:dyDescent="0.2">
      <c r="C312" s="11" t="s">
        <v>682</v>
      </c>
      <c r="D312" s="12" t="s">
        <v>683</v>
      </c>
      <c r="E312" s="12" t="s">
        <v>1008</v>
      </c>
      <c r="F312" s="12" t="s">
        <v>13</v>
      </c>
      <c r="G312" s="12" t="s">
        <v>14</v>
      </c>
    </row>
    <row r="313" spans="3:7" ht="42.75" x14ac:dyDescent="0.2">
      <c r="C313" s="11" t="s">
        <v>170</v>
      </c>
      <c r="D313" s="12" t="s">
        <v>684</v>
      </c>
      <c r="E313" s="12" t="s">
        <v>1009</v>
      </c>
      <c r="F313" s="12" t="s">
        <v>29</v>
      </c>
      <c r="G313" s="12" t="s">
        <v>30</v>
      </c>
    </row>
    <row r="314" spans="3:7" ht="42.75" x14ac:dyDescent="0.2">
      <c r="C314" s="11" t="s">
        <v>171</v>
      </c>
      <c r="D314" s="12" t="s">
        <v>685</v>
      </c>
      <c r="E314" s="12" t="s">
        <v>1010</v>
      </c>
      <c r="F314" s="12" t="s">
        <v>29</v>
      </c>
      <c r="G314" s="12" t="s">
        <v>30</v>
      </c>
    </row>
    <row r="315" spans="3:7" ht="71.25" x14ac:dyDescent="0.2">
      <c r="C315" s="11" t="s">
        <v>686</v>
      </c>
      <c r="D315" s="12" t="s">
        <v>1369</v>
      </c>
      <c r="E315" s="12" t="s">
        <v>1556</v>
      </c>
      <c r="F315" s="12" t="s">
        <v>29</v>
      </c>
      <c r="G315" s="12" t="s">
        <v>30</v>
      </c>
    </row>
    <row r="316" spans="3:7" ht="28.5" x14ac:dyDescent="0.2">
      <c r="C316" s="11" t="s">
        <v>163</v>
      </c>
      <c r="D316" s="12" t="s">
        <v>300</v>
      </c>
      <c r="E316" s="12" t="s">
        <v>1011</v>
      </c>
      <c r="F316" s="12" t="s">
        <v>13</v>
      </c>
      <c r="G316" s="12" t="s">
        <v>14</v>
      </c>
    </row>
    <row r="317" spans="3:7" ht="42.75" x14ac:dyDescent="0.2">
      <c r="C317" s="11" t="s">
        <v>180</v>
      </c>
      <c r="D317" s="12" t="s">
        <v>303</v>
      </c>
      <c r="E317" s="12" t="s">
        <v>1012</v>
      </c>
      <c r="F317" s="12" t="s">
        <v>29</v>
      </c>
      <c r="G317" s="12" t="s">
        <v>30</v>
      </c>
    </row>
    <row r="318" spans="3:7" ht="42.75" x14ac:dyDescent="0.2">
      <c r="C318" s="11" t="s">
        <v>172</v>
      </c>
      <c r="D318" s="12" t="s">
        <v>396</v>
      </c>
      <c r="E318" s="12" t="s">
        <v>1013</v>
      </c>
      <c r="F318" s="12" t="s">
        <v>29</v>
      </c>
      <c r="G318" s="12" t="s">
        <v>30</v>
      </c>
    </row>
    <row r="319" spans="3:7" ht="42.75" x14ac:dyDescent="0.2">
      <c r="C319" s="11" t="s">
        <v>173</v>
      </c>
      <c r="D319" s="12" t="s">
        <v>397</v>
      </c>
      <c r="E319" s="12" t="s">
        <v>1014</v>
      </c>
      <c r="F319" s="12" t="s">
        <v>29</v>
      </c>
      <c r="G319" s="12" t="s">
        <v>30</v>
      </c>
    </row>
    <row r="320" spans="3:7" ht="42.75" x14ac:dyDescent="0.2">
      <c r="C320" s="11" t="s">
        <v>174</v>
      </c>
      <c r="D320" s="12" t="s">
        <v>398</v>
      </c>
      <c r="E320" s="12" t="s">
        <v>1015</v>
      </c>
      <c r="F320" s="12" t="s">
        <v>29</v>
      </c>
      <c r="G320" s="12" t="s">
        <v>30</v>
      </c>
    </row>
    <row r="321" spans="2:7" ht="42.75" x14ac:dyDescent="0.2">
      <c r="C321" s="11" t="s">
        <v>175</v>
      </c>
      <c r="D321" s="12" t="s">
        <v>399</v>
      </c>
      <c r="E321" s="12" t="s">
        <v>1016</v>
      </c>
      <c r="F321" s="12" t="s">
        <v>29</v>
      </c>
      <c r="G321" s="12" t="s">
        <v>30</v>
      </c>
    </row>
    <row r="322" spans="2:7" ht="28.5" x14ac:dyDescent="0.2">
      <c r="C322" s="11" t="s">
        <v>176</v>
      </c>
      <c r="D322" s="12" t="s">
        <v>400</v>
      </c>
      <c r="E322" s="12" t="s">
        <v>1017</v>
      </c>
      <c r="F322" s="12" t="s">
        <v>29</v>
      </c>
      <c r="G322" s="12" t="s">
        <v>30</v>
      </c>
    </row>
    <row r="323" spans="2:7" ht="42.75" x14ac:dyDescent="0.2">
      <c r="C323" s="11" t="s">
        <v>687</v>
      </c>
      <c r="D323" s="12" t="s">
        <v>688</v>
      </c>
      <c r="E323" s="12" t="s">
        <v>1018</v>
      </c>
      <c r="F323" s="12" t="s">
        <v>13</v>
      </c>
      <c r="G323" s="12" t="s">
        <v>14</v>
      </c>
    </row>
    <row r="324" spans="2:7" ht="28.5" x14ac:dyDescent="0.2">
      <c r="C324" s="11" t="s">
        <v>689</v>
      </c>
      <c r="D324" s="12" t="s">
        <v>690</v>
      </c>
      <c r="E324" s="12" t="s">
        <v>1019</v>
      </c>
      <c r="F324" s="12" t="s">
        <v>13</v>
      </c>
      <c r="G324" s="12" t="s">
        <v>14</v>
      </c>
    </row>
    <row r="325" spans="2:7" ht="28.5" x14ac:dyDescent="0.2">
      <c r="B325" s="8"/>
      <c r="C325" s="11" t="s">
        <v>691</v>
      </c>
      <c r="D325" s="12" t="s">
        <v>692</v>
      </c>
      <c r="E325" s="12" t="s">
        <v>1020</v>
      </c>
      <c r="F325" s="12" t="s">
        <v>13</v>
      </c>
      <c r="G325" s="12" t="s">
        <v>14</v>
      </c>
    </row>
    <row r="326" spans="2:7" ht="28.5" x14ac:dyDescent="0.2">
      <c r="B326" s="8"/>
      <c r="C326" s="11" t="s">
        <v>693</v>
      </c>
      <c r="D326" s="12" t="s">
        <v>694</v>
      </c>
      <c r="E326" s="12" t="s">
        <v>1021</v>
      </c>
      <c r="F326" s="12" t="s">
        <v>13</v>
      </c>
      <c r="G326" s="12" t="s">
        <v>14</v>
      </c>
    </row>
    <row r="327" spans="2:7" ht="28.5" x14ac:dyDescent="0.2">
      <c r="B327" s="8"/>
      <c r="C327" s="11" t="s">
        <v>695</v>
      </c>
      <c r="D327" s="12" t="s">
        <v>696</v>
      </c>
      <c r="E327" s="12" t="s">
        <v>1022</v>
      </c>
      <c r="F327" s="12" t="s">
        <v>13</v>
      </c>
      <c r="G327" s="12" t="s">
        <v>14</v>
      </c>
    </row>
    <row r="328" spans="2:7" ht="28.5" x14ac:dyDescent="0.2">
      <c r="B328" s="8"/>
      <c r="C328" s="11" t="s">
        <v>177</v>
      </c>
      <c r="D328" s="12" t="s">
        <v>304</v>
      </c>
      <c r="E328" s="12" t="s">
        <v>1023</v>
      </c>
      <c r="F328" s="12" t="s">
        <v>29</v>
      </c>
      <c r="G328" s="12" t="s">
        <v>30</v>
      </c>
    </row>
    <row r="329" spans="2:7" ht="28.5" x14ac:dyDescent="0.2">
      <c r="B329" s="8"/>
      <c r="C329" s="11" t="s">
        <v>178</v>
      </c>
      <c r="D329" s="12" t="s">
        <v>305</v>
      </c>
      <c r="E329" s="12" t="s">
        <v>1024</v>
      </c>
      <c r="F329" s="12" t="s">
        <v>29</v>
      </c>
      <c r="G329" s="12" t="s">
        <v>30</v>
      </c>
    </row>
    <row r="330" spans="2:7" ht="71.25" x14ac:dyDescent="0.2">
      <c r="B330" s="8"/>
      <c r="C330" s="11" t="s">
        <v>697</v>
      </c>
      <c r="D330" s="12" t="s">
        <v>1370</v>
      </c>
      <c r="E330" s="12" t="s">
        <v>1557</v>
      </c>
      <c r="F330" s="12" t="s">
        <v>29</v>
      </c>
      <c r="G330" s="12" t="s">
        <v>30</v>
      </c>
    </row>
    <row r="331" spans="2:7" ht="28.5" x14ac:dyDescent="0.2">
      <c r="B331" s="8"/>
      <c r="C331" s="11" t="s">
        <v>164</v>
      </c>
      <c r="D331" s="12" t="s">
        <v>301</v>
      </c>
      <c r="E331" s="12" t="s">
        <v>1025</v>
      </c>
      <c r="F331" s="12" t="s">
        <v>13</v>
      </c>
      <c r="G331" s="12" t="s">
        <v>14</v>
      </c>
    </row>
    <row r="332" spans="2:7" ht="42.75" x14ac:dyDescent="0.2">
      <c r="B332" s="8"/>
      <c r="C332" s="11" t="s">
        <v>698</v>
      </c>
      <c r="D332" s="12" t="s">
        <v>699</v>
      </c>
      <c r="E332" s="12" t="s">
        <v>1026</v>
      </c>
      <c r="F332" s="12" t="s">
        <v>29</v>
      </c>
      <c r="G332" s="12" t="s">
        <v>30</v>
      </c>
    </row>
    <row r="333" spans="2:7" ht="42.75" x14ac:dyDescent="0.2">
      <c r="B333" s="8"/>
      <c r="C333" s="11" t="s">
        <v>700</v>
      </c>
      <c r="D333" s="12" t="s">
        <v>701</v>
      </c>
      <c r="E333" s="12" t="s">
        <v>1027</v>
      </c>
      <c r="F333" s="12" t="s">
        <v>29</v>
      </c>
      <c r="G333" s="12" t="s">
        <v>30</v>
      </c>
    </row>
    <row r="334" spans="2:7" ht="28.5" x14ac:dyDescent="0.2">
      <c r="B334" s="8"/>
      <c r="C334" s="11" t="s">
        <v>702</v>
      </c>
      <c r="D334" s="12" t="s">
        <v>703</v>
      </c>
      <c r="E334" s="12" t="s">
        <v>1028</v>
      </c>
      <c r="F334" s="12" t="s">
        <v>29</v>
      </c>
      <c r="G334" s="12" t="s">
        <v>30</v>
      </c>
    </row>
    <row r="335" spans="2:7" ht="28.5" x14ac:dyDescent="0.2">
      <c r="B335" s="8"/>
      <c r="C335" s="11" t="s">
        <v>704</v>
      </c>
      <c r="D335" s="12" t="s">
        <v>705</v>
      </c>
      <c r="E335" s="12" t="s">
        <v>1029</v>
      </c>
      <c r="F335" s="12" t="s">
        <v>29</v>
      </c>
      <c r="G335" s="12" t="s">
        <v>30</v>
      </c>
    </row>
    <row r="336" spans="2:7" ht="28.5" x14ac:dyDescent="0.2">
      <c r="B336" s="8"/>
      <c r="C336" s="11" t="s">
        <v>706</v>
      </c>
      <c r="D336" s="12" t="s">
        <v>707</v>
      </c>
      <c r="E336" s="12" t="s">
        <v>1030</v>
      </c>
      <c r="F336" s="12" t="s">
        <v>29</v>
      </c>
      <c r="G336" s="12" t="s">
        <v>30</v>
      </c>
    </row>
    <row r="337" spans="2:7" ht="42.75" x14ac:dyDescent="0.2">
      <c r="B337" s="8"/>
      <c r="C337" s="11" t="s">
        <v>708</v>
      </c>
      <c r="D337" s="12" t="s">
        <v>709</v>
      </c>
      <c r="E337" s="12" t="s">
        <v>1031</v>
      </c>
      <c r="F337" s="12" t="s">
        <v>13</v>
      </c>
      <c r="G337" s="12" t="s">
        <v>14</v>
      </c>
    </row>
    <row r="338" spans="2:7" ht="28.5" x14ac:dyDescent="0.2">
      <c r="B338" s="8"/>
      <c r="C338" s="11" t="s">
        <v>710</v>
      </c>
      <c r="D338" s="12" t="s">
        <v>711</v>
      </c>
      <c r="E338" s="12" t="s">
        <v>1032</v>
      </c>
      <c r="F338" s="12" t="s">
        <v>13</v>
      </c>
      <c r="G338" s="12" t="s">
        <v>14</v>
      </c>
    </row>
    <row r="339" spans="2:7" ht="28.5" x14ac:dyDescent="0.2">
      <c r="B339" s="8"/>
      <c r="C339" s="11" t="s">
        <v>712</v>
      </c>
      <c r="D339" s="12" t="s">
        <v>713</v>
      </c>
      <c r="E339" s="12" t="s">
        <v>1033</v>
      </c>
      <c r="F339" s="12" t="s">
        <v>13</v>
      </c>
      <c r="G339" s="12" t="s">
        <v>14</v>
      </c>
    </row>
    <row r="340" spans="2:7" ht="28.5" x14ac:dyDescent="0.2">
      <c r="B340" s="8"/>
      <c r="C340" s="11" t="s">
        <v>714</v>
      </c>
      <c r="D340" s="12" t="s">
        <v>715</v>
      </c>
      <c r="E340" s="12" t="s">
        <v>1034</v>
      </c>
      <c r="F340" s="12" t="s">
        <v>13</v>
      </c>
      <c r="G340" s="12" t="s">
        <v>14</v>
      </c>
    </row>
    <row r="341" spans="2:7" ht="28.5" x14ac:dyDescent="0.2">
      <c r="B341" s="8"/>
      <c r="C341" s="11" t="s">
        <v>716</v>
      </c>
      <c r="D341" s="12" t="s">
        <v>717</v>
      </c>
      <c r="E341" s="12" t="s">
        <v>1035</v>
      </c>
      <c r="F341" s="12" t="s">
        <v>13</v>
      </c>
      <c r="G341" s="12" t="s">
        <v>14</v>
      </c>
    </row>
    <row r="342" spans="2:7" ht="28.5" x14ac:dyDescent="0.2">
      <c r="C342" s="11" t="s">
        <v>718</v>
      </c>
      <c r="D342" s="12" t="s">
        <v>719</v>
      </c>
      <c r="E342" s="12" t="s">
        <v>1036</v>
      </c>
      <c r="F342" s="12" t="s">
        <v>13</v>
      </c>
      <c r="G342" s="12" t="s">
        <v>14</v>
      </c>
    </row>
    <row r="343" spans="2:7" ht="28.5" x14ac:dyDescent="0.2">
      <c r="C343" s="11" t="s">
        <v>181</v>
      </c>
      <c r="D343" s="12" t="s">
        <v>306</v>
      </c>
      <c r="E343" s="12" t="s">
        <v>1037</v>
      </c>
      <c r="F343" s="12" t="s">
        <v>13</v>
      </c>
      <c r="G343" s="12" t="s">
        <v>14</v>
      </c>
    </row>
    <row r="344" spans="2:7" ht="28.5" x14ac:dyDescent="0.2">
      <c r="C344" s="11" t="s">
        <v>720</v>
      </c>
      <c r="D344" s="12" t="s">
        <v>721</v>
      </c>
      <c r="E344" s="12" t="s">
        <v>1038</v>
      </c>
      <c r="F344" s="12" t="s">
        <v>29</v>
      </c>
      <c r="G344" s="12" t="s">
        <v>30</v>
      </c>
    </row>
    <row r="345" spans="2:7" ht="28.5" x14ac:dyDescent="0.2">
      <c r="C345" s="11" t="s">
        <v>722</v>
      </c>
      <c r="D345" s="12" t="s">
        <v>723</v>
      </c>
      <c r="E345" s="12" t="s">
        <v>1039</v>
      </c>
      <c r="F345" s="12" t="s">
        <v>29</v>
      </c>
      <c r="G345" s="12" t="s">
        <v>30</v>
      </c>
    </row>
    <row r="346" spans="2:7" ht="42.75" x14ac:dyDescent="0.2">
      <c r="C346" s="11" t="s">
        <v>1229</v>
      </c>
      <c r="D346" s="12" t="s">
        <v>1371</v>
      </c>
      <c r="E346" s="12" t="s">
        <v>1558</v>
      </c>
      <c r="F346" s="12" t="s">
        <v>13</v>
      </c>
      <c r="G346" s="12" t="s">
        <v>14</v>
      </c>
    </row>
    <row r="347" spans="2:7" ht="28.5" x14ac:dyDescent="0.2">
      <c r="C347" s="11" t="s">
        <v>182</v>
      </c>
      <c r="D347" s="12" t="s">
        <v>307</v>
      </c>
      <c r="E347" s="12" t="s">
        <v>1040</v>
      </c>
      <c r="F347" s="12" t="s">
        <v>13</v>
      </c>
      <c r="G347" s="12" t="s">
        <v>14</v>
      </c>
    </row>
    <row r="348" spans="2:7" ht="28.5" x14ac:dyDescent="0.2">
      <c r="C348" s="11" t="s">
        <v>183</v>
      </c>
      <c r="D348" s="12" t="s">
        <v>1372</v>
      </c>
      <c r="E348" s="12" t="s">
        <v>1559</v>
      </c>
      <c r="F348" s="12" t="s">
        <v>29</v>
      </c>
      <c r="G348" s="12" t="s">
        <v>30</v>
      </c>
    </row>
    <row r="349" spans="2:7" ht="28.5" x14ac:dyDescent="0.2">
      <c r="C349" s="11" t="s">
        <v>725</v>
      </c>
      <c r="D349" s="12" t="s">
        <v>726</v>
      </c>
      <c r="E349" s="12" t="s">
        <v>1041</v>
      </c>
      <c r="F349" s="12" t="s">
        <v>29</v>
      </c>
      <c r="G349" s="12" t="s">
        <v>30</v>
      </c>
    </row>
    <row r="350" spans="2:7" ht="57" x14ac:dyDescent="0.2">
      <c r="C350" s="11" t="s">
        <v>727</v>
      </c>
      <c r="D350" s="12" t="s">
        <v>728</v>
      </c>
      <c r="E350" s="12" t="s">
        <v>1042</v>
      </c>
      <c r="F350" s="12" t="s">
        <v>29</v>
      </c>
      <c r="G350" s="12" t="s">
        <v>30</v>
      </c>
    </row>
    <row r="351" spans="2:7" ht="42.75" x14ac:dyDescent="0.2">
      <c r="C351" s="11" t="s">
        <v>401</v>
      </c>
      <c r="D351" s="12" t="s">
        <v>402</v>
      </c>
      <c r="E351" s="12" t="s">
        <v>1043</v>
      </c>
      <c r="F351" s="12" t="s">
        <v>13</v>
      </c>
      <c r="G351" s="12" t="s">
        <v>14</v>
      </c>
    </row>
    <row r="352" spans="2:7" ht="57" x14ac:dyDescent="0.2">
      <c r="C352" s="11" t="s">
        <v>403</v>
      </c>
      <c r="D352" s="12" t="s">
        <v>404</v>
      </c>
      <c r="E352" s="12" t="s">
        <v>1044</v>
      </c>
      <c r="F352" s="12" t="s">
        <v>13</v>
      </c>
      <c r="G352" s="12" t="s">
        <v>14</v>
      </c>
    </row>
    <row r="353" spans="3:7" ht="28.5" x14ac:dyDescent="0.2">
      <c r="C353" s="11" t="s">
        <v>405</v>
      </c>
      <c r="D353" s="12" t="s">
        <v>406</v>
      </c>
      <c r="E353" s="12" t="s">
        <v>1045</v>
      </c>
      <c r="F353" s="12" t="s">
        <v>29</v>
      </c>
      <c r="G353" s="12" t="s">
        <v>30</v>
      </c>
    </row>
    <row r="354" spans="3:7" ht="28.5" x14ac:dyDescent="0.2">
      <c r="C354" s="11" t="s">
        <v>407</v>
      </c>
      <c r="D354" s="12" t="s">
        <v>408</v>
      </c>
      <c r="E354" s="12" t="s">
        <v>1046</v>
      </c>
      <c r="F354" s="12" t="s">
        <v>29</v>
      </c>
      <c r="G354" s="12" t="s">
        <v>30</v>
      </c>
    </row>
    <row r="355" spans="3:7" ht="28.5" x14ac:dyDescent="0.2">
      <c r="C355" s="11" t="s">
        <v>409</v>
      </c>
      <c r="D355" s="12" t="s">
        <v>410</v>
      </c>
      <c r="E355" s="12" t="s">
        <v>1047</v>
      </c>
      <c r="F355" s="12" t="s">
        <v>29</v>
      </c>
      <c r="G355" s="12" t="s">
        <v>30</v>
      </c>
    </row>
    <row r="356" spans="3:7" ht="28.5" x14ac:dyDescent="0.2">
      <c r="C356" s="11" t="s">
        <v>411</v>
      </c>
      <c r="D356" s="12" t="s">
        <v>412</v>
      </c>
      <c r="E356" s="12" t="s">
        <v>1048</v>
      </c>
      <c r="F356" s="12" t="s">
        <v>29</v>
      </c>
      <c r="G356" s="12" t="s">
        <v>30</v>
      </c>
    </row>
    <row r="357" spans="3:7" ht="28.5" x14ac:dyDescent="0.2">
      <c r="C357" s="11" t="s">
        <v>413</v>
      </c>
      <c r="D357" s="12" t="s">
        <v>414</v>
      </c>
      <c r="E357" s="12" t="s">
        <v>1049</v>
      </c>
      <c r="F357" s="12" t="s">
        <v>29</v>
      </c>
      <c r="G357" s="12" t="s">
        <v>30</v>
      </c>
    </row>
    <row r="358" spans="3:7" ht="28.5" x14ac:dyDescent="0.2">
      <c r="C358" s="11" t="s">
        <v>415</v>
      </c>
      <c r="D358" s="12" t="s">
        <v>416</v>
      </c>
      <c r="E358" s="12" t="s">
        <v>1050</v>
      </c>
      <c r="F358" s="12" t="s">
        <v>29</v>
      </c>
      <c r="G358" s="12" t="s">
        <v>30</v>
      </c>
    </row>
    <row r="359" spans="3:7" ht="28.5" x14ac:dyDescent="0.2">
      <c r="C359" s="11" t="s">
        <v>417</v>
      </c>
      <c r="D359" s="12" t="s">
        <v>418</v>
      </c>
      <c r="E359" s="12" t="s">
        <v>1051</v>
      </c>
      <c r="F359" s="12" t="s">
        <v>29</v>
      </c>
      <c r="G359" s="12" t="s">
        <v>30</v>
      </c>
    </row>
    <row r="360" spans="3:7" ht="28.5" x14ac:dyDescent="0.2">
      <c r="C360" s="11" t="s">
        <v>184</v>
      </c>
      <c r="D360" s="12" t="s">
        <v>419</v>
      </c>
      <c r="E360" s="12" t="s">
        <v>1052</v>
      </c>
      <c r="F360" s="12" t="s">
        <v>29</v>
      </c>
      <c r="G360" s="12" t="s">
        <v>30</v>
      </c>
    </row>
    <row r="361" spans="3:7" ht="28.5" x14ac:dyDescent="0.2">
      <c r="C361" s="11" t="s">
        <v>420</v>
      </c>
      <c r="D361" s="12" t="s">
        <v>421</v>
      </c>
      <c r="E361" s="12" t="s">
        <v>1053</v>
      </c>
      <c r="F361" s="12" t="s">
        <v>29</v>
      </c>
      <c r="G361" s="12" t="s">
        <v>30</v>
      </c>
    </row>
    <row r="362" spans="3:7" ht="28.5" x14ac:dyDescent="0.2">
      <c r="C362" s="11" t="s">
        <v>185</v>
      </c>
      <c r="D362" s="12" t="s">
        <v>308</v>
      </c>
      <c r="E362" s="12" t="s">
        <v>1054</v>
      </c>
      <c r="F362" s="12" t="s">
        <v>29</v>
      </c>
      <c r="G362" s="12" t="s">
        <v>30</v>
      </c>
    </row>
    <row r="363" spans="3:7" ht="42.75" x14ac:dyDescent="0.2">
      <c r="C363" s="11" t="s">
        <v>422</v>
      </c>
      <c r="D363" s="12" t="s">
        <v>423</v>
      </c>
      <c r="E363" s="12" t="s">
        <v>1055</v>
      </c>
      <c r="F363" s="12" t="s">
        <v>29</v>
      </c>
      <c r="G363" s="12" t="s">
        <v>30</v>
      </c>
    </row>
    <row r="364" spans="3:7" ht="42.75" x14ac:dyDescent="0.2">
      <c r="C364" s="11" t="s">
        <v>424</v>
      </c>
      <c r="D364" s="12" t="s">
        <v>425</v>
      </c>
      <c r="E364" s="12" t="s">
        <v>1056</v>
      </c>
      <c r="F364" s="12" t="s">
        <v>13</v>
      </c>
      <c r="G364" s="12" t="s">
        <v>14</v>
      </c>
    </row>
    <row r="365" spans="3:7" ht="28.5" x14ac:dyDescent="0.2">
      <c r="C365" s="11" t="s">
        <v>426</v>
      </c>
      <c r="D365" s="12" t="s">
        <v>729</v>
      </c>
      <c r="E365" s="12" t="s">
        <v>1057</v>
      </c>
      <c r="F365" s="12" t="s">
        <v>13</v>
      </c>
      <c r="G365" s="12" t="s">
        <v>14</v>
      </c>
    </row>
    <row r="366" spans="3:7" ht="28.5" x14ac:dyDescent="0.2">
      <c r="C366" s="11" t="s">
        <v>427</v>
      </c>
      <c r="D366" s="12" t="s">
        <v>730</v>
      </c>
      <c r="E366" s="12" t="s">
        <v>1058</v>
      </c>
      <c r="F366" s="12" t="s">
        <v>13</v>
      </c>
      <c r="G366" s="12" t="s">
        <v>14</v>
      </c>
    </row>
    <row r="367" spans="3:7" ht="28.5" x14ac:dyDescent="0.2">
      <c r="C367" s="11" t="s">
        <v>428</v>
      </c>
      <c r="D367" s="12" t="s">
        <v>731</v>
      </c>
      <c r="E367" s="12" t="s">
        <v>1059</v>
      </c>
      <c r="F367" s="12" t="s">
        <v>13</v>
      </c>
      <c r="G367" s="12" t="s">
        <v>14</v>
      </c>
    </row>
    <row r="368" spans="3:7" ht="28.5" x14ac:dyDescent="0.2">
      <c r="C368" s="11" t="s">
        <v>429</v>
      </c>
      <c r="D368" s="12" t="s">
        <v>732</v>
      </c>
      <c r="E368" s="12" t="s">
        <v>1060</v>
      </c>
      <c r="F368" s="12" t="s">
        <v>13</v>
      </c>
      <c r="G368" s="12" t="s">
        <v>14</v>
      </c>
    </row>
    <row r="369" spans="3:7" ht="28.5" x14ac:dyDescent="0.2">
      <c r="C369" s="11" t="s">
        <v>430</v>
      </c>
      <c r="D369" s="12" t="s">
        <v>733</v>
      </c>
      <c r="E369" s="12" t="s">
        <v>1061</v>
      </c>
      <c r="F369" s="12" t="s">
        <v>13</v>
      </c>
      <c r="G369" s="12" t="s">
        <v>14</v>
      </c>
    </row>
    <row r="370" spans="3:7" ht="28.5" x14ac:dyDescent="0.2">
      <c r="C370" s="11" t="s">
        <v>431</v>
      </c>
      <c r="D370" s="12" t="s">
        <v>734</v>
      </c>
      <c r="E370" s="12" t="s">
        <v>1062</v>
      </c>
      <c r="F370" s="12" t="s">
        <v>13</v>
      </c>
      <c r="G370" s="12" t="s">
        <v>14</v>
      </c>
    </row>
    <row r="371" spans="3:7" ht="28.5" x14ac:dyDescent="0.2">
      <c r="C371" s="11" t="s">
        <v>432</v>
      </c>
      <c r="D371" s="12" t="s">
        <v>735</v>
      </c>
      <c r="E371" s="12" t="s">
        <v>1063</v>
      </c>
      <c r="F371" s="12" t="s">
        <v>13</v>
      </c>
      <c r="G371" s="12" t="s">
        <v>14</v>
      </c>
    </row>
    <row r="372" spans="3:7" ht="28.5" x14ac:dyDescent="0.2">
      <c r="C372" s="11" t="s">
        <v>433</v>
      </c>
      <c r="D372" s="12" t="s">
        <v>736</v>
      </c>
      <c r="E372" s="12" t="s">
        <v>1064</v>
      </c>
      <c r="F372" s="12" t="s">
        <v>13</v>
      </c>
      <c r="G372" s="12" t="s">
        <v>14</v>
      </c>
    </row>
    <row r="373" spans="3:7" ht="28.5" x14ac:dyDescent="0.2">
      <c r="C373" s="11" t="s">
        <v>434</v>
      </c>
      <c r="D373" s="12" t="s">
        <v>737</v>
      </c>
      <c r="E373" s="12" t="s">
        <v>1065</v>
      </c>
      <c r="F373" s="12" t="s">
        <v>13</v>
      </c>
      <c r="G373" s="12" t="s">
        <v>14</v>
      </c>
    </row>
    <row r="374" spans="3:7" ht="28.5" x14ac:dyDescent="0.2">
      <c r="C374" s="11" t="s">
        <v>435</v>
      </c>
      <c r="D374" s="12" t="s">
        <v>738</v>
      </c>
      <c r="E374" s="12" t="s">
        <v>1066</v>
      </c>
      <c r="F374" s="12" t="s">
        <v>13</v>
      </c>
      <c r="G374" s="12" t="s">
        <v>14</v>
      </c>
    </row>
    <row r="375" spans="3:7" ht="28.5" x14ac:dyDescent="0.2">
      <c r="C375" s="11" t="s">
        <v>436</v>
      </c>
      <c r="D375" s="12" t="s">
        <v>739</v>
      </c>
      <c r="E375" s="12" t="s">
        <v>1067</v>
      </c>
      <c r="F375" s="12" t="s">
        <v>13</v>
      </c>
      <c r="G375" s="12" t="s">
        <v>14</v>
      </c>
    </row>
    <row r="376" spans="3:7" ht="28.5" x14ac:dyDescent="0.2">
      <c r="C376" s="11" t="s">
        <v>437</v>
      </c>
      <c r="D376" s="12" t="s">
        <v>740</v>
      </c>
      <c r="E376" s="12" t="s">
        <v>1068</v>
      </c>
      <c r="F376" s="12" t="s">
        <v>13</v>
      </c>
      <c r="G376" s="12" t="s">
        <v>14</v>
      </c>
    </row>
    <row r="377" spans="3:7" ht="28.5" x14ac:dyDescent="0.2">
      <c r="C377" s="11" t="s">
        <v>438</v>
      </c>
      <c r="D377" s="12" t="s">
        <v>741</v>
      </c>
      <c r="E377" s="12" t="s">
        <v>1069</v>
      </c>
      <c r="F377" s="12" t="s">
        <v>13</v>
      </c>
      <c r="G377" s="12" t="s">
        <v>14</v>
      </c>
    </row>
    <row r="378" spans="3:7" ht="28.5" x14ac:dyDescent="0.2">
      <c r="C378" s="11" t="s">
        <v>439</v>
      </c>
      <c r="D378" s="12" t="s">
        <v>742</v>
      </c>
      <c r="E378" s="12" t="s">
        <v>1070</v>
      </c>
      <c r="F378" s="12" t="s">
        <v>13</v>
      </c>
      <c r="G378" s="12" t="s">
        <v>14</v>
      </c>
    </row>
    <row r="379" spans="3:7" ht="28.5" x14ac:dyDescent="0.2">
      <c r="C379" s="11" t="s">
        <v>440</v>
      </c>
      <c r="D379" s="12" t="s">
        <v>743</v>
      </c>
      <c r="E379" s="12" t="s">
        <v>1071</v>
      </c>
      <c r="F379" s="12" t="s">
        <v>13</v>
      </c>
      <c r="G379" s="12" t="s">
        <v>14</v>
      </c>
    </row>
    <row r="380" spans="3:7" ht="28.5" x14ac:dyDescent="0.2">
      <c r="C380" s="11" t="s">
        <v>186</v>
      </c>
      <c r="D380" s="12" t="s">
        <v>309</v>
      </c>
      <c r="E380" s="12" t="s">
        <v>1072</v>
      </c>
      <c r="F380" s="12" t="s">
        <v>13</v>
      </c>
      <c r="G380" s="12" t="s">
        <v>14</v>
      </c>
    </row>
    <row r="381" spans="3:7" ht="28.5" x14ac:dyDescent="0.2">
      <c r="C381" s="11" t="s">
        <v>187</v>
      </c>
      <c r="D381" s="12" t="s">
        <v>310</v>
      </c>
      <c r="E381" s="12" t="s">
        <v>1073</v>
      </c>
      <c r="F381" s="12" t="s">
        <v>29</v>
      </c>
      <c r="G381" s="12" t="s">
        <v>30</v>
      </c>
    </row>
    <row r="382" spans="3:7" ht="28.5" x14ac:dyDescent="0.2">
      <c r="C382" s="11" t="s">
        <v>188</v>
      </c>
      <c r="D382" s="12" t="s">
        <v>311</v>
      </c>
      <c r="E382" s="12" t="s">
        <v>1074</v>
      </c>
      <c r="F382" s="12" t="s">
        <v>29</v>
      </c>
      <c r="G382" s="12" t="s">
        <v>30</v>
      </c>
    </row>
    <row r="383" spans="3:7" ht="28.5" x14ac:dyDescent="0.2">
      <c r="C383" s="11" t="s">
        <v>189</v>
      </c>
      <c r="D383" s="12" t="s">
        <v>312</v>
      </c>
      <c r="E383" s="12" t="s">
        <v>1075</v>
      </c>
      <c r="F383" s="12" t="s">
        <v>29</v>
      </c>
      <c r="G383" s="12" t="s">
        <v>30</v>
      </c>
    </row>
    <row r="384" spans="3:7" ht="28.5" x14ac:dyDescent="0.2">
      <c r="C384" s="11" t="s">
        <v>190</v>
      </c>
      <c r="D384" s="12" t="s">
        <v>313</v>
      </c>
      <c r="E384" s="12" t="s">
        <v>1076</v>
      </c>
      <c r="F384" s="12" t="s">
        <v>29</v>
      </c>
      <c r="G384" s="12" t="s">
        <v>30</v>
      </c>
    </row>
    <row r="385" spans="3:7" ht="28.5" x14ac:dyDescent="0.2">
      <c r="C385" s="11" t="s">
        <v>191</v>
      </c>
      <c r="D385" s="12" t="s">
        <v>314</v>
      </c>
      <c r="E385" s="12" t="s">
        <v>1077</v>
      </c>
      <c r="F385" s="12" t="s">
        <v>29</v>
      </c>
      <c r="G385" s="12" t="s">
        <v>30</v>
      </c>
    </row>
    <row r="386" spans="3:7" ht="28.5" x14ac:dyDescent="0.2">
      <c r="C386" s="11" t="s">
        <v>192</v>
      </c>
      <c r="D386" s="12" t="s">
        <v>315</v>
      </c>
      <c r="E386" s="12" t="s">
        <v>1078</v>
      </c>
      <c r="F386" s="12" t="s">
        <v>29</v>
      </c>
      <c r="G386" s="12" t="s">
        <v>30</v>
      </c>
    </row>
    <row r="387" spans="3:7" ht="28.5" x14ac:dyDescent="0.2">
      <c r="C387" s="11" t="s">
        <v>193</v>
      </c>
      <c r="D387" s="12" t="s">
        <v>316</v>
      </c>
      <c r="E387" s="12" t="s">
        <v>1079</v>
      </c>
      <c r="F387" s="12" t="s">
        <v>29</v>
      </c>
      <c r="G387" s="12" t="s">
        <v>30</v>
      </c>
    </row>
    <row r="388" spans="3:7" ht="42.75" x14ac:dyDescent="0.2">
      <c r="C388" s="11" t="s">
        <v>194</v>
      </c>
      <c r="D388" s="12" t="s">
        <v>317</v>
      </c>
      <c r="E388" s="12" t="s">
        <v>1080</v>
      </c>
      <c r="F388" s="12" t="s">
        <v>29</v>
      </c>
      <c r="G388" s="12" t="s">
        <v>30</v>
      </c>
    </row>
    <row r="389" spans="3:7" ht="42.75" x14ac:dyDescent="0.2">
      <c r="C389" s="11" t="s">
        <v>195</v>
      </c>
      <c r="D389" s="12" t="s">
        <v>318</v>
      </c>
      <c r="E389" s="12" t="s">
        <v>1081</v>
      </c>
      <c r="F389" s="12" t="s">
        <v>29</v>
      </c>
      <c r="G389" s="12" t="s">
        <v>30</v>
      </c>
    </row>
    <row r="390" spans="3:7" ht="42.75" x14ac:dyDescent="0.2">
      <c r="C390" s="11" t="s">
        <v>196</v>
      </c>
      <c r="D390" s="12" t="s">
        <v>319</v>
      </c>
      <c r="E390" s="12" t="s">
        <v>1082</v>
      </c>
      <c r="F390" s="12" t="s">
        <v>29</v>
      </c>
      <c r="G390" s="12" t="s">
        <v>30</v>
      </c>
    </row>
    <row r="391" spans="3:7" ht="42.75" x14ac:dyDescent="0.2">
      <c r="C391" s="11" t="s">
        <v>197</v>
      </c>
      <c r="D391" s="12" t="s">
        <v>320</v>
      </c>
      <c r="E391" s="12" t="s">
        <v>1083</v>
      </c>
      <c r="F391" s="12" t="s">
        <v>29</v>
      </c>
      <c r="G391" s="12" t="s">
        <v>30</v>
      </c>
    </row>
    <row r="392" spans="3:7" ht="42.75" x14ac:dyDescent="0.2">
      <c r="C392" s="11" t="s">
        <v>198</v>
      </c>
      <c r="D392" s="12" t="s">
        <v>321</v>
      </c>
      <c r="E392" s="12" t="s">
        <v>1084</v>
      </c>
      <c r="F392" s="12" t="s">
        <v>29</v>
      </c>
      <c r="G392" s="12" t="s">
        <v>30</v>
      </c>
    </row>
    <row r="393" spans="3:7" ht="28.5" x14ac:dyDescent="0.2">
      <c r="C393" s="11" t="s">
        <v>199</v>
      </c>
      <c r="D393" s="12" t="s">
        <v>441</v>
      </c>
      <c r="E393" s="12" t="s">
        <v>1085</v>
      </c>
      <c r="F393" s="12" t="s">
        <v>29</v>
      </c>
      <c r="G393" s="12" t="s">
        <v>30</v>
      </c>
    </row>
    <row r="394" spans="3:7" ht="28.5" x14ac:dyDescent="0.2">
      <c r="C394" s="11" t="s">
        <v>200</v>
      </c>
      <c r="D394" s="12" t="s">
        <v>442</v>
      </c>
      <c r="E394" s="12" t="s">
        <v>1086</v>
      </c>
      <c r="F394" s="12" t="s">
        <v>13</v>
      </c>
      <c r="G394" s="12" t="s">
        <v>14</v>
      </c>
    </row>
    <row r="395" spans="3:7" ht="28.5" x14ac:dyDescent="0.2">
      <c r="C395" s="11" t="s">
        <v>443</v>
      </c>
      <c r="D395" s="12" t="s">
        <v>444</v>
      </c>
      <c r="E395" s="12" t="s">
        <v>1087</v>
      </c>
      <c r="F395" s="12" t="s">
        <v>29</v>
      </c>
      <c r="G395" s="12" t="s">
        <v>30</v>
      </c>
    </row>
    <row r="396" spans="3:7" ht="28.5" x14ac:dyDescent="0.2">
      <c r="C396" s="11" t="s">
        <v>201</v>
      </c>
      <c r="D396" s="12" t="s">
        <v>445</v>
      </c>
      <c r="E396" s="12" t="s">
        <v>1088</v>
      </c>
      <c r="F396" s="12" t="s">
        <v>13</v>
      </c>
      <c r="G396" s="12" t="s">
        <v>14</v>
      </c>
    </row>
    <row r="397" spans="3:7" ht="28.5" x14ac:dyDescent="0.2">
      <c r="C397" s="11" t="s">
        <v>446</v>
      </c>
      <c r="D397" s="12" t="s">
        <v>447</v>
      </c>
      <c r="E397" s="12" t="s">
        <v>1089</v>
      </c>
      <c r="F397" s="12" t="s">
        <v>29</v>
      </c>
      <c r="G397" s="12" t="s">
        <v>30</v>
      </c>
    </row>
    <row r="398" spans="3:7" ht="54.75" customHeight="1" x14ac:dyDescent="0.2">
      <c r="C398" s="11" t="s">
        <v>744</v>
      </c>
      <c r="D398" s="12" t="s">
        <v>1373</v>
      </c>
      <c r="E398" s="12" t="s">
        <v>1560</v>
      </c>
      <c r="F398" s="12" t="s">
        <v>29</v>
      </c>
      <c r="G398" s="12" t="s">
        <v>30</v>
      </c>
    </row>
    <row r="399" spans="3:7" ht="28.5" x14ac:dyDescent="0.2">
      <c r="C399" s="11" t="s">
        <v>202</v>
      </c>
      <c r="D399" s="12" t="s">
        <v>448</v>
      </c>
      <c r="E399" s="12" t="s">
        <v>1090</v>
      </c>
      <c r="F399" s="12" t="s">
        <v>13</v>
      </c>
      <c r="G399" s="12" t="s">
        <v>14</v>
      </c>
    </row>
    <row r="400" spans="3:7" ht="28.5" x14ac:dyDescent="0.2">
      <c r="C400" s="11" t="s">
        <v>449</v>
      </c>
      <c r="D400" s="12" t="s">
        <v>450</v>
      </c>
      <c r="E400" s="12" t="s">
        <v>1091</v>
      </c>
      <c r="F400" s="12" t="s">
        <v>29</v>
      </c>
      <c r="G400" s="12" t="s">
        <v>30</v>
      </c>
    </row>
    <row r="401" spans="3:7" ht="42.75" x14ac:dyDescent="0.2">
      <c r="C401" s="11" t="s">
        <v>745</v>
      </c>
      <c r="D401" s="12" t="s">
        <v>1374</v>
      </c>
      <c r="E401" s="12" t="s">
        <v>1561</v>
      </c>
      <c r="F401" s="12" t="s">
        <v>29</v>
      </c>
      <c r="G401" s="12" t="s">
        <v>30</v>
      </c>
    </row>
    <row r="402" spans="3:7" ht="28.5" x14ac:dyDescent="0.2">
      <c r="C402" s="11" t="s">
        <v>203</v>
      </c>
      <c r="D402" s="12" t="s">
        <v>451</v>
      </c>
      <c r="E402" s="12" t="s">
        <v>1092</v>
      </c>
      <c r="F402" s="12" t="s">
        <v>13</v>
      </c>
      <c r="G402" s="12" t="s">
        <v>14</v>
      </c>
    </row>
    <row r="403" spans="3:7" ht="28.5" x14ac:dyDescent="0.2">
      <c r="C403" s="11" t="s">
        <v>452</v>
      </c>
      <c r="D403" s="12" t="s">
        <v>453</v>
      </c>
      <c r="E403" s="12" t="s">
        <v>1093</v>
      </c>
      <c r="F403" s="12" t="s">
        <v>29</v>
      </c>
      <c r="G403" s="12" t="s">
        <v>30</v>
      </c>
    </row>
    <row r="404" spans="3:7" ht="42.75" x14ac:dyDescent="0.2">
      <c r="C404" s="11" t="s">
        <v>454</v>
      </c>
      <c r="D404" s="12" t="s">
        <v>455</v>
      </c>
      <c r="E404" s="12" t="s">
        <v>1094</v>
      </c>
      <c r="F404" s="12" t="s">
        <v>13</v>
      </c>
      <c r="G404" s="12" t="s">
        <v>14</v>
      </c>
    </row>
    <row r="405" spans="3:7" ht="42.75" x14ac:dyDescent="0.2">
      <c r="C405" s="11" t="s">
        <v>456</v>
      </c>
      <c r="D405" s="12" t="s">
        <v>457</v>
      </c>
      <c r="E405" s="12" t="s">
        <v>1095</v>
      </c>
      <c r="F405" s="12" t="s">
        <v>29</v>
      </c>
      <c r="G405" s="12" t="s">
        <v>30</v>
      </c>
    </row>
    <row r="406" spans="3:7" ht="28.5" x14ac:dyDescent="0.2">
      <c r="C406" s="11" t="s">
        <v>458</v>
      </c>
      <c r="D406" s="12" t="s">
        <v>459</v>
      </c>
      <c r="E406" s="12" t="s">
        <v>1096</v>
      </c>
      <c r="F406" s="12" t="s">
        <v>13</v>
      </c>
      <c r="G406" s="12" t="s">
        <v>14</v>
      </c>
    </row>
    <row r="407" spans="3:7" ht="28.5" x14ac:dyDescent="0.2">
      <c r="C407" s="11" t="s">
        <v>460</v>
      </c>
      <c r="D407" s="12" t="s">
        <v>461</v>
      </c>
      <c r="E407" s="12" t="s">
        <v>1097</v>
      </c>
      <c r="F407" s="12" t="s">
        <v>29</v>
      </c>
      <c r="G407" s="12" t="s">
        <v>30</v>
      </c>
    </row>
    <row r="408" spans="3:7" ht="28.5" x14ac:dyDescent="0.2">
      <c r="C408" s="11" t="s">
        <v>462</v>
      </c>
      <c r="D408" s="12" t="s">
        <v>463</v>
      </c>
      <c r="E408" s="12" t="s">
        <v>1098</v>
      </c>
      <c r="F408" s="12" t="s">
        <v>13</v>
      </c>
      <c r="G408" s="12" t="s">
        <v>14</v>
      </c>
    </row>
    <row r="409" spans="3:7" ht="28.5" x14ac:dyDescent="0.2">
      <c r="C409" s="11" t="s">
        <v>464</v>
      </c>
      <c r="D409" s="12" t="s">
        <v>465</v>
      </c>
      <c r="E409" s="12" t="s">
        <v>1099</v>
      </c>
      <c r="F409" s="12" t="s">
        <v>29</v>
      </c>
      <c r="G409" s="12" t="s">
        <v>30</v>
      </c>
    </row>
    <row r="410" spans="3:7" ht="28.5" x14ac:dyDescent="0.2">
      <c r="C410" s="11" t="s">
        <v>466</v>
      </c>
      <c r="D410" s="12" t="s">
        <v>1375</v>
      </c>
      <c r="E410" s="12" t="s">
        <v>1562</v>
      </c>
      <c r="F410" s="12" t="s">
        <v>13</v>
      </c>
      <c r="G410" s="12" t="s">
        <v>14</v>
      </c>
    </row>
    <row r="411" spans="3:7" ht="28.5" x14ac:dyDescent="0.2">
      <c r="C411" s="11" t="s">
        <v>467</v>
      </c>
      <c r="D411" s="12" t="s">
        <v>746</v>
      </c>
      <c r="E411" s="12" t="s">
        <v>1100</v>
      </c>
      <c r="F411" s="12" t="s">
        <v>29</v>
      </c>
      <c r="G411" s="12" t="s">
        <v>30</v>
      </c>
    </row>
    <row r="412" spans="3:7" ht="42.75" x14ac:dyDescent="0.2">
      <c r="C412" s="11" t="s">
        <v>468</v>
      </c>
      <c r="D412" s="12" t="s">
        <v>747</v>
      </c>
      <c r="E412" s="12" t="s">
        <v>1101</v>
      </c>
      <c r="F412" s="12" t="s">
        <v>13</v>
      </c>
      <c r="G412" s="12" t="s">
        <v>14</v>
      </c>
    </row>
    <row r="413" spans="3:7" ht="57" x14ac:dyDescent="0.2">
      <c r="C413" s="11" t="s">
        <v>469</v>
      </c>
      <c r="D413" s="12" t="s">
        <v>470</v>
      </c>
      <c r="E413" s="12" t="s">
        <v>1102</v>
      </c>
      <c r="F413" s="12" t="s">
        <v>13</v>
      </c>
      <c r="G413" s="12" t="s">
        <v>14</v>
      </c>
    </row>
    <row r="414" spans="3:7" ht="28.5" x14ac:dyDescent="0.2">
      <c r="C414" s="11" t="s">
        <v>471</v>
      </c>
      <c r="D414" s="12" t="s">
        <v>472</v>
      </c>
      <c r="E414" s="12" t="s">
        <v>1103</v>
      </c>
      <c r="F414" s="12" t="s">
        <v>13</v>
      </c>
      <c r="G414" s="12" t="s">
        <v>14</v>
      </c>
    </row>
    <row r="415" spans="3:7" ht="28.5" x14ac:dyDescent="0.2">
      <c r="C415" s="11" t="s">
        <v>473</v>
      </c>
      <c r="D415" s="12" t="s">
        <v>1376</v>
      </c>
      <c r="E415" s="12" t="s">
        <v>1563</v>
      </c>
      <c r="F415" s="12" t="s">
        <v>29</v>
      </c>
      <c r="G415" s="12" t="s">
        <v>30</v>
      </c>
    </row>
    <row r="416" spans="3:7" ht="28.5" x14ac:dyDescent="0.2">
      <c r="C416" s="11" t="s">
        <v>474</v>
      </c>
      <c r="D416" s="12" t="s">
        <v>1377</v>
      </c>
      <c r="E416" s="12" t="s">
        <v>1564</v>
      </c>
      <c r="F416" s="12" t="s">
        <v>29</v>
      </c>
      <c r="G416" s="12" t="s">
        <v>30</v>
      </c>
    </row>
    <row r="417" spans="3:7" ht="28.5" x14ac:dyDescent="0.2">
      <c r="C417" s="11" t="s">
        <v>475</v>
      </c>
      <c r="D417" s="12" t="s">
        <v>1378</v>
      </c>
      <c r="E417" s="12" t="s">
        <v>1565</v>
      </c>
      <c r="F417" s="12" t="s">
        <v>29</v>
      </c>
      <c r="G417" s="12" t="s">
        <v>30</v>
      </c>
    </row>
    <row r="418" spans="3:7" ht="28.5" x14ac:dyDescent="0.2">
      <c r="C418" s="11" t="s">
        <v>476</v>
      </c>
      <c r="D418" s="12" t="s">
        <v>1379</v>
      </c>
      <c r="E418" s="12" t="s">
        <v>1566</v>
      </c>
      <c r="F418" s="12" t="s">
        <v>29</v>
      </c>
      <c r="G418" s="12" t="s">
        <v>30</v>
      </c>
    </row>
    <row r="419" spans="3:7" ht="42.75" x14ac:dyDescent="0.2">
      <c r="C419" s="11" t="s">
        <v>477</v>
      </c>
      <c r="D419" s="12" t="s">
        <v>1380</v>
      </c>
      <c r="E419" s="12" t="s">
        <v>1567</v>
      </c>
      <c r="F419" s="12" t="s">
        <v>29</v>
      </c>
      <c r="G419" s="12" t="s">
        <v>30</v>
      </c>
    </row>
    <row r="420" spans="3:7" ht="42.75" x14ac:dyDescent="0.2">
      <c r="C420" s="11" t="s">
        <v>478</v>
      </c>
      <c r="D420" s="12" t="s">
        <v>1381</v>
      </c>
      <c r="E420" s="12" t="s">
        <v>1568</v>
      </c>
      <c r="F420" s="12" t="s">
        <v>29</v>
      </c>
      <c r="G420" s="12" t="s">
        <v>30</v>
      </c>
    </row>
    <row r="421" spans="3:7" ht="28.5" x14ac:dyDescent="0.2">
      <c r="C421" s="11" t="s">
        <v>479</v>
      </c>
      <c r="D421" s="12" t="s">
        <v>1382</v>
      </c>
      <c r="E421" s="12" t="s">
        <v>1569</v>
      </c>
      <c r="F421" s="12" t="s">
        <v>29</v>
      </c>
      <c r="G421" s="12" t="s">
        <v>30</v>
      </c>
    </row>
    <row r="422" spans="3:7" ht="42.75" x14ac:dyDescent="0.2">
      <c r="C422" s="11" t="s">
        <v>480</v>
      </c>
      <c r="D422" s="12" t="s">
        <v>1383</v>
      </c>
      <c r="E422" s="12" t="s">
        <v>1570</v>
      </c>
      <c r="F422" s="12" t="s">
        <v>29</v>
      </c>
      <c r="G422" s="12" t="s">
        <v>30</v>
      </c>
    </row>
    <row r="423" spans="3:7" ht="42.75" x14ac:dyDescent="0.2">
      <c r="C423" s="11" t="s">
        <v>1230</v>
      </c>
      <c r="D423" s="12" t="s">
        <v>1384</v>
      </c>
      <c r="E423" s="12" t="s">
        <v>1571</v>
      </c>
      <c r="F423" s="12" t="s">
        <v>13</v>
      </c>
      <c r="G423" s="12" t="s">
        <v>14</v>
      </c>
    </row>
    <row r="424" spans="3:7" ht="28.5" x14ac:dyDescent="0.2">
      <c r="C424" s="11" t="s">
        <v>1231</v>
      </c>
      <c r="D424" s="12" t="s">
        <v>1385</v>
      </c>
      <c r="E424" s="12" t="s">
        <v>1572</v>
      </c>
      <c r="F424" s="12" t="s">
        <v>13</v>
      </c>
      <c r="G424" s="12" t="s">
        <v>14</v>
      </c>
    </row>
    <row r="425" spans="3:7" ht="42.75" x14ac:dyDescent="0.2">
      <c r="C425" s="11" t="s">
        <v>1232</v>
      </c>
      <c r="D425" s="12" t="s">
        <v>1386</v>
      </c>
      <c r="E425" s="12" t="s">
        <v>1573</v>
      </c>
      <c r="F425" s="12" t="s">
        <v>13</v>
      </c>
      <c r="G425" s="12" t="s">
        <v>14</v>
      </c>
    </row>
    <row r="426" spans="3:7" ht="28.5" x14ac:dyDescent="0.2">
      <c r="C426" s="11" t="s">
        <v>1233</v>
      </c>
      <c r="D426" s="12" t="s">
        <v>1387</v>
      </c>
      <c r="E426" s="12" t="s">
        <v>1574</v>
      </c>
      <c r="F426" s="12" t="s">
        <v>13</v>
      </c>
      <c r="G426" s="12" t="s">
        <v>14</v>
      </c>
    </row>
    <row r="427" spans="3:7" ht="42.75" x14ac:dyDescent="0.2">
      <c r="C427" s="11" t="s">
        <v>1234</v>
      </c>
      <c r="D427" s="12" t="s">
        <v>1388</v>
      </c>
      <c r="E427" s="12" t="s">
        <v>1575</v>
      </c>
      <c r="F427" s="12" t="s">
        <v>13</v>
      </c>
      <c r="G427" s="12" t="s">
        <v>14</v>
      </c>
    </row>
    <row r="428" spans="3:7" ht="28.5" x14ac:dyDescent="0.2">
      <c r="C428" s="11" t="s">
        <v>1235</v>
      </c>
      <c r="D428" s="12" t="s">
        <v>1389</v>
      </c>
      <c r="E428" s="12" t="s">
        <v>1576</v>
      </c>
      <c r="F428" s="12" t="s">
        <v>29</v>
      </c>
      <c r="G428" s="12" t="s">
        <v>30</v>
      </c>
    </row>
    <row r="429" spans="3:7" ht="42.75" x14ac:dyDescent="0.2">
      <c r="C429" s="11" t="s">
        <v>1236</v>
      </c>
      <c r="D429" s="12" t="s">
        <v>1390</v>
      </c>
      <c r="E429" s="12" t="s">
        <v>1577</v>
      </c>
      <c r="F429" s="12" t="s">
        <v>13</v>
      </c>
      <c r="G429" s="12" t="s">
        <v>14</v>
      </c>
    </row>
    <row r="430" spans="3:7" ht="28.5" x14ac:dyDescent="0.2">
      <c r="C430" s="11" t="s">
        <v>1237</v>
      </c>
      <c r="D430" s="12" t="s">
        <v>1391</v>
      </c>
      <c r="E430" s="12" t="s">
        <v>1578</v>
      </c>
      <c r="F430" s="12" t="s">
        <v>13</v>
      </c>
      <c r="G430" s="12" t="s">
        <v>14</v>
      </c>
    </row>
    <row r="431" spans="3:7" ht="42.75" x14ac:dyDescent="0.2">
      <c r="C431" s="11" t="s">
        <v>1238</v>
      </c>
      <c r="D431" s="12" t="s">
        <v>1392</v>
      </c>
      <c r="E431" s="12" t="s">
        <v>1579</v>
      </c>
      <c r="F431" s="12" t="s">
        <v>13</v>
      </c>
      <c r="G431" s="12" t="s">
        <v>14</v>
      </c>
    </row>
    <row r="432" spans="3:7" ht="28.5" x14ac:dyDescent="0.2">
      <c r="C432" s="11" t="s">
        <v>1239</v>
      </c>
      <c r="D432" s="12" t="s">
        <v>1393</v>
      </c>
      <c r="E432" s="12" t="s">
        <v>1580</v>
      </c>
      <c r="F432" s="12" t="s">
        <v>13</v>
      </c>
      <c r="G432" s="12" t="s">
        <v>14</v>
      </c>
    </row>
    <row r="433" spans="3:7" ht="57" x14ac:dyDescent="0.2">
      <c r="C433" s="11" t="s">
        <v>1240</v>
      </c>
      <c r="D433" s="12" t="s">
        <v>1394</v>
      </c>
      <c r="E433" s="12" t="s">
        <v>1581</v>
      </c>
      <c r="F433" s="12" t="s">
        <v>13</v>
      </c>
      <c r="G433" s="12" t="s">
        <v>14</v>
      </c>
    </row>
    <row r="434" spans="3:7" ht="114" x14ac:dyDescent="0.2">
      <c r="C434" s="11" t="s">
        <v>481</v>
      </c>
      <c r="D434" s="12" t="s">
        <v>1395</v>
      </c>
      <c r="E434" s="12" t="s">
        <v>1582</v>
      </c>
      <c r="F434" s="12" t="s">
        <v>13</v>
      </c>
      <c r="G434" s="12" t="s">
        <v>14</v>
      </c>
    </row>
    <row r="435" spans="3:7" ht="28.5" x14ac:dyDescent="0.2">
      <c r="C435" s="11" t="s">
        <v>482</v>
      </c>
      <c r="D435" s="12" t="s">
        <v>1396</v>
      </c>
      <c r="E435" s="12" t="s">
        <v>1583</v>
      </c>
      <c r="F435" s="12" t="s">
        <v>13</v>
      </c>
      <c r="G435" s="12" t="s">
        <v>14</v>
      </c>
    </row>
    <row r="436" spans="3:7" ht="28.5" x14ac:dyDescent="0.2">
      <c r="C436" s="11" t="s">
        <v>483</v>
      </c>
      <c r="D436" s="12" t="s">
        <v>1397</v>
      </c>
      <c r="E436" s="12" t="s">
        <v>1584</v>
      </c>
      <c r="F436" s="12" t="s">
        <v>13</v>
      </c>
      <c r="G436" s="12" t="s">
        <v>14</v>
      </c>
    </row>
    <row r="437" spans="3:7" ht="85.5" x14ac:dyDescent="0.2">
      <c r="C437" s="11" t="s">
        <v>484</v>
      </c>
      <c r="D437" s="12" t="s">
        <v>1398</v>
      </c>
      <c r="E437" s="12" t="s">
        <v>1585</v>
      </c>
      <c r="F437" s="12" t="s">
        <v>13</v>
      </c>
      <c r="G437" s="12" t="s">
        <v>14</v>
      </c>
    </row>
    <row r="438" spans="3:7" ht="42.75" x14ac:dyDescent="0.2">
      <c r="C438" s="11" t="s">
        <v>485</v>
      </c>
      <c r="D438" s="12" t="s">
        <v>1399</v>
      </c>
      <c r="E438" s="12" t="s">
        <v>1586</v>
      </c>
      <c r="F438" s="12" t="s">
        <v>13</v>
      </c>
      <c r="G438" s="12" t="s">
        <v>14</v>
      </c>
    </row>
    <row r="439" spans="3:7" ht="57" x14ac:dyDescent="0.2">
      <c r="C439" s="11" t="s">
        <v>748</v>
      </c>
      <c r="D439" s="12" t="s">
        <v>1400</v>
      </c>
      <c r="E439" s="12" t="s">
        <v>1587</v>
      </c>
      <c r="F439" s="12" t="s">
        <v>29</v>
      </c>
      <c r="G439" s="12" t="s">
        <v>30</v>
      </c>
    </row>
    <row r="440" spans="3:7" ht="114" x14ac:dyDescent="0.2">
      <c r="C440" s="11" t="s">
        <v>486</v>
      </c>
      <c r="D440" s="12" t="s">
        <v>1401</v>
      </c>
      <c r="E440" s="12" t="s">
        <v>1588</v>
      </c>
      <c r="F440" s="12" t="s">
        <v>13</v>
      </c>
      <c r="G440" s="12" t="s">
        <v>14</v>
      </c>
    </row>
    <row r="441" spans="3:7" ht="114" x14ac:dyDescent="0.2">
      <c r="C441" s="11" t="s">
        <v>487</v>
      </c>
      <c r="D441" s="12" t="s">
        <v>1402</v>
      </c>
      <c r="E441" s="12" t="s">
        <v>1589</v>
      </c>
      <c r="F441" s="12" t="s">
        <v>13</v>
      </c>
      <c r="G441" s="12" t="s">
        <v>14</v>
      </c>
    </row>
    <row r="442" spans="3:7" ht="28.5" x14ac:dyDescent="0.2">
      <c r="C442" s="11" t="s">
        <v>488</v>
      </c>
      <c r="D442" s="12" t="s">
        <v>1403</v>
      </c>
      <c r="E442" s="12" t="s">
        <v>1590</v>
      </c>
      <c r="F442" s="12" t="s">
        <v>13</v>
      </c>
      <c r="G442" s="12" t="s">
        <v>14</v>
      </c>
    </row>
    <row r="443" spans="3:7" ht="42.75" x14ac:dyDescent="0.2">
      <c r="C443" s="11" t="s">
        <v>489</v>
      </c>
      <c r="D443" s="12" t="s">
        <v>1404</v>
      </c>
      <c r="E443" s="12" t="s">
        <v>1591</v>
      </c>
      <c r="F443" s="12" t="s">
        <v>13</v>
      </c>
      <c r="G443" s="12" t="s">
        <v>14</v>
      </c>
    </row>
    <row r="444" spans="3:7" ht="57" x14ac:dyDescent="0.2">
      <c r="C444" s="11" t="s">
        <v>749</v>
      </c>
      <c r="D444" s="12" t="s">
        <v>1405</v>
      </c>
      <c r="E444" s="12" t="s">
        <v>1592</v>
      </c>
      <c r="F444" s="12" t="s">
        <v>29</v>
      </c>
      <c r="G444" s="12" t="s">
        <v>30</v>
      </c>
    </row>
    <row r="445" spans="3:7" ht="71.25" x14ac:dyDescent="0.2">
      <c r="C445" s="11" t="s">
        <v>490</v>
      </c>
      <c r="D445" s="12" t="s">
        <v>750</v>
      </c>
      <c r="E445" s="12" t="s">
        <v>1104</v>
      </c>
      <c r="F445" s="12" t="s">
        <v>13</v>
      </c>
      <c r="G445" s="12" t="s">
        <v>14</v>
      </c>
    </row>
    <row r="446" spans="3:7" ht="85.5" x14ac:dyDescent="0.2">
      <c r="C446" s="11" t="s">
        <v>491</v>
      </c>
      <c r="D446" s="12" t="s">
        <v>1406</v>
      </c>
      <c r="E446" s="12" t="s">
        <v>1593</v>
      </c>
      <c r="F446" s="12" t="s">
        <v>13</v>
      </c>
      <c r="G446" s="12" t="s">
        <v>14</v>
      </c>
    </row>
    <row r="447" spans="3:7" ht="85.5" x14ac:dyDescent="0.2">
      <c r="C447" s="11" t="s">
        <v>492</v>
      </c>
      <c r="D447" s="12" t="s">
        <v>1407</v>
      </c>
      <c r="E447" s="12" t="s">
        <v>1594</v>
      </c>
      <c r="F447" s="12" t="s">
        <v>13</v>
      </c>
      <c r="G447" s="12" t="s">
        <v>14</v>
      </c>
    </row>
    <row r="448" spans="3:7" ht="71.25" x14ac:dyDescent="0.2">
      <c r="C448" s="11" t="s">
        <v>160</v>
      </c>
      <c r="D448" s="12" t="s">
        <v>1408</v>
      </c>
      <c r="E448" s="12" t="s">
        <v>1595</v>
      </c>
      <c r="F448" s="12" t="s">
        <v>13</v>
      </c>
      <c r="G448" s="12" t="s">
        <v>14</v>
      </c>
    </row>
    <row r="449" spans="3:7" ht="57" x14ac:dyDescent="0.2">
      <c r="C449" s="11" t="s">
        <v>1241</v>
      </c>
      <c r="D449" s="12" t="s">
        <v>1409</v>
      </c>
      <c r="E449" s="12" t="s">
        <v>1597</v>
      </c>
      <c r="F449" s="12" t="s">
        <v>29</v>
      </c>
      <c r="G449" s="12" t="s">
        <v>30</v>
      </c>
    </row>
    <row r="450" spans="3:7" ht="57" x14ac:dyDescent="0.2">
      <c r="C450" s="11" t="s">
        <v>1242</v>
      </c>
      <c r="D450" s="12" t="s">
        <v>1410</v>
      </c>
      <c r="E450" s="12" t="s">
        <v>1598</v>
      </c>
      <c r="F450" s="12" t="s">
        <v>29</v>
      </c>
      <c r="G450" s="12" t="s">
        <v>30</v>
      </c>
    </row>
    <row r="451" spans="3:7" ht="57" x14ac:dyDescent="0.2">
      <c r="C451" s="11" t="s">
        <v>1243</v>
      </c>
      <c r="D451" s="12" t="s">
        <v>1411</v>
      </c>
      <c r="E451" s="12" t="s">
        <v>1599</v>
      </c>
      <c r="F451" s="12" t="s">
        <v>29</v>
      </c>
      <c r="G451" s="12" t="s">
        <v>30</v>
      </c>
    </row>
    <row r="452" spans="3:7" ht="57" x14ac:dyDescent="0.2">
      <c r="C452" s="11" t="s">
        <v>1244</v>
      </c>
      <c r="D452" s="12" t="s">
        <v>1412</v>
      </c>
      <c r="E452" s="12" t="s">
        <v>1600</v>
      </c>
      <c r="F452" s="12" t="s">
        <v>29</v>
      </c>
      <c r="G452" s="12" t="s">
        <v>30</v>
      </c>
    </row>
    <row r="453" spans="3:7" ht="73.5" customHeight="1" x14ac:dyDescent="0.2">
      <c r="C453" s="11" t="s">
        <v>1245</v>
      </c>
      <c r="D453" s="12" t="s">
        <v>1413</v>
      </c>
      <c r="E453" s="12" t="s">
        <v>1601</v>
      </c>
      <c r="F453" s="12" t="s">
        <v>29</v>
      </c>
      <c r="G453" s="12" t="s">
        <v>30</v>
      </c>
    </row>
    <row r="454" spans="3:7" ht="78.75" customHeight="1" x14ac:dyDescent="0.2">
      <c r="C454" s="11" t="s">
        <v>1246</v>
      </c>
      <c r="D454" s="12" t="s">
        <v>1414</v>
      </c>
      <c r="E454" s="12" t="s">
        <v>1602</v>
      </c>
      <c r="F454" s="12" t="s">
        <v>29</v>
      </c>
      <c r="G454" s="12" t="s">
        <v>30</v>
      </c>
    </row>
    <row r="455" spans="3:7" ht="57" x14ac:dyDescent="0.2">
      <c r="C455" s="11" t="s">
        <v>204</v>
      </c>
      <c r="D455" s="12" t="s">
        <v>1415</v>
      </c>
      <c r="E455" s="12" t="s">
        <v>1603</v>
      </c>
      <c r="F455" s="12" t="s">
        <v>29</v>
      </c>
      <c r="G455" s="12" t="s">
        <v>30</v>
      </c>
    </row>
    <row r="456" spans="3:7" ht="42.75" x14ac:dyDescent="0.2">
      <c r="C456" s="11" t="s">
        <v>205</v>
      </c>
      <c r="D456" s="12" t="s">
        <v>1416</v>
      </c>
      <c r="E456" s="12" t="s">
        <v>1604</v>
      </c>
      <c r="F456" s="12" t="s">
        <v>29</v>
      </c>
      <c r="G456" s="12" t="s">
        <v>30</v>
      </c>
    </row>
    <row r="457" spans="3:7" ht="28.5" x14ac:dyDescent="0.2">
      <c r="C457" s="11" t="s">
        <v>751</v>
      </c>
      <c r="D457" s="12" t="s">
        <v>1417</v>
      </c>
      <c r="E457" s="12" t="s">
        <v>1605</v>
      </c>
      <c r="F457" s="12" t="s">
        <v>29</v>
      </c>
      <c r="G457" s="12" t="s">
        <v>30</v>
      </c>
    </row>
    <row r="458" spans="3:7" ht="28.5" x14ac:dyDescent="0.2">
      <c r="C458" s="11" t="s">
        <v>752</v>
      </c>
      <c r="D458" s="12" t="s">
        <v>1418</v>
      </c>
      <c r="E458" s="12" t="s">
        <v>1606</v>
      </c>
      <c r="F458" s="12" t="s">
        <v>29</v>
      </c>
      <c r="G458" s="12" t="s">
        <v>30</v>
      </c>
    </row>
    <row r="459" spans="3:7" ht="28.5" x14ac:dyDescent="0.2">
      <c r="C459" s="11" t="s">
        <v>753</v>
      </c>
      <c r="D459" s="12" t="s">
        <v>754</v>
      </c>
      <c r="E459" s="12" t="s">
        <v>1105</v>
      </c>
      <c r="F459" s="12" t="s">
        <v>13</v>
      </c>
      <c r="G459" s="12" t="s">
        <v>14</v>
      </c>
    </row>
    <row r="460" spans="3:7" ht="28.5" x14ac:dyDescent="0.2">
      <c r="C460" s="11" t="s">
        <v>206</v>
      </c>
      <c r="D460" s="12" t="s">
        <v>755</v>
      </c>
      <c r="E460" s="12" t="s">
        <v>1106</v>
      </c>
      <c r="F460" s="12" t="s">
        <v>13</v>
      </c>
      <c r="G460" s="12" t="s">
        <v>14</v>
      </c>
    </row>
    <row r="461" spans="3:7" ht="42.75" x14ac:dyDescent="0.2">
      <c r="C461" s="11" t="s">
        <v>756</v>
      </c>
      <c r="D461" s="12" t="s">
        <v>1419</v>
      </c>
      <c r="E461" s="12" t="s">
        <v>1607</v>
      </c>
      <c r="F461" s="12" t="s">
        <v>13</v>
      </c>
      <c r="G461" s="12" t="s">
        <v>14</v>
      </c>
    </row>
    <row r="462" spans="3:7" ht="28.5" x14ac:dyDescent="0.2">
      <c r="C462" s="11" t="s">
        <v>757</v>
      </c>
      <c r="D462" s="12" t="s">
        <v>1420</v>
      </c>
      <c r="E462" s="12" t="s">
        <v>1608</v>
      </c>
      <c r="F462" s="12" t="s">
        <v>29</v>
      </c>
      <c r="G462" s="12" t="s">
        <v>30</v>
      </c>
    </row>
    <row r="463" spans="3:7" ht="28.5" x14ac:dyDescent="0.2">
      <c r="C463" s="11" t="s">
        <v>758</v>
      </c>
      <c r="D463" s="12" t="s">
        <v>759</v>
      </c>
      <c r="E463" s="12" t="s">
        <v>1107</v>
      </c>
      <c r="F463" s="12" t="s">
        <v>29</v>
      </c>
      <c r="G463" s="12" t="s">
        <v>30</v>
      </c>
    </row>
    <row r="464" spans="3:7" ht="28.5" x14ac:dyDescent="0.2">
      <c r="C464" s="11" t="s">
        <v>760</v>
      </c>
      <c r="D464" s="12" t="s">
        <v>1421</v>
      </c>
      <c r="E464" s="12" t="s">
        <v>1609</v>
      </c>
      <c r="F464" s="12" t="s">
        <v>13</v>
      </c>
      <c r="G464" s="12" t="s">
        <v>14</v>
      </c>
    </row>
    <row r="465" spans="3:7" ht="28.5" x14ac:dyDescent="0.2">
      <c r="C465" s="11" t="s">
        <v>761</v>
      </c>
      <c r="D465" s="12" t="s">
        <v>762</v>
      </c>
      <c r="E465" s="12" t="s">
        <v>1108</v>
      </c>
      <c r="F465" s="12" t="s">
        <v>29</v>
      </c>
      <c r="G465" s="12" t="s">
        <v>30</v>
      </c>
    </row>
    <row r="466" spans="3:7" ht="28.5" x14ac:dyDescent="0.2">
      <c r="C466" s="11" t="s">
        <v>763</v>
      </c>
      <c r="D466" s="12" t="s">
        <v>764</v>
      </c>
      <c r="E466" s="12" t="s">
        <v>1109</v>
      </c>
      <c r="F466" s="12" t="s">
        <v>29</v>
      </c>
      <c r="G466" s="12" t="s">
        <v>30</v>
      </c>
    </row>
    <row r="467" spans="3:7" ht="28.5" x14ac:dyDescent="0.2">
      <c r="C467" s="11" t="s">
        <v>765</v>
      </c>
      <c r="D467" s="12" t="s">
        <v>1422</v>
      </c>
      <c r="E467" s="12" t="s">
        <v>1610</v>
      </c>
      <c r="F467" s="12" t="s">
        <v>13</v>
      </c>
      <c r="G467" s="12" t="s">
        <v>14</v>
      </c>
    </row>
    <row r="468" spans="3:7" ht="28.5" x14ac:dyDescent="0.2">
      <c r="C468" s="11" t="s">
        <v>766</v>
      </c>
      <c r="D468" s="12" t="s">
        <v>767</v>
      </c>
      <c r="E468" s="12" t="s">
        <v>1110</v>
      </c>
      <c r="F468" s="12" t="s">
        <v>29</v>
      </c>
      <c r="G468" s="12" t="s">
        <v>30</v>
      </c>
    </row>
    <row r="469" spans="3:7" ht="28.5" x14ac:dyDescent="0.2">
      <c r="C469" s="11" t="s">
        <v>768</v>
      </c>
      <c r="D469" s="12" t="s">
        <v>769</v>
      </c>
      <c r="E469" s="12" t="s">
        <v>1111</v>
      </c>
      <c r="F469" s="12" t="s">
        <v>29</v>
      </c>
      <c r="G469" s="12" t="s">
        <v>30</v>
      </c>
    </row>
    <row r="470" spans="3:7" ht="28.5" x14ac:dyDescent="0.2">
      <c r="C470" s="11" t="s">
        <v>770</v>
      </c>
      <c r="D470" s="12" t="s">
        <v>771</v>
      </c>
      <c r="E470" s="12" t="s">
        <v>1112</v>
      </c>
      <c r="F470" s="12" t="s">
        <v>29</v>
      </c>
      <c r="G470" s="12" t="s">
        <v>30</v>
      </c>
    </row>
    <row r="471" spans="3:7" ht="28.5" x14ac:dyDescent="0.2">
      <c r="C471" s="11" t="s">
        <v>772</v>
      </c>
      <c r="D471" s="12" t="s">
        <v>1423</v>
      </c>
      <c r="E471" s="12" t="s">
        <v>1611</v>
      </c>
      <c r="F471" s="12" t="s">
        <v>13</v>
      </c>
      <c r="G471" s="12" t="s">
        <v>14</v>
      </c>
    </row>
    <row r="472" spans="3:7" ht="28.5" x14ac:dyDescent="0.2">
      <c r="C472" s="11" t="s">
        <v>773</v>
      </c>
      <c r="D472" s="12" t="s">
        <v>1424</v>
      </c>
      <c r="E472" s="12" t="s">
        <v>1612</v>
      </c>
      <c r="F472" s="12" t="s">
        <v>29</v>
      </c>
      <c r="G472" s="12" t="s">
        <v>30</v>
      </c>
    </row>
    <row r="473" spans="3:7" ht="28.5" x14ac:dyDescent="0.2">
      <c r="C473" s="11" t="s">
        <v>207</v>
      </c>
      <c r="D473" s="12" t="s">
        <v>774</v>
      </c>
      <c r="E473" s="12" t="s">
        <v>1113</v>
      </c>
      <c r="F473" s="12" t="s">
        <v>13</v>
      </c>
      <c r="G473" s="12" t="s">
        <v>14</v>
      </c>
    </row>
    <row r="474" spans="3:7" ht="28.5" x14ac:dyDescent="0.2">
      <c r="C474" s="11" t="s">
        <v>775</v>
      </c>
      <c r="D474" s="12" t="s">
        <v>776</v>
      </c>
      <c r="E474" s="12" t="s">
        <v>1114</v>
      </c>
      <c r="F474" s="12" t="s">
        <v>13</v>
      </c>
      <c r="G474" s="12" t="s">
        <v>14</v>
      </c>
    </row>
    <row r="475" spans="3:7" ht="28.5" x14ac:dyDescent="0.2">
      <c r="C475" s="11" t="s">
        <v>777</v>
      </c>
      <c r="D475" s="12" t="s">
        <v>778</v>
      </c>
      <c r="E475" s="12" t="s">
        <v>1115</v>
      </c>
      <c r="F475" s="12" t="s">
        <v>29</v>
      </c>
      <c r="G475" s="12" t="s">
        <v>30</v>
      </c>
    </row>
    <row r="476" spans="3:7" ht="28.5" x14ac:dyDescent="0.2">
      <c r="C476" s="11" t="s">
        <v>779</v>
      </c>
      <c r="D476" s="12" t="s">
        <v>780</v>
      </c>
      <c r="E476" s="12" t="s">
        <v>1116</v>
      </c>
      <c r="F476" s="12" t="s">
        <v>29</v>
      </c>
      <c r="G476" s="12" t="s">
        <v>30</v>
      </c>
    </row>
    <row r="477" spans="3:7" ht="57" x14ac:dyDescent="0.2">
      <c r="C477" s="11" t="s">
        <v>208</v>
      </c>
      <c r="D477" s="12" t="s">
        <v>781</v>
      </c>
      <c r="E477" s="12" t="s">
        <v>1117</v>
      </c>
      <c r="F477" s="12" t="s">
        <v>29</v>
      </c>
      <c r="G477" s="12" t="s">
        <v>30</v>
      </c>
    </row>
    <row r="478" spans="3:7" ht="71.25" x14ac:dyDescent="0.2">
      <c r="C478" s="11" t="s">
        <v>209</v>
      </c>
      <c r="D478" s="12" t="s">
        <v>782</v>
      </c>
      <c r="E478" s="12" t="s">
        <v>1118</v>
      </c>
      <c r="F478" s="12" t="s">
        <v>29</v>
      </c>
      <c r="G478" s="12" t="s">
        <v>30</v>
      </c>
    </row>
    <row r="479" spans="3:7" ht="57" x14ac:dyDescent="0.2">
      <c r="C479" s="11" t="s">
        <v>783</v>
      </c>
      <c r="D479" s="12" t="s">
        <v>784</v>
      </c>
      <c r="E479" s="12" t="s">
        <v>1119</v>
      </c>
      <c r="F479" s="12" t="s">
        <v>29</v>
      </c>
      <c r="G479" s="12" t="s">
        <v>30</v>
      </c>
    </row>
    <row r="480" spans="3:7" ht="71.25" x14ac:dyDescent="0.2">
      <c r="C480" s="11" t="s">
        <v>785</v>
      </c>
      <c r="D480" s="12" t="s">
        <v>786</v>
      </c>
      <c r="E480" s="12" t="s">
        <v>1120</v>
      </c>
      <c r="F480" s="12" t="s">
        <v>29</v>
      </c>
      <c r="G480" s="12" t="s">
        <v>30</v>
      </c>
    </row>
    <row r="481" spans="3:7" ht="71.25" x14ac:dyDescent="0.2">
      <c r="C481" s="11" t="s">
        <v>787</v>
      </c>
      <c r="D481" s="12" t="s">
        <v>788</v>
      </c>
      <c r="E481" s="12" t="s">
        <v>1121</v>
      </c>
      <c r="F481" s="12" t="s">
        <v>29</v>
      </c>
      <c r="G481" s="12" t="s">
        <v>30</v>
      </c>
    </row>
    <row r="482" spans="3:7" ht="42.75" x14ac:dyDescent="0.2">
      <c r="C482" s="11" t="s">
        <v>789</v>
      </c>
      <c r="D482" s="12" t="s">
        <v>790</v>
      </c>
      <c r="E482" s="12" t="s">
        <v>1122</v>
      </c>
      <c r="F482" s="12" t="s">
        <v>29</v>
      </c>
      <c r="G482" s="12" t="s">
        <v>30</v>
      </c>
    </row>
    <row r="483" spans="3:7" ht="71.25" x14ac:dyDescent="0.2">
      <c r="C483" s="11" t="s">
        <v>791</v>
      </c>
      <c r="D483" s="12" t="s">
        <v>792</v>
      </c>
      <c r="E483" s="12" t="s">
        <v>1123</v>
      </c>
      <c r="F483" s="12" t="s">
        <v>29</v>
      </c>
      <c r="G483" s="12" t="s">
        <v>30</v>
      </c>
    </row>
    <row r="484" spans="3:7" ht="57" x14ac:dyDescent="0.2">
      <c r="C484" s="11" t="s">
        <v>1247</v>
      </c>
      <c r="D484" s="12" t="s">
        <v>1425</v>
      </c>
      <c r="E484" s="12" t="s">
        <v>1613</v>
      </c>
      <c r="F484" s="12" t="s">
        <v>29</v>
      </c>
      <c r="G484" s="12" t="s">
        <v>30</v>
      </c>
    </row>
    <row r="485" spans="3:7" ht="28.5" x14ac:dyDescent="0.2">
      <c r="C485" s="11" t="s">
        <v>793</v>
      </c>
      <c r="D485" s="12" t="s">
        <v>794</v>
      </c>
      <c r="E485" s="12" t="s">
        <v>1124</v>
      </c>
      <c r="F485" s="12" t="s">
        <v>29</v>
      </c>
      <c r="G485" s="12" t="s">
        <v>30</v>
      </c>
    </row>
    <row r="486" spans="3:7" ht="28.5" x14ac:dyDescent="0.2">
      <c r="C486" s="11" t="s">
        <v>795</v>
      </c>
      <c r="D486" s="12" t="s">
        <v>796</v>
      </c>
      <c r="E486" s="12" t="s">
        <v>1125</v>
      </c>
      <c r="F486" s="12" t="s">
        <v>29</v>
      </c>
      <c r="G486" s="12" t="s">
        <v>30</v>
      </c>
    </row>
    <row r="487" spans="3:7" ht="42.75" x14ac:dyDescent="0.2">
      <c r="C487" s="11" t="s">
        <v>797</v>
      </c>
      <c r="D487" s="12" t="s">
        <v>798</v>
      </c>
      <c r="E487" s="12" t="s">
        <v>1126</v>
      </c>
      <c r="F487" s="12" t="s">
        <v>29</v>
      </c>
      <c r="G487" s="12" t="s">
        <v>30</v>
      </c>
    </row>
    <row r="488" spans="3:7" ht="57" x14ac:dyDescent="0.2">
      <c r="C488" s="11" t="s">
        <v>1248</v>
      </c>
      <c r="D488" s="12" t="s">
        <v>1426</v>
      </c>
      <c r="E488" s="12" t="s">
        <v>1614</v>
      </c>
      <c r="F488" s="12" t="s">
        <v>29</v>
      </c>
      <c r="G488" s="12" t="s">
        <v>30</v>
      </c>
    </row>
    <row r="489" spans="3:7" ht="71.25" x14ac:dyDescent="0.2">
      <c r="C489" s="11" t="s">
        <v>1249</v>
      </c>
      <c r="D489" s="12" t="s">
        <v>1427</v>
      </c>
      <c r="E489" s="12" t="s">
        <v>1615</v>
      </c>
      <c r="F489" s="12" t="s">
        <v>29</v>
      </c>
      <c r="G489" s="12" t="s">
        <v>30</v>
      </c>
    </row>
    <row r="490" spans="3:7" ht="28.5" x14ac:dyDescent="0.2">
      <c r="C490" s="11" t="s">
        <v>799</v>
      </c>
      <c r="D490" s="12" t="s">
        <v>800</v>
      </c>
      <c r="E490" s="12" t="s">
        <v>1127</v>
      </c>
      <c r="F490" s="12" t="s">
        <v>29</v>
      </c>
      <c r="G490" s="12" t="s">
        <v>30</v>
      </c>
    </row>
    <row r="491" spans="3:7" ht="42.75" x14ac:dyDescent="0.2">
      <c r="C491" s="11" t="s">
        <v>801</v>
      </c>
      <c r="D491" s="12" t="s">
        <v>802</v>
      </c>
      <c r="E491" s="12" t="s">
        <v>1128</v>
      </c>
      <c r="F491" s="12" t="s">
        <v>29</v>
      </c>
      <c r="G491" s="12" t="s">
        <v>30</v>
      </c>
    </row>
    <row r="492" spans="3:7" ht="28.5" x14ac:dyDescent="0.2">
      <c r="C492" s="11" t="s">
        <v>803</v>
      </c>
      <c r="D492" s="12" t="s">
        <v>804</v>
      </c>
      <c r="E492" s="12" t="s">
        <v>1129</v>
      </c>
      <c r="F492" s="12" t="s">
        <v>29</v>
      </c>
      <c r="G492" s="12" t="s">
        <v>30</v>
      </c>
    </row>
    <row r="493" spans="3:7" ht="28.5" x14ac:dyDescent="0.2">
      <c r="C493" s="11" t="s">
        <v>805</v>
      </c>
      <c r="D493" s="12" t="s">
        <v>806</v>
      </c>
      <c r="E493" s="12" t="s">
        <v>1130</v>
      </c>
      <c r="F493" s="12" t="s">
        <v>13</v>
      </c>
      <c r="G493" s="12" t="s">
        <v>14</v>
      </c>
    </row>
    <row r="494" spans="3:7" ht="28.5" x14ac:dyDescent="0.2">
      <c r="C494" s="11" t="s">
        <v>807</v>
      </c>
      <c r="D494" s="12" t="s">
        <v>808</v>
      </c>
      <c r="E494" s="12" t="s">
        <v>1131</v>
      </c>
      <c r="F494" s="12" t="s">
        <v>13</v>
      </c>
      <c r="G494" s="12" t="s">
        <v>14</v>
      </c>
    </row>
    <row r="495" spans="3:7" ht="42.75" x14ac:dyDescent="0.2">
      <c r="C495" s="11" t="s">
        <v>809</v>
      </c>
      <c r="D495" s="12" t="s">
        <v>810</v>
      </c>
      <c r="E495" s="12" t="s">
        <v>1132</v>
      </c>
      <c r="F495" s="12" t="s">
        <v>29</v>
      </c>
      <c r="G495" s="12" t="s">
        <v>30</v>
      </c>
    </row>
    <row r="496" spans="3:7" ht="42.75" x14ac:dyDescent="0.2">
      <c r="C496" s="11" t="s">
        <v>493</v>
      </c>
      <c r="D496" s="12" t="s">
        <v>494</v>
      </c>
      <c r="E496" s="12" t="s">
        <v>1133</v>
      </c>
      <c r="F496" s="12" t="s">
        <v>13</v>
      </c>
      <c r="G496" s="12" t="s">
        <v>14</v>
      </c>
    </row>
    <row r="497" spans="3:7" ht="28.5" x14ac:dyDescent="0.2">
      <c r="C497" s="11" t="s">
        <v>495</v>
      </c>
      <c r="D497" s="12" t="s">
        <v>496</v>
      </c>
      <c r="E497" s="12" t="s">
        <v>1134</v>
      </c>
      <c r="F497" s="12" t="s">
        <v>13</v>
      </c>
      <c r="G497" s="12" t="s">
        <v>14</v>
      </c>
    </row>
    <row r="498" spans="3:7" ht="28.5" x14ac:dyDescent="0.2">
      <c r="C498" s="11" t="s">
        <v>497</v>
      </c>
      <c r="D498" s="12" t="s">
        <v>498</v>
      </c>
      <c r="E498" s="12" t="s">
        <v>1135</v>
      </c>
      <c r="F498" s="12" t="s">
        <v>13</v>
      </c>
      <c r="G498" s="12" t="s">
        <v>14</v>
      </c>
    </row>
    <row r="499" spans="3:7" ht="28.5" x14ac:dyDescent="0.2">
      <c r="C499" s="11" t="s">
        <v>499</v>
      </c>
      <c r="D499" s="12" t="s">
        <v>500</v>
      </c>
      <c r="E499" s="12" t="s">
        <v>1136</v>
      </c>
      <c r="F499" s="12" t="s">
        <v>13</v>
      </c>
      <c r="G499" s="12" t="s">
        <v>14</v>
      </c>
    </row>
    <row r="500" spans="3:7" ht="28.5" x14ac:dyDescent="0.2">
      <c r="C500" s="11" t="s">
        <v>501</v>
      </c>
      <c r="D500" s="12" t="s">
        <v>502</v>
      </c>
      <c r="E500" s="12" t="s">
        <v>1137</v>
      </c>
      <c r="F500" s="12" t="s">
        <v>13</v>
      </c>
      <c r="G500" s="12" t="s">
        <v>14</v>
      </c>
    </row>
    <row r="501" spans="3:7" ht="28.5" x14ac:dyDescent="0.2">
      <c r="C501" s="11" t="s">
        <v>503</v>
      </c>
      <c r="D501" s="12" t="s">
        <v>1428</v>
      </c>
      <c r="E501" s="12" t="s">
        <v>1617</v>
      </c>
      <c r="F501" s="12" t="s">
        <v>13</v>
      </c>
      <c r="G501" s="12" t="s">
        <v>14</v>
      </c>
    </row>
    <row r="502" spans="3:7" ht="28.5" x14ac:dyDescent="0.2">
      <c r="C502" s="11" t="s">
        <v>504</v>
      </c>
      <c r="D502" s="12" t="s">
        <v>505</v>
      </c>
      <c r="E502" s="12" t="s">
        <v>1138</v>
      </c>
      <c r="F502" s="12" t="s">
        <v>13</v>
      </c>
      <c r="G502" s="12" t="s">
        <v>14</v>
      </c>
    </row>
    <row r="503" spans="3:7" ht="28.5" x14ac:dyDescent="0.2">
      <c r="C503" s="11" t="s">
        <v>811</v>
      </c>
      <c r="D503" s="12" t="s">
        <v>1429</v>
      </c>
      <c r="E503" s="12" t="s">
        <v>1618</v>
      </c>
      <c r="F503" s="12" t="s">
        <v>13</v>
      </c>
      <c r="G503" s="12" t="s">
        <v>14</v>
      </c>
    </row>
    <row r="504" spans="3:7" ht="28.5" x14ac:dyDescent="0.2">
      <c r="C504" s="11" t="s">
        <v>812</v>
      </c>
      <c r="D504" s="12" t="s">
        <v>813</v>
      </c>
      <c r="E504" s="12" t="s">
        <v>1139</v>
      </c>
      <c r="F504" s="12" t="s">
        <v>29</v>
      </c>
      <c r="G504" s="12" t="s">
        <v>30</v>
      </c>
    </row>
    <row r="505" spans="3:7" ht="28.5" x14ac:dyDescent="0.2">
      <c r="C505" s="11" t="s">
        <v>814</v>
      </c>
      <c r="D505" s="12" t="s">
        <v>815</v>
      </c>
      <c r="E505" s="12" t="s">
        <v>1140</v>
      </c>
      <c r="F505" s="12" t="s">
        <v>13</v>
      </c>
      <c r="G505" s="12" t="s">
        <v>14</v>
      </c>
    </row>
    <row r="506" spans="3:7" ht="28.5" x14ac:dyDescent="0.2">
      <c r="C506" s="11" t="s">
        <v>816</v>
      </c>
      <c r="D506" s="12" t="s">
        <v>1430</v>
      </c>
      <c r="E506" s="12" t="s">
        <v>1619</v>
      </c>
      <c r="F506" s="12" t="s">
        <v>29</v>
      </c>
      <c r="G506" s="12" t="s">
        <v>30</v>
      </c>
    </row>
    <row r="507" spans="3:7" ht="28.5" x14ac:dyDescent="0.2">
      <c r="C507" s="11" t="s">
        <v>506</v>
      </c>
      <c r="D507" s="12" t="s">
        <v>507</v>
      </c>
      <c r="E507" s="12" t="s">
        <v>1141</v>
      </c>
      <c r="F507" s="12" t="s">
        <v>13</v>
      </c>
      <c r="G507" s="12" t="s">
        <v>14</v>
      </c>
    </row>
    <row r="508" spans="3:7" ht="28.5" x14ac:dyDescent="0.2">
      <c r="C508" s="11" t="s">
        <v>508</v>
      </c>
      <c r="D508" s="12" t="s">
        <v>509</v>
      </c>
      <c r="E508" s="12" t="s">
        <v>1142</v>
      </c>
      <c r="F508" s="12" t="s">
        <v>13</v>
      </c>
      <c r="G508" s="12" t="s">
        <v>14</v>
      </c>
    </row>
    <row r="509" spans="3:7" ht="28.5" x14ac:dyDescent="0.2">
      <c r="C509" s="11" t="s">
        <v>510</v>
      </c>
      <c r="D509" s="12" t="s">
        <v>511</v>
      </c>
      <c r="E509" s="12" t="s">
        <v>1143</v>
      </c>
      <c r="F509" s="12" t="s">
        <v>13</v>
      </c>
      <c r="G509" s="12" t="s">
        <v>14</v>
      </c>
    </row>
    <row r="510" spans="3:7" ht="28.5" x14ac:dyDescent="0.2">
      <c r="C510" s="11" t="s">
        <v>512</v>
      </c>
      <c r="D510" s="12" t="s">
        <v>513</v>
      </c>
      <c r="E510" s="12" t="s">
        <v>1144</v>
      </c>
      <c r="F510" s="12" t="s">
        <v>13</v>
      </c>
      <c r="G510" s="12" t="s">
        <v>14</v>
      </c>
    </row>
    <row r="511" spans="3:7" ht="28.5" x14ac:dyDescent="0.2">
      <c r="C511" s="11" t="s">
        <v>514</v>
      </c>
      <c r="D511" s="12" t="s">
        <v>515</v>
      </c>
      <c r="E511" s="12" t="s">
        <v>1145</v>
      </c>
      <c r="F511" s="12" t="s">
        <v>13</v>
      </c>
      <c r="G511" s="12" t="s">
        <v>14</v>
      </c>
    </row>
    <row r="512" spans="3:7" ht="28.5" x14ac:dyDescent="0.2">
      <c r="C512" s="11" t="s">
        <v>817</v>
      </c>
      <c r="D512" s="12" t="s">
        <v>818</v>
      </c>
      <c r="E512" s="12" t="s">
        <v>1146</v>
      </c>
      <c r="F512" s="12" t="s">
        <v>29</v>
      </c>
      <c r="G512" s="12" t="s">
        <v>30</v>
      </c>
    </row>
    <row r="513" spans="3:7" ht="28.5" x14ac:dyDescent="0.2">
      <c r="C513" s="11" t="s">
        <v>516</v>
      </c>
      <c r="D513" s="12" t="s">
        <v>517</v>
      </c>
      <c r="E513" s="12" t="s">
        <v>1147</v>
      </c>
      <c r="F513" s="12" t="s">
        <v>13</v>
      </c>
      <c r="G513" s="12" t="s">
        <v>14</v>
      </c>
    </row>
    <row r="514" spans="3:7" ht="28.5" x14ac:dyDescent="0.2">
      <c r="C514" s="11" t="s">
        <v>819</v>
      </c>
      <c r="D514" s="12" t="s">
        <v>820</v>
      </c>
      <c r="E514" s="12" t="s">
        <v>1148</v>
      </c>
      <c r="F514" s="12" t="s">
        <v>29</v>
      </c>
      <c r="G514" s="12" t="s">
        <v>30</v>
      </c>
    </row>
    <row r="515" spans="3:7" ht="28.5" x14ac:dyDescent="0.2">
      <c r="C515" s="11" t="s">
        <v>518</v>
      </c>
      <c r="D515" s="12" t="s">
        <v>519</v>
      </c>
      <c r="E515" s="12" t="s">
        <v>1149</v>
      </c>
      <c r="F515" s="12" t="s">
        <v>13</v>
      </c>
      <c r="G515" s="12" t="s">
        <v>14</v>
      </c>
    </row>
    <row r="516" spans="3:7" ht="28.5" x14ac:dyDescent="0.2">
      <c r="C516" s="11" t="s">
        <v>821</v>
      </c>
      <c r="D516" s="12" t="s">
        <v>822</v>
      </c>
      <c r="E516" s="12" t="s">
        <v>1150</v>
      </c>
      <c r="F516" s="12" t="s">
        <v>13</v>
      </c>
      <c r="G516" s="12" t="s">
        <v>14</v>
      </c>
    </row>
    <row r="517" spans="3:7" ht="57" x14ac:dyDescent="0.2">
      <c r="C517" s="11" t="s">
        <v>520</v>
      </c>
      <c r="D517" s="12" t="s">
        <v>1431</v>
      </c>
      <c r="E517" s="12" t="s">
        <v>1620</v>
      </c>
      <c r="F517" s="12" t="s">
        <v>13</v>
      </c>
      <c r="G517" s="12" t="s">
        <v>14</v>
      </c>
    </row>
    <row r="518" spans="3:7" ht="42.75" x14ac:dyDescent="0.2">
      <c r="C518" s="11" t="s">
        <v>521</v>
      </c>
      <c r="D518" s="12" t="s">
        <v>1432</v>
      </c>
      <c r="E518" s="12" t="s">
        <v>1621</v>
      </c>
      <c r="F518" s="12" t="s">
        <v>29</v>
      </c>
      <c r="G518" s="12" t="s">
        <v>30</v>
      </c>
    </row>
    <row r="519" spans="3:7" ht="28.5" x14ac:dyDescent="0.2">
      <c r="C519" s="11" t="s">
        <v>522</v>
      </c>
      <c r="D519" s="12" t="s">
        <v>523</v>
      </c>
      <c r="E519" s="12" t="s">
        <v>1151</v>
      </c>
      <c r="F519" s="12" t="s">
        <v>29</v>
      </c>
      <c r="G519" s="12" t="s">
        <v>30</v>
      </c>
    </row>
    <row r="520" spans="3:7" ht="28.5" x14ac:dyDescent="0.2">
      <c r="C520" s="11" t="s">
        <v>524</v>
      </c>
      <c r="D520" s="12" t="s">
        <v>525</v>
      </c>
      <c r="E520" s="12" t="s">
        <v>1152</v>
      </c>
      <c r="F520" s="12" t="s">
        <v>29</v>
      </c>
      <c r="G520" s="12" t="s">
        <v>30</v>
      </c>
    </row>
    <row r="521" spans="3:7" ht="42.75" x14ac:dyDescent="0.2">
      <c r="C521" s="11" t="s">
        <v>1250</v>
      </c>
      <c r="D521" s="12" t="s">
        <v>1433</v>
      </c>
      <c r="E521" s="12" t="s">
        <v>1622</v>
      </c>
      <c r="F521" s="12" t="s">
        <v>29</v>
      </c>
      <c r="G521" s="12" t="s">
        <v>30</v>
      </c>
    </row>
    <row r="522" spans="3:7" ht="28.5" x14ac:dyDescent="0.2">
      <c r="C522" s="11" t="s">
        <v>526</v>
      </c>
      <c r="D522" s="12" t="s">
        <v>527</v>
      </c>
      <c r="E522" s="12" t="s">
        <v>1153</v>
      </c>
      <c r="F522" s="12" t="s">
        <v>13</v>
      </c>
      <c r="G522" s="12" t="s">
        <v>14</v>
      </c>
    </row>
    <row r="523" spans="3:7" ht="28.5" x14ac:dyDescent="0.2">
      <c r="C523" s="11" t="s">
        <v>528</v>
      </c>
      <c r="D523" s="12" t="s">
        <v>529</v>
      </c>
      <c r="E523" s="12" t="s">
        <v>1154</v>
      </c>
      <c r="F523" s="12" t="s">
        <v>13</v>
      </c>
      <c r="G523" s="12" t="s">
        <v>14</v>
      </c>
    </row>
    <row r="524" spans="3:7" ht="28.5" x14ac:dyDescent="0.2">
      <c r="C524" s="11" t="s">
        <v>530</v>
      </c>
      <c r="D524" s="12" t="s">
        <v>531</v>
      </c>
      <c r="E524" s="12" t="s">
        <v>1155</v>
      </c>
      <c r="F524" s="12" t="s">
        <v>13</v>
      </c>
      <c r="G524" s="12" t="s">
        <v>14</v>
      </c>
    </row>
    <row r="525" spans="3:7" ht="28.5" x14ac:dyDescent="0.2">
      <c r="C525" s="11" t="s">
        <v>532</v>
      </c>
      <c r="D525" s="12" t="s">
        <v>533</v>
      </c>
      <c r="E525" s="12" t="s">
        <v>1156</v>
      </c>
      <c r="F525" s="12" t="s">
        <v>13</v>
      </c>
      <c r="G525" s="12" t="s">
        <v>14</v>
      </c>
    </row>
    <row r="526" spans="3:7" ht="28.5" x14ac:dyDescent="0.2">
      <c r="C526" s="11" t="s">
        <v>534</v>
      </c>
      <c r="D526" s="12" t="s">
        <v>535</v>
      </c>
      <c r="E526" s="12" t="s">
        <v>1157</v>
      </c>
      <c r="F526" s="12" t="s">
        <v>13</v>
      </c>
      <c r="G526" s="12" t="s">
        <v>14</v>
      </c>
    </row>
    <row r="527" spans="3:7" ht="28.5" x14ac:dyDescent="0.2">
      <c r="C527" s="11" t="s">
        <v>536</v>
      </c>
      <c r="D527" s="12" t="s">
        <v>537</v>
      </c>
      <c r="E527" s="12" t="s">
        <v>1158</v>
      </c>
      <c r="F527" s="12" t="s">
        <v>13</v>
      </c>
      <c r="G527" s="12" t="s">
        <v>14</v>
      </c>
    </row>
    <row r="528" spans="3:7" ht="28.5" x14ac:dyDescent="0.2">
      <c r="C528" s="11" t="s">
        <v>538</v>
      </c>
      <c r="D528" s="12" t="s">
        <v>539</v>
      </c>
      <c r="E528" s="12" t="s">
        <v>1159</v>
      </c>
      <c r="F528" s="12" t="s">
        <v>13</v>
      </c>
      <c r="G528" s="12" t="s">
        <v>14</v>
      </c>
    </row>
    <row r="529" spans="3:7" ht="28.5" x14ac:dyDescent="0.2">
      <c r="C529" s="11" t="s">
        <v>540</v>
      </c>
      <c r="D529" s="12" t="s">
        <v>541</v>
      </c>
      <c r="E529" s="12" t="s">
        <v>1160</v>
      </c>
      <c r="F529" s="12" t="s">
        <v>13</v>
      </c>
      <c r="G529" s="12" t="s">
        <v>14</v>
      </c>
    </row>
    <row r="530" spans="3:7" ht="28.5" x14ac:dyDescent="0.2">
      <c r="C530" s="11" t="s">
        <v>542</v>
      </c>
      <c r="D530" s="12" t="s">
        <v>543</v>
      </c>
      <c r="E530" s="12" t="s">
        <v>1161</v>
      </c>
      <c r="F530" s="12" t="s">
        <v>13</v>
      </c>
      <c r="G530" s="12" t="s">
        <v>14</v>
      </c>
    </row>
    <row r="531" spans="3:7" ht="28.5" x14ac:dyDescent="0.2">
      <c r="C531" s="11" t="s">
        <v>544</v>
      </c>
      <c r="D531" s="12" t="s">
        <v>545</v>
      </c>
      <c r="E531" s="12" t="s">
        <v>1162</v>
      </c>
      <c r="F531" s="12" t="s">
        <v>13</v>
      </c>
      <c r="G531" s="12" t="s">
        <v>14</v>
      </c>
    </row>
    <row r="532" spans="3:7" ht="28.5" x14ac:dyDescent="0.2">
      <c r="C532" s="11" t="s">
        <v>546</v>
      </c>
      <c r="D532" s="12" t="s">
        <v>547</v>
      </c>
      <c r="E532" s="12" t="s">
        <v>1163</v>
      </c>
      <c r="F532" s="12" t="s">
        <v>13</v>
      </c>
      <c r="G532" s="12" t="s">
        <v>14</v>
      </c>
    </row>
    <row r="533" spans="3:7" ht="42.75" x14ac:dyDescent="0.2">
      <c r="C533" s="11" t="s">
        <v>548</v>
      </c>
      <c r="D533" s="12" t="s">
        <v>549</v>
      </c>
      <c r="E533" s="12" t="s">
        <v>1164</v>
      </c>
      <c r="F533" s="12" t="s">
        <v>13</v>
      </c>
      <c r="G533" s="12" t="s">
        <v>14</v>
      </c>
    </row>
    <row r="534" spans="3:7" ht="28.5" x14ac:dyDescent="0.2">
      <c r="C534" s="11" t="s">
        <v>550</v>
      </c>
      <c r="D534" s="12" t="s">
        <v>551</v>
      </c>
      <c r="E534" s="12" t="s">
        <v>1165</v>
      </c>
      <c r="F534" s="12" t="s">
        <v>13</v>
      </c>
      <c r="G534" s="12" t="s">
        <v>14</v>
      </c>
    </row>
    <row r="535" spans="3:7" ht="28.5" x14ac:dyDescent="0.2">
      <c r="C535" s="11" t="s">
        <v>552</v>
      </c>
      <c r="D535" s="12" t="s">
        <v>553</v>
      </c>
      <c r="E535" s="12" t="s">
        <v>1166</v>
      </c>
      <c r="F535" s="12" t="s">
        <v>13</v>
      </c>
      <c r="G535" s="12" t="s">
        <v>14</v>
      </c>
    </row>
    <row r="536" spans="3:7" ht="28.5" x14ac:dyDescent="0.2">
      <c r="C536" s="11" t="s">
        <v>554</v>
      </c>
      <c r="D536" s="12" t="s">
        <v>555</v>
      </c>
      <c r="E536" s="12" t="s">
        <v>1167</v>
      </c>
      <c r="F536" s="12" t="s">
        <v>29</v>
      </c>
      <c r="G536" s="12" t="s">
        <v>30</v>
      </c>
    </row>
    <row r="537" spans="3:7" ht="28.5" x14ac:dyDescent="0.2">
      <c r="C537" s="11" t="s">
        <v>556</v>
      </c>
      <c r="D537" s="12" t="s">
        <v>557</v>
      </c>
      <c r="E537" s="12" t="s">
        <v>1168</v>
      </c>
      <c r="F537" s="12" t="s">
        <v>13</v>
      </c>
      <c r="G537" s="12" t="s">
        <v>14</v>
      </c>
    </row>
    <row r="538" spans="3:7" ht="28.5" x14ac:dyDescent="0.2">
      <c r="C538" s="11" t="s">
        <v>558</v>
      </c>
      <c r="D538" s="12" t="s">
        <v>559</v>
      </c>
      <c r="E538" s="12" t="s">
        <v>1169</v>
      </c>
      <c r="F538" s="12" t="s">
        <v>29</v>
      </c>
      <c r="G538" s="12" t="s">
        <v>30</v>
      </c>
    </row>
    <row r="539" spans="3:7" ht="28.5" x14ac:dyDescent="0.2">
      <c r="C539" s="11" t="s">
        <v>560</v>
      </c>
      <c r="D539" s="12" t="s">
        <v>561</v>
      </c>
      <c r="E539" s="12" t="s">
        <v>1170</v>
      </c>
      <c r="F539" s="12" t="s">
        <v>13</v>
      </c>
      <c r="G539" s="12" t="s">
        <v>14</v>
      </c>
    </row>
    <row r="540" spans="3:7" ht="28.5" x14ac:dyDescent="0.2">
      <c r="C540" s="11" t="s">
        <v>562</v>
      </c>
      <c r="D540" s="12" t="s">
        <v>563</v>
      </c>
      <c r="E540" s="12" t="s">
        <v>1171</v>
      </c>
      <c r="F540" s="12" t="s">
        <v>29</v>
      </c>
      <c r="G540" s="12" t="s">
        <v>30</v>
      </c>
    </row>
    <row r="541" spans="3:7" ht="28.5" x14ac:dyDescent="0.2">
      <c r="C541" s="11" t="s">
        <v>564</v>
      </c>
      <c r="D541" s="12" t="s">
        <v>565</v>
      </c>
      <c r="E541" s="12" t="s">
        <v>1172</v>
      </c>
      <c r="F541" s="12" t="s">
        <v>13</v>
      </c>
      <c r="G541" s="12" t="s">
        <v>14</v>
      </c>
    </row>
    <row r="542" spans="3:7" ht="28.5" x14ac:dyDescent="0.2">
      <c r="C542" s="11" t="s">
        <v>566</v>
      </c>
      <c r="D542" s="12" t="s">
        <v>567</v>
      </c>
      <c r="E542" s="12" t="s">
        <v>1173</v>
      </c>
      <c r="F542" s="12" t="s">
        <v>13</v>
      </c>
      <c r="G542" s="12" t="s">
        <v>14</v>
      </c>
    </row>
    <row r="543" spans="3:7" ht="12.75" x14ac:dyDescent="0.25">
      <c r="C543" s="9" t="s">
        <v>1623</v>
      </c>
    </row>
  </sheetData>
  <mergeCells count="6">
    <mergeCell ref="B5:G5"/>
    <mergeCell ref="C2:G2"/>
    <mergeCell ref="C3:G3"/>
    <mergeCell ref="B4:C4"/>
    <mergeCell ref="D4:E4"/>
    <mergeCell ref="F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7"/>
  <sheetViews>
    <sheetView topLeftCell="A504" workbookViewId="0">
      <selection activeCell="G491" sqref="G491:G537"/>
    </sheetView>
  </sheetViews>
  <sheetFormatPr baseColWidth="10" defaultRowHeight="12.75" x14ac:dyDescent="0.2"/>
  <cols>
    <col min="3" max="3" width="11.42578125" style="1"/>
  </cols>
  <sheetData>
    <row r="1" spans="1:7" x14ac:dyDescent="0.2">
      <c r="A1" t="s">
        <v>7</v>
      </c>
      <c r="E1" t="s">
        <v>8</v>
      </c>
      <c r="F1" t="s">
        <v>1434</v>
      </c>
      <c r="G1" t="str">
        <f>+CONCATENATE(F1, " ", E1)</f>
        <v>Secc. I, P. Canton Id</v>
      </c>
    </row>
    <row r="2" spans="1:7" x14ac:dyDescent="0.2">
      <c r="A2" t="s">
        <v>11</v>
      </c>
      <c r="E2" t="s">
        <v>12</v>
      </c>
      <c r="F2" t="s">
        <v>1434</v>
      </c>
      <c r="G2" t="str">
        <f t="shared" ref="G2:G65" si="0">+CONCATENATE(F2, " ", E2)</f>
        <v>Secc. I, P. Canton Nombre</v>
      </c>
    </row>
    <row r="3" spans="1:7" x14ac:dyDescent="0.2">
      <c r="A3" t="s">
        <v>210</v>
      </c>
      <c r="E3" t="s">
        <v>210</v>
      </c>
      <c r="F3" t="s">
        <v>1434</v>
      </c>
      <c r="G3" t="str">
        <f t="shared" si="0"/>
        <v>Secc. I, P. Nacional</v>
      </c>
    </row>
    <row r="4" spans="1:7" x14ac:dyDescent="0.2">
      <c r="A4" t="s">
        <v>211</v>
      </c>
      <c r="E4" t="s">
        <v>212</v>
      </c>
      <c r="F4" t="s">
        <v>1434</v>
      </c>
      <c r="G4" t="str">
        <f t="shared" si="0"/>
        <v>Secc. I, P. Provincia</v>
      </c>
    </row>
    <row r="5" spans="1:7" x14ac:dyDescent="0.2">
      <c r="A5" t="s">
        <v>213</v>
      </c>
      <c r="E5" t="s">
        <v>214</v>
      </c>
      <c r="F5" t="s">
        <v>1434</v>
      </c>
      <c r="G5" t="str">
        <f t="shared" si="0"/>
        <v>Secc. I, P. Región natural del Ecuador</v>
      </c>
    </row>
    <row r="6" spans="1:7" x14ac:dyDescent="0.2">
      <c r="A6" t="s">
        <v>15</v>
      </c>
      <c r="E6" t="s">
        <v>215</v>
      </c>
      <c r="F6" t="s">
        <v>1434</v>
      </c>
      <c r="G6" t="str">
        <f t="shared" si="0"/>
        <v>Secc. I, P. 1.2.- ¿Dispone Orgánico Estructural actualizado, para la prestación de servicios de?: 1.2.1. Agua Potable</v>
      </c>
    </row>
    <row r="7" spans="1:7" x14ac:dyDescent="0.2">
      <c r="A7" t="s">
        <v>16</v>
      </c>
      <c r="E7" t="s">
        <v>216</v>
      </c>
      <c r="F7" t="s">
        <v>1434</v>
      </c>
      <c r="G7" t="str">
        <f t="shared" si="0"/>
        <v>Secc. I, P. 1.2.- ¿Dispone Orgánico Estructural actualizado, para la prestación de servicios de?: 1.2.2. Alcantarillado</v>
      </c>
    </row>
    <row r="8" spans="1:7" x14ac:dyDescent="0.2">
      <c r="A8" t="s">
        <v>17</v>
      </c>
      <c r="E8" t="s">
        <v>217</v>
      </c>
      <c r="F8" t="s">
        <v>1434</v>
      </c>
      <c r="G8" t="str">
        <f t="shared" si="0"/>
        <v>Secc. I, P. 1.2.1.- ¿Aplica el Orgánico Estructural actualizado, para la prestación de servicios de?: 1.2.1.1 Agua Potable</v>
      </c>
    </row>
    <row r="9" spans="1:7" x14ac:dyDescent="0.2">
      <c r="A9" t="s">
        <v>18</v>
      </c>
      <c r="E9" t="s">
        <v>218</v>
      </c>
      <c r="F9" t="s">
        <v>1434</v>
      </c>
      <c r="G9" t="str">
        <f t="shared" si="0"/>
        <v>Secc. I, P. 1.2.1.- ¿Aplica el Orgánico Estructural actualizado, para la prestación de servicios de?: 1.2.1.2 Alcantarillado</v>
      </c>
    </row>
    <row r="10" spans="1:7" x14ac:dyDescent="0.2">
      <c r="A10" t="s">
        <v>19</v>
      </c>
      <c r="E10" t="s">
        <v>219</v>
      </c>
      <c r="F10" t="s">
        <v>1434</v>
      </c>
      <c r="G10" t="str">
        <f t="shared" si="0"/>
        <v>Secc. I, P. 1.3.- ¿Cuenta con planos constructivos de los sistemas en operación? 1.3.1. Agua Potable</v>
      </c>
    </row>
    <row r="11" spans="1:7" x14ac:dyDescent="0.2">
      <c r="A11" t="s">
        <v>20</v>
      </c>
      <c r="E11" t="s">
        <v>220</v>
      </c>
      <c r="F11" t="s">
        <v>1434</v>
      </c>
      <c r="G11" t="str">
        <f t="shared" si="0"/>
        <v>Secc. I, P. 1.3.- ¿Cuenta con planos constructivos de los sistemas en operación? 1.3.2. Alcantarillado</v>
      </c>
    </row>
    <row r="12" spans="1:7" x14ac:dyDescent="0.2">
      <c r="A12" t="s">
        <v>21</v>
      </c>
      <c r="E12" t="s">
        <v>221</v>
      </c>
      <c r="F12" t="s">
        <v>1434</v>
      </c>
      <c r="G12" t="str">
        <f t="shared" si="0"/>
        <v>Secc. I, P. 1.4.- ¿Cuenta con sistemas automatizados para procesos de contabilidad? 1.4.1. Agua Potable</v>
      </c>
    </row>
    <row r="13" spans="1:7" x14ac:dyDescent="0.2">
      <c r="A13" t="s">
        <v>22</v>
      </c>
      <c r="E13" t="s">
        <v>222</v>
      </c>
      <c r="F13" t="s">
        <v>1434</v>
      </c>
      <c r="G13" t="str">
        <f t="shared" si="0"/>
        <v>Secc. I, P. 1.4.- ¿Cuenta con sistemas automatizados para procesos de contabilidad? 1.4.2. Alcantarillado</v>
      </c>
    </row>
    <row r="14" spans="1:7" x14ac:dyDescent="0.2">
      <c r="A14" t="s">
        <v>23</v>
      </c>
      <c r="E14" t="s">
        <v>1251</v>
      </c>
      <c r="F14" t="s">
        <v>1434</v>
      </c>
      <c r="G14" t="str">
        <f t="shared" si="0"/>
        <v>Secc. I, P. 1.5.- ¿Cuenta con sistemas automatizados  para procesos de  facturación y recaudaciones? 1.5.1. Agua Potable</v>
      </c>
    </row>
    <row r="15" spans="1:7" x14ac:dyDescent="0.2">
      <c r="A15" t="s">
        <v>24</v>
      </c>
      <c r="E15" t="s">
        <v>223</v>
      </c>
      <c r="F15" t="s">
        <v>1434</v>
      </c>
      <c r="G15" t="str">
        <f t="shared" si="0"/>
        <v>Secc. I, P. 1.6.- ¿Cuenta con los manuales y guías de apoyo para la operación y mantenimiento de los sistemas? 1.6.1. Agua Potable</v>
      </c>
    </row>
    <row r="16" spans="1:7" x14ac:dyDescent="0.2">
      <c r="A16" t="s">
        <v>25</v>
      </c>
      <c r="E16" t="s">
        <v>224</v>
      </c>
      <c r="F16" t="s">
        <v>1434</v>
      </c>
      <c r="G16" t="str">
        <f t="shared" si="0"/>
        <v>Secc. I, P. 1.6.- ¿Cuenta con los manuales y guías de apoyo para la operación y mantenimiento de los sistemas? 1.6.2. Alcantarillado</v>
      </c>
    </row>
    <row r="17" spans="1:7" x14ac:dyDescent="0.2">
      <c r="A17" t="s">
        <v>26</v>
      </c>
      <c r="E17" t="s">
        <v>225</v>
      </c>
      <c r="F17" t="s">
        <v>1434</v>
      </c>
      <c r="G17" t="str">
        <f t="shared" si="0"/>
        <v>Secc. I, P. 1.7.- ¿Cuenta con un sistema de medición del grado de satisfacción de los usuarios? 1.7.1. Agua Potable</v>
      </c>
    </row>
    <row r="18" spans="1:7" x14ac:dyDescent="0.2">
      <c r="A18" t="s">
        <v>27</v>
      </c>
      <c r="E18" t="s">
        <v>226</v>
      </c>
      <c r="F18" t="s">
        <v>1434</v>
      </c>
      <c r="G18" t="str">
        <f t="shared" si="0"/>
        <v>Secc. I, P. 1.7.- ¿Cuenta con un sistema de medición del grado de satisfacción de los usuarios? 1.7.2. Alcantarillado</v>
      </c>
    </row>
    <row r="19" spans="1:7" x14ac:dyDescent="0.2">
      <c r="A19" t="s">
        <v>28</v>
      </c>
      <c r="E19" t="s">
        <v>227</v>
      </c>
      <c r="F19" t="s">
        <v>1434</v>
      </c>
      <c r="G19" t="str">
        <f t="shared" si="0"/>
        <v>Secc. I, P. 1.8.- ¿Dispone del Catastro de usuarios actualizado? 1.8.1. Agua Potable</v>
      </c>
    </row>
    <row r="20" spans="1:7" x14ac:dyDescent="0.2">
      <c r="A20" t="s">
        <v>31</v>
      </c>
      <c r="E20" t="s">
        <v>228</v>
      </c>
      <c r="F20" t="s">
        <v>1434</v>
      </c>
      <c r="G20" t="str">
        <f t="shared" si="0"/>
        <v>Secc. I, P. 1.8.- ¿Dispone del Catastro de usuarios actualizado? 1.8.2. Alcantarillado</v>
      </c>
    </row>
    <row r="21" spans="1:7" x14ac:dyDescent="0.2">
      <c r="A21" t="s">
        <v>32</v>
      </c>
      <c r="E21" t="s">
        <v>1252</v>
      </c>
      <c r="F21" t="s">
        <v>1434</v>
      </c>
      <c r="G21" t="str">
        <f t="shared" si="0"/>
        <v>Secc. I, P. 1.9.- ¿Dispone del  catastro de redes y accesorios ? 1.9.1. Agua Potable</v>
      </c>
    </row>
    <row r="22" spans="1:7" x14ac:dyDescent="0.2">
      <c r="A22" t="s">
        <v>33</v>
      </c>
      <c r="E22" t="s">
        <v>322</v>
      </c>
      <c r="F22" t="s">
        <v>1434</v>
      </c>
      <c r="G22" t="str">
        <f t="shared" si="0"/>
        <v>Secc. I, P. 1.9.- ¿Dispone del  catastro de redes y accesorios? 1.9.2. Alcantarillado</v>
      </c>
    </row>
    <row r="23" spans="1:7" x14ac:dyDescent="0.2">
      <c r="A23" t="s">
        <v>34</v>
      </c>
      <c r="E23" t="s">
        <v>1253</v>
      </c>
      <c r="F23" t="s">
        <v>1434</v>
      </c>
      <c r="G23" t="str">
        <f t="shared" si="0"/>
        <v>Secc. I, P. 1.10.- ¿La capacitación a los operadores de los sistemas es permanente?  1.10.1. Agua Potable</v>
      </c>
    </row>
    <row r="24" spans="1:7" x14ac:dyDescent="0.2">
      <c r="A24" t="s">
        <v>35</v>
      </c>
      <c r="E24" t="s">
        <v>1254</v>
      </c>
      <c r="F24" t="s">
        <v>1434</v>
      </c>
      <c r="G24" t="str">
        <f t="shared" si="0"/>
        <v>Secc. I, P. Temas de capacitación: 1.10.1.1 Potabilización de agua</v>
      </c>
    </row>
    <row r="25" spans="1:7" x14ac:dyDescent="0.2">
      <c r="A25" t="s">
        <v>36</v>
      </c>
      <c r="E25" t="s">
        <v>1255</v>
      </c>
      <c r="F25" t="s">
        <v>1434</v>
      </c>
      <c r="G25" t="str">
        <f t="shared" si="0"/>
        <v>Secc. I, P. 1.10.1.2 Monitoreo y control de calidad del agua</v>
      </c>
    </row>
    <row r="26" spans="1:7" x14ac:dyDescent="0.2">
      <c r="A26" t="s">
        <v>37</v>
      </c>
      <c r="E26" t="s">
        <v>1256</v>
      </c>
      <c r="F26" t="s">
        <v>1434</v>
      </c>
      <c r="G26" t="str">
        <f t="shared" si="0"/>
        <v>Secc. I, P. 1.10.1.3 Gestión de lodos</v>
      </c>
    </row>
    <row r="27" spans="1:7" x14ac:dyDescent="0.2">
      <c r="A27" t="s">
        <v>38</v>
      </c>
      <c r="E27" t="s">
        <v>1257</v>
      </c>
      <c r="F27" t="s">
        <v>1434</v>
      </c>
      <c r="G27" t="str">
        <f t="shared" si="0"/>
        <v>Secc. I, P. 1.10.1.4 Otro ¿Cuál?</v>
      </c>
    </row>
    <row r="28" spans="1:7" x14ac:dyDescent="0.2">
      <c r="A28" t="s">
        <v>39</v>
      </c>
      <c r="E28" t="s">
        <v>1258</v>
      </c>
      <c r="F28" t="s">
        <v>1434</v>
      </c>
      <c r="G28" t="str">
        <f t="shared" si="0"/>
        <v>Secc. I, P. 1.10.- ¿La capacitación a los operadores de los sistemas es permanente?: 1.10.2. Alcantarillado</v>
      </c>
    </row>
    <row r="29" spans="1:7" x14ac:dyDescent="0.2">
      <c r="A29" t="s">
        <v>40</v>
      </c>
      <c r="E29" t="s">
        <v>1259</v>
      </c>
      <c r="F29" t="s">
        <v>1434</v>
      </c>
      <c r="G29" t="str">
        <f t="shared" si="0"/>
        <v>Secc. I, P. Temas de capacitación: 1.10.2.1 Operación y Mantenimiento de Plantas de Tratamiento</v>
      </c>
    </row>
    <row r="30" spans="1:7" x14ac:dyDescent="0.2">
      <c r="A30" t="s">
        <v>41</v>
      </c>
      <c r="E30" t="s">
        <v>1260</v>
      </c>
      <c r="F30" t="s">
        <v>1434</v>
      </c>
      <c r="G30" t="str">
        <f t="shared" si="0"/>
        <v>Secc. I, P. 1.10.2.2 Normativa Ambiental para descargas de aguas residuales</v>
      </c>
    </row>
    <row r="31" spans="1:7" x14ac:dyDescent="0.2">
      <c r="A31" t="s">
        <v>42</v>
      </c>
      <c r="E31" t="s">
        <v>1261</v>
      </c>
      <c r="F31" t="s">
        <v>1434</v>
      </c>
      <c r="G31" t="str">
        <f t="shared" si="0"/>
        <v>Secc. I, P. 1.10.2.3 Control y Monitoreo de Fosas Sépticas</v>
      </c>
    </row>
    <row r="32" spans="1:7" x14ac:dyDescent="0.2">
      <c r="A32" t="s">
        <v>43</v>
      </c>
      <c r="E32" t="s">
        <v>1257</v>
      </c>
      <c r="F32" t="s">
        <v>1434</v>
      </c>
      <c r="G32" t="str">
        <f t="shared" si="0"/>
        <v>Secc. I, P. 1.10.1.4 Otro ¿Cuál?</v>
      </c>
    </row>
    <row r="33" spans="1:7" x14ac:dyDescent="0.2">
      <c r="A33" t="s">
        <v>44</v>
      </c>
      <c r="E33" t="s">
        <v>1262</v>
      </c>
      <c r="F33" t="s">
        <v>1434</v>
      </c>
      <c r="G33" t="str">
        <f t="shared" si="0"/>
        <v>Secc. I, P. 1.11. ¿Los empleados de la Unidad Administrativa de los sitemas son capacitados periódicamente? 1.11.1. Agua Potable</v>
      </c>
    </row>
    <row r="34" spans="1:7" x14ac:dyDescent="0.2">
      <c r="A34" t="s">
        <v>45</v>
      </c>
      <c r="E34" t="s">
        <v>1263</v>
      </c>
      <c r="F34" t="s">
        <v>1434</v>
      </c>
      <c r="G34" t="str">
        <f t="shared" si="0"/>
        <v>Secc. I, P. 1.11. ¿Los empleados de la Unidad Administrativa de los sitemas son capacitados periódicamente? 1.11.2. Alcantarillado</v>
      </c>
    </row>
    <row r="35" spans="1:7" x14ac:dyDescent="0.2">
      <c r="A35" t="s">
        <v>46</v>
      </c>
      <c r="E35" t="s">
        <v>229</v>
      </c>
      <c r="F35" t="s">
        <v>1434</v>
      </c>
      <c r="G35" t="str">
        <f t="shared" si="0"/>
        <v>Secc. I, P. 1.12 Dispone del plan de mejoras para agua potable y saneamiento</v>
      </c>
    </row>
    <row r="36" spans="1:7" x14ac:dyDescent="0.2">
      <c r="A36" t="s">
        <v>47</v>
      </c>
      <c r="E36" t="s">
        <v>230</v>
      </c>
      <c r="F36" t="s">
        <v>1434</v>
      </c>
      <c r="G36" t="str">
        <f t="shared" si="0"/>
        <v>Secc. I, P. 1.12.2 Está aprobado</v>
      </c>
    </row>
    <row r="37" spans="1:7" x14ac:dyDescent="0.2">
      <c r="A37" t="s">
        <v>48</v>
      </c>
      <c r="E37" t="s">
        <v>231</v>
      </c>
      <c r="F37" t="s">
        <v>1434</v>
      </c>
      <c r="G37" t="str">
        <f t="shared" si="0"/>
        <v>Secc. I, P. 1.13 Dispone de Catastro Predial Urbano actualizado?</v>
      </c>
    </row>
    <row r="38" spans="1:7" x14ac:dyDescent="0.2">
      <c r="A38" t="s">
        <v>49</v>
      </c>
      <c r="E38" t="s">
        <v>232</v>
      </c>
      <c r="F38" t="s">
        <v>1434</v>
      </c>
      <c r="G38" t="str">
        <f t="shared" si="0"/>
        <v>Secc. I, P. 1.13.2 Número de predios</v>
      </c>
    </row>
    <row r="39" spans="1:7" x14ac:dyDescent="0.2">
      <c r="A39" t="s">
        <v>568</v>
      </c>
      <c r="E39" t="s">
        <v>1264</v>
      </c>
      <c r="F39" t="s">
        <v>1434</v>
      </c>
      <c r="G39" t="str">
        <f t="shared" si="0"/>
        <v>Secc. I, P. 1.14 En el peor de los escenarios de desastre en cuanto tiempo podría reestablecer la prestación del servicio - 1.14.1 Agua Potable</v>
      </c>
    </row>
    <row r="40" spans="1:7" x14ac:dyDescent="0.2">
      <c r="A40" t="s">
        <v>569</v>
      </c>
      <c r="E40" t="s">
        <v>1265</v>
      </c>
      <c r="F40" t="s">
        <v>1434</v>
      </c>
      <c r="G40" t="str">
        <f t="shared" si="0"/>
        <v>Secc. I, P. 1.14 En el peor de los escenarios de desastre en cuanto tiempo podría reestablecer la prestación del servicio - 1.14.2 Alcantarillado</v>
      </c>
    </row>
    <row r="41" spans="1:7" x14ac:dyDescent="0.2">
      <c r="A41" t="s">
        <v>50</v>
      </c>
      <c r="E41" t="s">
        <v>233</v>
      </c>
      <c r="F41" t="s">
        <v>1450</v>
      </c>
      <c r="G41" t="str">
        <f t="shared" si="0"/>
        <v>Secc. II, P. 2.1.- ¿La prestación de los servicios de agua potable y alcantarillado son a través de:?</v>
      </c>
    </row>
    <row r="42" spans="1:7" x14ac:dyDescent="0.2">
      <c r="A42" t="s">
        <v>51</v>
      </c>
      <c r="E42" t="s">
        <v>234</v>
      </c>
      <c r="F42" t="s">
        <v>1450</v>
      </c>
      <c r="G42" t="str">
        <f t="shared" si="0"/>
        <v>Secc. II, P. 2.1.1.1 El servicio que presta es: Agua Potable</v>
      </c>
    </row>
    <row r="43" spans="1:7" x14ac:dyDescent="0.2">
      <c r="A43" t="s">
        <v>52</v>
      </c>
      <c r="E43" t="s">
        <v>235</v>
      </c>
      <c r="F43" t="s">
        <v>1450</v>
      </c>
      <c r="G43" t="str">
        <f t="shared" si="0"/>
        <v>Secc. II, P. 2.1.1.2 El servicio que presta es: Alcantarillado</v>
      </c>
    </row>
    <row r="44" spans="1:7" x14ac:dyDescent="0.2">
      <c r="A44" t="s">
        <v>53</v>
      </c>
      <c r="E44" t="s">
        <v>236</v>
      </c>
      <c r="F44" t="s">
        <v>1450</v>
      </c>
      <c r="G44" t="str">
        <f t="shared" si="0"/>
        <v>Secc. II, P. 2.1.1.3 El servicio que presta es: Residuos Sólidos</v>
      </c>
    </row>
    <row r="45" spans="1:7" x14ac:dyDescent="0.2">
      <c r="A45" t="s">
        <v>54</v>
      </c>
      <c r="E45" t="s">
        <v>1266</v>
      </c>
      <c r="F45" t="s">
        <v>1450</v>
      </c>
      <c r="G45" t="str">
        <f t="shared" si="0"/>
        <v>Secc. II, P. 2.2.- Formas de distribución de agua a la población del cantón por parte del prestador público.1.- Red Pública Zona Urbana</v>
      </c>
    </row>
    <row r="46" spans="1:7" x14ac:dyDescent="0.2">
      <c r="A46" t="s">
        <v>1175</v>
      </c>
      <c r="E46" t="s">
        <v>1267</v>
      </c>
      <c r="F46" t="s">
        <v>1450</v>
      </c>
      <c r="G46" t="str">
        <f t="shared" si="0"/>
        <v>Secc. II, P. 1.- Red Pública Zona Urbana 2.2.2 Número de consumidores (conexiones) REFERENCIA PARAMETRO ARCA: Número de conexiones de agua potable</v>
      </c>
    </row>
    <row r="47" spans="1:7" x14ac:dyDescent="0.2">
      <c r="A47" t="s">
        <v>55</v>
      </c>
      <c r="E47" t="s">
        <v>237</v>
      </c>
      <c r="F47" t="s">
        <v>1450</v>
      </c>
      <c r="G47" t="str">
        <f t="shared" si="0"/>
        <v>Secc. II, P. 1.- Red Pública Zona Urbana 2.2.3 Numero promedio de habitantes por consumidor</v>
      </c>
    </row>
    <row r="48" spans="1:7" x14ac:dyDescent="0.2">
      <c r="A48" t="s">
        <v>56</v>
      </c>
      <c r="E48" t="s">
        <v>238</v>
      </c>
      <c r="F48" t="s">
        <v>1450</v>
      </c>
      <c r="G48" t="str">
        <f t="shared" si="0"/>
        <v>Secc. II, P. 1.- Red Pública Zona Urbana 2.2.4 Continuidad: 1.- Número de días con servicio por mes</v>
      </c>
    </row>
    <row r="49" spans="1:7" x14ac:dyDescent="0.2">
      <c r="A49" t="s">
        <v>57</v>
      </c>
      <c r="E49" t="s">
        <v>570</v>
      </c>
      <c r="F49" t="s">
        <v>1450</v>
      </c>
      <c r="G49" t="str">
        <f t="shared" si="0"/>
        <v>Secc. II, P. 1.- Red Pública Zona Urbana 2.2.5 Continuidad: 2.- Número de horas con servicio por día REFERENCIA PARAMETRO ARCA: Duración  del Servicio de Agua Potable</v>
      </c>
    </row>
    <row r="50" spans="1:7" x14ac:dyDescent="0.2">
      <c r="A50" t="s">
        <v>58</v>
      </c>
      <c r="E50" t="s">
        <v>1268</v>
      </c>
      <c r="F50" t="s">
        <v>1450</v>
      </c>
      <c r="G50" t="str">
        <f t="shared" si="0"/>
        <v>Secc. II, P. 2.2.-  Formas de distribución de agua a la población del cantón por parte del prestador público.1.- Red Pública Zona Rural</v>
      </c>
    </row>
    <row r="51" spans="1:7" x14ac:dyDescent="0.2">
      <c r="A51" t="s">
        <v>1176</v>
      </c>
      <c r="E51" t="s">
        <v>1269</v>
      </c>
      <c r="F51" t="s">
        <v>1450</v>
      </c>
      <c r="G51" t="str">
        <f t="shared" si="0"/>
        <v>Secc. II, P. 1.- Red Pública Zona Rural 2.2.2 Número de consumidores (conexiones) REFERENCIA PARAMETRO ARCA: Número de conexiones de agua potable</v>
      </c>
    </row>
    <row r="52" spans="1:7" x14ac:dyDescent="0.2">
      <c r="A52" t="s">
        <v>59</v>
      </c>
      <c r="E52" t="s">
        <v>239</v>
      </c>
      <c r="F52" t="s">
        <v>1450</v>
      </c>
      <c r="G52" t="str">
        <f t="shared" si="0"/>
        <v>Secc. II, P. 1.- Red Pública Zona Rural 2.2.3 Numero promedio de habitantes por consumidor</v>
      </c>
    </row>
    <row r="53" spans="1:7" x14ac:dyDescent="0.2">
      <c r="A53" t="s">
        <v>60</v>
      </c>
      <c r="E53" t="s">
        <v>240</v>
      </c>
      <c r="F53" t="s">
        <v>1450</v>
      </c>
      <c r="G53" t="str">
        <f t="shared" si="0"/>
        <v>Secc. II, P. 1.- Red Pública Zona Rural 2.2.4 Continuidad: 1.- Número de días con servicio por mes</v>
      </c>
    </row>
    <row r="54" spans="1:7" x14ac:dyDescent="0.2">
      <c r="A54" t="s">
        <v>61</v>
      </c>
      <c r="E54" t="s">
        <v>571</v>
      </c>
      <c r="F54" t="s">
        <v>1450</v>
      </c>
      <c r="G54" t="str">
        <f t="shared" si="0"/>
        <v>Secc. II, P. 1.- Red Pública Zona Rural 2.2.5 Continuidad: 2.- Número de horas con servicio por día REFERENCIA PARAMETRO ARCA: Duración  del Servicio de Agua Potable</v>
      </c>
    </row>
    <row r="55" spans="1:7" x14ac:dyDescent="0.2">
      <c r="A55" t="s">
        <v>62</v>
      </c>
      <c r="E55" t="s">
        <v>1270</v>
      </c>
      <c r="F55" t="s">
        <v>1450</v>
      </c>
      <c r="G55" t="str">
        <f t="shared" si="0"/>
        <v>Secc. II, P. 2.2.-  Formas de distribución de agua a la población del cantón por parte del prestador público. 2.- Pila / Pileta / Llave pública Zona Urbana</v>
      </c>
    </row>
    <row r="56" spans="1:7" x14ac:dyDescent="0.2">
      <c r="A56" t="s">
        <v>63</v>
      </c>
      <c r="E56" t="s">
        <v>572</v>
      </c>
      <c r="F56" t="s">
        <v>1450</v>
      </c>
      <c r="G56" t="str">
        <f t="shared" si="0"/>
        <v>Secc. II, P. 2.- Pila / Pileta / Llave pública  Zona Urbana  2.2.7  Población atendida en la zona</v>
      </c>
    </row>
    <row r="57" spans="1:7" x14ac:dyDescent="0.2">
      <c r="A57" t="s">
        <v>64</v>
      </c>
      <c r="E57" t="s">
        <v>573</v>
      </c>
      <c r="F57" t="s">
        <v>1450</v>
      </c>
      <c r="G57" t="str">
        <f t="shared" si="0"/>
        <v>Secc. II, P. 2.- Pila / Pileta / Llave pública  Zona Urbana  2.2.8 Número de puntos comunitarias</v>
      </c>
    </row>
    <row r="58" spans="1:7" x14ac:dyDescent="0.2">
      <c r="A58" t="s">
        <v>65</v>
      </c>
      <c r="E58" t="s">
        <v>1271</v>
      </c>
      <c r="F58" t="s">
        <v>1450</v>
      </c>
      <c r="G58" t="str">
        <f t="shared" si="0"/>
        <v>Secc. II, P. 2.2.-  Formas de distribución de agua a la población del cantón por parte del prestador público. 2.-  Pila / Pileta / Llave pública Zona Rural</v>
      </c>
    </row>
    <row r="59" spans="1:7" x14ac:dyDescent="0.2">
      <c r="A59" t="s">
        <v>66</v>
      </c>
      <c r="E59" t="s">
        <v>574</v>
      </c>
      <c r="F59" t="s">
        <v>1450</v>
      </c>
      <c r="G59" t="str">
        <f t="shared" si="0"/>
        <v>Secc. II, P. 2.- Pila / Pileta / Llave pública Zona Rural 2.2.7  Población atendida en la zona</v>
      </c>
    </row>
    <row r="60" spans="1:7" x14ac:dyDescent="0.2">
      <c r="A60" t="s">
        <v>67</v>
      </c>
      <c r="E60" t="s">
        <v>241</v>
      </c>
      <c r="F60" t="s">
        <v>1450</v>
      </c>
      <c r="G60" t="str">
        <f t="shared" si="0"/>
        <v>Secc. II, P. 2.- Pila / Pileta / Llave pública Zona Rural 2.2.8 Número de puntos comunitarias</v>
      </c>
    </row>
    <row r="61" spans="1:7" x14ac:dyDescent="0.2">
      <c r="A61" t="s">
        <v>68</v>
      </c>
      <c r="E61" t="s">
        <v>1272</v>
      </c>
      <c r="F61" t="s">
        <v>1450</v>
      </c>
      <c r="G61" t="str">
        <f t="shared" si="0"/>
        <v>Secc. II, P. 2.2.-  Formas de distribución de agua a la población del cantón por parte del prestador público. 3.- Carro repartidor / Triciclo Zona Urbana</v>
      </c>
    </row>
    <row r="62" spans="1:7" x14ac:dyDescent="0.2">
      <c r="A62" t="s">
        <v>69</v>
      </c>
      <c r="E62" t="s">
        <v>1273</v>
      </c>
      <c r="F62" t="s">
        <v>1450</v>
      </c>
      <c r="G62" t="str">
        <f t="shared" si="0"/>
        <v>Secc. II, P. 3.- Carro repartidor / Triciclo  Zona Urbana 2.2.7 Población atendida en la zona</v>
      </c>
    </row>
    <row r="63" spans="1:7" x14ac:dyDescent="0.2">
      <c r="A63" t="s">
        <v>70</v>
      </c>
      <c r="E63" t="s">
        <v>1274</v>
      </c>
      <c r="F63" t="s">
        <v>1450</v>
      </c>
      <c r="G63" t="str">
        <f t="shared" si="0"/>
        <v>Secc. II, P. 2.2.-  Formas de distribución de agua a la población del cantón por parte del prestador público. 3.- Carro repartidor / Triciclo Zona Rural</v>
      </c>
    </row>
    <row r="64" spans="1:7" x14ac:dyDescent="0.2">
      <c r="A64" t="s">
        <v>71</v>
      </c>
      <c r="E64" t="s">
        <v>1275</v>
      </c>
      <c r="F64" t="s">
        <v>1450</v>
      </c>
      <c r="G64" t="str">
        <f t="shared" si="0"/>
        <v>Secc. II, P. 3.- Carro repartidor / Triciclo  Zona Rural 2.2.7  Población atendida en la zona</v>
      </c>
    </row>
    <row r="65" spans="1:7" x14ac:dyDescent="0.2">
      <c r="A65" t="s">
        <v>72</v>
      </c>
      <c r="E65" t="s">
        <v>1276</v>
      </c>
      <c r="F65" t="s">
        <v>1450</v>
      </c>
      <c r="G65" t="str">
        <f t="shared" si="0"/>
        <v>Secc. II, P. 2.2.-  Formas de distribución de agua a la población del cantón por parte del prestador público.4.- Otro ¿Cuál? Zona Urbana</v>
      </c>
    </row>
    <row r="66" spans="1:7" x14ac:dyDescent="0.2">
      <c r="A66" t="s">
        <v>73</v>
      </c>
      <c r="E66" t="s">
        <v>575</v>
      </c>
      <c r="F66" t="s">
        <v>1450</v>
      </c>
      <c r="G66" t="str">
        <f t="shared" ref="G66:G129" si="1">+CONCATENATE(F66, " ", E66)</f>
        <v>Secc. II, P. 4.- Otro ¿Cuál? Zona Urbana 2.2.7  Población atendida en la zona</v>
      </c>
    </row>
    <row r="67" spans="1:7" x14ac:dyDescent="0.2">
      <c r="A67" t="s">
        <v>74</v>
      </c>
      <c r="E67" t="s">
        <v>1277</v>
      </c>
      <c r="F67" t="s">
        <v>1450</v>
      </c>
      <c r="G67" t="str">
        <f t="shared" si="1"/>
        <v>Secc. II, P. 2.2.-  Formas de distribución de agua a la población del cantón por parte del prestador público. 4.- Otro ¿Cuál? Zona Rural</v>
      </c>
    </row>
    <row r="68" spans="1:7" x14ac:dyDescent="0.2">
      <c r="A68" t="s">
        <v>75</v>
      </c>
      <c r="E68" t="s">
        <v>576</v>
      </c>
      <c r="F68" t="s">
        <v>1450</v>
      </c>
      <c r="G68" t="str">
        <f t="shared" si="1"/>
        <v>Secc. II, P. 4.- Otro ¿Cuál? Zona Rural 2.2.7  Población atendida en la zona</v>
      </c>
    </row>
    <row r="69" spans="1:7" x14ac:dyDescent="0.2">
      <c r="A69" t="s">
        <v>76</v>
      </c>
      <c r="E69" t="s">
        <v>1278</v>
      </c>
      <c r="F69" t="s">
        <v>1450</v>
      </c>
      <c r="G69" t="str">
        <f t="shared" si="1"/>
        <v>Secc. II, P. 2.2.9. Proyectados a conectar a la red pública en el 2021</v>
      </c>
    </row>
    <row r="70" spans="1:7" x14ac:dyDescent="0.2">
      <c r="A70" t="s">
        <v>77</v>
      </c>
      <c r="E70" t="s">
        <v>242</v>
      </c>
      <c r="F70" t="s">
        <v>1450</v>
      </c>
      <c r="G70" t="str">
        <f t="shared" si="1"/>
        <v>Secc. II, P. 2.2.9.1 Proyectados a conectar zona urbana</v>
      </c>
    </row>
    <row r="71" spans="1:7" x14ac:dyDescent="0.2">
      <c r="A71" t="s">
        <v>78</v>
      </c>
      <c r="E71" t="s">
        <v>1279</v>
      </c>
      <c r="F71" t="s">
        <v>1450</v>
      </c>
      <c r="G71" t="str">
        <f t="shared" si="1"/>
        <v>Secc. II, P. 2.2.9.2 Proyectados a conectar zonal rural</v>
      </c>
    </row>
    <row r="72" spans="1:7" x14ac:dyDescent="0.2">
      <c r="A72" t="s">
        <v>79</v>
      </c>
      <c r="E72" t="s">
        <v>1280</v>
      </c>
      <c r="F72" t="s">
        <v>1450</v>
      </c>
      <c r="G72" t="str">
        <f t="shared" si="1"/>
        <v>Secc. II, P. 2.2.9.3. Total a conectar en la zona urbana y rural</v>
      </c>
    </row>
    <row r="73" spans="1:7" x14ac:dyDescent="0.2">
      <c r="A73" t="s">
        <v>80</v>
      </c>
      <c r="E73" t="s">
        <v>243</v>
      </c>
      <c r="F73" t="s">
        <v>1450</v>
      </c>
      <c r="G73" t="str">
        <f t="shared" si="1"/>
        <v>Secc. II, P. 2.3. Número de sistemas de agua en el cantón que administra el Municipio</v>
      </c>
    </row>
    <row r="74" spans="1:7" x14ac:dyDescent="0.2">
      <c r="A74" t="s">
        <v>81</v>
      </c>
      <c r="E74" t="s">
        <v>1281</v>
      </c>
      <c r="F74" t="s">
        <v>1450</v>
      </c>
      <c r="G74" t="str">
        <f t="shared" si="1"/>
        <v>Secc. II, P. 2.4. ¿Existen otros prestadores o juntas dentro de su cabecera cantonal?</v>
      </c>
    </row>
    <row r="75" spans="1:7" x14ac:dyDescent="0.2">
      <c r="A75" t="s">
        <v>82</v>
      </c>
      <c r="E75" t="s">
        <v>1282</v>
      </c>
      <c r="F75" t="s">
        <v>1450</v>
      </c>
      <c r="G75" t="str">
        <f t="shared" si="1"/>
        <v>Secc. II, P. 2.5.- ¿La cantidad de agua ofertada abastece todo su sistema?</v>
      </c>
    </row>
    <row r="76" spans="1:7" x14ac:dyDescent="0.2">
      <c r="A76" t="s">
        <v>83</v>
      </c>
      <c r="E76" t="s">
        <v>1283</v>
      </c>
      <c r="F76" t="s">
        <v>1450</v>
      </c>
      <c r="G76" t="str">
        <f t="shared" si="1"/>
        <v>Secc. II, P. 2.5.1. Tiene un excedente en la producción de agua para su(s) sistema(s)</v>
      </c>
    </row>
    <row r="77" spans="1:7" x14ac:dyDescent="0.2">
      <c r="A77" t="s">
        <v>84</v>
      </c>
      <c r="E77" t="s">
        <v>1284</v>
      </c>
      <c r="F77" t="s">
        <v>1450</v>
      </c>
      <c r="G77" t="str">
        <f t="shared" si="1"/>
        <v>Secc. II, P. 2.5.1.1. ¿Vende su excedente?</v>
      </c>
    </row>
    <row r="78" spans="1:7" x14ac:dyDescent="0.2">
      <c r="A78" t="s">
        <v>85</v>
      </c>
      <c r="E78" t="s">
        <v>244</v>
      </c>
      <c r="F78" t="s">
        <v>1450</v>
      </c>
      <c r="G78" t="str">
        <f t="shared" si="1"/>
        <v>Secc. II, P. 2.5.1.1.1 ¿A cuántas entidades?</v>
      </c>
    </row>
    <row r="79" spans="1:7" x14ac:dyDescent="0.2">
      <c r="A79" t="s">
        <v>86</v>
      </c>
      <c r="E79" t="s">
        <v>1285</v>
      </c>
      <c r="F79" t="s">
        <v>1450</v>
      </c>
      <c r="G79" t="str">
        <f t="shared" si="1"/>
        <v>Secc. II, P. 2.5.1.4 Total venta m3/mes</v>
      </c>
    </row>
    <row r="80" spans="1:7" x14ac:dyDescent="0.2">
      <c r="A80" t="s">
        <v>87</v>
      </c>
      <c r="E80" t="s">
        <v>1286</v>
      </c>
      <c r="F80" t="s">
        <v>1450</v>
      </c>
      <c r="G80" t="str">
        <f t="shared" si="1"/>
        <v>Secc. II, P. 2.5.2. ¿Al haber demanda, compra su faltante ?</v>
      </c>
    </row>
    <row r="81" spans="1:7" x14ac:dyDescent="0.2">
      <c r="A81" t="s">
        <v>88</v>
      </c>
      <c r="E81" t="s">
        <v>245</v>
      </c>
      <c r="F81" t="s">
        <v>1450</v>
      </c>
      <c r="G81" t="str">
        <f t="shared" si="1"/>
        <v>Secc. II, P. 2.5.2.1 ¿A cuántas entidades?</v>
      </c>
    </row>
    <row r="82" spans="1:7" x14ac:dyDescent="0.2">
      <c r="A82" t="s">
        <v>89</v>
      </c>
      <c r="E82" t="s">
        <v>1287</v>
      </c>
      <c r="F82" t="s">
        <v>1450</v>
      </c>
      <c r="G82" t="str">
        <f t="shared" si="1"/>
        <v>Secc. II, P. 2.5.2.4 Total compra m3/mes</v>
      </c>
    </row>
    <row r="83" spans="1:7" x14ac:dyDescent="0.2">
      <c r="A83" t="s">
        <v>90</v>
      </c>
      <c r="E83" t="s">
        <v>1288</v>
      </c>
      <c r="F83" t="s">
        <v>1450</v>
      </c>
      <c r="G83" t="str">
        <f t="shared" si="1"/>
        <v>Secc. II, P. 2.5.3.  ¿Atiende Parroquias, recintos o comunidades fuera de la cabecera cantonal?</v>
      </c>
    </row>
    <row r="84" spans="1:7" x14ac:dyDescent="0.2">
      <c r="A84" t="s">
        <v>91</v>
      </c>
      <c r="E84" t="s">
        <v>246</v>
      </c>
      <c r="F84" t="s">
        <v>1450</v>
      </c>
      <c r="G84" t="str">
        <f t="shared" si="1"/>
        <v>Secc. II, P. 2.5.3.1.¿A cuántos?</v>
      </c>
    </row>
    <row r="85" spans="1:7" x14ac:dyDescent="0.2">
      <c r="A85" t="s">
        <v>92</v>
      </c>
      <c r="E85" t="s">
        <v>247</v>
      </c>
      <c r="F85" t="s">
        <v>1450</v>
      </c>
      <c r="G85" t="str">
        <f t="shared" si="1"/>
        <v>Secc. II, P. 2.5.3.4 Total Consumidores atendidos</v>
      </c>
    </row>
    <row r="86" spans="1:7" x14ac:dyDescent="0.2">
      <c r="A86" t="s">
        <v>1177</v>
      </c>
      <c r="E86" t="s">
        <v>1289</v>
      </c>
      <c r="F86" t="s">
        <v>1450</v>
      </c>
      <c r="G86" t="str">
        <f t="shared" si="1"/>
        <v>Secc. II, P. 2.6 ¿Numero de viviendas existentes en la jurisdiccion del prestador? REFERENCIA PARAMETRO ARCA: Viviendas existentes en el Área de cobertura del Servicio  2.6. a) ZONA URBANA</v>
      </c>
    </row>
    <row r="87" spans="1:7" x14ac:dyDescent="0.2">
      <c r="A87" t="s">
        <v>1178</v>
      </c>
      <c r="E87" t="s">
        <v>1290</v>
      </c>
      <c r="F87" t="s">
        <v>1450</v>
      </c>
      <c r="G87" t="str">
        <f t="shared" si="1"/>
        <v>Secc. II, P. 2.6 ¿Numero de viviendas existentes en la jurisdiccion del prestador? REFERENCIA PARAMETRO ARCA: Viviendas existentes en el Área de cobertura del Servicio  2.6.b) ZONA RURAL</v>
      </c>
    </row>
    <row r="88" spans="1:7" x14ac:dyDescent="0.2">
      <c r="A88" t="s">
        <v>1179</v>
      </c>
      <c r="E88" t="s">
        <v>1291</v>
      </c>
      <c r="F88" t="s">
        <v>1450</v>
      </c>
      <c r="G88" t="str">
        <f t="shared" si="1"/>
        <v>Secc. II, P. 2.6.1 Numero de Viviendas existentes que cuentan con Servicio de Agua Potable  REFERENCIA PARAMETRO ARCA 2.6.1. a) ZONA URBANA</v>
      </c>
    </row>
    <row r="89" spans="1:7" x14ac:dyDescent="0.2">
      <c r="A89" t="s">
        <v>1180</v>
      </c>
      <c r="E89" t="s">
        <v>1292</v>
      </c>
      <c r="F89" t="s">
        <v>1450</v>
      </c>
      <c r="G89" t="str">
        <f t="shared" si="1"/>
        <v>Secc. II, P. 2.6.1 Numero de Viviendas existentes que cuentan con Servicio de Agua Potable  REFERENCIA PARAMETRO ARCA 2.6.1. b) ZONA RURAL</v>
      </c>
    </row>
    <row r="90" spans="1:7" x14ac:dyDescent="0.2">
      <c r="A90" t="s">
        <v>1181</v>
      </c>
      <c r="E90" t="s">
        <v>1293</v>
      </c>
      <c r="F90" t="s">
        <v>1450</v>
      </c>
      <c r="G90" t="str">
        <f t="shared" si="1"/>
        <v>Secc. II, P. 2.6.2 Numero de viviendas existentes que cuentan con Servicio de Alcantarillado REFERENCIA PARAMETRO ARCA 2.6.2. a) ZONA URBANA</v>
      </c>
    </row>
    <row r="91" spans="1:7" x14ac:dyDescent="0.2">
      <c r="A91" t="s">
        <v>1182</v>
      </c>
      <c r="E91" t="s">
        <v>1294</v>
      </c>
      <c r="F91" t="s">
        <v>1450</v>
      </c>
      <c r="G91" t="str">
        <f t="shared" si="1"/>
        <v>Secc. II, P. 2.6.2 Numero de viviendas existentes que cuentan con Servicio de Alcantarillado REFERENCIA PARAMETRO ARCA 2.6.2. b) ZONA RURAL</v>
      </c>
    </row>
    <row r="92" spans="1:7" x14ac:dyDescent="0.2">
      <c r="A92" t="s">
        <v>93</v>
      </c>
      <c r="E92" t="s">
        <v>248</v>
      </c>
      <c r="F92" t="s">
        <v>1480</v>
      </c>
      <c r="G92" t="str">
        <f t="shared" si="1"/>
        <v>Secc. III, P. 3.1 ¿El sistema antes de su construción contó con la viabilidad técnica del Miduvi y/o Senagua?</v>
      </c>
    </row>
    <row r="93" spans="1:7" x14ac:dyDescent="0.2">
      <c r="A93" t="s">
        <v>1183</v>
      </c>
      <c r="E93" t="s">
        <v>323</v>
      </c>
      <c r="F93" t="s">
        <v>1480</v>
      </c>
      <c r="G93" t="str">
        <f t="shared" si="1"/>
        <v>Secc. III, P. 3.1.1¿En cuántos sistemas contó con la viabilidad técnica del Miduvi y/o Senagua?:</v>
      </c>
    </row>
    <row r="94" spans="1:7" x14ac:dyDescent="0.2">
      <c r="A94" t="s">
        <v>94</v>
      </c>
      <c r="E94" t="s">
        <v>324</v>
      </c>
      <c r="F94" t="s">
        <v>1480</v>
      </c>
      <c r="G94" t="str">
        <f t="shared" si="1"/>
        <v>Secc. III, P. 3.1.2.1 El Sistema es: Regional</v>
      </c>
    </row>
    <row r="95" spans="1:7" x14ac:dyDescent="0.2">
      <c r="A95" t="s">
        <v>95</v>
      </c>
      <c r="E95" t="s">
        <v>325</v>
      </c>
      <c r="F95" t="s">
        <v>1480</v>
      </c>
      <c r="G95" t="str">
        <f t="shared" si="1"/>
        <v>Secc. III, P. 3.1.2.2 El Sistema es: Municipal</v>
      </c>
    </row>
    <row r="96" spans="1:7" x14ac:dyDescent="0.2">
      <c r="A96" t="s">
        <v>1184</v>
      </c>
      <c r="E96" t="s">
        <v>1295</v>
      </c>
      <c r="F96" t="s">
        <v>1480</v>
      </c>
      <c r="G96" t="str">
        <f t="shared" si="1"/>
        <v>Secc. III, P. 3.1.2.3 Compra agua tratada en bloque</v>
      </c>
    </row>
    <row r="97" spans="1:7" x14ac:dyDescent="0.2">
      <c r="A97" t="s">
        <v>1185</v>
      </c>
      <c r="E97" t="s">
        <v>1296</v>
      </c>
      <c r="F97" t="s">
        <v>1480</v>
      </c>
      <c r="G97" t="str">
        <f t="shared" si="1"/>
        <v>Secc. III, P. 3.1.2.3.1 La totalidad del agua distribuida es comprada</v>
      </c>
    </row>
    <row r="98" spans="1:7" x14ac:dyDescent="0.2">
      <c r="A98" t="s">
        <v>96</v>
      </c>
      <c r="E98" t="s">
        <v>577</v>
      </c>
      <c r="F98" t="s">
        <v>1480</v>
      </c>
      <c r="G98" t="str">
        <f t="shared" si="1"/>
        <v>Secc. III, P. 3.1.3.1 ¿Cuantas fuentes tiene? REFERENCIA PARAMETRO ARCA: Total de fuentes de agua cruda</v>
      </c>
    </row>
    <row r="99" spans="1:7" x14ac:dyDescent="0.2">
      <c r="A99" t="s">
        <v>97</v>
      </c>
      <c r="E99" t="s">
        <v>326</v>
      </c>
      <c r="F99" t="s">
        <v>1480</v>
      </c>
      <c r="G99" t="str">
        <f t="shared" si="1"/>
        <v>Secc. III, P. 3.1.3.2 Tipo de Fuente  Superficial</v>
      </c>
    </row>
    <row r="100" spans="1:7" x14ac:dyDescent="0.2">
      <c r="A100" t="s">
        <v>98</v>
      </c>
      <c r="E100" t="s">
        <v>249</v>
      </c>
      <c r="F100" t="s">
        <v>1480</v>
      </c>
      <c r="G100" t="str">
        <f t="shared" si="1"/>
        <v>Secc. III, P. 3.1.3.2.1 Subtipo Superficial: Río</v>
      </c>
    </row>
    <row r="101" spans="1:7" x14ac:dyDescent="0.2">
      <c r="A101" t="s">
        <v>99</v>
      </c>
      <c r="E101" t="s">
        <v>250</v>
      </c>
      <c r="F101" t="s">
        <v>1480</v>
      </c>
      <c r="G101" t="str">
        <f t="shared" si="1"/>
        <v>Secc. III, P. 3.1.3.2.2 Subtipo Superficial: Lago</v>
      </c>
    </row>
    <row r="102" spans="1:7" x14ac:dyDescent="0.2">
      <c r="A102" t="s">
        <v>100</v>
      </c>
      <c r="E102" t="s">
        <v>251</v>
      </c>
      <c r="F102" t="s">
        <v>1480</v>
      </c>
      <c r="G102" t="str">
        <f t="shared" si="1"/>
        <v>Secc. III, P. 3.1.3.2.3 Subtipo Superficial: Embalse o canal</v>
      </c>
    </row>
    <row r="103" spans="1:7" x14ac:dyDescent="0.2">
      <c r="A103" t="s">
        <v>101</v>
      </c>
      <c r="E103" t="s">
        <v>252</v>
      </c>
      <c r="F103" t="s">
        <v>1480</v>
      </c>
      <c r="G103" t="str">
        <f t="shared" si="1"/>
        <v>Secc. III, P. 3.1.3.2.4 Subtipo Superficial: Arroyos</v>
      </c>
    </row>
    <row r="104" spans="1:7" x14ac:dyDescent="0.2">
      <c r="A104" t="s">
        <v>102</v>
      </c>
      <c r="E104" t="s">
        <v>253</v>
      </c>
      <c r="F104" t="s">
        <v>1480</v>
      </c>
      <c r="G104" t="str">
        <f t="shared" si="1"/>
        <v>Secc. III, P. 3.1.3.2.5 Subtipo Superficial: Esteros</v>
      </c>
    </row>
    <row r="105" spans="1:7" x14ac:dyDescent="0.2">
      <c r="A105" t="s">
        <v>103</v>
      </c>
      <c r="E105" t="s">
        <v>254</v>
      </c>
      <c r="F105" t="s">
        <v>1480</v>
      </c>
      <c r="G105" t="str">
        <f t="shared" si="1"/>
        <v>Secc. III, P. 3.1.3.2.6 Subtipo Superficial: Quebradas</v>
      </c>
    </row>
    <row r="106" spans="1:7" x14ac:dyDescent="0.2">
      <c r="A106" t="s">
        <v>104</v>
      </c>
      <c r="E106" t="s">
        <v>327</v>
      </c>
      <c r="F106" t="s">
        <v>1480</v>
      </c>
      <c r="G106" t="str">
        <f t="shared" si="1"/>
        <v>Secc. III, P. 3.1.3.2.7 Total Tipo de Fuentes Superficial</v>
      </c>
    </row>
    <row r="107" spans="1:7" x14ac:dyDescent="0.2">
      <c r="A107" t="s">
        <v>105</v>
      </c>
      <c r="E107" t="s">
        <v>328</v>
      </c>
      <c r="F107" t="s">
        <v>1480</v>
      </c>
      <c r="G107" t="str">
        <f t="shared" si="1"/>
        <v>Secc. III, P. 3.1.3.3 Tipo de Fuente  Subterránea</v>
      </c>
    </row>
    <row r="108" spans="1:7" x14ac:dyDescent="0.2">
      <c r="A108" t="s">
        <v>106</v>
      </c>
      <c r="E108" t="s">
        <v>255</v>
      </c>
      <c r="F108" t="s">
        <v>1480</v>
      </c>
      <c r="G108" t="str">
        <f t="shared" si="1"/>
        <v>Secc. III, P. 3.1.3.3.1 Subtipo Subterranea: Manantiales</v>
      </c>
    </row>
    <row r="109" spans="1:7" x14ac:dyDescent="0.2">
      <c r="A109" t="s">
        <v>107</v>
      </c>
      <c r="E109" t="s">
        <v>256</v>
      </c>
      <c r="F109" t="s">
        <v>1480</v>
      </c>
      <c r="G109" t="str">
        <f t="shared" si="1"/>
        <v>Secc. III, P. 3.1.3.3.2 Subtipo Subterranea: Vertientes</v>
      </c>
    </row>
    <row r="110" spans="1:7" x14ac:dyDescent="0.2">
      <c r="A110" t="s">
        <v>108</v>
      </c>
      <c r="E110" t="s">
        <v>257</v>
      </c>
      <c r="F110" t="s">
        <v>1480</v>
      </c>
      <c r="G110" t="str">
        <f t="shared" si="1"/>
        <v>Secc. III, P. 3.1.3.3.3 Subtipo Subterranea: Galerías</v>
      </c>
    </row>
    <row r="111" spans="1:7" x14ac:dyDescent="0.2">
      <c r="A111" t="s">
        <v>109</v>
      </c>
      <c r="E111" t="s">
        <v>258</v>
      </c>
      <c r="F111" t="s">
        <v>1480</v>
      </c>
      <c r="G111" t="str">
        <f t="shared" si="1"/>
        <v>Secc. III, P. 3.1.3.3.4 Subtipo Subterranea: Pozo somero</v>
      </c>
    </row>
    <row r="112" spans="1:7" x14ac:dyDescent="0.2">
      <c r="A112" t="s">
        <v>110</v>
      </c>
      <c r="E112" t="s">
        <v>259</v>
      </c>
      <c r="F112" t="s">
        <v>1480</v>
      </c>
      <c r="G112" t="str">
        <f t="shared" si="1"/>
        <v>Secc. III, P. 3.1.3.3.5 Subtipo Subterranea: Pozo profundo</v>
      </c>
    </row>
    <row r="113" spans="1:7" x14ac:dyDescent="0.2">
      <c r="A113" t="s">
        <v>111</v>
      </c>
      <c r="E113" t="s">
        <v>260</v>
      </c>
      <c r="F113" t="s">
        <v>1480</v>
      </c>
      <c r="G113" t="str">
        <f t="shared" si="1"/>
        <v>Secc. III, P. 3.1.3.3.6 Subtipo Subterranea: Pozo excavado</v>
      </c>
    </row>
    <row r="114" spans="1:7" x14ac:dyDescent="0.2">
      <c r="A114" t="s">
        <v>112</v>
      </c>
      <c r="E114" t="s">
        <v>261</v>
      </c>
      <c r="F114" t="s">
        <v>1480</v>
      </c>
      <c r="G114" t="str">
        <f t="shared" si="1"/>
        <v>Secc. III, P. 3.1.3.3.7 Subtipo Subterranea: Pozo perforado</v>
      </c>
    </row>
    <row r="115" spans="1:7" x14ac:dyDescent="0.2">
      <c r="A115" t="s">
        <v>113</v>
      </c>
      <c r="E115" t="s">
        <v>329</v>
      </c>
      <c r="F115" t="s">
        <v>1480</v>
      </c>
      <c r="G115" t="str">
        <f t="shared" si="1"/>
        <v>Secc. III, P. 3.1.3.3.8 Total Tipo de Fuentes Subterránea</v>
      </c>
    </row>
    <row r="116" spans="1:7" x14ac:dyDescent="0.2">
      <c r="A116" t="s">
        <v>1186</v>
      </c>
      <c r="E116" t="s">
        <v>1297</v>
      </c>
      <c r="F116" t="s">
        <v>1480</v>
      </c>
      <c r="G116" t="str">
        <f t="shared" si="1"/>
        <v>Secc. III, P. 3.1.3.4.1 Autorización de caudal: Si: REFERENCIA PARAMETRO ARCA: Fuente con autorización por parte la autoridad única del agua</v>
      </c>
    </row>
    <row r="117" spans="1:7" x14ac:dyDescent="0.2">
      <c r="A117" t="s">
        <v>1187</v>
      </c>
      <c r="E117" t="s">
        <v>1298</v>
      </c>
      <c r="F117" t="s">
        <v>1480</v>
      </c>
      <c r="G117" t="str">
        <f t="shared" si="1"/>
        <v>Secc. III, P. 3.1.3.4.2 Autorización de caudal: No: REFERENCIA PARAMETRO ARCA: Fuente con autorización por parte la autoridad única del agua</v>
      </c>
    </row>
    <row r="118" spans="1:7" x14ac:dyDescent="0.2">
      <c r="A118" t="s">
        <v>330</v>
      </c>
      <c r="E118" t="s">
        <v>578</v>
      </c>
      <c r="F118" t="s">
        <v>1480</v>
      </c>
      <c r="G118" t="str">
        <f t="shared" si="1"/>
        <v>Secc. III, P. 3.1.3.5 Caudal Autorizado (litros/segundo)</v>
      </c>
    </row>
    <row r="119" spans="1:7" x14ac:dyDescent="0.2">
      <c r="A119" t="s">
        <v>579</v>
      </c>
      <c r="E119" t="s">
        <v>1299</v>
      </c>
      <c r="F119" t="s">
        <v>1480</v>
      </c>
      <c r="G119" t="str">
        <f t="shared" si="1"/>
        <v>Secc. III, P. 3.1.3.6.1 Se han realizado acciones para mitigar problemas de Hundimientos: ¿Cuantos?</v>
      </c>
    </row>
    <row r="120" spans="1:7" x14ac:dyDescent="0.2">
      <c r="A120" t="s">
        <v>580</v>
      </c>
      <c r="E120" t="s">
        <v>1300</v>
      </c>
      <c r="F120" t="s">
        <v>1480</v>
      </c>
      <c r="G120" t="str">
        <f t="shared" si="1"/>
        <v>Secc. III, P. 3.1.3.6.2 Contaminación: ¿Cuantos?</v>
      </c>
    </row>
    <row r="121" spans="1:7" x14ac:dyDescent="0.2">
      <c r="A121" t="s">
        <v>1188</v>
      </c>
      <c r="E121" t="s">
        <v>1301</v>
      </c>
      <c r="F121" t="s">
        <v>1480</v>
      </c>
      <c r="G121" t="str">
        <f t="shared" si="1"/>
        <v>Secc. III, P. 3.1.3.6.3 Deforestación: ¿Cuantos?</v>
      </c>
    </row>
    <row r="122" spans="1:7" x14ac:dyDescent="0.2">
      <c r="A122" t="s">
        <v>1189</v>
      </c>
      <c r="E122" t="s">
        <v>1302</v>
      </c>
      <c r="F122" t="s">
        <v>1480</v>
      </c>
      <c r="G122" t="str">
        <f t="shared" si="1"/>
        <v>Secc. III, P. 3.1.3.6.4 Erosión: ¿Cuantos?</v>
      </c>
    </row>
    <row r="123" spans="1:7" x14ac:dyDescent="0.2">
      <c r="A123" t="s">
        <v>1190</v>
      </c>
      <c r="E123" t="s">
        <v>1303</v>
      </c>
      <c r="F123" t="s">
        <v>1480</v>
      </c>
      <c r="G123" t="str">
        <f t="shared" si="1"/>
        <v>Secc. III, P. 3.1.3.6.5 Agricultura en la cuenca: ¿Cuantos?</v>
      </c>
    </row>
    <row r="124" spans="1:7" x14ac:dyDescent="0.2">
      <c r="A124" t="s">
        <v>1191</v>
      </c>
      <c r="E124" t="s">
        <v>1304</v>
      </c>
      <c r="F124" t="s">
        <v>1480</v>
      </c>
      <c r="G124" t="str">
        <f t="shared" si="1"/>
        <v>Secc. III, P. 3.1.3.6.6 Ganaderia en la cuenca: ¿Cuantos?</v>
      </c>
    </row>
    <row r="125" spans="1:7" x14ac:dyDescent="0.2">
      <c r="A125" t="s">
        <v>1192</v>
      </c>
      <c r="E125" t="s">
        <v>1305</v>
      </c>
      <c r="F125" t="s">
        <v>1480</v>
      </c>
      <c r="G125" t="str">
        <f t="shared" si="1"/>
        <v>Secc. III, P. 3.1.3.6.7 Mineria en la cuenca: ¿Cuantos?</v>
      </c>
    </row>
    <row r="126" spans="1:7" x14ac:dyDescent="0.2">
      <c r="A126" t="s">
        <v>1193</v>
      </c>
      <c r="E126" t="s">
        <v>1306</v>
      </c>
      <c r="F126" t="s">
        <v>1480</v>
      </c>
      <c r="G126" t="str">
        <f t="shared" si="1"/>
        <v>Secc. III, P. 3.1.3.6.8 Explotación maderera: ¿Cuantos?</v>
      </c>
    </row>
    <row r="127" spans="1:7" x14ac:dyDescent="0.2">
      <c r="A127" t="s">
        <v>1194</v>
      </c>
      <c r="E127" t="s">
        <v>1307</v>
      </c>
      <c r="F127" t="s">
        <v>1480</v>
      </c>
      <c r="G127" t="str">
        <f t="shared" si="1"/>
        <v>Secc. III, P. 3.1.3.6.9 No existencia de gestión en cuencas: ¿Cuantos?</v>
      </c>
    </row>
    <row r="128" spans="1:7" x14ac:dyDescent="0.2">
      <c r="A128" t="s">
        <v>1195</v>
      </c>
      <c r="E128" t="s">
        <v>1308</v>
      </c>
      <c r="F128" t="s">
        <v>1480</v>
      </c>
      <c r="G128" t="str">
        <f t="shared" si="1"/>
        <v>Secc. III, P. 3.1.3.6.10 Otro Cuál: ¿Cuantos?</v>
      </c>
    </row>
    <row r="129" spans="1:7" x14ac:dyDescent="0.2">
      <c r="A129" t="s">
        <v>114</v>
      </c>
      <c r="E129" t="s">
        <v>331</v>
      </c>
      <c r="F129" t="s">
        <v>1480</v>
      </c>
      <c r="G129" t="str">
        <f t="shared" si="1"/>
        <v>Secc. III, P. 3.1.4.1.1  La captación es: Superficial</v>
      </c>
    </row>
    <row r="130" spans="1:7" x14ac:dyDescent="0.2">
      <c r="A130" t="s">
        <v>115</v>
      </c>
      <c r="E130" t="s">
        <v>332</v>
      </c>
      <c r="F130" t="s">
        <v>1480</v>
      </c>
      <c r="G130" t="str">
        <f t="shared" ref="G130:G193" si="2">+CONCATENATE(F130, " ", E130)</f>
        <v>Secc. III, P. 3.1.4.1.1. ¿Cantidad de captaciones Superficial?</v>
      </c>
    </row>
    <row r="131" spans="1:7" x14ac:dyDescent="0.2">
      <c r="A131" t="s">
        <v>581</v>
      </c>
      <c r="E131" t="s">
        <v>582</v>
      </c>
      <c r="F131" t="s">
        <v>1480</v>
      </c>
      <c r="G131" t="str">
        <f t="shared" si="2"/>
        <v>Secc. III, P. 3.1.4.1.2.1 Caudal captado del sistema de captación (litros /segundo) (Cap. Superficial)</v>
      </c>
    </row>
    <row r="132" spans="1:7" x14ac:dyDescent="0.2">
      <c r="A132" t="s">
        <v>583</v>
      </c>
      <c r="E132" t="s">
        <v>584</v>
      </c>
      <c r="F132" t="s">
        <v>1480</v>
      </c>
      <c r="G132" t="str">
        <f t="shared" si="2"/>
        <v>Secc. III, P. 3.1.4.1.2.2 Volumen promedio captado : m3/mes (Cap. Superficial)</v>
      </c>
    </row>
    <row r="133" spans="1:7" x14ac:dyDescent="0.2">
      <c r="A133" t="s">
        <v>585</v>
      </c>
      <c r="E133" t="s">
        <v>586</v>
      </c>
      <c r="F133" t="s">
        <v>1480</v>
      </c>
      <c r="G133" t="str">
        <f t="shared" si="2"/>
        <v>Secc. III, P. 3.1.4.1.3.1 Caudal salida del sistema de captación (litros/segundo) (Cap. Superficial)</v>
      </c>
    </row>
    <row r="134" spans="1:7" x14ac:dyDescent="0.2">
      <c r="A134" t="s">
        <v>587</v>
      </c>
      <c r="E134" t="s">
        <v>588</v>
      </c>
      <c r="F134" t="s">
        <v>1480</v>
      </c>
      <c r="G134" t="str">
        <f t="shared" si="2"/>
        <v>Secc. III, P. 3.1.4.1.3.2 Volumen promedio de salida: m3/mes (Cap. Superficial)</v>
      </c>
    </row>
    <row r="135" spans="1:7" x14ac:dyDescent="0.2">
      <c r="A135" t="s">
        <v>333</v>
      </c>
      <c r="E135" t="s">
        <v>334</v>
      </c>
      <c r="F135" t="s">
        <v>1480</v>
      </c>
      <c r="G135" t="str">
        <f t="shared" si="2"/>
        <v>Secc. III, P. 3.1.4.1.4  Porcentaje de pérdida (%) (Cap. Superficial)</v>
      </c>
    </row>
    <row r="136" spans="1:7" x14ac:dyDescent="0.2">
      <c r="A136" t="s">
        <v>335</v>
      </c>
      <c r="E136" t="s">
        <v>336</v>
      </c>
      <c r="F136" t="s">
        <v>1480</v>
      </c>
      <c r="G136" t="str">
        <f t="shared" si="2"/>
        <v>Secc. III, P. 3.1.4.2.1 La captación es: Subterránea</v>
      </c>
    </row>
    <row r="137" spans="1:7" x14ac:dyDescent="0.2">
      <c r="A137" t="s">
        <v>337</v>
      </c>
      <c r="E137" t="s">
        <v>338</v>
      </c>
      <c r="F137" t="s">
        <v>1480</v>
      </c>
      <c r="G137" t="str">
        <f t="shared" si="2"/>
        <v>Secc. III, P. 3.1.4.2.1.1 ¿Cantidad de captaciones Subterránea</v>
      </c>
    </row>
    <row r="138" spans="1:7" x14ac:dyDescent="0.2">
      <c r="A138" t="s">
        <v>589</v>
      </c>
      <c r="E138" t="s">
        <v>590</v>
      </c>
      <c r="F138" t="s">
        <v>1480</v>
      </c>
      <c r="G138" t="str">
        <f t="shared" si="2"/>
        <v>Secc. III, P. 3.1.4.2.2.1 Caudal captado del sistema de captación (litros /segundo) (Cap. Subterránea)</v>
      </c>
    </row>
    <row r="139" spans="1:7" x14ac:dyDescent="0.2">
      <c r="A139" t="s">
        <v>591</v>
      </c>
      <c r="E139" t="s">
        <v>592</v>
      </c>
      <c r="F139" t="s">
        <v>1480</v>
      </c>
      <c r="G139" t="str">
        <f t="shared" si="2"/>
        <v>Secc. III, P. 3.1.4.2.2.2  Volumen promedio captado : m3/mes (Cap. Subterránea)</v>
      </c>
    </row>
    <row r="140" spans="1:7" x14ac:dyDescent="0.2">
      <c r="A140" t="s">
        <v>593</v>
      </c>
      <c r="E140" t="s">
        <v>594</v>
      </c>
      <c r="F140" t="s">
        <v>1480</v>
      </c>
      <c r="G140" t="str">
        <f t="shared" si="2"/>
        <v>Secc. III, P. 3.1.4.2.3.1 Caudal salida del sistema de captación (litros/segundo) (Cap. Subterránea)</v>
      </c>
    </row>
    <row r="141" spans="1:7" x14ac:dyDescent="0.2">
      <c r="A141" t="s">
        <v>595</v>
      </c>
      <c r="E141" t="s">
        <v>596</v>
      </c>
      <c r="F141" t="s">
        <v>1480</v>
      </c>
      <c r="G141" t="str">
        <f t="shared" si="2"/>
        <v>Secc. III, P. 3.1.4.2.3.2  Volumen promedio de salida: m3/mes (Cap. Subterránea)</v>
      </c>
    </row>
    <row r="142" spans="1:7" x14ac:dyDescent="0.2">
      <c r="A142" t="s">
        <v>339</v>
      </c>
      <c r="E142" t="s">
        <v>340</v>
      </c>
      <c r="F142" t="s">
        <v>1480</v>
      </c>
      <c r="G142" t="str">
        <f t="shared" si="2"/>
        <v>Secc. III, P. 3.1.4.2.4  Porcentaje de pérdida (%) (Cap. Subterránea)</v>
      </c>
    </row>
    <row r="143" spans="1:7" x14ac:dyDescent="0.2">
      <c r="A143" t="s">
        <v>341</v>
      </c>
      <c r="E143" t="s">
        <v>342</v>
      </c>
      <c r="F143" t="s">
        <v>1480</v>
      </c>
      <c r="G143" t="str">
        <f t="shared" si="2"/>
        <v>Secc. III, P. 3.1.4.3.1. La captación es: Mixta</v>
      </c>
    </row>
    <row r="144" spans="1:7" x14ac:dyDescent="0.2">
      <c r="A144" t="s">
        <v>343</v>
      </c>
      <c r="E144" t="s">
        <v>344</v>
      </c>
      <c r="F144" t="s">
        <v>1480</v>
      </c>
      <c r="G144" t="str">
        <f t="shared" si="2"/>
        <v>Secc. III, P. 3.1.4.3.1.1 ¿Cantidad de captaciones  Mixta</v>
      </c>
    </row>
    <row r="145" spans="1:7" x14ac:dyDescent="0.2">
      <c r="A145" t="s">
        <v>597</v>
      </c>
      <c r="E145" t="s">
        <v>598</v>
      </c>
      <c r="F145" t="s">
        <v>1480</v>
      </c>
      <c r="G145" t="str">
        <f t="shared" si="2"/>
        <v>Secc. III, P. 3.1.4.3.2.1 Caudal captado del sistema de captación (litros /segundo) (Cap. Mixta)</v>
      </c>
    </row>
    <row r="146" spans="1:7" x14ac:dyDescent="0.2">
      <c r="A146" t="s">
        <v>599</v>
      </c>
      <c r="E146" t="s">
        <v>600</v>
      </c>
      <c r="F146" t="s">
        <v>1480</v>
      </c>
      <c r="G146" t="str">
        <f t="shared" si="2"/>
        <v>Secc. III, P. 3.1.4.3.2.2  Volumen promedio captado : m3/mes (Cap. Mixta)</v>
      </c>
    </row>
    <row r="147" spans="1:7" x14ac:dyDescent="0.2">
      <c r="A147" t="s">
        <v>601</v>
      </c>
      <c r="E147" t="s">
        <v>602</v>
      </c>
      <c r="F147" t="s">
        <v>1480</v>
      </c>
      <c r="G147" t="str">
        <f t="shared" si="2"/>
        <v>Secc. III, P. 3.1.4.3.3.1 Caudal salida del sistema de captación (litros/segundo) (Cap. Mixta)</v>
      </c>
    </row>
    <row r="148" spans="1:7" x14ac:dyDescent="0.2">
      <c r="A148" t="s">
        <v>603</v>
      </c>
      <c r="E148" t="s">
        <v>604</v>
      </c>
      <c r="F148" t="s">
        <v>1480</v>
      </c>
      <c r="G148" t="str">
        <f t="shared" si="2"/>
        <v>Secc. III, P. 3.1.4.3.3.2  Volumen promedio de salida: m3/mes (Cap. Mixta)</v>
      </c>
    </row>
    <row r="149" spans="1:7" x14ac:dyDescent="0.2">
      <c r="A149" t="s">
        <v>345</v>
      </c>
      <c r="E149" t="s">
        <v>346</v>
      </c>
      <c r="F149" t="s">
        <v>1480</v>
      </c>
      <c r="G149" t="str">
        <f t="shared" si="2"/>
        <v>Secc. III, P. 3.1.4.3.4  Porcentaje de pérdida (%) (Cap. Mixta)</v>
      </c>
    </row>
    <row r="150" spans="1:7" x14ac:dyDescent="0.2">
      <c r="A150" t="s">
        <v>605</v>
      </c>
      <c r="E150" t="s">
        <v>1309</v>
      </c>
      <c r="F150" t="s">
        <v>1480</v>
      </c>
      <c r="G150" t="str">
        <f t="shared" si="2"/>
        <v>Secc. III, P. 3.1.4.4.1  Volumen de agua cruda captación (m3/mes) (Superficial + Subterranea + Mixta)</v>
      </c>
    </row>
    <row r="151" spans="1:7" x14ac:dyDescent="0.2">
      <c r="A151" t="s">
        <v>606</v>
      </c>
      <c r="E151" t="s">
        <v>1310</v>
      </c>
      <c r="F151" t="s">
        <v>1480</v>
      </c>
      <c r="G151" t="str">
        <f t="shared" si="2"/>
        <v>Secc. III, P. 3.1.4.4.2  Volumen de salida de agua cruda captación (m3/mes) (Superficial + Subterranea + Mixta)</v>
      </c>
    </row>
    <row r="152" spans="1:7" x14ac:dyDescent="0.2">
      <c r="A152" t="s">
        <v>116</v>
      </c>
      <c r="E152" t="s">
        <v>607</v>
      </c>
      <c r="F152" t="s">
        <v>1480</v>
      </c>
      <c r="G152" t="str">
        <f t="shared" si="2"/>
        <v>Secc. III, P. 3.1.5  Conducción agua cruda: 3.1.5.1 Capacidad Máxima: (litros/segundo)</v>
      </c>
    </row>
    <row r="153" spans="1:7" x14ac:dyDescent="0.2">
      <c r="A153" t="s">
        <v>608</v>
      </c>
      <c r="E153" t="s">
        <v>1311</v>
      </c>
      <c r="F153" t="s">
        <v>1480</v>
      </c>
      <c r="G153" t="str">
        <f t="shared" si="2"/>
        <v>Secc. III, P. 31.5.2 Elementos que conforman la conduccion de agua cruda: 3.1.5.2.1 Tuberias</v>
      </c>
    </row>
    <row r="154" spans="1:7" x14ac:dyDescent="0.2">
      <c r="A154" t="s">
        <v>609</v>
      </c>
      <c r="E154" t="s">
        <v>610</v>
      </c>
      <c r="F154" t="s">
        <v>1480</v>
      </c>
      <c r="G154" t="str">
        <f t="shared" si="2"/>
        <v>Secc. III, P. 3.1.5.2.2 Válvulas de Aire</v>
      </c>
    </row>
    <row r="155" spans="1:7" x14ac:dyDescent="0.2">
      <c r="A155" t="s">
        <v>611</v>
      </c>
      <c r="E155" t="s">
        <v>612</v>
      </c>
      <c r="F155" t="s">
        <v>1480</v>
      </c>
      <c r="G155" t="str">
        <f t="shared" si="2"/>
        <v>Secc. III, P. 3.1.5.2.3 Válvulas de Purga</v>
      </c>
    </row>
    <row r="156" spans="1:7" x14ac:dyDescent="0.2">
      <c r="A156" t="s">
        <v>613</v>
      </c>
      <c r="E156" t="s">
        <v>614</v>
      </c>
      <c r="F156" t="s">
        <v>1480</v>
      </c>
      <c r="G156" t="str">
        <f t="shared" si="2"/>
        <v>Secc. III, P. 3.1.5.2.4 Pasos elevados</v>
      </c>
    </row>
    <row r="157" spans="1:7" x14ac:dyDescent="0.2">
      <c r="A157" t="s">
        <v>615</v>
      </c>
      <c r="E157" t="s">
        <v>616</v>
      </c>
      <c r="F157" t="s">
        <v>1480</v>
      </c>
      <c r="G157" t="str">
        <f t="shared" si="2"/>
        <v>Secc. III, P. 3.1.5.2.5  Sifón</v>
      </c>
    </row>
    <row r="158" spans="1:7" x14ac:dyDescent="0.2">
      <c r="A158" t="s">
        <v>617</v>
      </c>
      <c r="E158" t="s">
        <v>618</v>
      </c>
      <c r="F158" t="s">
        <v>1480</v>
      </c>
      <c r="G158" t="str">
        <f t="shared" si="2"/>
        <v>Secc. III, P. 3.1.5.2.6 Tanques rompe presión</v>
      </c>
    </row>
    <row r="159" spans="1:7" x14ac:dyDescent="0.2">
      <c r="A159" t="s">
        <v>619</v>
      </c>
      <c r="E159" t="s">
        <v>620</v>
      </c>
      <c r="F159" t="s">
        <v>1480</v>
      </c>
      <c r="G159" t="str">
        <f t="shared" si="2"/>
        <v>Secc. III, P. 3.1.5.2.7 Bombas</v>
      </c>
    </row>
    <row r="160" spans="1:7" x14ac:dyDescent="0.2">
      <c r="A160" t="s">
        <v>621</v>
      </c>
      <c r="E160" t="s">
        <v>622</v>
      </c>
      <c r="F160" t="s">
        <v>1480</v>
      </c>
      <c r="G160" t="str">
        <f t="shared" si="2"/>
        <v>Secc. III, P. 3.1.5.2.8 Canal</v>
      </c>
    </row>
    <row r="161" spans="1:7" x14ac:dyDescent="0.2">
      <c r="A161" t="s">
        <v>117</v>
      </c>
      <c r="E161" t="s">
        <v>623</v>
      </c>
      <c r="F161" t="s">
        <v>1480</v>
      </c>
      <c r="G161" t="str">
        <f t="shared" si="2"/>
        <v>Secc. III, P. 3.1.6.1 ¿Cuenta con plantas de tratamiento de agua cruda?</v>
      </c>
    </row>
    <row r="162" spans="1:7" x14ac:dyDescent="0.2">
      <c r="A162" t="s">
        <v>118</v>
      </c>
      <c r="E162" t="s">
        <v>1312</v>
      </c>
      <c r="F162" t="s">
        <v>1480</v>
      </c>
      <c r="G162" t="str">
        <f t="shared" si="2"/>
        <v>Secc. III, P. 3.1.6.2 ¿Cuantas plantas de tratamiento de agua cruda?</v>
      </c>
    </row>
    <row r="163" spans="1:7" x14ac:dyDescent="0.2">
      <c r="A163" t="s">
        <v>119</v>
      </c>
      <c r="E163" t="s">
        <v>624</v>
      </c>
      <c r="F163" t="s">
        <v>1480</v>
      </c>
      <c r="G163" t="str">
        <f t="shared" si="2"/>
        <v>Secc. III, P. 3.1.6.3.1  Tipo de planta de tratamiento: Convencional ¿Cuántas?</v>
      </c>
    </row>
    <row r="164" spans="1:7" x14ac:dyDescent="0.2">
      <c r="A164" t="s">
        <v>120</v>
      </c>
      <c r="E164" t="s">
        <v>625</v>
      </c>
      <c r="F164" t="s">
        <v>1480</v>
      </c>
      <c r="G164" t="str">
        <f t="shared" si="2"/>
        <v>Secc. III, P. 3.1.6.3.2  Tipo de planta de tratamiento: Paquete ¿Cuántas?</v>
      </c>
    </row>
    <row r="165" spans="1:7" x14ac:dyDescent="0.2">
      <c r="A165" t="s">
        <v>347</v>
      </c>
      <c r="E165" t="s">
        <v>1313</v>
      </c>
      <c r="F165" t="s">
        <v>1480</v>
      </c>
      <c r="G165" t="str">
        <f t="shared" si="2"/>
        <v>Secc. III, P. 3.1.6.4 Compra y/o Importa agua cruda de otros prestadores (GAD Municipales o Empresas)</v>
      </c>
    </row>
    <row r="166" spans="1:7" x14ac:dyDescent="0.2">
      <c r="A166" t="s">
        <v>348</v>
      </c>
      <c r="E166" t="s">
        <v>1314</v>
      </c>
      <c r="F166" t="s">
        <v>1480</v>
      </c>
      <c r="G166" t="str">
        <f t="shared" si="2"/>
        <v>Secc. III, P. 3.1.6.4.1  Volumen de agua cruda importada (m3/mes)</v>
      </c>
    </row>
    <row r="167" spans="1:7" x14ac:dyDescent="0.2">
      <c r="A167" t="s">
        <v>349</v>
      </c>
      <c r="E167" t="s">
        <v>350</v>
      </c>
      <c r="F167" t="s">
        <v>1480</v>
      </c>
      <c r="G167" t="str">
        <f t="shared" si="2"/>
        <v>Secc. III, P. 3.1.6.4.2 Capacidad de la planta de tratamiento (l/s)</v>
      </c>
    </row>
    <row r="168" spans="1:7" x14ac:dyDescent="0.2">
      <c r="A168" t="s">
        <v>351</v>
      </c>
      <c r="E168" t="s">
        <v>1315</v>
      </c>
      <c r="F168" t="s">
        <v>1480</v>
      </c>
      <c r="G168" t="str">
        <f t="shared" si="2"/>
        <v>Secc. III, P. 3.1.6.5 Caudal de ingreso de agua cruda (l/s)</v>
      </c>
    </row>
    <row r="169" spans="1:7" x14ac:dyDescent="0.2">
      <c r="A169" t="s">
        <v>352</v>
      </c>
      <c r="E169" t="s">
        <v>353</v>
      </c>
      <c r="F169" t="s">
        <v>1480</v>
      </c>
      <c r="G169" t="str">
        <f t="shared" si="2"/>
        <v>Secc. III, P. 3.1.6.5.1 Volumen de agua cruda que ingresa a la planta (m3 /mes)</v>
      </c>
    </row>
    <row r="170" spans="1:7" x14ac:dyDescent="0.2">
      <c r="A170" t="s">
        <v>121</v>
      </c>
      <c r="E170" t="s">
        <v>626</v>
      </c>
      <c r="F170" t="s">
        <v>1480</v>
      </c>
      <c r="G170" t="str">
        <f t="shared" si="2"/>
        <v>Secc. III, P. 3.1.6.6 Proceso de tratamiento de agua cruda: 3.1.6.6.1 Aereación (u)</v>
      </c>
    </row>
    <row r="171" spans="1:7" x14ac:dyDescent="0.2">
      <c r="A171" t="s">
        <v>122</v>
      </c>
      <c r="E171" t="s">
        <v>262</v>
      </c>
      <c r="F171" t="s">
        <v>1480</v>
      </c>
      <c r="G171" t="str">
        <f t="shared" si="2"/>
        <v>Secc. III, P. 3.1.6.6.2 Cajón repartidor (u)</v>
      </c>
    </row>
    <row r="172" spans="1:7" x14ac:dyDescent="0.2">
      <c r="A172" t="s">
        <v>123</v>
      </c>
      <c r="E172" t="s">
        <v>263</v>
      </c>
      <c r="F172" t="s">
        <v>1480</v>
      </c>
      <c r="G172" t="str">
        <f t="shared" si="2"/>
        <v>Secc. III, P. 3.1.6.6.3 Coagulación (u)</v>
      </c>
    </row>
    <row r="173" spans="1:7" x14ac:dyDescent="0.2">
      <c r="A173" t="s">
        <v>124</v>
      </c>
      <c r="E173" t="s">
        <v>264</v>
      </c>
      <c r="F173" t="s">
        <v>1480</v>
      </c>
      <c r="G173" t="str">
        <f t="shared" si="2"/>
        <v>Secc. III, P. 3.1.6.6.4 Floculación (u)</v>
      </c>
    </row>
    <row r="174" spans="1:7" x14ac:dyDescent="0.2">
      <c r="A174" t="s">
        <v>125</v>
      </c>
      <c r="E174" t="s">
        <v>265</v>
      </c>
      <c r="F174" t="s">
        <v>1480</v>
      </c>
      <c r="G174" t="str">
        <f t="shared" si="2"/>
        <v>Secc. III, P. 3.1.6.6.5 Sedimentación (u)</v>
      </c>
    </row>
    <row r="175" spans="1:7" x14ac:dyDescent="0.2">
      <c r="A175" t="s">
        <v>126</v>
      </c>
      <c r="E175" t="s">
        <v>266</v>
      </c>
      <c r="F175" t="s">
        <v>1480</v>
      </c>
      <c r="G175" t="str">
        <f t="shared" si="2"/>
        <v>Secc. III, P. 3.1.6.6.6 Filtración (u)</v>
      </c>
    </row>
    <row r="176" spans="1:7" x14ac:dyDescent="0.2">
      <c r="A176" t="s">
        <v>127</v>
      </c>
      <c r="E176" t="s">
        <v>267</v>
      </c>
      <c r="F176" t="s">
        <v>1480</v>
      </c>
      <c r="G176" t="str">
        <f t="shared" si="2"/>
        <v>Secc. III, P. 3.1.6.6.7 Desinfección (u)</v>
      </c>
    </row>
    <row r="177" spans="1:7" x14ac:dyDescent="0.2">
      <c r="A177" t="s">
        <v>128</v>
      </c>
      <c r="E177" t="s">
        <v>268</v>
      </c>
      <c r="F177" t="s">
        <v>1480</v>
      </c>
      <c r="G177" t="str">
        <f t="shared" si="2"/>
        <v>Secc. III, P. 3.1.6.6.8 Estación de bombeo (u)</v>
      </c>
    </row>
    <row r="178" spans="1:7" x14ac:dyDescent="0.2">
      <c r="A178" t="s">
        <v>129</v>
      </c>
      <c r="E178" t="s">
        <v>269</v>
      </c>
      <c r="F178" t="s">
        <v>1480</v>
      </c>
      <c r="G178" t="str">
        <f t="shared" si="2"/>
        <v>Secc. III, P. 3.1.6.6.9 Laboratorio (u)</v>
      </c>
    </row>
    <row r="179" spans="1:7" x14ac:dyDescent="0.2">
      <c r="A179" t="s">
        <v>354</v>
      </c>
      <c r="E179" t="s">
        <v>355</v>
      </c>
      <c r="F179" t="s">
        <v>1480</v>
      </c>
      <c r="G179" t="str">
        <f t="shared" si="2"/>
        <v>Secc. III, P. 3.1.6.6.9.1 Realiza análisis Físico</v>
      </c>
    </row>
    <row r="180" spans="1:7" x14ac:dyDescent="0.2">
      <c r="A180" t="s">
        <v>356</v>
      </c>
      <c r="E180" t="s">
        <v>357</v>
      </c>
      <c r="F180" t="s">
        <v>1480</v>
      </c>
      <c r="G180" t="str">
        <f t="shared" si="2"/>
        <v>Secc. III, P. 3.1.6.6.9.2 Realiza análisis Químico</v>
      </c>
    </row>
    <row r="181" spans="1:7" x14ac:dyDescent="0.2">
      <c r="A181" t="s">
        <v>358</v>
      </c>
      <c r="E181" t="s">
        <v>359</v>
      </c>
      <c r="F181" t="s">
        <v>1480</v>
      </c>
      <c r="G181" t="str">
        <f t="shared" si="2"/>
        <v>Secc. III, P. 3.1.6.6.9.3 Realiza análisis Bacteriológico</v>
      </c>
    </row>
    <row r="182" spans="1:7" x14ac:dyDescent="0.2">
      <c r="A182" t="s">
        <v>360</v>
      </c>
      <c r="E182" t="s">
        <v>361</v>
      </c>
      <c r="F182" t="s">
        <v>1480</v>
      </c>
      <c r="G182" t="str">
        <f t="shared" si="2"/>
        <v>Secc. III, P. 3.1.6.7 ¿El tratamiento de agua genera lodos residuales?</v>
      </c>
    </row>
    <row r="183" spans="1:7" x14ac:dyDescent="0.2">
      <c r="A183" t="s">
        <v>362</v>
      </c>
      <c r="E183" t="s">
        <v>363</v>
      </c>
      <c r="F183" t="s">
        <v>1480</v>
      </c>
      <c r="G183" t="str">
        <f t="shared" si="2"/>
        <v>Secc. III, P. 3.1.6.8 ¿La calidad del agua tratada cumple con la norma INEN 1108?</v>
      </c>
    </row>
    <row r="184" spans="1:7" x14ac:dyDescent="0.2">
      <c r="A184" t="s">
        <v>130</v>
      </c>
      <c r="E184" t="s">
        <v>627</v>
      </c>
      <c r="F184" t="s">
        <v>1480</v>
      </c>
      <c r="G184" t="str">
        <f t="shared" si="2"/>
        <v>Secc. III, P. 3.1.7.1 ¿Cuenta con conducción de agua tratada?</v>
      </c>
    </row>
    <row r="185" spans="1:7" x14ac:dyDescent="0.2">
      <c r="A185" t="s">
        <v>628</v>
      </c>
      <c r="E185" t="s">
        <v>629</v>
      </c>
      <c r="F185" t="s">
        <v>1480</v>
      </c>
      <c r="G185" t="str">
        <f t="shared" si="2"/>
        <v>Secc. III, P. 3.1.7.1.1  Capacidad Máxima: ls/s</v>
      </c>
    </row>
    <row r="186" spans="1:7" x14ac:dyDescent="0.2">
      <c r="A186" t="s">
        <v>630</v>
      </c>
      <c r="E186" t="s">
        <v>1316</v>
      </c>
      <c r="F186" t="s">
        <v>1480</v>
      </c>
      <c r="G186" t="str">
        <f t="shared" si="2"/>
        <v>Secc. III, P. 3.1.7.1.2. Volumen de salida de la planta o plantas de tratamiento (m3/mes) (sin conducción de agua tratada):REFERENCIA PARAMETRO ARCA: Volumen de agua distribuida tratada</v>
      </c>
    </row>
    <row r="187" spans="1:7" x14ac:dyDescent="0.2">
      <c r="A187" t="s">
        <v>1196</v>
      </c>
      <c r="E187" t="s">
        <v>1317</v>
      </c>
      <c r="F187" t="s">
        <v>1480</v>
      </c>
      <c r="G187" t="str">
        <f t="shared" si="2"/>
        <v>Secc. III, P. 3.1.7.2. Volumen de salida de la planta o plantas de tratamiento (m3/mes): REFERENCIA PARAMETRO ARCA: Volumen de agua distribuida tratada</v>
      </c>
    </row>
    <row r="188" spans="1:7" x14ac:dyDescent="0.2">
      <c r="A188" t="s">
        <v>364</v>
      </c>
      <c r="E188" t="s">
        <v>365</v>
      </c>
      <c r="F188" t="s">
        <v>1480</v>
      </c>
      <c r="G188" t="str">
        <f t="shared" si="2"/>
        <v>Secc. III, P. 3.1.7.3 Porcentaje de pérdidas (%)</v>
      </c>
    </row>
    <row r="189" spans="1:7" x14ac:dyDescent="0.2">
      <c r="A189" t="s">
        <v>631</v>
      </c>
      <c r="E189" t="s">
        <v>632</v>
      </c>
      <c r="F189" t="s">
        <v>1480</v>
      </c>
      <c r="G189" t="str">
        <f t="shared" si="2"/>
        <v>Secc. III, P. 3.1.7.5 Si no cuenta con sistema de tratamiento: ¿realiza cloración al agua captada antes de distribuirla?</v>
      </c>
    </row>
    <row r="190" spans="1:7" x14ac:dyDescent="0.2">
      <c r="A190" t="s">
        <v>633</v>
      </c>
      <c r="E190" t="s">
        <v>1318</v>
      </c>
      <c r="F190" t="s">
        <v>1480</v>
      </c>
      <c r="G190" t="str">
        <f t="shared" si="2"/>
        <v>Secc. III, P. 3.1.7.5.1 Volumen promedio de agua que va a la red con cloración (m3/promedio mes): REFERENCIA PARAMETRO ARCA: Volumen de agua distribuida sin tratamiento</v>
      </c>
    </row>
    <row r="191" spans="1:7" x14ac:dyDescent="0.2">
      <c r="A191" t="s">
        <v>131</v>
      </c>
      <c r="E191" t="s">
        <v>270</v>
      </c>
      <c r="F191" t="s">
        <v>1480</v>
      </c>
      <c r="G191" t="str">
        <f t="shared" si="2"/>
        <v>Secc. III, P. 3.1.8.1  Cuenta con Tanques de Reserva</v>
      </c>
    </row>
    <row r="192" spans="1:7" x14ac:dyDescent="0.2">
      <c r="A192" t="s">
        <v>132</v>
      </c>
      <c r="E192" t="s">
        <v>271</v>
      </c>
      <c r="F192" t="s">
        <v>1480</v>
      </c>
      <c r="G192" t="str">
        <f t="shared" si="2"/>
        <v>Secc. III, P. 3.1.8.2 Numero de  Tanques de Reserva</v>
      </c>
    </row>
    <row r="193" spans="1:7" x14ac:dyDescent="0.2">
      <c r="A193" t="s">
        <v>634</v>
      </c>
      <c r="E193" t="s">
        <v>1319</v>
      </c>
      <c r="F193" t="s">
        <v>1480</v>
      </c>
      <c r="G193" t="str">
        <f t="shared" si="2"/>
        <v>Secc. III, P. 3.1.8.3  Total Volumen de Agua almacenada promedio al mes (m3)</v>
      </c>
    </row>
    <row r="194" spans="1:7" x14ac:dyDescent="0.2">
      <c r="A194" t="s">
        <v>1197</v>
      </c>
      <c r="E194" t="s">
        <v>1320</v>
      </c>
      <c r="F194" t="s">
        <v>1480</v>
      </c>
      <c r="G194" t="str">
        <f t="shared" ref="G194:G257" si="3">+CONCATENATE(F194, " ", E194)</f>
        <v>Secc. III, P. 3.1.8.4 Existe ingreso de cuadal de otro proveedor</v>
      </c>
    </row>
    <row r="195" spans="1:7" x14ac:dyDescent="0.2">
      <c r="A195" t="s">
        <v>1198</v>
      </c>
      <c r="E195" t="s">
        <v>1321</v>
      </c>
      <c r="F195" t="s">
        <v>1480</v>
      </c>
      <c r="G195" t="str">
        <f t="shared" si="3"/>
        <v>Secc. III, P. 3.1.8.5 Volumen de agua potable que ingresa de otro proveedor (m3/mes)</v>
      </c>
    </row>
    <row r="196" spans="1:7" x14ac:dyDescent="0.2">
      <c r="A196" t="s">
        <v>133</v>
      </c>
      <c r="E196" t="s">
        <v>272</v>
      </c>
      <c r="F196" t="s">
        <v>1480</v>
      </c>
      <c r="G196" t="str">
        <f t="shared" si="3"/>
        <v>Secc. III, P. 3.1.9 ¿Cuenta con medición en los componentes del sistema?</v>
      </c>
    </row>
    <row r="197" spans="1:7" x14ac:dyDescent="0.2">
      <c r="A197" t="s">
        <v>134</v>
      </c>
      <c r="E197" t="s">
        <v>273</v>
      </c>
      <c r="F197" t="s">
        <v>1480</v>
      </c>
      <c r="G197" t="str">
        <f t="shared" si="3"/>
        <v>Secc. III, P. 3.1.9.1 Captación</v>
      </c>
    </row>
    <row r="198" spans="1:7" x14ac:dyDescent="0.2">
      <c r="A198" t="s">
        <v>135</v>
      </c>
      <c r="E198" t="s">
        <v>274</v>
      </c>
      <c r="F198" t="s">
        <v>1480</v>
      </c>
      <c r="G198" t="str">
        <f t="shared" si="3"/>
        <v>Secc. III, P. 3.1.9.1.1 Tipo: 1 Aforos volumétricos</v>
      </c>
    </row>
    <row r="199" spans="1:7" x14ac:dyDescent="0.2">
      <c r="A199" t="s">
        <v>136</v>
      </c>
      <c r="E199" t="s">
        <v>275</v>
      </c>
      <c r="F199" t="s">
        <v>1480</v>
      </c>
      <c r="G199" t="str">
        <f t="shared" si="3"/>
        <v>Secc. III, P. 3.1.9.1.1 Tipo: 2  Vertederos</v>
      </c>
    </row>
    <row r="200" spans="1:7" x14ac:dyDescent="0.2">
      <c r="A200" t="s">
        <v>137</v>
      </c>
      <c r="E200" t="s">
        <v>276</v>
      </c>
      <c r="F200" t="s">
        <v>1480</v>
      </c>
      <c r="G200" t="str">
        <f t="shared" si="3"/>
        <v>Secc. III, P. 3.1.9.1.1 Tipo: 3  Canaletas</v>
      </c>
    </row>
    <row r="201" spans="1:7" x14ac:dyDescent="0.2">
      <c r="A201" t="s">
        <v>138</v>
      </c>
      <c r="E201" t="s">
        <v>277</v>
      </c>
      <c r="F201" t="s">
        <v>1480</v>
      </c>
      <c r="G201" t="str">
        <f t="shared" si="3"/>
        <v>Secc. III, P. 3.1.9.1.1 Tipo: 4  Flotadores</v>
      </c>
    </row>
    <row r="202" spans="1:7" x14ac:dyDescent="0.2">
      <c r="A202" t="s">
        <v>139</v>
      </c>
      <c r="E202" t="s">
        <v>278</v>
      </c>
      <c r="F202" t="s">
        <v>1480</v>
      </c>
      <c r="G202" t="str">
        <f t="shared" si="3"/>
        <v>Secc. III, P. 3.1.9.1.1 Tipo: 5 Micromolinetes</v>
      </c>
    </row>
    <row r="203" spans="1:7" x14ac:dyDescent="0.2">
      <c r="A203" t="s">
        <v>140</v>
      </c>
      <c r="E203" t="s">
        <v>279</v>
      </c>
      <c r="F203" t="s">
        <v>1480</v>
      </c>
      <c r="G203" t="str">
        <f t="shared" si="3"/>
        <v>Secc. III, P. 3.1.9.1.1 Tipo: 6 Macromedidores</v>
      </c>
    </row>
    <row r="204" spans="1:7" x14ac:dyDescent="0.2">
      <c r="A204" t="s">
        <v>141</v>
      </c>
      <c r="E204" t="s">
        <v>280</v>
      </c>
      <c r="F204" t="s">
        <v>1480</v>
      </c>
      <c r="G204" t="str">
        <f t="shared" si="3"/>
        <v>Secc. III, P. 3.1.9.2 Conducción</v>
      </c>
    </row>
    <row r="205" spans="1:7" x14ac:dyDescent="0.2">
      <c r="A205" t="s">
        <v>142</v>
      </c>
      <c r="E205" t="s">
        <v>281</v>
      </c>
      <c r="F205" t="s">
        <v>1480</v>
      </c>
      <c r="G205" t="str">
        <f t="shared" si="3"/>
        <v>Secc. III, P. 3.1.9.2.1 Tipo: 1 Aforos volumétricos</v>
      </c>
    </row>
    <row r="206" spans="1:7" x14ac:dyDescent="0.2">
      <c r="A206" t="s">
        <v>143</v>
      </c>
      <c r="E206" t="s">
        <v>282</v>
      </c>
      <c r="F206" t="s">
        <v>1480</v>
      </c>
      <c r="G206" t="str">
        <f t="shared" si="3"/>
        <v>Secc. III, P. 3.1.9.2.1 Tipo: 2  Vertederos</v>
      </c>
    </row>
    <row r="207" spans="1:7" x14ac:dyDescent="0.2">
      <c r="A207" t="s">
        <v>144</v>
      </c>
      <c r="E207" t="s">
        <v>283</v>
      </c>
      <c r="F207" t="s">
        <v>1480</v>
      </c>
      <c r="G207" t="str">
        <f t="shared" si="3"/>
        <v>Secc. III, P. 3.1.9.2.1 Tipo: 3  Canaletas</v>
      </c>
    </row>
    <row r="208" spans="1:7" x14ac:dyDescent="0.2">
      <c r="A208" t="s">
        <v>145</v>
      </c>
      <c r="E208" t="s">
        <v>284</v>
      </c>
      <c r="F208" t="s">
        <v>1480</v>
      </c>
      <c r="G208" t="str">
        <f t="shared" si="3"/>
        <v>Secc. III, P. 3.1.9.2.1 Tipo: 4  Flotadores</v>
      </c>
    </row>
    <row r="209" spans="1:7" x14ac:dyDescent="0.2">
      <c r="A209" t="s">
        <v>146</v>
      </c>
      <c r="E209" t="s">
        <v>285</v>
      </c>
      <c r="F209" t="s">
        <v>1480</v>
      </c>
      <c r="G209" t="str">
        <f t="shared" si="3"/>
        <v>Secc. III, P. 3.1.9.2.1 Tipo: 5 Micromolinetes</v>
      </c>
    </row>
    <row r="210" spans="1:7" x14ac:dyDescent="0.2">
      <c r="A210" t="s">
        <v>147</v>
      </c>
      <c r="E210" t="s">
        <v>286</v>
      </c>
      <c r="F210" t="s">
        <v>1480</v>
      </c>
      <c r="G210" t="str">
        <f t="shared" si="3"/>
        <v>Secc. III, P. 3.1.9.2.1 Tipo: 6 Macromedidores</v>
      </c>
    </row>
    <row r="211" spans="1:7" x14ac:dyDescent="0.2">
      <c r="A211" t="s">
        <v>148</v>
      </c>
      <c r="E211" t="s">
        <v>287</v>
      </c>
      <c r="F211" t="s">
        <v>1480</v>
      </c>
      <c r="G211" t="str">
        <f t="shared" si="3"/>
        <v>Secc. III, P. 3.1.9.3 Tratamiento</v>
      </c>
    </row>
    <row r="212" spans="1:7" x14ac:dyDescent="0.2">
      <c r="A212" t="s">
        <v>149</v>
      </c>
      <c r="E212" t="s">
        <v>288</v>
      </c>
      <c r="F212" t="s">
        <v>1480</v>
      </c>
      <c r="G212" t="str">
        <f t="shared" si="3"/>
        <v>Secc. III, P. 3.1.9.3.1 Tipo: 1 Aforos volumétricos</v>
      </c>
    </row>
    <row r="213" spans="1:7" x14ac:dyDescent="0.2">
      <c r="A213" t="s">
        <v>150</v>
      </c>
      <c r="E213" t="s">
        <v>289</v>
      </c>
      <c r="F213" t="s">
        <v>1480</v>
      </c>
      <c r="G213" t="str">
        <f t="shared" si="3"/>
        <v>Secc. III, P. 3.1.9.3.1 Tipo: 2  Vertederos</v>
      </c>
    </row>
    <row r="214" spans="1:7" x14ac:dyDescent="0.2">
      <c r="A214" t="s">
        <v>151</v>
      </c>
      <c r="E214" t="s">
        <v>290</v>
      </c>
      <c r="F214" t="s">
        <v>1480</v>
      </c>
      <c r="G214" t="str">
        <f t="shared" si="3"/>
        <v>Secc. III, P. 3.1.9.3.1 Tipo: 3  Canaletas</v>
      </c>
    </row>
    <row r="215" spans="1:7" x14ac:dyDescent="0.2">
      <c r="A215" t="s">
        <v>152</v>
      </c>
      <c r="E215" t="s">
        <v>291</v>
      </c>
      <c r="F215" t="s">
        <v>1480</v>
      </c>
      <c r="G215" t="str">
        <f t="shared" si="3"/>
        <v>Secc. III, P. 3.1.9.3.1 Tipo: 4  Flotadores</v>
      </c>
    </row>
    <row r="216" spans="1:7" x14ac:dyDescent="0.2">
      <c r="A216" t="s">
        <v>153</v>
      </c>
      <c r="E216" t="s">
        <v>292</v>
      </c>
      <c r="F216" t="s">
        <v>1480</v>
      </c>
      <c r="G216" t="str">
        <f t="shared" si="3"/>
        <v>Secc. III, P. 3.1.9.3.1 Tipo: 5 Micromolinetes</v>
      </c>
    </row>
    <row r="217" spans="1:7" x14ac:dyDescent="0.2">
      <c r="A217" t="s">
        <v>154</v>
      </c>
      <c r="E217" t="s">
        <v>293</v>
      </c>
      <c r="F217" t="s">
        <v>1480</v>
      </c>
      <c r="G217" t="str">
        <f t="shared" si="3"/>
        <v>Secc. III, P. 3.1.9.3.1 Tipo: 6 Macromedidores</v>
      </c>
    </row>
    <row r="218" spans="1:7" x14ac:dyDescent="0.2">
      <c r="A218" t="s">
        <v>635</v>
      </c>
      <c r="E218" t="s">
        <v>1322</v>
      </c>
      <c r="F218" t="s">
        <v>1480</v>
      </c>
      <c r="G218" t="str">
        <f t="shared" si="3"/>
        <v>Secc. III, P. 3.1.10  Volumen PROMEDIO de agua que va a la red  CON CLORACIÓN (m3/mes): REFERENCIA PARAMETRO ARCA: Volumen de agua distribuida sin tratamiento</v>
      </c>
    </row>
    <row r="219" spans="1:7" x14ac:dyDescent="0.2">
      <c r="A219" t="s">
        <v>636</v>
      </c>
      <c r="E219" t="s">
        <v>1323</v>
      </c>
      <c r="F219" t="s">
        <v>1480</v>
      </c>
      <c r="G219" t="str">
        <f t="shared" si="3"/>
        <v>Secc. III, P. 3.1.11 Volumen PROMEDIO de agua que va a la red SIN TRATAMIENTO (m3/mes): REFERENCIA PARAMETRO ARCA: Volumen de agua distribuida sin tratamiento</v>
      </c>
    </row>
    <row r="220" spans="1:7" x14ac:dyDescent="0.2">
      <c r="A220" t="s">
        <v>637</v>
      </c>
      <c r="E220" t="s">
        <v>1324</v>
      </c>
      <c r="F220" t="s">
        <v>1480</v>
      </c>
      <c r="G220" t="str">
        <f t="shared" si="3"/>
        <v>Secc. III, P. 3.1.12  ¿Volumen total de agua que va a la red (tratada y no tratada) m3/promedio mes?: REFERENCIA PARAMETRO ARCA: Volumen de agua distribuida a la red</v>
      </c>
    </row>
    <row r="221" spans="1:7" x14ac:dyDescent="0.2">
      <c r="A221" t="s">
        <v>638</v>
      </c>
      <c r="E221" t="s">
        <v>639</v>
      </c>
      <c r="F221" t="s">
        <v>1480</v>
      </c>
      <c r="G221" t="str">
        <f t="shared" si="3"/>
        <v>Secc. III, P. 3.1.13.1  ¿Existe estación de bombeo?</v>
      </c>
    </row>
    <row r="222" spans="1:7" x14ac:dyDescent="0.2">
      <c r="A222" t="s">
        <v>640</v>
      </c>
      <c r="E222" t="s">
        <v>641</v>
      </c>
      <c r="F222" t="s">
        <v>1480</v>
      </c>
      <c r="G222" t="str">
        <f t="shared" si="3"/>
        <v>Secc. III, P. 3.1.13.2 Número  estaciones de bombeo</v>
      </c>
    </row>
    <row r="223" spans="1:7" x14ac:dyDescent="0.2">
      <c r="A223" t="s">
        <v>642</v>
      </c>
      <c r="E223" t="s">
        <v>643</v>
      </c>
      <c r="F223" t="s">
        <v>1480</v>
      </c>
      <c r="G223" t="str">
        <f t="shared" si="3"/>
        <v>Secc. III, P. 3.1.13.3.1 ¿Bombea directamente?  1. Al tanque ¿Cuántos?</v>
      </c>
    </row>
    <row r="224" spans="1:7" x14ac:dyDescent="0.2">
      <c r="A224" t="s">
        <v>644</v>
      </c>
      <c r="E224" t="s">
        <v>645</v>
      </c>
      <c r="F224" t="s">
        <v>1480</v>
      </c>
      <c r="G224" t="str">
        <f t="shared" si="3"/>
        <v>Secc. III, P. 3.1.13.3.2 ¿Bombea directamente?  2. A la red ¿Cuántos?</v>
      </c>
    </row>
    <row r="225" spans="1:7" x14ac:dyDescent="0.2">
      <c r="A225" t="s">
        <v>155</v>
      </c>
      <c r="E225" t="s">
        <v>294</v>
      </c>
      <c r="F225" t="s">
        <v>1480</v>
      </c>
      <c r="G225" t="str">
        <f t="shared" si="3"/>
        <v>Secc. III, P. 3.2.1.1 ¿Existe Sectorización Hidráulica?</v>
      </c>
    </row>
    <row r="226" spans="1:7" x14ac:dyDescent="0.2">
      <c r="A226" t="s">
        <v>156</v>
      </c>
      <c r="E226" t="s">
        <v>295</v>
      </c>
      <c r="F226" t="s">
        <v>1480</v>
      </c>
      <c r="G226" t="str">
        <f t="shared" si="3"/>
        <v>Secc. III, P. 3.2.1.1.1 ¿Funciona la sectorización?</v>
      </c>
    </row>
    <row r="227" spans="1:7" x14ac:dyDescent="0.2">
      <c r="A227" t="s">
        <v>157</v>
      </c>
      <c r="E227" t="s">
        <v>296</v>
      </c>
      <c r="F227" t="s">
        <v>1480</v>
      </c>
      <c r="G227" t="str">
        <f t="shared" si="3"/>
        <v>Secc. III, P. 3.2.1.2 ¿Existe modelación hidráulica para operación de la red.?</v>
      </c>
    </row>
    <row r="228" spans="1:7" x14ac:dyDescent="0.2">
      <c r="A228" t="s">
        <v>158</v>
      </c>
      <c r="E228" t="s">
        <v>297</v>
      </c>
      <c r="F228" t="s">
        <v>1480</v>
      </c>
      <c r="G228" t="str">
        <f t="shared" si="3"/>
        <v>Secc. III, P. 3.2.1.3 Existen problemas de presiones altas (mayor a 30 mca)</v>
      </c>
    </row>
    <row r="229" spans="1:7" x14ac:dyDescent="0.2">
      <c r="A229" t="s">
        <v>159</v>
      </c>
      <c r="E229" t="s">
        <v>298</v>
      </c>
      <c r="F229" t="s">
        <v>1480</v>
      </c>
      <c r="G229" t="str">
        <f t="shared" si="3"/>
        <v>Secc. III, P. 3.2.1.3.1 ¿En qué porcentaje de la red?</v>
      </c>
    </row>
    <row r="230" spans="1:7" x14ac:dyDescent="0.2">
      <c r="A230" t="s">
        <v>366</v>
      </c>
      <c r="E230" t="s">
        <v>646</v>
      </c>
      <c r="F230" t="s">
        <v>1480</v>
      </c>
      <c r="G230" t="str">
        <f t="shared" si="3"/>
        <v>Secc. III, P. 3.2.2  Redes de distribución 3.2.2.1  Tuberías</v>
      </c>
    </row>
    <row r="231" spans="1:7" x14ac:dyDescent="0.2">
      <c r="A231" t="s">
        <v>367</v>
      </c>
      <c r="E231" t="s">
        <v>647</v>
      </c>
      <c r="F231" t="s">
        <v>1480</v>
      </c>
      <c r="G231" t="str">
        <f t="shared" si="3"/>
        <v>Secc. III, P. 3.2.2.2  Válvulas</v>
      </c>
    </row>
    <row r="232" spans="1:7" x14ac:dyDescent="0.2">
      <c r="A232" t="s">
        <v>368</v>
      </c>
      <c r="E232" t="s">
        <v>648</v>
      </c>
      <c r="F232" t="s">
        <v>1480</v>
      </c>
      <c r="G232" t="str">
        <f t="shared" si="3"/>
        <v>Secc. III, P. 3.2.2.3  Bocas de fuego/hidrantes</v>
      </c>
    </row>
    <row r="233" spans="1:7" x14ac:dyDescent="0.2">
      <c r="A233" t="s">
        <v>369</v>
      </c>
      <c r="E233" t="s">
        <v>649</v>
      </c>
      <c r="F233" t="s">
        <v>1480</v>
      </c>
      <c r="G233" t="str">
        <f t="shared" si="3"/>
        <v>Secc. III, P. 3.2.2.4  Conexiones Institucionales</v>
      </c>
    </row>
    <row r="234" spans="1:7" x14ac:dyDescent="0.2">
      <c r="A234" t="s">
        <v>370</v>
      </c>
      <c r="E234" t="s">
        <v>650</v>
      </c>
      <c r="F234" t="s">
        <v>1480</v>
      </c>
      <c r="G234" t="str">
        <f t="shared" si="3"/>
        <v>Secc. III, P. 3.2.2.5  Conexiones Domiciliarias</v>
      </c>
    </row>
    <row r="235" spans="1:7" x14ac:dyDescent="0.2">
      <c r="A235" t="s">
        <v>651</v>
      </c>
      <c r="E235" t="s">
        <v>652</v>
      </c>
      <c r="F235" t="s">
        <v>1480</v>
      </c>
      <c r="G235" t="str">
        <f t="shared" si="3"/>
        <v>Secc. III, P. 3.2.2.6  Conexiones Industriales</v>
      </c>
    </row>
    <row r="236" spans="1:7" x14ac:dyDescent="0.2">
      <c r="A236" t="s">
        <v>653</v>
      </c>
      <c r="E236" t="s">
        <v>654</v>
      </c>
      <c r="F236" t="s">
        <v>1480</v>
      </c>
      <c r="G236" t="str">
        <f t="shared" si="3"/>
        <v>Secc. III, P. 3.2.2.7  Reguladores de presión</v>
      </c>
    </row>
    <row r="237" spans="1:7" x14ac:dyDescent="0.2">
      <c r="A237" t="s">
        <v>655</v>
      </c>
      <c r="E237" t="s">
        <v>656</v>
      </c>
      <c r="F237" t="s">
        <v>1480</v>
      </c>
      <c r="G237" t="str">
        <f t="shared" si="3"/>
        <v>Secc. III, P. 3.2.3.1 Monitorea la calidad de agua potable distribuida:</v>
      </c>
    </row>
    <row r="238" spans="1:7" x14ac:dyDescent="0.2">
      <c r="A238" t="s">
        <v>657</v>
      </c>
      <c r="E238" t="s">
        <v>658</v>
      </c>
      <c r="F238" t="s">
        <v>1480</v>
      </c>
      <c r="G238" t="str">
        <f t="shared" si="3"/>
        <v>Secc. III, P. 3.2.3.2 Cumple con los siguientes parámetros de la norma INEN 1108: Físico</v>
      </c>
    </row>
    <row r="239" spans="1:7" x14ac:dyDescent="0.2">
      <c r="A239" t="s">
        <v>1199</v>
      </c>
      <c r="E239" t="s">
        <v>1325</v>
      </c>
      <c r="F239" t="s">
        <v>1480</v>
      </c>
      <c r="G239" t="str">
        <f t="shared" si="3"/>
        <v>Secc. III, P. 3.2.3.2.1 Cantidad de análisis Físico realizados al año: REFERENCIA PARAMETRO ARCA: Cantidad de análisis Físicos realizados</v>
      </c>
    </row>
    <row r="240" spans="1:7" x14ac:dyDescent="0.2">
      <c r="A240" t="s">
        <v>1200</v>
      </c>
      <c r="E240" t="s">
        <v>1326</v>
      </c>
      <c r="F240" t="s">
        <v>1480</v>
      </c>
      <c r="G240" t="str">
        <f t="shared" si="3"/>
        <v>Secc. III, P. 3.2.3.2.2 Cantidad de análisis Físico conformes al año: REFERENCIA PARAMETRO ARCA: Cantidad de análisis Físicos conformes</v>
      </c>
    </row>
    <row r="241" spans="1:7" x14ac:dyDescent="0.2">
      <c r="A241" t="s">
        <v>659</v>
      </c>
      <c r="E241" t="s">
        <v>660</v>
      </c>
      <c r="F241" t="s">
        <v>1480</v>
      </c>
      <c r="G241" t="str">
        <f t="shared" si="3"/>
        <v>Secc. III, P. 3.2.3.3 Cumple con los siguientes parámetros de la norma INEN 1108: Químico</v>
      </c>
    </row>
    <row r="242" spans="1:7" x14ac:dyDescent="0.2">
      <c r="A242" t="s">
        <v>1201</v>
      </c>
      <c r="E242" t="s">
        <v>1327</v>
      </c>
      <c r="F242" t="s">
        <v>1480</v>
      </c>
      <c r="G242" t="str">
        <f t="shared" si="3"/>
        <v>Secc. III, P. 3.2.3.3.1 Cantidad de análisis Químico realizados al año: REFERENCIA PARAMETRO ARCA: Cantidad de análisis Químicos realizados</v>
      </c>
    </row>
    <row r="243" spans="1:7" x14ac:dyDescent="0.2">
      <c r="A243" t="s">
        <v>1202</v>
      </c>
      <c r="E243" t="s">
        <v>1328</v>
      </c>
      <c r="F243" t="s">
        <v>1480</v>
      </c>
      <c r="G243" t="str">
        <f t="shared" si="3"/>
        <v>Secc. III, P. 3.2.3.3.2 Cantidad de análisis Químico conformes al año: REFERENCIA PARAMETRO ARCA: Cantidad de análisis Químicos conformes</v>
      </c>
    </row>
    <row r="244" spans="1:7" x14ac:dyDescent="0.2">
      <c r="A244" t="s">
        <v>661</v>
      </c>
      <c r="E244" t="s">
        <v>662</v>
      </c>
      <c r="F244" t="s">
        <v>1480</v>
      </c>
      <c r="G244" t="str">
        <f t="shared" si="3"/>
        <v>Secc. III, P. 3.2.3.4 Cumple con los siguientes parámetros de la norma INEN 1108: Microbiológico</v>
      </c>
    </row>
    <row r="245" spans="1:7" x14ac:dyDescent="0.2">
      <c r="A245" t="s">
        <v>1203</v>
      </c>
      <c r="E245" t="s">
        <v>1329</v>
      </c>
      <c r="F245" t="s">
        <v>1480</v>
      </c>
      <c r="G245" t="str">
        <f t="shared" si="3"/>
        <v>Secc. III, P. 3.2.3.4.1 Cantidad de análisis Microbiológico realizados al año: REFERENCIA PARAMETRO ARCA: Cantidad de Análisis Microbiológico realizados</v>
      </c>
    </row>
    <row r="246" spans="1:7" x14ac:dyDescent="0.2">
      <c r="A246" t="s">
        <v>1204</v>
      </c>
      <c r="E246" t="s">
        <v>1330</v>
      </c>
      <c r="F246" t="s">
        <v>1480</v>
      </c>
      <c r="G246" t="str">
        <f t="shared" si="3"/>
        <v>Secc. III, P. 3.2.3.4.2 Cantidad de análisis Microbiológico conformes al año: REFERENCIA PARAMETRO ARCA: Cantidad de Análisis Microbiológico  que cumplen con la norma</v>
      </c>
    </row>
    <row r="247" spans="1:7" x14ac:dyDescent="0.2">
      <c r="A247" t="s">
        <v>663</v>
      </c>
      <c r="E247" t="s">
        <v>664</v>
      </c>
      <c r="F247" t="s">
        <v>1480</v>
      </c>
      <c r="G247" t="str">
        <f t="shared" si="3"/>
        <v>Secc. III, P. 3.2.3.5 Cumple con los siguientes parámetros de la norma INEN 1108: Cloro Residual</v>
      </c>
    </row>
    <row r="248" spans="1:7" x14ac:dyDescent="0.2">
      <c r="A248" t="s">
        <v>1205</v>
      </c>
      <c r="E248" t="s">
        <v>1331</v>
      </c>
      <c r="F248" t="s">
        <v>1480</v>
      </c>
      <c r="G248" t="str">
        <f t="shared" si="3"/>
        <v>Secc. III, P. 3.2.3.5.1 Cantidad de análisis Cloro Residual realizados al año: REFERENCIA PARAMETRO ARCA: Cantidad de análisis Cloro Residual realizados</v>
      </c>
    </row>
    <row r="249" spans="1:7" x14ac:dyDescent="0.2">
      <c r="A249" t="s">
        <v>1206</v>
      </c>
      <c r="E249" t="s">
        <v>1332</v>
      </c>
      <c r="F249" t="s">
        <v>1480</v>
      </c>
      <c r="G249" t="str">
        <f t="shared" si="3"/>
        <v>Secc. III, P. 3.2.3.5.2 Cantidad de análisis Cloro Residual conformes al año: REFERENCIA PARAMETRO ARCA: Cantidad de análisis Cloro Residual conformes</v>
      </c>
    </row>
    <row r="250" spans="1:7" x14ac:dyDescent="0.2">
      <c r="A250" t="s">
        <v>1207</v>
      </c>
      <c r="E250" t="s">
        <v>1333</v>
      </c>
      <c r="F250" t="s">
        <v>1480</v>
      </c>
      <c r="G250" t="str">
        <f t="shared" si="3"/>
        <v>Secc. III, P. 3.3 ¿ Realiza mantenimiento del sistema?: REFERENCIA INDICADOR ARCA: Cumplimiento en el mantenimiento de los sistemas</v>
      </c>
    </row>
    <row r="251" spans="1:7" x14ac:dyDescent="0.2">
      <c r="A251" t="s">
        <v>1208</v>
      </c>
      <c r="E251" t="s">
        <v>1334</v>
      </c>
      <c r="F251" t="s">
        <v>1480</v>
      </c>
      <c r="G251" t="str">
        <f t="shared" si="3"/>
        <v>Secc. III, P. 3.3.1.1 Captacion</v>
      </c>
    </row>
    <row r="252" spans="1:7" x14ac:dyDescent="0.2">
      <c r="A252" t="s">
        <v>1209</v>
      </c>
      <c r="E252" t="s">
        <v>1335</v>
      </c>
      <c r="F252" t="s">
        <v>1480</v>
      </c>
      <c r="G252" t="str">
        <f t="shared" si="3"/>
        <v>Secc. III, P. 3.3.1.1 Frecuencia: 1 Preventivo y frecuente: Cuántos</v>
      </c>
    </row>
    <row r="253" spans="1:7" x14ac:dyDescent="0.2">
      <c r="A253" t="s">
        <v>1210</v>
      </c>
      <c r="E253" t="s">
        <v>1336</v>
      </c>
      <c r="F253" t="s">
        <v>1480</v>
      </c>
      <c r="G253" t="str">
        <f t="shared" si="3"/>
        <v>Secc. III, P. 3.3.1.1 Frecuencia: 2 Eventual: Cuántos</v>
      </c>
    </row>
    <row r="254" spans="1:7" x14ac:dyDescent="0.2">
      <c r="A254" t="s">
        <v>1211</v>
      </c>
      <c r="E254" t="s">
        <v>1337</v>
      </c>
      <c r="F254" t="s">
        <v>1480</v>
      </c>
      <c r="G254" t="str">
        <f t="shared" si="3"/>
        <v>Secc. III, P. 3.3.1.2 Conduccion de agua cruda</v>
      </c>
    </row>
    <row r="255" spans="1:7" x14ac:dyDescent="0.2">
      <c r="A255" t="s">
        <v>1212</v>
      </c>
      <c r="E255" t="s">
        <v>1338</v>
      </c>
      <c r="F255" t="s">
        <v>1480</v>
      </c>
      <c r="G255" t="str">
        <f t="shared" si="3"/>
        <v>Secc. III, P. 3.3.1.2 Frecuencia: 1 Preventivo y frecuente: Cuántos</v>
      </c>
    </row>
    <row r="256" spans="1:7" x14ac:dyDescent="0.2">
      <c r="A256" t="s">
        <v>1213</v>
      </c>
      <c r="E256" t="s">
        <v>1339</v>
      </c>
      <c r="F256" t="s">
        <v>1480</v>
      </c>
      <c r="G256" t="str">
        <f t="shared" si="3"/>
        <v>Secc. III, P. 3.3.1.2 Frecuencia: 2 Eventual: Cuántos</v>
      </c>
    </row>
    <row r="257" spans="1:7" x14ac:dyDescent="0.2">
      <c r="A257" t="s">
        <v>1214</v>
      </c>
      <c r="E257" t="s">
        <v>1340</v>
      </c>
      <c r="F257" t="s">
        <v>1480</v>
      </c>
      <c r="G257" t="str">
        <f t="shared" si="3"/>
        <v>Secc. III, P. 3.3.1.3 Tratamiento de agua cruda</v>
      </c>
    </row>
    <row r="258" spans="1:7" x14ac:dyDescent="0.2">
      <c r="A258" t="s">
        <v>1215</v>
      </c>
      <c r="E258" t="s">
        <v>1341</v>
      </c>
      <c r="F258" t="s">
        <v>1480</v>
      </c>
      <c r="G258" t="str">
        <f t="shared" ref="G258:G321" si="4">+CONCATENATE(F258, " ", E258)</f>
        <v>Secc. III, P. 3.3.1.3 Frecuencia: 1 Preventivo y frecuente: Cuántos</v>
      </c>
    </row>
    <row r="259" spans="1:7" x14ac:dyDescent="0.2">
      <c r="A259" t="s">
        <v>1216</v>
      </c>
      <c r="E259" t="s">
        <v>1342</v>
      </c>
      <c r="F259" t="s">
        <v>1480</v>
      </c>
      <c r="G259" t="str">
        <f t="shared" si="4"/>
        <v>Secc. III, P. 3.3.1.3 Frecuencia: 2 Eventual: Cuántos</v>
      </c>
    </row>
    <row r="260" spans="1:7" x14ac:dyDescent="0.2">
      <c r="A260" t="s">
        <v>1217</v>
      </c>
      <c r="E260" t="s">
        <v>1343</v>
      </c>
      <c r="F260" t="s">
        <v>1480</v>
      </c>
      <c r="G260" t="str">
        <f t="shared" si="4"/>
        <v>Secc. III, P. 3.3.1.4 Conducción de agua tratada</v>
      </c>
    </row>
    <row r="261" spans="1:7" x14ac:dyDescent="0.2">
      <c r="A261" t="s">
        <v>1218</v>
      </c>
      <c r="E261" t="s">
        <v>1344</v>
      </c>
      <c r="F261" t="s">
        <v>1480</v>
      </c>
      <c r="G261" t="str">
        <f t="shared" si="4"/>
        <v>Secc. III, P. 3.3.1.4 Frecuencia: 1 Preventivo y frecuente: Cuántos</v>
      </c>
    </row>
    <row r="262" spans="1:7" x14ac:dyDescent="0.2">
      <c r="A262" t="s">
        <v>1219</v>
      </c>
      <c r="E262" t="s">
        <v>1345</v>
      </c>
      <c r="F262" t="s">
        <v>1480</v>
      </c>
      <c r="G262" t="str">
        <f t="shared" si="4"/>
        <v>Secc. III, P. 3.3.1.4 Frecuencia: 2 Eventual: Cuántos</v>
      </c>
    </row>
    <row r="263" spans="1:7" x14ac:dyDescent="0.2">
      <c r="A263" t="s">
        <v>1220</v>
      </c>
      <c r="E263" t="s">
        <v>1346</v>
      </c>
      <c r="F263" t="s">
        <v>1480</v>
      </c>
      <c r="G263" t="str">
        <f t="shared" si="4"/>
        <v>Secc. III, P. 3.3.1.5 Reservas (Elevadas y Superficiales)</v>
      </c>
    </row>
    <row r="264" spans="1:7" x14ac:dyDescent="0.2">
      <c r="A264" t="s">
        <v>1221</v>
      </c>
      <c r="E264" t="s">
        <v>1347</v>
      </c>
      <c r="F264" t="s">
        <v>1480</v>
      </c>
      <c r="G264" t="str">
        <f t="shared" si="4"/>
        <v>Secc. III, P. 3.3.1.5 Frecuencia: 1 Preventivo y frecuente: Cuántos</v>
      </c>
    </row>
    <row r="265" spans="1:7" x14ac:dyDescent="0.2">
      <c r="A265" t="s">
        <v>1222</v>
      </c>
      <c r="E265" t="s">
        <v>1348</v>
      </c>
      <c r="F265" t="s">
        <v>1480</v>
      </c>
      <c r="G265" t="str">
        <f t="shared" si="4"/>
        <v>Secc. III, P. 3.3.1.5 Frecuencia: 2 Eventual: Cuántos</v>
      </c>
    </row>
    <row r="266" spans="1:7" x14ac:dyDescent="0.2">
      <c r="A266" t="s">
        <v>1223</v>
      </c>
      <c r="E266" t="s">
        <v>1349</v>
      </c>
      <c r="F266" t="s">
        <v>1480</v>
      </c>
      <c r="G266" t="str">
        <f t="shared" si="4"/>
        <v>Secc. III, P. 3.3.1.6 Estación de Bombeo</v>
      </c>
    </row>
    <row r="267" spans="1:7" x14ac:dyDescent="0.2">
      <c r="A267" t="s">
        <v>1224</v>
      </c>
      <c r="E267" t="s">
        <v>1350</v>
      </c>
      <c r="F267" t="s">
        <v>1480</v>
      </c>
      <c r="G267" t="str">
        <f t="shared" si="4"/>
        <v>Secc. III, P. 3.3.1.6 Frecuencia: 1 Preventivo y frecuente: Cuántos</v>
      </c>
    </row>
    <row r="268" spans="1:7" x14ac:dyDescent="0.2">
      <c r="A268" t="s">
        <v>1225</v>
      </c>
      <c r="E268" t="s">
        <v>1351</v>
      </c>
      <c r="F268" t="s">
        <v>1480</v>
      </c>
      <c r="G268" t="str">
        <f t="shared" si="4"/>
        <v>Secc. III, P. 3.3.1.6 Frecuencia: 2 Eventual: Cuántos</v>
      </c>
    </row>
    <row r="269" spans="1:7" x14ac:dyDescent="0.2">
      <c r="A269" t="s">
        <v>1226</v>
      </c>
      <c r="E269" t="s">
        <v>1352</v>
      </c>
      <c r="F269" t="s">
        <v>1480</v>
      </c>
      <c r="G269" t="str">
        <f t="shared" si="4"/>
        <v>Secc. III, P. 3.3.1.7 Redes de distribución</v>
      </c>
    </row>
    <row r="270" spans="1:7" x14ac:dyDescent="0.2">
      <c r="A270" t="s">
        <v>1227</v>
      </c>
      <c r="E270" t="s">
        <v>1353</v>
      </c>
      <c r="F270" t="s">
        <v>1480</v>
      </c>
      <c r="G270" t="str">
        <f t="shared" si="4"/>
        <v>Secc. III, P. 3.3.1.7 Frecuencia: 1 Preventivo y frecuente: Cuántos</v>
      </c>
    </row>
    <row r="271" spans="1:7" x14ac:dyDescent="0.2">
      <c r="A271" t="s">
        <v>1228</v>
      </c>
      <c r="E271" t="s">
        <v>1354</v>
      </c>
      <c r="F271" t="s">
        <v>1480</v>
      </c>
      <c r="G271" t="str">
        <f t="shared" si="4"/>
        <v>Secc. III, P. 3.3.1.7 Frecuencia: 2 Eventual: Cuántos</v>
      </c>
    </row>
    <row r="272" spans="1:7" x14ac:dyDescent="0.2">
      <c r="A272" t="s">
        <v>371</v>
      </c>
      <c r="E272" t="s">
        <v>372</v>
      </c>
      <c r="F272" t="s">
        <v>1480</v>
      </c>
      <c r="G272" t="str">
        <f t="shared" si="4"/>
        <v>Secc. III, P. 3.4 ¿Se realizaron estudios sobre cambio climático en la fuente hídrica?</v>
      </c>
    </row>
    <row r="273" spans="1:7" x14ac:dyDescent="0.2">
      <c r="A273" t="s">
        <v>373</v>
      </c>
      <c r="E273" t="s">
        <v>374</v>
      </c>
      <c r="F273" t="s">
        <v>1480</v>
      </c>
      <c r="G273" t="str">
        <f t="shared" si="4"/>
        <v>Secc. III, P. 3.5 ¿El Sistema de Agua Potable consideró dentro de su diseño la variable de Cambio Climático?</v>
      </c>
    </row>
    <row r="274" spans="1:7" ht="14.25" x14ac:dyDescent="0.2">
      <c r="A274" t="s">
        <v>375</v>
      </c>
      <c r="B274" s="7" t="s">
        <v>375</v>
      </c>
      <c r="C274" s="14" t="b">
        <f>+EXACT(B274,A274)</f>
        <v>1</v>
      </c>
      <c r="D274" s="13"/>
      <c r="E274" t="s">
        <v>665</v>
      </c>
      <c r="F274" t="s">
        <v>1541</v>
      </c>
      <c r="G274" t="str">
        <f t="shared" si="4"/>
        <v>Secc. IV. P. 4.1 Tipo de Operador</v>
      </c>
    </row>
    <row r="275" spans="1:7" ht="14.25" x14ac:dyDescent="0.2">
      <c r="A275" t="s">
        <v>376</v>
      </c>
      <c r="B275" s="7" t="s">
        <v>376</v>
      </c>
      <c r="C275" s="14" t="b">
        <f t="shared" ref="C275:C338" si="5">+EXACT(B275,A275)</f>
        <v>1</v>
      </c>
      <c r="D275" s="13"/>
      <c r="E275" t="s">
        <v>377</v>
      </c>
      <c r="F275" t="s">
        <v>1541</v>
      </c>
      <c r="G275" t="str">
        <f t="shared" si="4"/>
        <v>Secc. IV. P. 4.1.2.¿Atiende  parroquias, recintos o comunidades fuera de cabecera cantonal?</v>
      </c>
    </row>
    <row r="276" spans="1:7" ht="14.25" x14ac:dyDescent="0.2">
      <c r="A276" t="s">
        <v>378</v>
      </c>
      <c r="B276" s="7" t="s">
        <v>378</v>
      </c>
      <c r="C276" s="14" t="b">
        <f t="shared" si="5"/>
        <v>1</v>
      </c>
      <c r="D276" s="13"/>
      <c r="E276" t="s">
        <v>379</v>
      </c>
      <c r="F276" t="s">
        <v>1541</v>
      </c>
      <c r="G276" t="str">
        <f t="shared" si="4"/>
        <v>Secc. IV. P. 4.1.2.1. Número de parroquias, recintos o comunidades que atiende</v>
      </c>
    </row>
    <row r="277" spans="1:7" ht="14.25" x14ac:dyDescent="0.2">
      <c r="A277" t="s">
        <v>380</v>
      </c>
      <c r="B277" s="7" t="s">
        <v>380</v>
      </c>
      <c r="C277" s="14" t="b">
        <f t="shared" si="5"/>
        <v>1</v>
      </c>
      <c r="D277" s="13"/>
      <c r="E277" t="s">
        <v>1355</v>
      </c>
      <c r="F277" t="s">
        <v>1541</v>
      </c>
      <c r="G277" t="str">
        <f t="shared" si="4"/>
        <v>Secc. IV. P. 4.1.2.2. Total número de conexiones</v>
      </c>
    </row>
    <row r="278" spans="1:7" ht="14.25" x14ac:dyDescent="0.2">
      <c r="A278" t="s">
        <v>381</v>
      </c>
      <c r="B278" s="7" t="s">
        <v>381</v>
      </c>
      <c r="C278" s="14" t="b">
        <f t="shared" si="5"/>
        <v>1</v>
      </c>
      <c r="D278" s="13"/>
      <c r="E278" t="s">
        <v>1356</v>
      </c>
      <c r="F278" t="s">
        <v>1541</v>
      </c>
      <c r="G278" t="str">
        <f t="shared" si="4"/>
        <v>Secc. IV. P. 4.2.1.1 Total Número de acometidas (a diciembre de 2021)</v>
      </c>
    </row>
    <row r="279" spans="1:7" ht="14.25" x14ac:dyDescent="0.2">
      <c r="A279" t="s">
        <v>382</v>
      </c>
      <c r="B279" s="7" t="s">
        <v>382</v>
      </c>
      <c r="C279" s="14" t="b">
        <f t="shared" si="5"/>
        <v>1</v>
      </c>
      <c r="D279" s="13"/>
      <c r="E279" t="s">
        <v>1357</v>
      </c>
      <c r="F279" t="s">
        <v>1541</v>
      </c>
      <c r="G279" t="str">
        <f t="shared" si="4"/>
        <v>Secc. IV. P. 4.2.2.1 Número de predios con servicio de alcantarillado.-Zona Urbana</v>
      </c>
    </row>
    <row r="280" spans="1:7" ht="14.25" x14ac:dyDescent="0.2">
      <c r="A280" t="s">
        <v>383</v>
      </c>
      <c r="B280" s="7" t="s">
        <v>383</v>
      </c>
      <c r="C280" s="14" t="b">
        <f t="shared" si="5"/>
        <v>1</v>
      </c>
      <c r="D280" s="13"/>
      <c r="E280" t="s">
        <v>1358</v>
      </c>
      <c r="F280" t="s">
        <v>1541</v>
      </c>
      <c r="G280" t="str">
        <f t="shared" si="4"/>
        <v>Secc. IV. P. 4.2.2.2 Número de predios con servicio de alcantarillado.-Zona Rural</v>
      </c>
    </row>
    <row r="281" spans="1:7" ht="14.25" x14ac:dyDescent="0.2">
      <c r="A281" t="s">
        <v>384</v>
      </c>
      <c r="B281" s="7" t="s">
        <v>384</v>
      </c>
      <c r="C281" s="14" t="b">
        <f t="shared" si="5"/>
        <v>1</v>
      </c>
      <c r="D281" s="13"/>
      <c r="E281" t="s">
        <v>1359</v>
      </c>
      <c r="F281" t="s">
        <v>1541</v>
      </c>
      <c r="G281" t="str">
        <f t="shared" si="4"/>
        <v>Secc. IV. P. 4.2.3.1 Número de predios sin servicio de alcantarillado.-Zona Urbana</v>
      </c>
    </row>
    <row r="282" spans="1:7" ht="14.25" x14ac:dyDescent="0.2">
      <c r="A282" t="s">
        <v>385</v>
      </c>
      <c r="B282" s="7" t="s">
        <v>385</v>
      </c>
      <c r="C282" s="14" t="b">
        <f t="shared" si="5"/>
        <v>1</v>
      </c>
      <c r="D282" s="13"/>
      <c r="E282" t="s">
        <v>1360</v>
      </c>
      <c r="F282" t="s">
        <v>1541</v>
      </c>
      <c r="G282" t="str">
        <f t="shared" si="4"/>
        <v>Secc. IV. P. 4.2.3.2 Número de predios sin servicio de alcantarillado - Zona Rural</v>
      </c>
    </row>
    <row r="283" spans="1:7" ht="14.25" x14ac:dyDescent="0.2">
      <c r="A283" t="s">
        <v>161</v>
      </c>
      <c r="B283" s="7" t="s">
        <v>161</v>
      </c>
      <c r="C283" s="14" t="b">
        <f t="shared" si="5"/>
        <v>1</v>
      </c>
      <c r="D283" s="13"/>
      <c r="E283" t="s">
        <v>386</v>
      </c>
      <c r="F283" t="s">
        <v>1541</v>
      </c>
      <c r="G283" t="str">
        <f t="shared" si="4"/>
        <v>Secc. IV. P. 4.2.4 La población tiene servicios  individuales de saneamiento (Fosa séptica)</v>
      </c>
    </row>
    <row r="284" spans="1:7" ht="14.25" x14ac:dyDescent="0.2">
      <c r="A284" t="s">
        <v>666</v>
      </c>
      <c r="B284" s="7" t="s">
        <v>666</v>
      </c>
      <c r="C284" s="14" t="b">
        <f t="shared" si="5"/>
        <v>1</v>
      </c>
      <c r="D284" s="13"/>
      <c r="E284" t="s">
        <v>1361</v>
      </c>
      <c r="F284" t="s">
        <v>1541</v>
      </c>
      <c r="G284" t="str">
        <f t="shared" si="4"/>
        <v>Secc. IV. P. 4.2.4.1.1  Número de viviendas con unidades básicas sanitarias  (en el área que presta servicio el GAD Municipal o la empresa): Zona Urbana</v>
      </c>
    </row>
    <row r="285" spans="1:7" ht="14.25" x14ac:dyDescent="0.2">
      <c r="A285" t="s">
        <v>667</v>
      </c>
      <c r="B285" s="7" t="s">
        <v>667</v>
      </c>
      <c r="C285" s="14" t="b">
        <f t="shared" si="5"/>
        <v>1</v>
      </c>
      <c r="D285" s="13"/>
      <c r="E285" t="s">
        <v>1362</v>
      </c>
      <c r="F285" t="s">
        <v>1541</v>
      </c>
      <c r="G285" t="str">
        <f t="shared" si="4"/>
        <v>Secc. IV. P. 4.2.4.1.2  Número de viviendas con unidades básicas sanitarias  (en el área que presta servicio el GAD Municipal o la empresa): Zona Rural</v>
      </c>
    </row>
    <row r="286" spans="1:7" ht="14.25" x14ac:dyDescent="0.2">
      <c r="A286" t="s">
        <v>668</v>
      </c>
      <c r="B286" s="7" t="s">
        <v>668</v>
      </c>
      <c r="C286" s="14" t="b">
        <f t="shared" si="5"/>
        <v>1</v>
      </c>
      <c r="D286" s="13"/>
      <c r="E286" t="s">
        <v>1363</v>
      </c>
      <c r="F286" t="s">
        <v>1541</v>
      </c>
      <c r="G286" t="str">
        <f t="shared" si="4"/>
        <v>Secc. IV. P. 4.2.4.2.1  Número de viviendas con letrinas de arrastre de agua (en el área que presta servicio el GAD Municipal o la empresa): Zona Urbana</v>
      </c>
    </row>
    <row r="287" spans="1:7" ht="14.25" x14ac:dyDescent="0.2">
      <c r="A287" t="s">
        <v>669</v>
      </c>
      <c r="B287" s="7" t="s">
        <v>669</v>
      </c>
      <c r="C287" s="14" t="b">
        <f t="shared" si="5"/>
        <v>1</v>
      </c>
      <c r="D287" s="13"/>
      <c r="E287" t="s">
        <v>1364</v>
      </c>
      <c r="F287" t="s">
        <v>1541</v>
      </c>
      <c r="G287" t="str">
        <f t="shared" si="4"/>
        <v>Secc. IV. P. 4.2.4.2.2  Número de viviendas con letrinas de arrastre de agua (en el área que presta servicio el GAD Municipal o la empresa): Zona Rural</v>
      </c>
    </row>
    <row r="288" spans="1:7" ht="14.25" x14ac:dyDescent="0.2">
      <c r="A288" t="s">
        <v>670</v>
      </c>
      <c r="B288" s="7" t="s">
        <v>670</v>
      </c>
      <c r="C288" s="14" t="b">
        <f t="shared" si="5"/>
        <v>1</v>
      </c>
      <c r="D288" s="13"/>
      <c r="E288" t="s">
        <v>1365</v>
      </c>
      <c r="F288" t="s">
        <v>1541</v>
      </c>
      <c r="G288" t="str">
        <f t="shared" si="4"/>
        <v>Secc. IV. P. 4.2.4.3.1  Número de viviendas con letrinas de pozo seco (en el área que presta servicio el GAD Municipal o la empresa): Zona Urbana</v>
      </c>
    </row>
    <row r="289" spans="1:7" ht="14.25" x14ac:dyDescent="0.2">
      <c r="A289" t="s">
        <v>671</v>
      </c>
      <c r="B289" s="7" t="s">
        <v>671</v>
      </c>
      <c r="C289" s="14" t="b">
        <f t="shared" si="5"/>
        <v>1</v>
      </c>
      <c r="D289" s="13"/>
      <c r="E289" t="s">
        <v>1366</v>
      </c>
      <c r="F289" t="s">
        <v>1541</v>
      </c>
      <c r="G289" t="str">
        <f t="shared" si="4"/>
        <v>Secc. IV. P. 4.2.4.3.2  Número de viviendas con letrinas de pozo seco (en el área que presta servicio el GAD Municipal o la empresa): Zona Rural</v>
      </c>
    </row>
    <row r="290" spans="1:7" ht="14.25" x14ac:dyDescent="0.2">
      <c r="A290" t="s">
        <v>672</v>
      </c>
      <c r="B290" s="7" t="s">
        <v>672</v>
      </c>
      <c r="C290" s="14" t="b">
        <f t="shared" si="5"/>
        <v>1</v>
      </c>
      <c r="D290" s="13"/>
      <c r="E290" t="s">
        <v>1367</v>
      </c>
      <c r="F290" t="s">
        <v>1541</v>
      </c>
      <c r="G290" t="str">
        <f t="shared" si="4"/>
        <v>Secc. IV. P. 4.2.4.4.1  Número de viviendas que utlilizan campo abierto  (en el área que presta servicio el GAD Municipal o la empresa): Zona Urbana</v>
      </c>
    </row>
    <row r="291" spans="1:7" ht="14.25" x14ac:dyDescent="0.2">
      <c r="A291" t="s">
        <v>673</v>
      </c>
      <c r="B291" s="7" t="s">
        <v>673</v>
      </c>
      <c r="C291" s="14" t="b">
        <f t="shared" si="5"/>
        <v>1</v>
      </c>
      <c r="D291" s="13"/>
      <c r="E291" t="s">
        <v>1368</v>
      </c>
      <c r="F291" t="s">
        <v>1541</v>
      </c>
      <c r="G291" t="str">
        <f t="shared" si="4"/>
        <v>Secc. IV. P. 4.2.4.4.2  Número de viviendas que utlilizan campo abierto  (en el área que presta servicio el GAD Municipal o la empresa): Zona Rural</v>
      </c>
    </row>
    <row r="292" spans="1:7" ht="14.25" x14ac:dyDescent="0.2">
      <c r="A292" t="s">
        <v>387</v>
      </c>
      <c r="B292" s="7" t="s">
        <v>387</v>
      </c>
      <c r="C292" s="14" t="b">
        <f t="shared" si="5"/>
        <v>1</v>
      </c>
      <c r="D292" s="13"/>
      <c r="E292" t="s">
        <v>388</v>
      </c>
      <c r="F292" t="s">
        <v>1541</v>
      </c>
      <c r="G292" t="str">
        <f t="shared" si="4"/>
        <v>Secc. IV. P. 4.2.5.1  Promedio de habitantes por acometida: Zona Urbana</v>
      </c>
    </row>
    <row r="293" spans="1:7" ht="14.25" x14ac:dyDescent="0.2">
      <c r="A293" t="s">
        <v>389</v>
      </c>
      <c r="B293" s="7" t="s">
        <v>389</v>
      </c>
      <c r="C293" s="14" t="b">
        <f t="shared" si="5"/>
        <v>1</v>
      </c>
      <c r="D293" s="13"/>
      <c r="E293" t="s">
        <v>390</v>
      </c>
      <c r="F293" t="s">
        <v>1541</v>
      </c>
      <c r="G293" t="str">
        <f t="shared" si="4"/>
        <v>Secc. IV. P. 4.2.5.2  Promedio de habitantes por acometida: Zona Rural</v>
      </c>
    </row>
    <row r="294" spans="1:7" ht="14.25" x14ac:dyDescent="0.2">
      <c r="A294" t="s">
        <v>162</v>
      </c>
      <c r="B294" s="7" t="s">
        <v>162</v>
      </c>
      <c r="C294" s="14" t="b">
        <f t="shared" si="5"/>
        <v>1</v>
      </c>
      <c r="D294" s="13"/>
      <c r="E294" t="s">
        <v>299</v>
      </c>
      <c r="F294" t="s">
        <v>1541</v>
      </c>
      <c r="G294" t="str">
        <f t="shared" si="4"/>
        <v>Secc. IV. P. 4.3.1.1  Alcantarillado Sanitario</v>
      </c>
    </row>
    <row r="295" spans="1:7" ht="14.25" x14ac:dyDescent="0.2">
      <c r="A295" t="s">
        <v>179</v>
      </c>
      <c r="B295" s="7" t="s">
        <v>179</v>
      </c>
      <c r="C295" s="14" t="b">
        <f t="shared" si="5"/>
        <v>1</v>
      </c>
      <c r="D295" s="13"/>
      <c r="E295" t="s">
        <v>302</v>
      </c>
      <c r="F295" t="s">
        <v>1541</v>
      </c>
      <c r="G295" t="str">
        <f t="shared" si="4"/>
        <v>Secc. IV. P. 4.3.1.1.1  Con cuántos sistemas de Alcantarillado Sanitario cuenta?</v>
      </c>
    </row>
    <row r="296" spans="1:7" ht="14.25" x14ac:dyDescent="0.2">
      <c r="A296" t="s">
        <v>165</v>
      </c>
      <c r="B296" s="7" t="s">
        <v>165</v>
      </c>
      <c r="C296" s="14" t="b">
        <f t="shared" si="5"/>
        <v>1</v>
      </c>
      <c r="D296" s="13"/>
      <c r="E296" t="s">
        <v>391</v>
      </c>
      <c r="F296" t="s">
        <v>1541</v>
      </c>
      <c r="G296" t="str">
        <f t="shared" si="4"/>
        <v>Secc. IV. P. 4.3.1.1.2  Número de usuarios conectados a la red pública de alcantarillado sanitario</v>
      </c>
    </row>
    <row r="297" spans="1:7" ht="14.25" x14ac:dyDescent="0.2">
      <c r="A297" t="s">
        <v>166</v>
      </c>
      <c r="B297" s="7" t="s">
        <v>166</v>
      </c>
      <c r="C297" s="14" t="b">
        <f t="shared" si="5"/>
        <v>1</v>
      </c>
      <c r="D297" s="13"/>
      <c r="E297" t="s">
        <v>392</v>
      </c>
      <c r="F297" t="s">
        <v>1541</v>
      </c>
      <c r="G297" t="str">
        <f t="shared" si="4"/>
        <v>Secc. IV. P. 4.3.1.1.3. Número de usuarios por conectar alcantarillado sanitario</v>
      </c>
    </row>
    <row r="298" spans="1:7" ht="14.25" x14ac:dyDescent="0.2">
      <c r="A298" t="s">
        <v>167</v>
      </c>
      <c r="B298" s="7" t="s">
        <v>167</v>
      </c>
      <c r="C298" s="14" t="b">
        <f t="shared" si="5"/>
        <v>1</v>
      </c>
      <c r="D298" s="13"/>
      <c r="E298" t="s">
        <v>393</v>
      </c>
      <c r="F298" t="s">
        <v>1541</v>
      </c>
      <c r="G298" t="str">
        <f t="shared" si="4"/>
        <v>Secc. IV. P. 4.3.1.1.4.1  El sistema del alcantarillado sanitario es a: Gravedad</v>
      </c>
    </row>
    <row r="299" spans="1:7" ht="14.25" x14ac:dyDescent="0.2">
      <c r="A299" t="s">
        <v>168</v>
      </c>
      <c r="B299" s="7" t="s">
        <v>168</v>
      </c>
      <c r="C299" s="14" t="b">
        <f t="shared" si="5"/>
        <v>1</v>
      </c>
      <c r="D299" s="13"/>
      <c r="E299" t="s">
        <v>394</v>
      </c>
      <c r="F299" t="s">
        <v>1541</v>
      </c>
      <c r="G299" t="str">
        <f t="shared" si="4"/>
        <v>Secc. IV. P. 4.3.1.1.4.2  El sistema del alcantarillado sanitario es a: Bombeo</v>
      </c>
    </row>
    <row r="300" spans="1:7" ht="14.25" x14ac:dyDescent="0.2">
      <c r="A300" t="s">
        <v>169</v>
      </c>
      <c r="B300" s="7" t="s">
        <v>169</v>
      </c>
      <c r="C300" s="14" t="b">
        <f t="shared" si="5"/>
        <v>1</v>
      </c>
      <c r="D300" s="13"/>
      <c r="E300" t="s">
        <v>395</v>
      </c>
      <c r="F300" t="s">
        <v>1541</v>
      </c>
      <c r="G300" t="str">
        <f t="shared" si="4"/>
        <v>Secc. IV. P. 4.3.1.1.4.3  El sistema del alcantarillado sanitario es a: Mixto</v>
      </c>
    </row>
    <row r="301" spans="1:7" ht="14.25" x14ac:dyDescent="0.2">
      <c r="A301" t="s">
        <v>674</v>
      </c>
      <c r="B301" s="7" t="s">
        <v>674</v>
      </c>
      <c r="C301" s="14" t="b">
        <f t="shared" si="5"/>
        <v>1</v>
      </c>
      <c r="D301" s="13"/>
      <c r="E301" t="s">
        <v>675</v>
      </c>
      <c r="F301" t="s">
        <v>1541</v>
      </c>
      <c r="G301" t="str">
        <f t="shared" si="4"/>
        <v>Secc. IV. P. 4.3.1.1.5 Componentes Alcantarillado Sanitario: 4.3.1.1.5.1  Redes de recolección</v>
      </c>
    </row>
    <row r="302" spans="1:7" ht="14.25" x14ac:dyDescent="0.2">
      <c r="A302" t="s">
        <v>676</v>
      </c>
      <c r="B302" s="7" t="s">
        <v>676</v>
      </c>
      <c r="C302" s="14" t="b">
        <f t="shared" si="5"/>
        <v>1</v>
      </c>
      <c r="D302" s="13"/>
      <c r="E302" t="s">
        <v>677</v>
      </c>
      <c r="F302" t="s">
        <v>1541</v>
      </c>
      <c r="G302" t="str">
        <f t="shared" si="4"/>
        <v>Secc. IV. P. 4.3.1.1.5.2  Cajas de revisión</v>
      </c>
    </row>
    <row r="303" spans="1:7" ht="14.25" x14ac:dyDescent="0.2">
      <c r="A303" t="s">
        <v>678</v>
      </c>
      <c r="B303" s="7" t="s">
        <v>678</v>
      </c>
      <c r="C303" s="14" t="b">
        <f t="shared" si="5"/>
        <v>1</v>
      </c>
      <c r="D303" s="13"/>
      <c r="E303" t="s">
        <v>679</v>
      </c>
      <c r="F303" t="s">
        <v>1541</v>
      </c>
      <c r="G303" t="str">
        <f t="shared" si="4"/>
        <v>Secc. IV. P. 4.3.1.1.5.3  Pozos de revisión</v>
      </c>
    </row>
    <row r="304" spans="1:7" ht="14.25" x14ac:dyDescent="0.2">
      <c r="A304" t="s">
        <v>680</v>
      </c>
      <c r="B304" s="7" t="s">
        <v>680</v>
      </c>
      <c r="C304" s="14" t="b">
        <f t="shared" si="5"/>
        <v>1</v>
      </c>
      <c r="D304" s="13"/>
      <c r="E304" t="s">
        <v>681</v>
      </c>
      <c r="F304" t="s">
        <v>1541</v>
      </c>
      <c r="G304" t="str">
        <f t="shared" si="4"/>
        <v>Secc. IV. P. 4.3.1.1.5.4  Estación de bombeo</v>
      </c>
    </row>
    <row r="305" spans="1:7" ht="14.25" x14ac:dyDescent="0.2">
      <c r="A305" t="s">
        <v>682</v>
      </c>
      <c r="B305" s="7" t="s">
        <v>682</v>
      </c>
      <c r="C305" s="14" t="b">
        <f t="shared" si="5"/>
        <v>1</v>
      </c>
      <c r="D305" s="13"/>
      <c r="E305" t="s">
        <v>683</v>
      </c>
      <c r="F305" t="s">
        <v>1541</v>
      </c>
      <c r="G305" t="str">
        <f t="shared" si="4"/>
        <v>Secc. IV. P. 4.3.1.1.5.5  Emisario/Impulsión</v>
      </c>
    </row>
    <row r="306" spans="1:7" ht="14.25" x14ac:dyDescent="0.2">
      <c r="A306" t="s">
        <v>170</v>
      </c>
      <c r="B306" s="7" t="s">
        <v>170</v>
      </c>
      <c r="C306" s="14" t="b">
        <f t="shared" si="5"/>
        <v>1</v>
      </c>
      <c r="D306" s="13"/>
      <c r="E306" t="s">
        <v>684</v>
      </c>
      <c r="F306" t="s">
        <v>1541</v>
      </c>
      <c r="G306" t="str">
        <f t="shared" si="4"/>
        <v>Secc. IV. P. 4.3.1.1.6.1 Se realiza mantenimiento anual de la red: Si ¿Cuantos?</v>
      </c>
    </row>
    <row r="307" spans="1:7" ht="14.25" x14ac:dyDescent="0.2">
      <c r="A307" t="s">
        <v>171</v>
      </c>
      <c r="B307" s="7" t="s">
        <v>171</v>
      </c>
      <c r="C307" s="14" t="b">
        <f t="shared" si="5"/>
        <v>1</v>
      </c>
      <c r="D307" s="13"/>
      <c r="E307" t="s">
        <v>685</v>
      </c>
      <c r="F307" t="s">
        <v>1541</v>
      </c>
      <c r="G307" t="str">
        <f t="shared" si="4"/>
        <v>Secc. IV. P. 4.3.1.1.6.2 Se realiza mantenimiento anual de la red: No ¿Cuantos?</v>
      </c>
    </row>
    <row r="308" spans="1:7" ht="14.25" x14ac:dyDescent="0.2">
      <c r="A308" t="s">
        <v>686</v>
      </c>
      <c r="B308" s="7" t="s">
        <v>686</v>
      </c>
      <c r="C308" s="14" t="b">
        <f t="shared" si="5"/>
        <v>1</v>
      </c>
      <c r="D308" s="13"/>
      <c r="E308" t="s">
        <v>1369</v>
      </c>
      <c r="F308" t="s">
        <v>1541</v>
      </c>
      <c r="G308" t="str">
        <f t="shared" si="4"/>
        <v>Secc. IV. P. 4.3.1.1.7 Volumen de agua residual (alcantarillado sanitario) m3/mes: REFERENCIA PARAMETRO ARCA: Volumen de Agua Residual generado en la distribución</v>
      </c>
    </row>
    <row r="309" spans="1:7" ht="14.25" x14ac:dyDescent="0.2">
      <c r="A309" t="s">
        <v>163</v>
      </c>
      <c r="B309" s="7" t="s">
        <v>163</v>
      </c>
      <c r="C309" s="14" t="b">
        <f t="shared" si="5"/>
        <v>1</v>
      </c>
      <c r="D309" s="13"/>
      <c r="E309" t="s">
        <v>300</v>
      </c>
      <c r="F309" t="s">
        <v>1541</v>
      </c>
      <c r="G309" t="str">
        <f t="shared" si="4"/>
        <v>Secc. IV. P. 4.3.1.2  Alcantarillado Combinado</v>
      </c>
    </row>
    <row r="310" spans="1:7" ht="14.25" x14ac:dyDescent="0.2">
      <c r="A310" t="s">
        <v>180</v>
      </c>
      <c r="B310" s="7" t="s">
        <v>180</v>
      </c>
      <c r="C310" s="14" t="b">
        <f t="shared" si="5"/>
        <v>1</v>
      </c>
      <c r="D310" s="13"/>
      <c r="E310" t="s">
        <v>303</v>
      </c>
      <c r="F310" t="s">
        <v>1541</v>
      </c>
      <c r="G310" t="str">
        <f t="shared" si="4"/>
        <v>Secc. IV. P. 4.3.1.2.1  Con cuántos sistemas de Alcantarillado Combinado cuenta?</v>
      </c>
    </row>
    <row r="311" spans="1:7" ht="14.25" x14ac:dyDescent="0.2">
      <c r="A311" t="s">
        <v>172</v>
      </c>
      <c r="B311" s="7" t="s">
        <v>172</v>
      </c>
      <c r="C311" s="14" t="b">
        <f t="shared" si="5"/>
        <v>1</v>
      </c>
      <c r="D311" s="13"/>
      <c r="E311" t="s">
        <v>396</v>
      </c>
      <c r="F311" t="s">
        <v>1541</v>
      </c>
      <c r="G311" t="str">
        <f t="shared" si="4"/>
        <v>Secc. IV. P. 4.3.1.2.2  Número de usuarios conectados a la red pública de alcantarillado combinado</v>
      </c>
    </row>
    <row r="312" spans="1:7" ht="14.25" x14ac:dyDescent="0.2">
      <c r="A312" t="s">
        <v>173</v>
      </c>
      <c r="B312" s="7" t="s">
        <v>173</v>
      </c>
      <c r="C312" s="14" t="b">
        <f t="shared" si="5"/>
        <v>1</v>
      </c>
      <c r="D312" s="13"/>
      <c r="E312" t="s">
        <v>397</v>
      </c>
      <c r="F312" t="s">
        <v>1541</v>
      </c>
      <c r="G312" t="str">
        <f t="shared" si="4"/>
        <v>Secc. IV. P. 4.3.1.2.3. Número de usuarios por conectar alcantarillado combinado</v>
      </c>
    </row>
    <row r="313" spans="1:7" ht="14.25" x14ac:dyDescent="0.2">
      <c r="A313" t="s">
        <v>174</v>
      </c>
      <c r="B313" s="7" t="s">
        <v>174</v>
      </c>
      <c r="C313" s="14" t="b">
        <f t="shared" si="5"/>
        <v>1</v>
      </c>
      <c r="D313" s="13"/>
      <c r="E313" t="s">
        <v>398</v>
      </c>
      <c r="F313" t="s">
        <v>1541</v>
      </c>
      <c r="G313" t="str">
        <f t="shared" si="4"/>
        <v>Secc. IV. P. 4.3.1.2.4.1  El sistema del alcantarillado combinado es a: Gravedad</v>
      </c>
    </row>
    <row r="314" spans="1:7" ht="14.25" x14ac:dyDescent="0.2">
      <c r="A314" t="s">
        <v>175</v>
      </c>
      <c r="B314" s="7" t="s">
        <v>175</v>
      </c>
      <c r="C314" s="14" t="b">
        <f t="shared" si="5"/>
        <v>1</v>
      </c>
      <c r="D314" s="13"/>
      <c r="E314" t="s">
        <v>399</v>
      </c>
      <c r="F314" t="s">
        <v>1541</v>
      </c>
      <c r="G314" t="str">
        <f t="shared" si="4"/>
        <v>Secc. IV. P. 4.3.1.2.4.2  El sistema del alcantarillado combinado es a: Bombeo</v>
      </c>
    </row>
    <row r="315" spans="1:7" ht="14.25" x14ac:dyDescent="0.2">
      <c r="A315" t="s">
        <v>176</v>
      </c>
      <c r="B315" s="7" t="s">
        <v>176</v>
      </c>
      <c r="C315" s="14" t="b">
        <f t="shared" si="5"/>
        <v>1</v>
      </c>
      <c r="D315" s="13"/>
      <c r="E315" t="s">
        <v>400</v>
      </c>
      <c r="F315" t="s">
        <v>1541</v>
      </c>
      <c r="G315" t="str">
        <f t="shared" si="4"/>
        <v>Secc. IV. P. 4.3.1.2.4.3  El sistema del alcantarillado combinado es a: Mixto</v>
      </c>
    </row>
    <row r="316" spans="1:7" ht="14.25" x14ac:dyDescent="0.2">
      <c r="A316" t="s">
        <v>687</v>
      </c>
      <c r="B316" s="7" t="s">
        <v>687</v>
      </c>
      <c r="C316" s="14" t="b">
        <f t="shared" si="5"/>
        <v>1</v>
      </c>
      <c r="D316" s="13"/>
      <c r="E316" t="s">
        <v>688</v>
      </c>
      <c r="F316" t="s">
        <v>1541</v>
      </c>
      <c r="G316" t="str">
        <f t="shared" si="4"/>
        <v>Secc. IV. P. 4.3.1.2.5 Componentes Alcantarillado Combinado: 4.3.1.2.5.1  Redes de recolección</v>
      </c>
    </row>
    <row r="317" spans="1:7" ht="14.25" x14ac:dyDescent="0.2">
      <c r="A317" t="s">
        <v>689</v>
      </c>
      <c r="B317" s="7" t="s">
        <v>689</v>
      </c>
      <c r="C317" s="14" t="b">
        <f t="shared" si="5"/>
        <v>1</v>
      </c>
      <c r="D317" s="13"/>
      <c r="E317" t="s">
        <v>690</v>
      </c>
      <c r="F317" t="s">
        <v>1541</v>
      </c>
      <c r="G317" t="str">
        <f t="shared" si="4"/>
        <v>Secc. IV. P. 4.3.1.2.5.2  Cajas de revisión</v>
      </c>
    </row>
    <row r="318" spans="1:7" ht="14.25" x14ac:dyDescent="0.2">
      <c r="A318" t="s">
        <v>691</v>
      </c>
      <c r="B318" s="7" t="s">
        <v>691</v>
      </c>
      <c r="C318" s="14" t="b">
        <f t="shared" si="5"/>
        <v>1</v>
      </c>
      <c r="D318" s="13"/>
      <c r="E318" t="s">
        <v>692</v>
      </c>
      <c r="F318" t="s">
        <v>1541</v>
      </c>
      <c r="G318" t="str">
        <f t="shared" si="4"/>
        <v>Secc. IV. P. 4.3.1.2.5.3  Pozos de revisión</v>
      </c>
    </row>
    <row r="319" spans="1:7" ht="14.25" x14ac:dyDescent="0.2">
      <c r="A319" t="s">
        <v>693</v>
      </c>
      <c r="B319" s="7" t="s">
        <v>693</v>
      </c>
      <c r="C319" s="14" t="b">
        <f t="shared" si="5"/>
        <v>1</v>
      </c>
      <c r="D319" s="13"/>
      <c r="E319" t="s">
        <v>694</v>
      </c>
      <c r="F319" t="s">
        <v>1541</v>
      </c>
      <c r="G319" t="str">
        <f t="shared" si="4"/>
        <v>Secc. IV. P. 4.3.1.2.5.4  Estación de bombeo</v>
      </c>
    </row>
    <row r="320" spans="1:7" ht="14.25" x14ac:dyDescent="0.2">
      <c r="A320" t="s">
        <v>695</v>
      </c>
      <c r="B320" s="7" t="s">
        <v>695</v>
      </c>
      <c r="C320" s="14" t="b">
        <f t="shared" si="5"/>
        <v>1</v>
      </c>
      <c r="D320" s="13"/>
      <c r="E320" t="s">
        <v>696</v>
      </c>
      <c r="F320" t="s">
        <v>1541</v>
      </c>
      <c r="G320" t="str">
        <f t="shared" si="4"/>
        <v>Secc. IV. P. 4.3.1.2.5.5  Emisario/Impulsión</v>
      </c>
    </row>
    <row r="321" spans="1:7" ht="14.25" x14ac:dyDescent="0.2">
      <c r="A321" t="s">
        <v>177</v>
      </c>
      <c r="B321" s="7" t="s">
        <v>177</v>
      </c>
      <c r="C321" s="14" t="b">
        <f t="shared" si="5"/>
        <v>1</v>
      </c>
      <c r="D321" s="13"/>
      <c r="E321" t="s">
        <v>304</v>
      </c>
      <c r="F321" t="s">
        <v>1541</v>
      </c>
      <c r="G321" t="str">
        <f t="shared" si="4"/>
        <v>Secc. IV. P. 4.3.1.2.6.1 Se realiza mantenimiento anual de la red: Si</v>
      </c>
    </row>
    <row r="322" spans="1:7" ht="14.25" x14ac:dyDescent="0.2">
      <c r="A322" t="s">
        <v>178</v>
      </c>
      <c r="B322" s="7" t="s">
        <v>178</v>
      </c>
      <c r="C322" s="14" t="b">
        <f t="shared" si="5"/>
        <v>1</v>
      </c>
      <c r="D322" s="13"/>
      <c r="E322" t="s">
        <v>305</v>
      </c>
      <c r="F322" t="s">
        <v>1541</v>
      </c>
      <c r="G322" t="str">
        <f t="shared" ref="G322:G385" si="6">+CONCATENATE(F322, " ", E322)</f>
        <v>Secc. IV. P. 4.3.1.2.6.2 Se realiza mantenimiento anual de la red: No</v>
      </c>
    </row>
    <row r="323" spans="1:7" ht="14.25" x14ac:dyDescent="0.2">
      <c r="A323" t="s">
        <v>697</v>
      </c>
      <c r="B323" s="7" t="s">
        <v>697</v>
      </c>
      <c r="C323" s="14" t="b">
        <f t="shared" si="5"/>
        <v>1</v>
      </c>
      <c r="D323" s="13"/>
      <c r="E323" t="s">
        <v>1370</v>
      </c>
      <c r="F323" t="s">
        <v>1541</v>
      </c>
      <c r="G323" t="str">
        <f t="shared" si="6"/>
        <v>Secc. IV. P. 4.3.1.2.7 Volumen de agua residual (alcantarillado combinado)  m3/mes: REFERENCIA PARAMETRO ARCA: Volumen de Agua Residual generado en la distribución</v>
      </c>
    </row>
    <row r="324" spans="1:7" ht="14.25" x14ac:dyDescent="0.2">
      <c r="A324" t="s">
        <v>164</v>
      </c>
      <c r="B324" s="7" t="s">
        <v>164</v>
      </c>
      <c r="C324" s="14" t="b">
        <f t="shared" si="5"/>
        <v>1</v>
      </c>
      <c r="D324" s="13"/>
      <c r="E324" t="s">
        <v>301</v>
      </c>
      <c r="F324" t="s">
        <v>1541</v>
      </c>
      <c r="G324" t="str">
        <f t="shared" si="6"/>
        <v>Secc. IV. P. 4.3.1.3  Alcantarillado Pluvial</v>
      </c>
    </row>
    <row r="325" spans="1:7" ht="14.25" x14ac:dyDescent="0.2">
      <c r="A325" t="s">
        <v>698</v>
      </c>
      <c r="B325" s="7" t="s">
        <v>698</v>
      </c>
      <c r="C325" s="14" t="b">
        <f t="shared" si="5"/>
        <v>1</v>
      </c>
      <c r="D325" s="13"/>
      <c r="E325" t="s">
        <v>699</v>
      </c>
      <c r="F325" t="s">
        <v>1541</v>
      </c>
      <c r="G325" t="str">
        <f t="shared" si="6"/>
        <v>Secc. IV. P. 4.3.1.3.2  Número de usuarios conectados a la red pública de alcantarillado pluvial</v>
      </c>
    </row>
    <row r="326" spans="1:7" ht="14.25" x14ac:dyDescent="0.2">
      <c r="A326" t="s">
        <v>700</v>
      </c>
      <c r="B326" s="7" t="s">
        <v>700</v>
      </c>
      <c r="C326" s="14" t="b">
        <f t="shared" si="5"/>
        <v>1</v>
      </c>
      <c r="D326" s="13"/>
      <c r="E326" t="s">
        <v>701</v>
      </c>
      <c r="F326" t="s">
        <v>1541</v>
      </c>
      <c r="G326" t="str">
        <f t="shared" si="6"/>
        <v>Secc. IV. P. 4.3.1.3.3. Número de usuarios por conectar alcantarillado pluvial</v>
      </c>
    </row>
    <row r="327" spans="1:7" ht="14.25" x14ac:dyDescent="0.2">
      <c r="A327" t="s">
        <v>702</v>
      </c>
      <c r="B327" s="7" t="s">
        <v>702</v>
      </c>
      <c r="C327" s="14" t="b">
        <f t="shared" si="5"/>
        <v>1</v>
      </c>
      <c r="D327" s="13"/>
      <c r="E327" t="s">
        <v>703</v>
      </c>
      <c r="F327" t="s">
        <v>1541</v>
      </c>
      <c r="G327" t="str">
        <f t="shared" si="6"/>
        <v>Secc. IV. P. 4.3.1.3.4.1  El sistema del alcantarillado pluvial es a: Gravedad</v>
      </c>
    </row>
    <row r="328" spans="1:7" ht="14.25" x14ac:dyDescent="0.2">
      <c r="A328" t="s">
        <v>704</v>
      </c>
      <c r="B328" s="7" t="s">
        <v>704</v>
      </c>
      <c r="C328" s="14" t="b">
        <f t="shared" si="5"/>
        <v>1</v>
      </c>
      <c r="D328" s="13"/>
      <c r="E328" t="s">
        <v>705</v>
      </c>
      <c r="F328" t="s">
        <v>1541</v>
      </c>
      <c r="G328" t="str">
        <f t="shared" si="6"/>
        <v>Secc. IV. P. 4.3.1.3.4.2  El sistema del alcantarillado pluvial es a: Bombeo</v>
      </c>
    </row>
    <row r="329" spans="1:7" ht="14.25" x14ac:dyDescent="0.2">
      <c r="A329" t="s">
        <v>706</v>
      </c>
      <c r="B329" s="7" t="s">
        <v>706</v>
      </c>
      <c r="C329" s="14" t="b">
        <f t="shared" si="5"/>
        <v>1</v>
      </c>
      <c r="D329" s="13"/>
      <c r="E329" t="s">
        <v>707</v>
      </c>
      <c r="F329" t="s">
        <v>1541</v>
      </c>
      <c r="G329" t="str">
        <f t="shared" si="6"/>
        <v>Secc. IV. P. 4.3.1.3.4.3  El sistema del alcantarillado pluvial es a: Mixto</v>
      </c>
    </row>
    <row r="330" spans="1:7" ht="14.25" x14ac:dyDescent="0.2">
      <c r="A330" t="s">
        <v>708</v>
      </c>
      <c r="B330" s="7" t="s">
        <v>708</v>
      </c>
      <c r="C330" s="14" t="b">
        <f t="shared" si="5"/>
        <v>1</v>
      </c>
      <c r="D330" s="13"/>
      <c r="E330" t="s">
        <v>709</v>
      </c>
      <c r="F330" t="s">
        <v>1541</v>
      </c>
      <c r="G330" t="str">
        <f t="shared" si="6"/>
        <v>Secc. IV. P. 4.3.1.3.5 Componentes Alcantarillado Pluvial: 4.3.1.3.5.1  Redes de recolección</v>
      </c>
    </row>
    <row r="331" spans="1:7" ht="14.25" x14ac:dyDescent="0.2">
      <c r="A331" t="s">
        <v>710</v>
      </c>
      <c r="B331" s="7" t="s">
        <v>710</v>
      </c>
      <c r="C331" s="14" t="b">
        <f t="shared" si="5"/>
        <v>1</v>
      </c>
      <c r="D331" s="13"/>
      <c r="E331" t="s">
        <v>711</v>
      </c>
      <c r="F331" t="s">
        <v>1541</v>
      </c>
      <c r="G331" t="str">
        <f t="shared" si="6"/>
        <v>Secc. IV. P. 4.3.1.3.5.2  Cajas de revisión</v>
      </c>
    </row>
    <row r="332" spans="1:7" ht="14.25" x14ac:dyDescent="0.2">
      <c r="A332" t="s">
        <v>712</v>
      </c>
      <c r="B332" s="7" t="s">
        <v>712</v>
      </c>
      <c r="C332" s="14" t="b">
        <f t="shared" si="5"/>
        <v>1</v>
      </c>
      <c r="D332" s="13"/>
      <c r="E332" t="s">
        <v>713</v>
      </c>
      <c r="F332" t="s">
        <v>1541</v>
      </c>
      <c r="G332" t="str">
        <f t="shared" si="6"/>
        <v>Secc. IV. P. 4.3.1.3.5.3  Pozos de revisión</v>
      </c>
    </row>
    <row r="333" spans="1:7" ht="14.25" x14ac:dyDescent="0.2">
      <c r="A333" t="s">
        <v>714</v>
      </c>
      <c r="B333" s="7" t="s">
        <v>714</v>
      </c>
      <c r="C333" s="14" t="b">
        <f t="shared" si="5"/>
        <v>1</v>
      </c>
      <c r="D333" s="13"/>
      <c r="E333" t="s">
        <v>715</v>
      </c>
      <c r="F333" t="s">
        <v>1541</v>
      </c>
      <c r="G333" t="str">
        <f t="shared" si="6"/>
        <v>Secc. IV. P. 4.3.1.3.5.4  Estación de bombeo</v>
      </c>
    </row>
    <row r="334" spans="1:7" ht="14.25" x14ac:dyDescent="0.2">
      <c r="A334" t="s">
        <v>716</v>
      </c>
      <c r="B334" s="7" t="s">
        <v>716</v>
      </c>
      <c r="C334" s="14" t="b">
        <f t="shared" si="5"/>
        <v>1</v>
      </c>
      <c r="D334" s="13"/>
      <c r="E334" t="s">
        <v>717</v>
      </c>
      <c r="F334" t="s">
        <v>1541</v>
      </c>
      <c r="G334" t="str">
        <f t="shared" si="6"/>
        <v>Secc. IV. P. 4.3.1.3.5.5  Emisario/Impulsión</v>
      </c>
    </row>
    <row r="335" spans="1:7" ht="14.25" x14ac:dyDescent="0.2">
      <c r="A335" t="s">
        <v>718</v>
      </c>
      <c r="B335" s="7" t="s">
        <v>718</v>
      </c>
      <c r="C335" s="14" t="b">
        <f t="shared" si="5"/>
        <v>1</v>
      </c>
      <c r="D335" s="13"/>
      <c r="E335" t="s">
        <v>719</v>
      </c>
      <c r="F335" t="s">
        <v>1541</v>
      </c>
      <c r="G335" t="str">
        <f t="shared" si="6"/>
        <v>Secc. IV. P. 4.3.1.3.5.6  Descargas</v>
      </c>
    </row>
    <row r="336" spans="1:7" ht="14.25" x14ac:dyDescent="0.2">
      <c r="A336" t="s">
        <v>181</v>
      </c>
      <c r="B336" s="7" t="s">
        <v>181</v>
      </c>
      <c r="C336" s="14" t="b">
        <f t="shared" si="5"/>
        <v>1</v>
      </c>
      <c r="D336" s="13"/>
      <c r="E336" t="s">
        <v>306</v>
      </c>
      <c r="F336" t="s">
        <v>1541</v>
      </c>
      <c r="G336" t="str">
        <f t="shared" si="6"/>
        <v>Secc. IV. P. 4.4.1. Cuenta con Estaciones de bombeo</v>
      </c>
    </row>
    <row r="337" spans="1:7" ht="14.25" x14ac:dyDescent="0.2">
      <c r="A337" t="s">
        <v>720</v>
      </c>
      <c r="B337" s="7" t="s">
        <v>720</v>
      </c>
      <c r="C337" s="14" t="b">
        <f t="shared" si="5"/>
        <v>1</v>
      </c>
      <c r="D337" s="13"/>
      <c r="E337" t="s">
        <v>721</v>
      </c>
      <c r="F337" t="s">
        <v>1541</v>
      </c>
      <c r="G337" t="str">
        <f t="shared" si="6"/>
        <v>Secc. IV. P. 4.4.2. Capacidad Actual de las Bombas (l/s)</v>
      </c>
    </row>
    <row r="338" spans="1:7" ht="14.25" x14ac:dyDescent="0.2">
      <c r="A338" t="s">
        <v>722</v>
      </c>
      <c r="B338" s="7" t="s">
        <v>722</v>
      </c>
      <c r="C338" s="14" t="b">
        <f t="shared" si="5"/>
        <v>1</v>
      </c>
      <c r="D338" s="13"/>
      <c r="E338" t="s">
        <v>723</v>
      </c>
      <c r="F338" t="s">
        <v>1541</v>
      </c>
      <c r="G338" t="str">
        <f t="shared" si="6"/>
        <v>Secc. IV. P. 4.4.2.1 Potencia de las bombas: HP</v>
      </c>
    </row>
    <row r="339" spans="1:7" s="15" customFormat="1" ht="14.25" x14ac:dyDescent="0.2">
      <c r="A339" s="15" t="s">
        <v>1229</v>
      </c>
      <c r="B339" s="16" t="s">
        <v>724</v>
      </c>
      <c r="C339" s="17" t="b">
        <f t="shared" ref="C339:C402" si="7">+EXACT(B339,A339)</f>
        <v>0</v>
      </c>
      <c r="D339" s="18"/>
      <c r="E339" s="15" t="s">
        <v>1371</v>
      </c>
      <c r="F339" t="s">
        <v>1541</v>
      </c>
      <c r="G339" t="str">
        <f t="shared" si="6"/>
        <v>Secc. IV. P. 4.4.3¿Existe un control de vertidos Industriales a la red de alcantarillado?</v>
      </c>
    </row>
    <row r="340" spans="1:7" ht="14.25" x14ac:dyDescent="0.2">
      <c r="A340" t="s">
        <v>182</v>
      </c>
      <c r="B340" s="7" t="s">
        <v>182</v>
      </c>
      <c r="C340" s="14" t="b">
        <f t="shared" si="7"/>
        <v>1</v>
      </c>
      <c r="D340" s="13"/>
      <c r="E340" t="s">
        <v>307</v>
      </c>
      <c r="F340" t="s">
        <v>1541</v>
      </c>
      <c r="G340" t="str">
        <f t="shared" si="6"/>
        <v>Secc. IV. P. 4.5.1. ¿Existe tratamiento previo a la descarga Final?</v>
      </c>
    </row>
    <row r="341" spans="1:7" ht="14.25" x14ac:dyDescent="0.2">
      <c r="A341" t="s">
        <v>183</v>
      </c>
      <c r="B341" s="7" t="s">
        <v>183</v>
      </c>
      <c r="C341" s="14" t="b">
        <f t="shared" si="7"/>
        <v>1</v>
      </c>
      <c r="D341" s="13"/>
      <c r="E341" t="s">
        <v>1372</v>
      </c>
      <c r="F341" t="s">
        <v>1541</v>
      </c>
      <c r="G341" t="str">
        <f t="shared" si="6"/>
        <v>Secc. IV. P. 4.5.2. Número de plantas de tratamiento de aguas residuales</v>
      </c>
    </row>
    <row r="342" spans="1:7" ht="14.25" x14ac:dyDescent="0.2">
      <c r="A342" t="s">
        <v>725</v>
      </c>
      <c r="B342" s="7" t="s">
        <v>725</v>
      </c>
      <c r="C342" s="14" t="b">
        <f t="shared" si="7"/>
        <v>1</v>
      </c>
      <c r="D342" s="13"/>
      <c r="E342" t="s">
        <v>726</v>
      </c>
      <c r="F342" t="s">
        <v>1541</v>
      </c>
      <c r="G342" t="str">
        <f t="shared" si="6"/>
        <v>Secc. IV. P. 4.5.2.1 Años promedio de servicio de la planta de tratamiento</v>
      </c>
    </row>
    <row r="343" spans="1:7" ht="14.25" x14ac:dyDescent="0.2">
      <c r="A343" t="s">
        <v>727</v>
      </c>
      <c r="B343" s="7" t="s">
        <v>727</v>
      </c>
      <c r="C343" s="14" t="b">
        <f t="shared" si="7"/>
        <v>1</v>
      </c>
      <c r="D343" s="13"/>
      <c r="E343" t="s">
        <v>728</v>
      </c>
      <c r="F343" t="s">
        <v>1541</v>
      </c>
      <c r="G343" t="str">
        <f t="shared" si="6"/>
        <v>Secc. IV. P. 4.5.2.2 Vida Útil promedio de la planta de tratamiento (número de años para los que fue planificada la planta)</v>
      </c>
    </row>
    <row r="344" spans="1:7" ht="14.25" x14ac:dyDescent="0.2">
      <c r="A344" t="s">
        <v>401</v>
      </c>
      <c r="B344" s="7" t="s">
        <v>401</v>
      </c>
      <c r="C344" s="14" t="b">
        <f t="shared" si="7"/>
        <v>1</v>
      </c>
      <c r="D344" s="13"/>
      <c r="E344" t="s">
        <v>402</v>
      </c>
      <c r="F344" t="s">
        <v>1541</v>
      </c>
      <c r="G344" t="str">
        <f t="shared" si="6"/>
        <v>Secc. IV. P. 4.5.3.1 ¿Cuenta con viabilidad técnica para la planta de tratamiento de aguas residuales?</v>
      </c>
    </row>
    <row r="345" spans="1:7" ht="14.25" x14ac:dyDescent="0.2">
      <c r="A345" t="s">
        <v>403</v>
      </c>
      <c r="B345" s="7" t="s">
        <v>403</v>
      </c>
      <c r="C345" s="14" t="b">
        <f t="shared" si="7"/>
        <v>1</v>
      </c>
      <c r="D345" s="13"/>
      <c r="E345" t="s">
        <v>404</v>
      </c>
      <c r="F345" t="s">
        <v>1541</v>
      </c>
      <c r="G345" t="str">
        <f t="shared" si="6"/>
        <v>Secc. IV. P. 4.5.3.2 ¿Cuenta con regularización ambiental para la planta de tratamiento de las aguas residuales?</v>
      </c>
    </row>
    <row r="346" spans="1:7" ht="14.25" x14ac:dyDescent="0.2">
      <c r="A346" t="s">
        <v>405</v>
      </c>
      <c r="B346" s="7" t="s">
        <v>405</v>
      </c>
      <c r="C346" s="14" t="b">
        <f t="shared" si="7"/>
        <v>1</v>
      </c>
      <c r="D346" s="13"/>
      <c r="E346" t="s">
        <v>406</v>
      </c>
      <c r="F346" t="s">
        <v>1541</v>
      </c>
      <c r="G346" t="str">
        <f t="shared" si="6"/>
        <v>Secc. IV. P. 4.5.4.1 Tipo de tratamiento: Convencional</v>
      </c>
    </row>
    <row r="347" spans="1:7" ht="14.25" x14ac:dyDescent="0.2">
      <c r="A347" t="s">
        <v>407</v>
      </c>
      <c r="B347" s="7" t="s">
        <v>407</v>
      </c>
      <c r="C347" s="14" t="b">
        <f t="shared" si="7"/>
        <v>1</v>
      </c>
      <c r="D347" s="13"/>
      <c r="E347" t="s">
        <v>408</v>
      </c>
      <c r="F347" t="s">
        <v>1541</v>
      </c>
      <c r="G347" t="str">
        <f t="shared" si="6"/>
        <v>Secc. IV. P. 4.5.4.2 Tipo de tratamiento: Planta Paquete</v>
      </c>
    </row>
    <row r="348" spans="1:7" ht="14.25" x14ac:dyDescent="0.2">
      <c r="A348" t="s">
        <v>409</v>
      </c>
      <c r="B348" s="7" t="s">
        <v>409</v>
      </c>
      <c r="C348" s="14" t="b">
        <f t="shared" si="7"/>
        <v>1</v>
      </c>
      <c r="D348" s="13"/>
      <c r="E348" t="s">
        <v>410</v>
      </c>
      <c r="F348" t="s">
        <v>1541</v>
      </c>
      <c r="G348" t="str">
        <f t="shared" si="6"/>
        <v>Secc. IV. P. 4.5.4.3 Tipo de tratamiento: Oxidación</v>
      </c>
    </row>
    <row r="349" spans="1:7" ht="14.25" x14ac:dyDescent="0.2">
      <c r="A349" t="s">
        <v>411</v>
      </c>
      <c r="B349" s="7" t="s">
        <v>411</v>
      </c>
      <c r="C349" s="14" t="b">
        <f t="shared" si="7"/>
        <v>1</v>
      </c>
      <c r="D349" s="13"/>
      <c r="E349" t="s">
        <v>412</v>
      </c>
      <c r="F349" t="s">
        <v>1541</v>
      </c>
      <c r="G349" t="str">
        <f t="shared" si="6"/>
        <v>Secc. IV. P. 4.5.4.4 Tipo de tratamiento: Nereda</v>
      </c>
    </row>
    <row r="350" spans="1:7" ht="14.25" x14ac:dyDescent="0.2">
      <c r="A350" t="s">
        <v>413</v>
      </c>
      <c r="B350" s="7" t="s">
        <v>413</v>
      </c>
      <c r="C350" s="14" t="b">
        <f t="shared" si="7"/>
        <v>1</v>
      </c>
      <c r="D350" s="13"/>
      <c r="E350" t="s">
        <v>414</v>
      </c>
      <c r="F350" t="s">
        <v>1541</v>
      </c>
      <c r="G350" t="str">
        <f t="shared" si="6"/>
        <v>Secc. IV. P. 4.5.4.5 Tipo de tratamiento: Lagunas de oxidación</v>
      </c>
    </row>
    <row r="351" spans="1:7" ht="14.25" x14ac:dyDescent="0.2">
      <c r="A351" t="s">
        <v>415</v>
      </c>
      <c r="B351" s="7" t="s">
        <v>415</v>
      </c>
      <c r="C351" s="14" t="b">
        <f t="shared" si="7"/>
        <v>1</v>
      </c>
      <c r="D351" s="13"/>
      <c r="E351" t="s">
        <v>416</v>
      </c>
      <c r="F351" t="s">
        <v>1541</v>
      </c>
      <c r="G351" t="str">
        <f t="shared" si="6"/>
        <v>Secc. IV. P. 4.5.4.6 Tipo de tratamiento: Digestión anaeróbica</v>
      </c>
    </row>
    <row r="352" spans="1:7" ht="14.25" x14ac:dyDescent="0.2">
      <c r="A352" t="s">
        <v>417</v>
      </c>
      <c r="B352" s="7" t="s">
        <v>417</v>
      </c>
      <c r="C352" s="14" t="b">
        <f t="shared" si="7"/>
        <v>1</v>
      </c>
      <c r="D352" s="13"/>
      <c r="E352" t="s">
        <v>418</v>
      </c>
      <c r="F352" t="s">
        <v>1541</v>
      </c>
      <c r="G352" t="str">
        <f t="shared" si="6"/>
        <v>Secc. IV. P. 4.5.4.7 Tipo de tratamiento: Otro ¿cuál?</v>
      </c>
    </row>
    <row r="353" spans="1:7" ht="14.25" x14ac:dyDescent="0.2">
      <c r="A353" t="s">
        <v>184</v>
      </c>
      <c r="B353" s="7" t="s">
        <v>184</v>
      </c>
      <c r="C353" s="14" t="b">
        <f t="shared" si="7"/>
        <v>1</v>
      </c>
      <c r="D353" s="13"/>
      <c r="E353" t="s">
        <v>419</v>
      </c>
      <c r="F353" t="s">
        <v>1541</v>
      </c>
      <c r="G353" t="str">
        <f t="shared" si="6"/>
        <v>Secc. IV. P. 4.5.5 Caudal ingreso agua residual (l/s)</v>
      </c>
    </row>
    <row r="354" spans="1:7" ht="14.25" x14ac:dyDescent="0.2">
      <c r="A354" t="s">
        <v>420</v>
      </c>
      <c r="B354" s="7" t="s">
        <v>420</v>
      </c>
      <c r="C354" s="14" t="b">
        <f t="shared" si="7"/>
        <v>1</v>
      </c>
      <c r="D354" s="13"/>
      <c r="E354" t="s">
        <v>421</v>
      </c>
      <c r="F354" t="s">
        <v>1541</v>
      </c>
      <c r="G354" t="str">
        <f t="shared" si="6"/>
        <v>Secc. IV. P. 4.5.5.1 Volumen de ingreso agua residual (m3/mes)</v>
      </c>
    </row>
    <row r="355" spans="1:7" ht="14.25" x14ac:dyDescent="0.2">
      <c r="A355" t="s">
        <v>185</v>
      </c>
      <c r="B355" s="7" t="s">
        <v>185</v>
      </c>
      <c r="C355" s="14" t="b">
        <f t="shared" si="7"/>
        <v>1</v>
      </c>
      <c r="D355" s="13"/>
      <c r="E355" t="s">
        <v>308</v>
      </c>
      <c r="F355" t="s">
        <v>1541</v>
      </c>
      <c r="G355" t="str">
        <f t="shared" si="6"/>
        <v>Secc. IV. P. 4.5.6  Caudal de descarga agua residual tratada (l/s)</v>
      </c>
    </row>
    <row r="356" spans="1:7" ht="14.25" x14ac:dyDescent="0.2">
      <c r="A356" t="s">
        <v>422</v>
      </c>
      <c r="B356" s="7" t="s">
        <v>422</v>
      </c>
      <c r="C356" s="14" t="b">
        <f t="shared" si="7"/>
        <v>1</v>
      </c>
      <c r="D356" s="13"/>
      <c r="E356" t="s">
        <v>423</v>
      </c>
      <c r="F356" t="s">
        <v>1541</v>
      </c>
      <c r="G356" t="str">
        <f t="shared" si="6"/>
        <v>Secc. IV. P. 4.5.6.1 Volumen de descarga agua residual tratada (m3/mes)</v>
      </c>
    </row>
    <row r="357" spans="1:7" ht="14.25" x14ac:dyDescent="0.2">
      <c r="A357" t="s">
        <v>424</v>
      </c>
      <c r="B357" s="7" t="s">
        <v>424</v>
      </c>
      <c r="C357" s="14" t="b">
        <f t="shared" si="7"/>
        <v>1</v>
      </c>
      <c r="D357" s="13"/>
      <c r="E357" t="s">
        <v>425</v>
      </c>
      <c r="F357" t="s">
        <v>1541</v>
      </c>
      <c r="G357" t="str">
        <f t="shared" si="6"/>
        <v>Secc. IV. P. 4.5.7.1 Componentes de la Planta de Tratamiento: Cajón recolector</v>
      </c>
    </row>
    <row r="358" spans="1:7" ht="14.25" x14ac:dyDescent="0.2">
      <c r="A358" t="s">
        <v>426</v>
      </c>
      <c r="B358" s="7" t="s">
        <v>426</v>
      </c>
      <c r="C358" s="14" t="b">
        <f t="shared" si="7"/>
        <v>1</v>
      </c>
      <c r="D358" s="13"/>
      <c r="E358" t="s">
        <v>729</v>
      </c>
      <c r="F358" t="s">
        <v>1541</v>
      </c>
      <c r="G358" t="str">
        <f t="shared" si="6"/>
        <v>Secc. IV. P. 4.5.7.2  By Pass</v>
      </c>
    </row>
    <row r="359" spans="1:7" ht="14.25" x14ac:dyDescent="0.2">
      <c r="A359" t="s">
        <v>427</v>
      </c>
      <c r="B359" s="7" t="s">
        <v>427</v>
      </c>
      <c r="C359" s="14" t="b">
        <f t="shared" si="7"/>
        <v>1</v>
      </c>
      <c r="D359" s="13"/>
      <c r="E359" t="s">
        <v>730</v>
      </c>
      <c r="F359" t="s">
        <v>1541</v>
      </c>
      <c r="G359" t="str">
        <f t="shared" si="6"/>
        <v>Secc. IV. P. 4.5.7.3  Vertederos de alivio</v>
      </c>
    </row>
    <row r="360" spans="1:7" ht="14.25" x14ac:dyDescent="0.2">
      <c r="A360" t="s">
        <v>428</v>
      </c>
      <c r="B360" s="7" t="s">
        <v>428</v>
      </c>
      <c r="C360" s="14" t="b">
        <f t="shared" si="7"/>
        <v>1</v>
      </c>
      <c r="D360" s="13"/>
      <c r="E360" t="s">
        <v>731</v>
      </c>
      <c r="F360" t="s">
        <v>1541</v>
      </c>
      <c r="G360" t="str">
        <f t="shared" si="6"/>
        <v>Secc. IV. P. 4.5.7.4  Desarenador (tratamiento primario)</v>
      </c>
    </row>
    <row r="361" spans="1:7" ht="14.25" x14ac:dyDescent="0.2">
      <c r="A361" t="s">
        <v>429</v>
      </c>
      <c r="B361" s="7" t="s">
        <v>429</v>
      </c>
      <c r="C361" s="14" t="b">
        <f t="shared" si="7"/>
        <v>1</v>
      </c>
      <c r="D361" s="13"/>
      <c r="E361" t="s">
        <v>732</v>
      </c>
      <c r="F361" t="s">
        <v>1541</v>
      </c>
      <c r="G361" t="str">
        <f t="shared" si="6"/>
        <v>Secc. IV. P. 4.5.7.5  Rejas (tratamiento primario)</v>
      </c>
    </row>
    <row r="362" spans="1:7" ht="14.25" x14ac:dyDescent="0.2">
      <c r="A362" t="s">
        <v>430</v>
      </c>
      <c r="B362" s="7" t="s">
        <v>430</v>
      </c>
      <c r="C362" s="14" t="b">
        <f t="shared" si="7"/>
        <v>1</v>
      </c>
      <c r="D362" s="13"/>
      <c r="E362" t="s">
        <v>733</v>
      </c>
      <c r="F362" t="s">
        <v>1541</v>
      </c>
      <c r="G362" t="str">
        <f t="shared" si="6"/>
        <v>Secc. IV. P. 4.5.7.6  Canal de entrada</v>
      </c>
    </row>
    <row r="363" spans="1:7" ht="14.25" x14ac:dyDescent="0.2">
      <c r="A363" t="s">
        <v>431</v>
      </c>
      <c r="B363" s="7" t="s">
        <v>431</v>
      </c>
      <c r="C363" s="14" t="b">
        <f t="shared" si="7"/>
        <v>1</v>
      </c>
      <c r="D363" s="13"/>
      <c r="E363" t="s">
        <v>734</v>
      </c>
      <c r="F363" t="s">
        <v>1541</v>
      </c>
      <c r="G363" t="str">
        <f t="shared" si="6"/>
        <v>Secc. IV. P. 4.5.7.7 Cajón repartidor</v>
      </c>
    </row>
    <row r="364" spans="1:7" ht="14.25" x14ac:dyDescent="0.2">
      <c r="A364" t="s">
        <v>432</v>
      </c>
      <c r="B364" s="7" t="s">
        <v>432</v>
      </c>
      <c r="C364" s="14" t="b">
        <f t="shared" si="7"/>
        <v>1</v>
      </c>
      <c r="D364" s="13"/>
      <c r="E364" t="s">
        <v>735</v>
      </c>
      <c r="F364" t="s">
        <v>1541</v>
      </c>
      <c r="G364" t="str">
        <f t="shared" si="6"/>
        <v>Secc. IV. P. 4.5.7.8  Sedimentador (tratamiento primario)</v>
      </c>
    </row>
    <row r="365" spans="1:7" ht="14.25" x14ac:dyDescent="0.2">
      <c r="A365" t="s">
        <v>433</v>
      </c>
      <c r="B365" s="7" t="s">
        <v>433</v>
      </c>
      <c r="C365" s="14" t="b">
        <f t="shared" si="7"/>
        <v>1</v>
      </c>
      <c r="D365" s="13"/>
      <c r="E365" t="s">
        <v>736</v>
      </c>
      <c r="F365" t="s">
        <v>1541</v>
      </c>
      <c r="G365" t="str">
        <f t="shared" si="6"/>
        <v>Secc. IV. P. 4.5.7.9  IMMHOF (tratamiento primario)</v>
      </c>
    </row>
    <row r="366" spans="1:7" ht="14.25" x14ac:dyDescent="0.2">
      <c r="A366" t="s">
        <v>434</v>
      </c>
      <c r="B366" s="7" t="s">
        <v>434</v>
      </c>
      <c r="C366" s="14" t="b">
        <f t="shared" si="7"/>
        <v>1</v>
      </c>
      <c r="D366" s="13"/>
      <c r="E366" t="s">
        <v>737</v>
      </c>
      <c r="F366" t="s">
        <v>1541</v>
      </c>
      <c r="G366" t="str">
        <f t="shared" si="6"/>
        <v>Secc. IV. P. 4.5.7.10  Reactores (tratamiento secundario)</v>
      </c>
    </row>
    <row r="367" spans="1:7" ht="14.25" x14ac:dyDescent="0.2">
      <c r="A367" t="s">
        <v>435</v>
      </c>
      <c r="B367" s="7" t="s">
        <v>435</v>
      </c>
      <c r="C367" s="14" t="b">
        <f t="shared" si="7"/>
        <v>1</v>
      </c>
      <c r="D367" s="13"/>
      <c r="E367" t="s">
        <v>738</v>
      </c>
      <c r="F367" t="s">
        <v>1541</v>
      </c>
      <c r="G367" t="str">
        <f t="shared" si="6"/>
        <v>Secc. IV. P. 4.5.7.11  Lagunas (tratamiento secundario)</v>
      </c>
    </row>
    <row r="368" spans="1:7" ht="14.25" x14ac:dyDescent="0.2">
      <c r="A368" t="s">
        <v>436</v>
      </c>
      <c r="B368" s="7" t="s">
        <v>436</v>
      </c>
      <c r="C368" s="14" t="b">
        <f t="shared" si="7"/>
        <v>1</v>
      </c>
      <c r="D368" s="13"/>
      <c r="E368" t="s">
        <v>739</v>
      </c>
      <c r="F368" t="s">
        <v>1541</v>
      </c>
      <c r="G368" t="str">
        <f t="shared" si="6"/>
        <v>Secc. IV. P. 4.5.7.12  Lechos de secado (tratamiento secundario)</v>
      </c>
    </row>
    <row r="369" spans="1:7" ht="14.25" x14ac:dyDescent="0.2">
      <c r="A369" t="s">
        <v>437</v>
      </c>
      <c r="B369" s="7" t="s">
        <v>437</v>
      </c>
      <c r="C369" s="14" t="b">
        <f t="shared" si="7"/>
        <v>1</v>
      </c>
      <c r="D369" s="13"/>
      <c r="E369" t="s">
        <v>740</v>
      </c>
      <c r="F369" t="s">
        <v>1541</v>
      </c>
      <c r="G369" t="str">
        <f t="shared" si="6"/>
        <v>Secc. IV. P. 4.5.7.13  Campos de infiltración (tratamiento de lodos)</v>
      </c>
    </row>
    <row r="370" spans="1:7" ht="14.25" x14ac:dyDescent="0.2">
      <c r="A370" t="s">
        <v>438</v>
      </c>
      <c r="B370" s="7" t="s">
        <v>438</v>
      </c>
      <c r="C370" s="14" t="b">
        <f t="shared" si="7"/>
        <v>1</v>
      </c>
      <c r="D370" s="13"/>
      <c r="E370" t="s">
        <v>741</v>
      </c>
      <c r="F370" t="s">
        <v>1541</v>
      </c>
      <c r="G370" t="str">
        <f t="shared" si="6"/>
        <v>Secc. IV. P. 4.5.7.14  Filtro (tratamiento terciario)</v>
      </c>
    </row>
    <row r="371" spans="1:7" ht="14.25" x14ac:dyDescent="0.2">
      <c r="A371" t="s">
        <v>439</v>
      </c>
      <c r="B371" s="7" t="s">
        <v>439</v>
      </c>
      <c r="C371" s="14" t="b">
        <f t="shared" si="7"/>
        <v>1</v>
      </c>
      <c r="D371" s="13"/>
      <c r="E371" t="s">
        <v>742</v>
      </c>
      <c r="F371" t="s">
        <v>1541</v>
      </c>
      <c r="G371" t="str">
        <f t="shared" si="6"/>
        <v>Secc. IV. P. 4.5.7.15  Estación de bombeo</v>
      </c>
    </row>
    <row r="372" spans="1:7" ht="14.25" x14ac:dyDescent="0.2">
      <c r="A372" t="s">
        <v>440</v>
      </c>
      <c r="B372" s="7" t="s">
        <v>440</v>
      </c>
      <c r="C372" s="14" t="b">
        <f t="shared" si="7"/>
        <v>1</v>
      </c>
      <c r="D372" s="13"/>
      <c r="E372" t="s">
        <v>743</v>
      </c>
      <c r="F372" t="s">
        <v>1541</v>
      </c>
      <c r="G372" t="str">
        <f t="shared" si="6"/>
        <v>Secc. IV. P. 4.5.7.16  Laboratorio en la planta</v>
      </c>
    </row>
    <row r="373" spans="1:7" ht="14.25" x14ac:dyDescent="0.2">
      <c r="A373" t="s">
        <v>186</v>
      </c>
      <c r="B373" s="7" t="s">
        <v>186</v>
      </c>
      <c r="C373" s="14" t="b">
        <f t="shared" si="7"/>
        <v>1</v>
      </c>
      <c r="D373" s="13"/>
      <c r="E373" t="s">
        <v>309</v>
      </c>
      <c r="F373" t="s">
        <v>1541</v>
      </c>
      <c r="G373" t="str">
        <f t="shared" si="6"/>
        <v>Secc. IV. P. 4.5.8  Reúsa el agua residual tratada</v>
      </c>
    </row>
    <row r="374" spans="1:7" ht="14.25" x14ac:dyDescent="0.2">
      <c r="A374" t="s">
        <v>187</v>
      </c>
      <c r="B374" s="7" t="s">
        <v>187</v>
      </c>
      <c r="C374" s="14" t="b">
        <f t="shared" si="7"/>
        <v>1</v>
      </c>
      <c r="D374" s="13"/>
      <c r="E374" t="s">
        <v>310</v>
      </c>
      <c r="F374" t="s">
        <v>1541</v>
      </c>
      <c r="G374" t="str">
        <f t="shared" si="6"/>
        <v>Secc. IV. P. 4.5.8.1 Reúsa el agua residual tratada: Fincas agrícolas</v>
      </c>
    </row>
    <row r="375" spans="1:7" ht="14.25" x14ac:dyDescent="0.2">
      <c r="A375" t="s">
        <v>188</v>
      </c>
      <c r="B375" s="7" t="s">
        <v>188</v>
      </c>
      <c r="C375" s="14" t="b">
        <f t="shared" si="7"/>
        <v>1</v>
      </c>
      <c r="D375" s="13"/>
      <c r="E375" t="s">
        <v>311</v>
      </c>
      <c r="F375" t="s">
        <v>1541</v>
      </c>
      <c r="G375" t="str">
        <f t="shared" si="6"/>
        <v>Secc. IV. P. 4.5.8.2 Reúsa el agua residual tratada: Riego de áreas verdes</v>
      </c>
    </row>
    <row r="376" spans="1:7" ht="14.25" x14ac:dyDescent="0.2">
      <c r="A376" t="s">
        <v>189</v>
      </c>
      <c r="B376" s="7" t="s">
        <v>189</v>
      </c>
      <c r="C376" s="14" t="b">
        <f t="shared" si="7"/>
        <v>1</v>
      </c>
      <c r="D376" s="13"/>
      <c r="E376" t="s">
        <v>312</v>
      </c>
      <c r="F376" t="s">
        <v>1541</v>
      </c>
      <c r="G376" t="str">
        <f t="shared" si="6"/>
        <v>Secc. IV. P. 4.5.8.3 Reúsa el agua residual tratada:  Otro ¿cuál?</v>
      </c>
    </row>
    <row r="377" spans="1:7" ht="14.25" x14ac:dyDescent="0.2">
      <c r="A377" t="s">
        <v>190</v>
      </c>
      <c r="B377" s="7" t="s">
        <v>190</v>
      </c>
      <c r="C377" s="14" t="b">
        <f t="shared" si="7"/>
        <v>1</v>
      </c>
      <c r="D377" s="13"/>
      <c r="E377" t="s">
        <v>313</v>
      </c>
      <c r="F377" t="s">
        <v>1541</v>
      </c>
      <c r="G377" t="str">
        <f t="shared" si="6"/>
        <v>Secc. IV. P. 4.5.9.1  Sitio de descarga de Agua Residual tratada:  Suelo</v>
      </c>
    </row>
    <row r="378" spans="1:7" ht="14.25" x14ac:dyDescent="0.2">
      <c r="A378" t="s">
        <v>191</v>
      </c>
      <c r="B378" s="7" t="s">
        <v>191</v>
      </c>
      <c r="C378" s="14" t="b">
        <f t="shared" si="7"/>
        <v>1</v>
      </c>
      <c r="D378" s="13"/>
      <c r="E378" t="s">
        <v>314</v>
      </c>
      <c r="F378" t="s">
        <v>1541</v>
      </c>
      <c r="G378" t="str">
        <f t="shared" si="6"/>
        <v>Secc. IV. P. 4.5.9.2  Sitio de descarga de Agua Residual tratada:  Río</v>
      </c>
    </row>
    <row r="379" spans="1:7" ht="14.25" x14ac:dyDescent="0.2">
      <c r="A379" t="s">
        <v>192</v>
      </c>
      <c r="B379" s="7" t="s">
        <v>192</v>
      </c>
      <c r="C379" s="14" t="b">
        <f t="shared" si="7"/>
        <v>1</v>
      </c>
      <c r="D379" s="13"/>
      <c r="E379" t="s">
        <v>315</v>
      </c>
      <c r="F379" t="s">
        <v>1541</v>
      </c>
      <c r="G379" t="str">
        <f t="shared" si="6"/>
        <v>Secc. IV. P. 4.5.9.3  Sitio de descarga de Agua Residual tratada:  Quebrada</v>
      </c>
    </row>
    <row r="380" spans="1:7" ht="14.25" x14ac:dyDescent="0.2">
      <c r="A380" t="s">
        <v>193</v>
      </c>
      <c r="B380" s="7" t="s">
        <v>193</v>
      </c>
      <c r="C380" s="14" t="b">
        <f t="shared" si="7"/>
        <v>1</v>
      </c>
      <c r="D380" s="13"/>
      <c r="E380" t="s">
        <v>316</v>
      </c>
      <c r="F380" t="s">
        <v>1541</v>
      </c>
      <c r="G380" t="str">
        <f t="shared" si="6"/>
        <v>Secc. IV. P. 4.5.9.4  Sitio de descarga de Agua Residual tratada:  Otro ¿Cuál?</v>
      </c>
    </row>
    <row r="381" spans="1:7" ht="14.25" x14ac:dyDescent="0.2">
      <c r="A381" t="s">
        <v>194</v>
      </c>
      <c r="B381" s="7" t="s">
        <v>194</v>
      </c>
      <c r="C381" s="14" t="b">
        <f t="shared" si="7"/>
        <v>1</v>
      </c>
      <c r="D381" s="13"/>
      <c r="E381" t="s">
        <v>317</v>
      </c>
      <c r="F381" t="s">
        <v>1541</v>
      </c>
      <c r="G381" t="str">
        <f t="shared" si="6"/>
        <v>Secc. IV. P. 4.5.10.1  Frecuencia de control de calidad de aguas residuales:  Diario</v>
      </c>
    </row>
    <row r="382" spans="1:7" ht="14.25" x14ac:dyDescent="0.2">
      <c r="A382" t="s">
        <v>195</v>
      </c>
      <c r="B382" s="7" t="s">
        <v>195</v>
      </c>
      <c r="C382" s="14" t="b">
        <f t="shared" si="7"/>
        <v>1</v>
      </c>
      <c r="D382" s="13"/>
      <c r="E382" t="s">
        <v>318</v>
      </c>
      <c r="F382" t="s">
        <v>1541</v>
      </c>
      <c r="G382" t="str">
        <f t="shared" si="6"/>
        <v>Secc. IV. P. 4.5.10.2  Frecuencia de control de calidad de aguas residuales:  Semanal</v>
      </c>
    </row>
    <row r="383" spans="1:7" ht="14.25" x14ac:dyDescent="0.2">
      <c r="A383" t="s">
        <v>196</v>
      </c>
      <c r="B383" s="7" t="s">
        <v>196</v>
      </c>
      <c r="C383" s="14" t="b">
        <f t="shared" si="7"/>
        <v>1</v>
      </c>
      <c r="D383" s="13"/>
      <c r="E383" t="s">
        <v>319</v>
      </c>
      <c r="F383" t="s">
        <v>1541</v>
      </c>
      <c r="G383" t="str">
        <f t="shared" si="6"/>
        <v>Secc. IV. P. 4.5.10.3  Frecuencia de control de calidad de aguas residuales:  Quincenal</v>
      </c>
    </row>
    <row r="384" spans="1:7" ht="14.25" x14ac:dyDescent="0.2">
      <c r="A384" t="s">
        <v>197</v>
      </c>
      <c r="B384" s="7" t="s">
        <v>197</v>
      </c>
      <c r="C384" s="14" t="b">
        <f t="shared" si="7"/>
        <v>1</v>
      </c>
      <c r="D384" s="13"/>
      <c r="E384" t="s">
        <v>320</v>
      </c>
      <c r="F384" t="s">
        <v>1541</v>
      </c>
      <c r="G384" t="str">
        <f t="shared" si="6"/>
        <v>Secc. IV. P. 4.5.10.4  Frecuencia de control de calidad de aguas residuales:  Mensual</v>
      </c>
    </row>
    <row r="385" spans="1:7" ht="14.25" x14ac:dyDescent="0.2">
      <c r="A385" t="s">
        <v>198</v>
      </c>
      <c r="B385" s="7" t="s">
        <v>198</v>
      </c>
      <c r="C385" s="14" t="b">
        <f t="shared" si="7"/>
        <v>1</v>
      </c>
      <c r="D385" s="13"/>
      <c r="E385" t="s">
        <v>321</v>
      </c>
      <c r="F385" t="s">
        <v>1541</v>
      </c>
      <c r="G385" t="str">
        <f t="shared" si="6"/>
        <v>Secc. IV. P. 4.5.10.5  Frecuencia de control de calidad de aguas residuales:  Otro ¿Cuál?</v>
      </c>
    </row>
    <row r="386" spans="1:7" ht="14.25" x14ac:dyDescent="0.2">
      <c r="A386" t="s">
        <v>199</v>
      </c>
      <c r="B386" s="7" t="s">
        <v>199</v>
      </c>
      <c r="C386" s="14" t="b">
        <f t="shared" si="7"/>
        <v>1</v>
      </c>
      <c r="D386" s="13"/>
      <c r="E386" t="s">
        <v>441</v>
      </c>
      <c r="F386" t="s">
        <v>1541</v>
      </c>
      <c r="G386" t="str">
        <f t="shared" ref="G386:G449" si="8">+CONCATENATE(F386, " ", E386)</f>
        <v>Secc. IV. P. 4.5.11  Número de muestras al año agua residual tratada</v>
      </c>
    </row>
    <row r="387" spans="1:7" ht="14.25" x14ac:dyDescent="0.2">
      <c r="A387" t="s">
        <v>200</v>
      </c>
      <c r="B387" s="7" t="s">
        <v>200</v>
      </c>
      <c r="C387" s="14" t="b">
        <f t="shared" si="7"/>
        <v>1</v>
      </c>
      <c r="D387" s="13"/>
      <c r="E387" t="s">
        <v>442</v>
      </c>
      <c r="F387" t="s">
        <v>1541</v>
      </c>
      <c r="G387" t="str">
        <f t="shared" si="8"/>
        <v>Secc. IV. P. 4.5.12.1 ¿Cumple norma?  Oxígeno Disuelto</v>
      </c>
    </row>
    <row r="388" spans="1:7" ht="14.25" x14ac:dyDescent="0.2">
      <c r="A388" t="s">
        <v>443</v>
      </c>
      <c r="B388" s="7" t="s">
        <v>443</v>
      </c>
      <c r="C388" s="14" t="b">
        <f t="shared" si="7"/>
        <v>1</v>
      </c>
      <c r="D388" s="13"/>
      <c r="E388" t="s">
        <v>444</v>
      </c>
      <c r="F388" t="s">
        <v>1541</v>
      </c>
      <c r="G388" t="str">
        <f t="shared" si="8"/>
        <v>Secc. IV. P. 4.5.12.1.1  Número de muestras conformes al año:</v>
      </c>
    </row>
    <row r="389" spans="1:7" ht="14.25" x14ac:dyDescent="0.2">
      <c r="A389" t="s">
        <v>201</v>
      </c>
      <c r="B389" s="7" t="s">
        <v>201</v>
      </c>
      <c r="C389" s="14" t="b">
        <f t="shared" si="7"/>
        <v>1</v>
      </c>
      <c r="D389" s="13"/>
      <c r="E389" t="s">
        <v>445</v>
      </c>
      <c r="F389" t="s">
        <v>1541</v>
      </c>
      <c r="G389" t="str">
        <f t="shared" si="8"/>
        <v>Secc. IV. P. 4.5.12.2  Demanda Química de Oxigeno - DQO</v>
      </c>
    </row>
    <row r="390" spans="1:7" ht="14.25" x14ac:dyDescent="0.2">
      <c r="A390" t="s">
        <v>446</v>
      </c>
      <c r="B390" s="7" t="s">
        <v>446</v>
      </c>
      <c r="C390" s="14" t="b">
        <f t="shared" si="7"/>
        <v>1</v>
      </c>
      <c r="D390" s="13"/>
      <c r="E390" t="s">
        <v>447</v>
      </c>
      <c r="F390" t="s">
        <v>1541</v>
      </c>
      <c r="G390" t="str">
        <f t="shared" si="8"/>
        <v>Secc. IV. P. 4.5.12.2.1  Número de muestras conformes al año:</v>
      </c>
    </row>
    <row r="391" spans="1:7" ht="14.25" x14ac:dyDescent="0.2">
      <c r="A391" t="s">
        <v>744</v>
      </c>
      <c r="B391" s="7" t="s">
        <v>744</v>
      </c>
      <c r="C391" s="14" t="b">
        <f t="shared" si="7"/>
        <v>1</v>
      </c>
      <c r="D391" s="13"/>
      <c r="E391" t="s">
        <v>1373</v>
      </c>
      <c r="F391" t="s">
        <v>1541</v>
      </c>
      <c r="G391" t="str">
        <f t="shared" si="8"/>
        <v>Secc. IV. P. 4.5.12.2.2 Resultado del último anális  realizdo (perído 2021) de DQO mg/litro</v>
      </c>
    </row>
    <row r="392" spans="1:7" ht="14.25" x14ac:dyDescent="0.2">
      <c r="A392" t="s">
        <v>202</v>
      </c>
      <c r="B392" s="7" t="s">
        <v>202</v>
      </c>
      <c r="C392" s="14" t="b">
        <f t="shared" si="7"/>
        <v>1</v>
      </c>
      <c r="D392" s="13"/>
      <c r="E392" t="s">
        <v>448</v>
      </c>
      <c r="F392" t="s">
        <v>1541</v>
      </c>
      <c r="G392" t="str">
        <f t="shared" si="8"/>
        <v>Secc. IV. P. 4.5.12.3 Demanda Biológica de Oxigeno - DBO</v>
      </c>
    </row>
    <row r="393" spans="1:7" ht="14.25" x14ac:dyDescent="0.2">
      <c r="A393" t="s">
        <v>449</v>
      </c>
      <c r="B393" s="7" t="s">
        <v>449</v>
      </c>
      <c r="C393" s="14" t="b">
        <f t="shared" si="7"/>
        <v>1</v>
      </c>
      <c r="D393" s="13"/>
      <c r="E393" t="s">
        <v>450</v>
      </c>
      <c r="F393" t="s">
        <v>1541</v>
      </c>
      <c r="G393" t="str">
        <f t="shared" si="8"/>
        <v>Secc. IV. P. 4.5.12.3.1  Número de muestras conformes al año:</v>
      </c>
    </row>
    <row r="394" spans="1:7" ht="14.25" x14ac:dyDescent="0.2">
      <c r="A394" t="s">
        <v>745</v>
      </c>
      <c r="B394" s="7" t="s">
        <v>745</v>
      </c>
      <c r="C394" s="14" t="b">
        <f t="shared" si="7"/>
        <v>1</v>
      </c>
      <c r="D394" s="13"/>
      <c r="E394" t="s">
        <v>1374</v>
      </c>
      <c r="F394" t="s">
        <v>1541</v>
      </c>
      <c r="G394" t="str">
        <f t="shared" si="8"/>
        <v>Secc. IV. P. 4.5.12.3.2 Resultado del último anális  realizdo (período 2021)de DBO mg/litro</v>
      </c>
    </row>
    <row r="395" spans="1:7" ht="14.25" x14ac:dyDescent="0.2">
      <c r="A395" t="s">
        <v>203</v>
      </c>
      <c r="B395" s="7" t="s">
        <v>203</v>
      </c>
      <c r="C395" s="14" t="b">
        <f t="shared" si="7"/>
        <v>1</v>
      </c>
      <c r="D395" s="13"/>
      <c r="E395" t="s">
        <v>451</v>
      </c>
      <c r="F395" t="s">
        <v>1541</v>
      </c>
      <c r="G395" t="str">
        <f t="shared" si="8"/>
        <v>Secc. IV. P. 4.5.12.4 Coliformes Totales</v>
      </c>
    </row>
    <row r="396" spans="1:7" ht="14.25" x14ac:dyDescent="0.2">
      <c r="A396" t="s">
        <v>452</v>
      </c>
      <c r="B396" s="7" t="s">
        <v>452</v>
      </c>
      <c r="C396" s="14" t="b">
        <f t="shared" si="7"/>
        <v>1</v>
      </c>
      <c r="D396" s="13"/>
      <c r="E396" t="s">
        <v>453</v>
      </c>
      <c r="F396" t="s">
        <v>1541</v>
      </c>
      <c r="G396" t="str">
        <f t="shared" si="8"/>
        <v>Secc. IV. P. 4.5.12.4.1  Número de muestras conformes al año:</v>
      </c>
    </row>
    <row r="397" spans="1:7" ht="14.25" x14ac:dyDescent="0.2">
      <c r="A397" t="s">
        <v>454</v>
      </c>
      <c r="B397" s="7" t="s">
        <v>454</v>
      </c>
      <c r="C397" s="14" t="b">
        <f t="shared" si="7"/>
        <v>1</v>
      </c>
      <c r="D397" s="13"/>
      <c r="E397" t="s">
        <v>455</v>
      </c>
      <c r="F397" t="s">
        <v>1541</v>
      </c>
      <c r="G397" t="str">
        <f t="shared" si="8"/>
        <v>Secc. IV. P. 4.5.13  Conoce el Volumen de lodos residuales en la planta de tratamiento</v>
      </c>
    </row>
    <row r="398" spans="1:7" ht="14.25" x14ac:dyDescent="0.2">
      <c r="A398" t="s">
        <v>456</v>
      </c>
      <c r="B398" s="7" t="s">
        <v>456</v>
      </c>
      <c r="C398" s="14" t="b">
        <f t="shared" si="7"/>
        <v>1</v>
      </c>
      <c r="D398" s="13"/>
      <c r="E398" t="s">
        <v>457</v>
      </c>
      <c r="F398" t="s">
        <v>1541</v>
      </c>
      <c r="G398" t="str">
        <f t="shared" si="8"/>
        <v>Secc. IV. P. 4.5.13.1 Volumen de lodos residuales en la planta de tratamiento m3/mes</v>
      </c>
    </row>
    <row r="399" spans="1:7" ht="14.25" x14ac:dyDescent="0.2">
      <c r="A399" t="s">
        <v>458</v>
      </c>
      <c r="B399" s="7" t="s">
        <v>458</v>
      </c>
      <c r="C399" s="14" t="b">
        <f t="shared" si="7"/>
        <v>1</v>
      </c>
      <c r="D399" s="13"/>
      <c r="E399" t="s">
        <v>459</v>
      </c>
      <c r="F399" t="s">
        <v>1541</v>
      </c>
      <c r="G399" t="str">
        <f t="shared" si="8"/>
        <v>Secc. IV. P. 4.5.14  Conoce el Volumen de agua residual domiciliaria</v>
      </c>
    </row>
    <row r="400" spans="1:7" ht="14.25" x14ac:dyDescent="0.2">
      <c r="A400" t="s">
        <v>460</v>
      </c>
      <c r="B400" s="7" t="s">
        <v>460</v>
      </c>
      <c r="C400" s="14" t="b">
        <f t="shared" si="7"/>
        <v>1</v>
      </c>
      <c r="D400" s="13"/>
      <c r="E400" t="s">
        <v>461</v>
      </c>
      <c r="F400" t="s">
        <v>1541</v>
      </c>
      <c r="G400" t="str">
        <f t="shared" si="8"/>
        <v>Secc. IV. P. 4.5.14.1 Volumen de agua residual domiciliaria m3/mes</v>
      </c>
    </row>
    <row r="401" spans="1:7" ht="14.25" x14ac:dyDescent="0.2">
      <c r="A401" t="s">
        <v>462</v>
      </c>
      <c r="B401" s="7" t="s">
        <v>462</v>
      </c>
      <c r="C401" s="14" t="b">
        <f t="shared" si="7"/>
        <v>1</v>
      </c>
      <c r="D401" s="13"/>
      <c r="E401" t="s">
        <v>463</v>
      </c>
      <c r="F401" t="s">
        <v>1541</v>
      </c>
      <c r="G401" t="str">
        <f t="shared" si="8"/>
        <v>Secc. IV. P. 4.5.15 Conoce el Volumen de agua residual industrial</v>
      </c>
    </row>
    <row r="402" spans="1:7" ht="14.25" x14ac:dyDescent="0.2">
      <c r="A402" t="s">
        <v>464</v>
      </c>
      <c r="B402" s="7" t="s">
        <v>464</v>
      </c>
      <c r="C402" s="14" t="b">
        <f t="shared" si="7"/>
        <v>1</v>
      </c>
      <c r="D402" s="13"/>
      <c r="E402" t="s">
        <v>465</v>
      </c>
      <c r="F402" t="s">
        <v>1541</v>
      </c>
      <c r="G402" t="str">
        <f t="shared" si="8"/>
        <v>Secc. IV. P. 4.5.15.1 Volumen de agua residual industrial m3/mes</v>
      </c>
    </row>
    <row r="403" spans="1:7" ht="14.25" x14ac:dyDescent="0.2">
      <c r="A403" t="s">
        <v>466</v>
      </c>
      <c r="B403" s="7" t="s">
        <v>466</v>
      </c>
      <c r="C403" s="14" t="b">
        <f t="shared" ref="C403:C441" si="9">+EXACT(B403,A403)</f>
        <v>1</v>
      </c>
      <c r="D403" s="13"/>
      <c r="E403" t="s">
        <v>1375</v>
      </c>
      <c r="F403" t="s">
        <v>1541</v>
      </c>
      <c r="G403" t="str">
        <f t="shared" si="8"/>
        <v>Secc. IV. P. 4.5.16 Existe recuperación y/o quema de GAS METANO</v>
      </c>
    </row>
    <row r="404" spans="1:7" ht="14.25" x14ac:dyDescent="0.2">
      <c r="A404" t="s">
        <v>467</v>
      </c>
      <c r="B404" s="7" t="s">
        <v>467</v>
      </c>
      <c r="C404" s="14" t="b">
        <f t="shared" si="9"/>
        <v>1</v>
      </c>
      <c r="D404" s="13"/>
      <c r="E404" t="s">
        <v>746</v>
      </c>
      <c r="F404" t="s">
        <v>1541</v>
      </c>
      <c r="G404" t="str">
        <f t="shared" si="8"/>
        <v>Secc. IV. P. 4.5.16.1 Cantidad Recuperada de Gas Metano m3/año</v>
      </c>
    </row>
    <row r="405" spans="1:7" ht="14.25" x14ac:dyDescent="0.2">
      <c r="A405" t="s">
        <v>468</v>
      </c>
      <c r="B405" s="7" t="s">
        <v>468</v>
      </c>
      <c r="C405" s="14" t="b">
        <f t="shared" si="9"/>
        <v>1</v>
      </c>
      <c r="D405" s="13"/>
      <c r="E405" t="s">
        <v>747</v>
      </c>
      <c r="F405" t="s">
        <v>1541</v>
      </c>
      <c r="G405" t="str">
        <f t="shared" si="8"/>
        <v>Secc. IV. P. 4.5.17 ¿Cuenta con registro de generador de desechos peligrosos y especiales?</v>
      </c>
    </row>
    <row r="406" spans="1:7" ht="14.25" x14ac:dyDescent="0.2">
      <c r="A406" t="s">
        <v>469</v>
      </c>
      <c r="B406" s="7" t="s">
        <v>469</v>
      </c>
      <c r="C406" s="14" t="b">
        <f t="shared" si="9"/>
        <v>1</v>
      </c>
      <c r="D406" s="13"/>
      <c r="E406" t="s">
        <v>470</v>
      </c>
      <c r="F406" t="s">
        <v>1541</v>
      </c>
      <c r="G406" t="str">
        <f t="shared" si="8"/>
        <v>Secc. IV. P. 4.5.18 ¿El Sistema de alcantarillado y gestión de aguas residuales consideródentro del diseño  la variable de Cambio</v>
      </c>
    </row>
    <row r="407" spans="1:7" ht="14.25" x14ac:dyDescent="0.2">
      <c r="A407" t="s">
        <v>471</v>
      </c>
      <c r="B407" s="7" t="s">
        <v>471</v>
      </c>
      <c r="C407" s="14" t="b">
        <f t="shared" si="9"/>
        <v>1</v>
      </c>
      <c r="D407" s="13"/>
      <c r="E407" t="s">
        <v>472</v>
      </c>
      <c r="F407" t="s">
        <v>1541</v>
      </c>
      <c r="G407" t="str">
        <f t="shared" si="8"/>
        <v>Secc. IV. P. 4.5.19. ¿Tiene agua residual no tratada?</v>
      </c>
    </row>
    <row r="408" spans="1:7" ht="14.25" x14ac:dyDescent="0.2">
      <c r="A408" t="s">
        <v>473</v>
      </c>
      <c r="B408" s="7" t="s">
        <v>473</v>
      </c>
      <c r="C408" s="14" t="b">
        <f t="shared" si="9"/>
        <v>1</v>
      </c>
      <c r="D408" s="13"/>
      <c r="E408" t="s">
        <v>1376</v>
      </c>
      <c r="F408" t="s">
        <v>1541</v>
      </c>
      <c r="G408" t="str">
        <f t="shared" si="8"/>
        <v>Secc. IV. P. 4.5.19.1  Caudal de  agua residual no tratada  (l/s)</v>
      </c>
    </row>
    <row r="409" spans="1:7" ht="14.25" x14ac:dyDescent="0.2">
      <c r="A409" t="s">
        <v>474</v>
      </c>
      <c r="B409" s="7" t="s">
        <v>474</v>
      </c>
      <c r="C409" s="14" t="b">
        <f t="shared" si="9"/>
        <v>1</v>
      </c>
      <c r="D409" s="13"/>
      <c r="E409" t="s">
        <v>1377</v>
      </c>
      <c r="F409" t="s">
        <v>1541</v>
      </c>
      <c r="G409" t="str">
        <f t="shared" si="8"/>
        <v>Secc. IV. P. 4.5.19.2 Volumen de agua residual no tratada  m3/mes</v>
      </c>
    </row>
    <row r="410" spans="1:7" ht="14.25" x14ac:dyDescent="0.2">
      <c r="A410" t="s">
        <v>475</v>
      </c>
      <c r="B410" s="7" t="s">
        <v>475</v>
      </c>
      <c r="C410" s="14" t="b">
        <f t="shared" si="9"/>
        <v>1</v>
      </c>
      <c r="D410" s="13"/>
      <c r="E410" t="s">
        <v>1378</v>
      </c>
      <c r="F410" t="s">
        <v>1541</v>
      </c>
      <c r="G410" t="str">
        <f t="shared" si="8"/>
        <v>Secc. IV. P. 4.5.20  Cuántos sitios de descarga de agua residual no tratada</v>
      </c>
    </row>
    <row r="411" spans="1:7" ht="14.25" x14ac:dyDescent="0.2">
      <c r="A411" t="s">
        <v>476</v>
      </c>
      <c r="B411" s="7" t="s">
        <v>476</v>
      </c>
      <c r="C411" s="14" t="b">
        <f t="shared" si="9"/>
        <v>1</v>
      </c>
      <c r="D411" s="13"/>
      <c r="E411" t="s">
        <v>1379</v>
      </c>
      <c r="F411" t="s">
        <v>1541</v>
      </c>
      <c r="G411" t="str">
        <f t="shared" si="8"/>
        <v>Secc. IV. P. 4.5.20.1  Cuántos sitios de descarga agua residual no tratada: Río</v>
      </c>
    </row>
    <row r="412" spans="1:7" ht="14.25" x14ac:dyDescent="0.2">
      <c r="A412" t="s">
        <v>477</v>
      </c>
      <c r="B412" s="7" t="s">
        <v>477</v>
      </c>
      <c r="C412" s="14" t="b">
        <f t="shared" si="9"/>
        <v>1</v>
      </c>
      <c r="D412" s="13"/>
      <c r="E412" t="s">
        <v>1380</v>
      </c>
      <c r="F412" t="s">
        <v>1541</v>
      </c>
      <c r="G412" t="str">
        <f t="shared" si="8"/>
        <v>Secc. IV. P. 4.5.20.2  Cuántos sitios de descarga agua residual no tratada: Quebrada</v>
      </c>
    </row>
    <row r="413" spans="1:7" ht="14.25" x14ac:dyDescent="0.2">
      <c r="A413" t="s">
        <v>478</v>
      </c>
      <c r="B413" s="7" t="s">
        <v>478</v>
      </c>
      <c r="C413" s="14" t="b">
        <f t="shared" si="9"/>
        <v>1</v>
      </c>
      <c r="D413" s="13"/>
      <c r="E413" t="s">
        <v>1381</v>
      </c>
      <c r="F413" t="s">
        <v>1541</v>
      </c>
      <c r="G413" t="str">
        <f t="shared" si="8"/>
        <v>Secc. IV. P. 4.5.20.3  Cuántos sitios de descarga agua residual no tratada: Lago o Laguna</v>
      </c>
    </row>
    <row r="414" spans="1:7" ht="14.25" x14ac:dyDescent="0.2">
      <c r="A414" t="s">
        <v>479</v>
      </c>
      <c r="B414" s="7" t="s">
        <v>479</v>
      </c>
      <c r="C414" s="14" t="b">
        <f t="shared" si="9"/>
        <v>1</v>
      </c>
      <c r="D414" s="13"/>
      <c r="E414" t="s">
        <v>1382</v>
      </c>
      <c r="F414" t="s">
        <v>1541</v>
      </c>
      <c r="G414" t="str">
        <f t="shared" si="8"/>
        <v>Secc. IV. P. 4.5.20.4  Cuántos sitios de descarga agua residual no tratada: Mar</v>
      </c>
    </row>
    <row r="415" spans="1:7" ht="14.25" x14ac:dyDescent="0.2">
      <c r="A415" t="s">
        <v>480</v>
      </c>
      <c r="B415" s="7" t="s">
        <v>480</v>
      </c>
      <c r="C415" s="14" t="b">
        <f t="shared" si="9"/>
        <v>1</v>
      </c>
      <c r="D415" s="13"/>
      <c r="E415" t="s">
        <v>1383</v>
      </c>
      <c r="F415" t="s">
        <v>1541</v>
      </c>
      <c r="G415" t="str">
        <f t="shared" si="8"/>
        <v>Secc. IV. P. 4.5.20.5  Cuántos sitios de descarga agua residual no tratada: Otro ¿Cuál?</v>
      </c>
    </row>
    <row r="416" spans="1:7" ht="14.25" x14ac:dyDescent="0.2">
      <c r="A416" t="s">
        <v>1230</v>
      </c>
      <c r="B416" s="7" t="s">
        <v>481</v>
      </c>
      <c r="C416" s="14" t="b">
        <f t="shared" si="9"/>
        <v>0</v>
      </c>
      <c r="D416" s="13"/>
      <c r="E416" t="s">
        <v>1384</v>
      </c>
      <c r="F416" t="s">
        <v>1541</v>
      </c>
      <c r="G416" t="str">
        <f t="shared" si="8"/>
        <v>Secc. IV. P. 4.6 Realiza  mantenimiento de sistema de alcantarillado y gestión de aguas residuales</v>
      </c>
    </row>
    <row r="417" spans="1:7" ht="14.25" x14ac:dyDescent="0.2">
      <c r="A417" t="s">
        <v>1231</v>
      </c>
      <c r="B417" s="7" t="s">
        <v>482</v>
      </c>
      <c r="C417" s="14" t="b">
        <f t="shared" si="9"/>
        <v>0</v>
      </c>
      <c r="D417" s="13"/>
      <c r="E417" t="s">
        <v>1385</v>
      </c>
      <c r="F417" t="s">
        <v>1541</v>
      </c>
      <c r="G417" t="str">
        <f t="shared" si="8"/>
        <v>Secc. IV. P. 4.6.1.1 En cuales procesos:Alcantarillado sanitario</v>
      </c>
    </row>
    <row r="418" spans="1:7" ht="14.25" x14ac:dyDescent="0.2">
      <c r="A418" t="s">
        <v>1232</v>
      </c>
      <c r="B418" s="7" t="s">
        <v>483</v>
      </c>
      <c r="C418" s="14" t="b">
        <f t="shared" si="9"/>
        <v>0</v>
      </c>
      <c r="D418" s="13"/>
      <c r="E418" t="s">
        <v>1386</v>
      </c>
      <c r="F418" t="s">
        <v>1541</v>
      </c>
      <c r="G418" t="str">
        <f t="shared" si="8"/>
        <v>Secc. IV. P. 4.6.1.1 Alcantarillado sanitario: Frecuencia: 1 Preventivo y frecuente 2 Eventual</v>
      </c>
    </row>
    <row r="419" spans="1:7" ht="14.25" x14ac:dyDescent="0.2">
      <c r="A419" t="s">
        <v>1233</v>
      </c>
      <c r="B419" s="7" t="s">
        <v>484</v>
      </c>
      <c r="C419" s="14" t="b">
        <f t="shared" si="9"/>
        <v>0</v>
      </c>
      <c r="D419" s="13"/>
      <c r="E419" t="s">
        <v>1387</v>
      </c>
      <c r="F419" t="s">
        <v>1541</v>
      </c>
      <c r="G419" t="str">
        <f t="shared" si="8"/>
        <v>Secc. IV. P. 4.6.1.2 Alcantarillado Combinado</v>
      </c>
    </row>
    <row r="420" spans="1:7" ht="14.25" x14ac:dyDescent="0.2">
      <c r="A420" t="s">
        <v>1234</v>
      </c>
      <c r="B420" s="7" t="s">
        <v>485</v>
      </c>
      <c r="C420" s="14" t="b">
        <f t="shared" si="9"/>
        <v>0</v>
      </c>
      <c r="D420" s="13"/>
      <c r="E420" t="s">
        <v>1388</v>
      </c>
      <c r="F420" t="s">
        <v>1541</v>
      </c>
      <c r="G420" t="str">
        <f t="shared" si="8"/>
        <v>Secc. IV. P. 4.6.1.2 Alcantarillado Combinado: Frecuencia: 1 Preventivo y frecuente 2 Eventual</v>
      </c>
    </row>
    <row r="421" spans="1:7" ht="14.25" x14ac:dyDescent="0.2">
      <c r="A421" t="s">
        <v>1235</v>
      </c>
      <c r="B421" s="7" t="s">
        <v>748</v>
      </c>
      <c r="C421" s="14" t="b">
        <f t="shared" si="9"/>
        <v>0</v>
      </c>
      <c r="D421" s="13"/>
      <c r="E421" t="s">
        <v>1389</v>
      </c>
      <c r="F421" t="s">
        <v>1541</v>
      </c>
      <c r="G421" t="str">
        <f t="shared" si="8"/>
        <v>Secc. IV. P. 4.6.1.3 Alcantarillado Pluvial</v>
      </c>
    </row>
    <row r="422" spans="1:7" ht="14.25" x14ac:dyDescent="0.2">
      <c r="A422" t="s">
        <v>1236</v>
      </c>
      <c r="B422" s="7" t="s">
        <v>486</v>
      </c>
      <c r="C422" s="14" t="b">
        <f t="shared" si="9"/>
        <v>0</v>
      </c>
      <c r="D422" s="13"/>
      <c r="E422" t="s">
        <v>1390</v>
      </c>
      <c r="F422" t="s">
        <v>1541</v>
      </c>
      <c r="G422" t="str">
        <f t="shared" si="8"/>
        <v>Secc. IV. P. 4.6.1.3 Alcantarillado Pluvial: Frecuencia: 1 Preventivo y frecuente 2 Eventual</v>
      </c>
    </row>
    <row r="423" spans="1:7" ht="14.25" x14ac:dyDescent="0.2">
      <c r="A423" t="s">
        <v>1237</v>
      </c>
      <c r="B423" s="7" t="s">
        <v>487</v>
      </c>
      <c r="C423" s="14" t="b">
        <f t="shared" si="9"/>
        <v>0</v>
      </c>
      <c r="D423" s="13"/>
      <c r="E423" t="s">
        <v>1391</v>
      </c>
      <c r="F423" t="s">
        <v>1541</v>
      </c>
      <c r="G423" t="str">
        <f t="shared" si="8"/>
        <v>Secc. IV. P. 4.6.1.4 Estaciones de Bombeo</v>
      </c>
    </row>
    <row r="424" spans="1:7" ht="14.25" x14ac:dyDescent="0.2">
      <c r="A424" t="s">
        <v>1238</v>
      </c>
      <c r="B424" s="7" t="s">
        <v>488</v>
      </c>
      <c r="C424" s="14" t="b">
        <f t="shared" si="9"/>
        <v>0</v>
      </c>
      <c r="D424" s="13"/>
      <c r="E424" t="s">
        <v>1392</v>
      </c>
      <c r="F424" t="s">
        <v>1541</v>
      </c>
      <c r="G424" t="str">
        <f t="shared" si="8"/>
        <v>Secc. IV. P. 4.6.1.4 Estaciones de Bombeo: Frecuencia: 1 Preventivo y frecuente 2 Eventual</v>
      </c>
    </row>
    <row r="425" spans="1:7" ht="14.25" x14ac:dyDescent="0.2">
      <c r="A425" t="s">
        <v>1239</v>
      </c>
      <c r="B425" s="7" t="s">
        <v>489</v>
      </c>
      <c r="C425" s="14" t="b">
        <f t="shared" si="9"/>
        <v>0</v>
      </c>
      <c r="D425" s="13"/>
      <c r="E425" t="s">
        <v>1393</v>
      </c>
      <c r="F425" t="s">
        <v>1541</v>
      </c>
      <c r="G425" t="str">
        <f t="shared" si="8"/>
        <v>Secc. IV. P. 4.6.1.5 Plantas de Tratamiento de aguas residuales</v>
      </c>
    </row>
    <row r="426" spans="1:7" ht="14.25" x14ac:dyDescent="0.2">
      <c r="A426" t="s">
        <v>1240</v>
      </c>
      <c r="B426" s="7" t="s">
        <v>749</v>
      </c>
      <c r="C426" s="14" t="b">
        <f t="shared" si="9"/>
        <v>0</v>
      </c>
      <c r="D426" s="13"/>
      <c r="E426" t="s">
        <v>1394</v>
      </c>
      <c r="F426" t="s">
        <v>1541</v>
      </c>
      <c r="G426" t="str">
        <f t="shared" si="8"/>
        <v>Secc. IV. P. 4.6.1.5 Plantas de Tratamiento de aguas residuales: Frecuencia: 1 Preventivo y frecuente 2 Eventual</v>
      </c>
    </row>
    <row r="427" spans="1:7" ht="14.25" x14ac:dyDescent="0.2">
      <c r="A427" t="s">
        <v>481</v>
      </c>
      <c r="B427" s="7" t="s">
        <v>490</v>
      </c>
      <c r="C427" s="14" t="b">
        <f t="shared" si="9"/>
        <v>0</v>
      </c>
      <c r="D427" s="13"/>
      <c r="E427" t="s">
        <v>1395</v>
      </c>
      <c r="F427" t="s">
        <v>1541</v>
      </c>
      <c r="G427" t="str">
        <f t="shared" si="8"/>
        <v>Secc. IV. P. 4.7 El municipio brinda el servicio de vaciado de residuos (sólidos o líquidos) generados en las viviendasque poseen instalaciones individuales de saneamiento como fosas sépticas, pozos ciegos, letrinas, Unidades Básicas Sanitarias (UBS), entre otros</v>
      </c>
    </row>
    <row r="428" spans="1:7" ht="14.25" x14ac:dyDescent="0.2">
      <c r="A428" t="s">
        <v>482</v>
      </c>
      <c r="B428" s="7" t="s">
        <v>491</v>
      </c>
      <c r="C428" s="14" t="b">
        <f t="shared" si="9"/>
        <v>0</v>
      </c>
      <c r="D428" s="13"/>
      <c r="E428" t="s">
        <v>1396</v>
      </c>
      <c r="F428" t="s">
        <v>1541</v>
      </c>
      <c r="G428" t="str">
        <f t="shared" si="8"/>
        <v>Secc. IV. P. 4.7.1 La gestión se realiza de forma:</v>
      </c>
    </row>
    <row r="429" spans="1:7" ht="14.25" x14ac:dyDescent="0.2">
      <c r="A429" t="s">
        <v>483</v>
      </c>
      <c r="B429" s="7" t="s">
        <v>492</v>
      </c>
      <c r="C429" s="14" t="b">
        <f t="shared" si="9"/>
        <v>0</v>
      </c>
      <c r="D429" s="13"/>
      <c r="E429" t="s">
        <v>1397</v>
      </c>
      <c r="F429" t="s">
        <v>1541</v>
      </c>
      <c r="G429" t="str">
        <f t="shared" si="8"/>
        <v>Secc. IV. P. 4.7.2 Seleccione el tipo de vaciado:</v>
      </c>
    </row>
    <row r="430" spans="1:7" ht="14.25" x14ac:dyDescent="0.2">
      <c r="A430" t="s">
        <v>484</v>
      </c>
      <c r="B430" s="7" t="s">
        <v>160</v>
      </c>
      <c r="C430" s="14" t="b">
        <f t="shared" si="9"/>
        <v>0</v>
      </c>
      <c r="D430" s="13"/>
      <c r="E430" t="s">
        <v>1398</v>
      </c>
      <c r="F430" t="s">
        <v>1541</v>
      </c>
      <c r="G430" t="str">
        <f t="shared" si="8"/>
        <v>Secc. IV. P. 4.7.3 El municipio cuenta con un vehículo succionador de residuos (sólidos o líquidos) generados en las viviendas que poseen instalaciones individuales de saneamiento:</v>
      </c>
    </row>
    <row r="431" spans="1:7" ht="13.5" x14ac:dyDescent="0.2">
      <c r="A431" t="s">
        <v>485</v>
      </c>
      <c r="C431" s="14" t="b">
        <f t="shared" si="9"/>
        <v>0</v>
      </c>
      <c r="E431" t="s">
        <v>1399</v>
      </c>
      <c r="F431" t="s">
        <v>1541</v>
      </c>
      <c r="G431" t="str">
        <f t="shared" si="8"/>
        <v>Secc. IV. P. 4.7.4 Dispone de registros del servicio de vaciado de residuos (sólidos o líquidos):</v>
      </c>
    </row>
    <row r="432" spans="1:7" ht="13.5" x14ac:dyDescent="0.2">
      <c r="A432" t="s">
        <v>748</v>
      </c>
      <c r="C432" s="14" t="b">
        <f t="shared" si="9"/>
        <v>0</v>
      </c>
      <c r="E432" t="s">
        <v>1400</v>
      </c>
      <c r="F432" t="s">
        <v>1541</v>
      </c>
      <c r="G432" t="str">
        <f t="shared" si="8"/>
        <v>Secc. IV. P. 4.7.4.1 Cuantos sitios de descarga posee (descarga de instalaciones individuales de tratamiento - GAD Municipal)</v>
      </c>
    </row>
    <row r="433" spans="1:7" ht="13.5" x14ac:dyDescent="0.2">
      <c r="A433" t="s">
        <v>486</v>
      </c>
      <c r="C433" s="14" t="b">
        <f t="shared" si="9"/>
        <v>0</v>
      </c>
      <c r="E433" t="s">
        <v>1401</v>
      </c>
      <c r="F433" t="s">
        <v>1541</v>
      </c>
      <c r="G433" t="str">
        <f t="shared" si="8"/>
        <v>Secc. IV. P. 4.7.5  El personal del municipio que brinda el servicio de vaciado de residuos (sólidos o líquidos)cuenta con equipo de protección personal como equipos de protección respiratoria, overol con capucha, guantes, botas, casco , gafas, entre otros</v>
      </c>
    </row>
    <row r="434" spans="1:7" ht="13.5" x14ac:dyDescent="0.2">
      <c r="A434" t="s">
        <v>487</v>
      </c>
      <c r="C434" s="14" t="b">
        <f t="shared" si="9"/>
        <v>0</v>
      </c>
      <c r="E434" t="s">
        <v>1402</v>
      </c>
      <c r="F434" t="s">
        <v>1541</v>
      </c>
      <c r="G434" t="str">
        <f t="shared" si="8"/>
        <v>Secc. IV. P. 4.8 En el cantón existen empresas privadas que realizan el vaciado de residuos (sólidos o líquidos)generados en las viviendas que poseen instalaciones individuales de saneamiento como fosas sépticaspozos ciegos, letrinas, Unidades Básicas Sanitarias (</v>
      </c>
    </row>
    <row r="435" spans="1:7" ht="13.5" x14ac:dyDescent="0.2">
      <c r="A435" t="s">
        <v>488</v>
      </c>
      <c r="C435" s="14" t="b">
        <f t="shared" si="9"/>
        <v>0</v>
      </c>
      <c r="E435" t="s">
        <v>1403</v>
      </c>
      <c r="F435" t="s">
        <v>1541</v>
      </c>
      <c r="G435" t="str">
        <f t="shared" si="8"/>
        <v>Secc. IV. P. 4.8.1 Son autorizadas por el municipio:</v>
      </c>
    </row>
    <row r="436" spans="1:7" ht="13.5" x14ac:dyDescent="0.2">
      <c r="A436" t="s">
        <v>489</v>
      </c>
      <c r="C436" s="14" t="b">
        <f t="shared" si="9"/>
        <v>0</v>
      </c>
      <c r="E436" t="s">
        <v>1404</v>
      </c>
      <c r="F436" t="s">
        <v>1541</v>
      </c>
      <c r="G436" t="str">
        <f t="shared" si="8"/>
        <v>Secc. IV. P. 4.8.2 Conoce dónde realiza la disposición final de los residuos (sólidos o líquidos):</v>
      </c>
    </row>
    <row r="437" spans="1:7" ht="13.5" x14ac:dyDescent="0.2">
      <c r="A437" t="s">
        <v>749</v>
      </c>
      <c r="C437" s="14" t="b">
        <f t="shared" si="9"/>
        <v>0</v>
      </c>
      <c r="E437" t="s">
        <v>1405</v>
      </c>
      <c r="F437" t="s">
        <v>1541</v>
      </c>
      <c r="G437" t="str">
        <f t="shared" si="8"/>
        <v>Secc. IV. P. 4.8.2.1 Cuantos sitios de descarga posee (descarga de instalaciones individuales de tratamiento - PRIVADAS)</v>
      </c>
    </row>
    <row r="438" spans="1:7" ht="13.5" x14ac:dyDescent="0.2">
      <c r="A438" t="s">
        <v>490</v>
      </c>
      <c r="C438" s="14" t="b">
        <f t="shared" si="9"/>
        <v>0</v>
      </c>
      <c r="E438" t="s">
        <v>750</v>
      </c>
      <c r="F438" t="s">
        <v>1541</v>
      </c>
      <c r="G438" t="str">
        <f t="shared" si="8"/>
        <v>Secc. IV. P. 4.8.3 Dispone de algún registro de empresas privadas que realizan el vaciado de instalaciones individuales de saneamiento y/o disposición final de lodos</v>
      </c>
    </row>
    <row r="439" spans="1:7" ht="13.5" x14ac:dyDescent="0.2">
      <c r="A439" t="s">
        <v>491</v>
      </c>
      <c r="C439" s="14" t="b">
        <f t="shared" si="9"/>
        <v>0</v>
      </c>
      <c r="E439" t="s">
        <v>1406</v>
      </c>
      <c r="F439" t="s">
        <v>1541</v>
      </c>
      <c r="G439" t="str">
        <f t="shared" si="8"/>
        <v>Secc. IV. P. 4.9 El municipio dispone de alguna normativa / ordenanza que regule al sector privadoque realiza el vaciado de instalaciones individuales de saneamiento  y/o disposición final de lodos</v>
      </c>
    </row>
    <row r="440" spans="1:7" ht="13.5" x14ac:dyDescent="0.2">
      <c r="A440" t="s">
        <v>492</v>
      </c>
      <c r="C440" s="14" t="b">
        <f t="shared" si="9"/>
        <v>0</v>
      </c>
      <c r="E440" t="s">
        <v>1407</v>
      </c>
      <c r="F440" t="s">
        <v>1541</v>
      </c>
      <c r="G440" t="str">
        <f t="shared" si="8"/>
        <v>Secc. IV. P. 4.10 La Planta de Tratamiento de las Aguas Residuales (PTAR) tiene la capacidad para recibir los residuos (sólidos o líquidos) generados en las instalaciones individuales de saneamiento</v>
      </c>
    </row>
    <row r="441" spans="1:7" ht="13.5" x14ac:dyDescent="0.2">
      <c r="A441" t="s">
        <v>160</v>
      </c>
      <c r="C441" s="14" t="b">
        <f t="shared" si="9"/>
        <v>0</v>
      </c>
      <c r="E441" t="s">
        <v>1408</v>
      </c>
      <c r="F441" t="s">
        <v>1541</v>
      </c>
      <c r="G441" t="str">
        <f t="shared" si="8"/>
        <v>Secc. IV. P. 4.11 La Planta de tratamiento de aguas residuales cuenta con un operador, a tiempo completo, responsable de su funcionamiento</v>
      </c>
    </row>
    <row r="443" spans="1:7" x14ac:dyDescent="0.2">
      <c r="A443" t="s">
        <v>1241</v>
      </c>
      <c r="E443" t="s">
        <v>1409</v>
      </c>
      <c r="F443" t="s">
        <v>1596</v>
      </c>
      <c r="G443" t="str">
        <f t="shared" si="8"/>
        <v>Secc. V. P. 5.1.1.1 No. de Clientes de Agua Potable conectados a la red: Urbanos: REFERENCIA PARAMETRO ARCA: Número de cuentas</v>
      </c>
    </row>
    <row r="444" spans="1:7" x14ac:dyDescent="0.2">
      <c r="A444" t="s">
        <v>1242</v>
      </c>
      <c r="E444" t="s">
        <v>1410</v>
      </c>
      <c r="F444" t="s">
        <v>1596</v>
      </c>
      <c r="G444" t="str">
        <f t="shared" si="8"/>
        <v>Secc. V. P. 5.1.1.2 No. de Clientes de Agua Potable conectados a la red: Rurales: REFERENCIA PARAMETRO ARCA: Número de cuentas</v>
      </c>
    </row>
    <row r="445" spans="1:7" x14ac:dyDescent="0.2">
      <c r="A445" t="s">
        <v>1243</v>
      </c>
      <c r="E445" t="s">
        <v>1411</v>
      </c>
      <c r="F445" t="s">
        <v>1596</v>
      </c>
      <c r="G445" t="str">
        <f t="shared" si="8"/>
        <v>Secc. V. P. 5.1.2.1 Número Total de Clientes/cuentas de Alcantarillado conectados a la red hasta el 2021: Área Urbana</v>
      </c>
    </row>
    <row r="446" spans="1:7" x14ac:dyDescent="0.2">
      <c r="A446" t="s">
        <v>1244</v>
      </c>
      <c r="E446" t="s">
        <v>1412</v>
      </c>
      <c r="F446" t="s">
        <v>1596</v>
      </c>
      <c r="G446" t="str">
        <f t="shared" si="8"/>
        <v>Secc. V. P. 5.1.2.2 Número Total de Clientes/cuentas de Alcantarillado conectados a la red hasta el 2021: Área Rural</v>
      </c>
    </row>
    <row r="447" spans="1:7" x14ac:dyDescent="0.2">
      <c r="A447" t="s">
        <v>1245</v>
      </c>
      <c r="E447" t="s">
        <v>1413</v>
      </c>
      <c r="F447" t="s">
        <v>1596</v>
      </c>
      <c r="G447" t="str">
        <f t="shared" si="8"/>
        <v>Secc. V. P. 5.1.3.1 No. de Clientes que cuentan con medidor instalado: Urbanos: REFERENCIA PARAMETRO ARCA: Número de conexiones con Medidor Instalado</v>
      </c>
    </row>
    <row r="448" spans="1:7" x14ac:dyDescent="0.2">
      <c r="A448" t="s">
        <v>1246</v>
      </c>
      <c r="E448" t="s">
        <v>1414</v>
      </c>
      <c r="F448" t="s">
        <v>1596</v>
      </c>
      <c r="G448" t="str">
        <f t="shared" si="8"/>
        <v>Secc. V. P. 5.1.3.2  No. de Clientes que cuentan con medidor instalado: Rurales: REFERENCIA PARAMETRO ARCA: Número de conexiones con Medidor Instalado</v>
      </c>
    </row>
    <row r="449" spans="1:7" ht="14.25" x14ac:dyDescent="0.2">
      <c r="A449" t="s">
        <v>204</v>
      </c>
      <c r="B449" s="7" t="s">
        <v>204</v>
      </c>
      <c r="C449" s="14" t="b">
        <f t="shared" ref="C449:C513" si="10">+EXACT(B449,A449)</f>
        <v>1</v>
      </c>
      <c r="E449" t="s">
        <v>1415</v>
      </c>
      <c r="F449" t="s">
        <v>1596</v>
      </c>
      <c r="G449" t="str">
        <f t="shared" si="8"/>
        <v>Secc. V. P. 5.1.4.1 Número de Medidores operativos totales (funcionando y con lectura): Área Urbana</v>
      </c>
    </row>
    <row r="450" spans="1:7" ht="14.25" x14ac:dyDescent="0.2">
      <c r="A450" t="s">
        <v>205</v>
      </c>
      <c r="B450" s="7" t="s">
        <v>205</v>
      </c>
      <c r="C450" s="14" t="b">
        <f t="shared" si="10"/>
        <v>1</v>
      </c>
      <c r="E450" t="s">
        <v>1416</v>
      </c>
      <c r="F450" t="s">
        <v>1596</v>
      </c>
      <c r="G450" t="str">
        <f t="shared" ref="G450:G513" si="11">+CONCATENATE(F450, " ", E450)</f>
        <v>Secc. V. P. 5.1.4.2 Número de Medidores operativos totales (funcionando y con lectura): Área Rural</v>
      </c>
    </row>
    <row r="451" spans="1:7" ht="14.25" x14ac:dyDescent="0.2">
      <c r="A451" t="s">
        <v>751</v>
      </c>
      <c r="B451" s="7" t="s">
        <v>751</v>
      </c>
      <c r="C451" s="14" t="b">
        <f t="shared" si="10"/>
        <v>1</v>
      </c>
      <c r="E451" t="s">
        <v>1417</v>
      </c>
      <c r="F451" t="s">
        <v>1596</v>
      </c>
      <c r="G451" t="str">
        <f t="shared" si="11"/>
        <v>Secc. V. P. 5.1.5.1  NNúmero de Medidores en mal estado: Urbanos</v>
      </c>
    </row>
    <row r="452" spans="1:7" ht="14.25" x14ac:dyDescent="0.2">
      <c r="A452" t="s">
        <v>752</v>
      </c>
      <c r="B452" s="7" t="s">
        <v>752</v>
      </c>
      <c r="C452" s="14" t="b">
        <f t="shared" si="10"/>
        <v>1</v>
      </c>
      <c r="E452" t="s">
        <v>1418</v>
      </c>
      <c r="F452" t="s">
        <v>1596</v>
      </c>
      <c r="G452" t="str">
        <f t="shared" si="11"/>
        <v>Secc. V. P. 5.1.5.2  Número de Medidores en mal estado: Rurales</v>
      </c>
    </row>
    <row r="453" spans="1:7" ht="14.25" x14ac:dyDescent="0.2">
      <c r="A453" t="s">
        <v>753</v>
      </c>
      <c r="B453" s="7" t="s">
        <v>753</v>
      </c>
      <c r="C453" s="14" t="b">
        <f t="shared" si="10"/>
        <v>1</v>
      </c>
      <c r="E453" t="s">
        <v>754</v>
      </c>
      <c r="F453" t="s">
        <v>1596</v>
      </c>
      <c r="G453" t="str">
        <f t="shared" si="11"/>
        <v>Secc. V. P. 5.2.1 Tiene  toma de lectura del medidor</v>
      </c>
    </row>
    <row r="454" spans="1:7" ht="14.25" x14ac:dyDescent="0.2">
      <c r="A454" t="s">
        <v>206</v>
      </c>
      <c r="B454" s="7" t="s">
        <v>206</v>
      </c>
      <c r="C454" s="14" t="b">
        <f t="shared" si="10"/>
        <v>1</v>
      </c>
      <c r="E454" t="s">
        <v>755</v>
      </c>
      <c r="F454" t="s">
        <v>1596</v>
      </c>
      <c r="G454" t="str">
        <f t="shared" si="11"/>
        <v>Secc. V. P. 5.2.2 Frecuencia</v>
      </c>
    </row>
    <row r="455" spans="1:7" ht="14.25" x14ac:dyDescent="0.2">
      <c r="A455" t="s">
        <v>756</v>
      </c>
      <c r="B455" s="7" t="s">
        <v>756</v>
      </c>
      <c r="C455" s="14" t="b">
        <f t="shared" si="10"/>
        <v>1</v>
      </c>
      <c r="E455" t="s">
        <v>1419</v>
      </c>
      <c r="F455" t="s">
        <v>1596</v>
      </c>
      <c r="G455" t="str">
        <f t="shared" si="11"/>
        <v>Secc. V. P. 5.2.3. Consumidores/conexiones  con lecturas:</v>
      </c>
    </row>
    <row r="456" spans="1:7" ht="14.25" x14ac:dyDescent="0.2">
      <c r="A456" t="s">
        <v>757</v>
      </c>
      <c r="B456" s="7" t="s">
        <v>757</v>
      </c>
      <c r="C456" s="14" t="b">
        <f t="shared" si="10"/>
        <v>1</v>
      </c>
      <c r="E456" t="s">
        <v>1420</v>
      </c>
      <c r="F456" t="s">
        <v>1596</v>
      </c>
      <c r="G456" t="str">
        <f t="shared" si="11"/>
        <v>Secc. V. P. 5.2.3.1 Número de medidores con lectura</v>
      </c>
    </row>
    <row r="457" spans="1:7" ht="28.5" x14ac:dyDescent="0.2">
      <c r="A457" t="s">
        <v>758</v>
      </c>
      <c r="B457" s="7" t="s">
        <v>758</v>
      </c>
      <c r="C457" s="14" t="b">
        <f t="shared" si="10"/>
        <v>1</v>
      </c>
      <c r="E457" t="s">
        <v>759</v>
      </c>
      <c r="F457" t="s">
        <v>1596</v>
      </c>
      <c r="G457" t="str">
        <f t="shared" si="11"/>
        <v>Secc. V. P. 5.2.3.2 Promedio mensual: m3/mes</v>
      </c>
    </row>
    <row r="458" spans="1:7" ht="14.25" x14ac:dyDescent="0.2">
      <c r="A458" t="s">
        <v>760</v>
      </c>
      <c r="B458" s="7" t="s">
        <v>760</v>
      </c>
      <c r="C458" s="14" t="b">
        <f t="shared" si="10"/>
        <v>1</v>
      </c>
      <c r="E458" t="s">
        <v>1421</v>
      </c>
      <c r="F458" t="s">
        <v>1596</v>
      </c>
      <c r="G458" t="str">
        <f t="shared" si="11"/>
        <v>Secc. V. P. 5.2.4. Consumidores/conexiones con factura</v>
      </c>
    </row>
    <row r="459" spans="1:7" ht="14.25" x14ac:dyDescent="0.2">
      <c r="A459" t="s">
        <v>761</v>
      </c>
      <c r="B459" s="7" t="s">
        <v>761</v>
      </c>
      <c r="C459" s="14" t="b">
        <f t="shared" si="10"/>
        <v>1</v>
      </c>
      <c r="E459" t="s">
        <v>762</v>
      </c>
      <c r="F459" t="s">
        <v>1596</v>
      </c>
      <c r="G459" t="str">
        <f t="shared" si="11"/>
        <v>Secc. V. P. 5.2.4.1 Número de medidores</v>
      </c>
    </row>
    <row r="460" spans="1:7" ht="28.5" x14ac:dyDescent="0.2">
      <c r="A460" t="s">
        <v>763</v>
      </c>
      <c r="B460" s="7" t="s">
        <v>763</v>
      </c>
      <c r="C460" s="14" t="b">
        <f t="shared" si="10"/>
        <v>1</v>
      </c>
      <c r="E460" t="s">
        <v>764</v>
      </c>
      <c r="F460" t="s">
        <v>1596</v>
      </c>
      <c r="G460" t="str">
        <f t="shared" si="11"/>
        <v>Secc. V. P. 5.2.4.2 Promedio mensual: US$/mes</v>
      </c>
    </row>
    <row r="461" spans="1:7" ht="14.25" x14ac:dyDescent="0.2">
      <c r="A461" t="s">
        <v>765</v>
      </c>
      <c r="B461" s="7" t="s">
        <v>765</v>
      </c>
      <c r="C461" s="14" t="b">
        <f t="shared" si="10"/>
        <v>1</v>
      </c>
      <c r="E461" t="s">
        <v>1422</v>
      </c>
      <c r="F461" t="s">
        <v>1596</v>
      </c>
      <c r="G461" t="str">
        <f t="shared" si="11"/>
        <v>Secc. V. P. 5.3.1.1  Pliego Tarifario</v>
      </c>
    </row>
    <row r="462" spans="1:7" ht="14.25" x14ac:dyDescent="0.2">
      <c r="A462" t="s">
        <v>766</v>
      </c>
      <c r="B462" s="7" t="s">
        <v>766</v>
      </c>
      <c r="C462" s="14" t="b">
        <f t="shared" si="10"/>
        <v>1</v>
      </c>
      <c r="E462" t="s">
        <v>767</v>
      </c>
      <c r="F462" t="s">
        <v>1596</v>
      </c>
      <c r="G462" t="str">
        <f t="shared" si="11"/>
        <v>Secc. V. P. 5.3.1.1.1. Conexiones Domiciliarias</v>
      </c>
    </row>
    <row r="463" spans="1:7" ht="14.25" x14ac:dyDescent="0.2">
      <c r="A463" t="s">
        <v>768</v>
      </c>
      <c r="B463" s="7" t="s">
        <v>768</v>
      </c>
      <c r="C463" s="14" t="b">
        <f t="shared" si="10"/>
        <v>1</v>
      </c>
      <c r="E463" t="s">
        <v>769</v>
      </c>
      <c r="F463" t="s">
        <v>1596</v>
      </c>
      <c r="G463" t="str">
        <f t="shared" si="11"/>
        <v>Secc. V. P. 5.3.1.1.2. Conexiones comerciales</v>
      </c>
    </row>
    <row r="464" spans="1:7" ht="14.25" x14ac:dyDescent="0.2">
      <c r="A464" t="s">
        <v>770</v>
      </c>
      <c r="B464" s="7" t="s">
        <v>770</v>
      </c>
      <c r="C464" s="14" t="b">
        <f t="shared" si="10"/>
        <v>1</v>
      </c>
      <c r="E464" t="s">
        <v>771</v>
      </c>
      <c r="F464" t="s">
        <v>1596</v>
      </c>
      <c r="G464" t="str">
        <f t="shared" si="11"/>
        <v>Secc. V. P. 5.3.1.1.3. Conexiones industriales</v>
      </c>
    </row>
    <row r="465" spans="1:7" ht="14.25" x14ac:dyDescent="0.2">
      <c r="A465" t="s">
        <v>772</v>
      </c>
      <c r="B465" s="7" t="s">
        <v>772</v>
      </c>
      <c r="C465" s="14" t="b">
        <f t="shared" si="10"/>
        <v>1</v>
      </c>
      <c r="E465" t="s">
        <v>1423</v>
      </c>
      <c r="F465" t="s">
        <v>1596</v>
      </c>
      <c r="G465" t="str">
        <f t="shared" si="11"/>
        <v>Secc. V. P. 5.3.1.2  Tasa única</v>
      </c>
    </row>
    <row r="466" spans="1:7" ht="14.25" x14ac:dyDescent="0.2">
      <c r="A466" t="s">
        <v>773</v>
      </c>
      <c r="B466" s="7" t="s">
        <v>773</v>
      </c>
      <c r="C466" s="14" t="b">
        <f t="shared" si="10"/>
        <v>1</v>
      </c>
      <c r="E466" t="s">
        <v>1424</v>
      </c>
      <c r="F466" t="s">
        <v>1596</v>
      </c>
      <c r="G466" t="str">
        <f t="shared" si="11"/>
        <v>Secc. V. P. 5.3.1.2.1 Cuál es el valor?</v>
      </c>
    </row>
    <row r="467" spans="1:7" ht="14.25" x14ac:dyDescent="0.2">
      <c r="A467" t="s">
        <v>207</v>
      </c>
      <c r="B467" s="7" t="s">
        <v>207</v>
      </c>
      <c r="C467" s="14" t="b">
        <f t="shared" si="10"/>
        <v>1</v>
      </c>
      <c r="E467" t="s">
        <v>774</v>
      </c>
      <c r="F467" t="s">
        <v>1596</v>
      </c>
      <c r="G467" t="str">
        <f t="shared" si="11"/>
        <v>Secc. V. P. 5.3.2  Cuenta con tasa de cobró para Alcantarillado</v>
      </c>
    </row>
    <row r="468" spans="1:7" ht="14.25" x14ac:dyDescent="0.2">
      <c r="A468" t="s">
        <v>775</v>
      </c>
      <c r="B468" s="7" t="s">
        <v>775</v>
      </c>
      <c r="C468" s="14" t="b">
        <f t="shared" si="10"/>
        <v>1</v>
      </c>
      <c r="E468" t="s">
        <v>776</v>
      </c>
      <c r="F468" t="s">
        <v>1596</v>
      </c>
      <c r="G468" t="str">
        <f t="shared" si="11"/>
        <v>Secc. V. P. 5.3.2.1 ¿Cuenta con?</v>
      </c>
    </row>
    <row r="469" spans="1:7" ht="14.25" x14ac:dyDescent="0.2">
      <c r="A469" t="s">
        <v>777</v>
      </c>
      <c r="B469" s="7" t="s">
        <v>777</v>
      </c>
      <c r="C469" s="14" t="b">
        <f t="shared" si="10"/>
        <v>1</v>
      </c>
      <c r="E469" t="s">
        <v>778</v>
      </c>
      <c r="F469" t="s">
        <v>1596</v>
      </c>
      <c r="G469" t="str">
        <f t="shared" si="11"/>
        <v>Secc. V. P. 5.3.2.1.1  ¿Cuál es el valor?</v>
      </c>
    </row>
    <row r="470" spans="1:7" ht="14.25" x14ac:dyDescent="0.2">
      <c r="A470" t="s">
        <v>779</v>
      </c>
      <c r="B470" s="7" t="s">
        <v>779</v>
      </c>
      <c r="C470" s="14" t="b">
        <f t="shared" si="10"/>
        <v>1</v>
      </c>
      <c r="E470" t="s">
        <v>780</v>
      </c>
      <c r="F470" t="s">
        <v>1596</v>
      </c>
      <c r="G470" t="str">
        <f t="shared" si="11"/>
        <v>Secc. V. P. 5.3.2.1.2  Porcentaje del valor consumo de agua</v>
      </c>
    </row>
    <row r="471" spans="1:7" ht="14.25" x14ac:dyDescent="0.2">
      <c r="A471" t="s">
        <v>208</v>
      </c>
      <c r="B471" s="7" t="s">
        <v>208</v>
      </c>
      <c r="C471" s="14" t="b">
        <f t="shared" si="10"/>
        <v>1</v>
      </c>
      <c r="E471" t="s">
        <v>781</v>
      </c>
      <c r="F471" t="s">
        <v>1596</v>
      </c>
      <c r="G471" t="str">
        <f t="shared" si="11"/>
        <v>Secc. V. P. 5.4.1. Consumo Promedio Mensual:  m3/mes/consumidor (cantidad de agua consumida por cada usuario/consumidor/conexión)</v>
      </c>
    </row>
    <row r="472" spans="1:7" ht="14.25" x14ac:dyDescent="0.2">
      <c r="A472" t="s">
        <v>209</v>
      </c>
      <c r="B472" s="7" t="s">
        <v>209</v>
      </c>
      <c r="C472" s="14" t="b">
        <f t="shared" si="10"/>
        <v>1</v>
      </c>
      <c r="E472" t="s">
        <v>782</v>
      </c>
      <c r="F472" t="s">
        <v>1596</v>
      </c>
      <c r="G472" t="str">
        <f t="shared" si="11"/>
        <v>Secc. V. P. 5.4.2 Valor promedio de consumo de agua potable mensual: dólares/mes/consumidor (Valor promedio por pagado por cada usuario/consumidor/conexión)</v>
      </c>
    </row>
    <row r="473" spans="1:7" ht="14.25" x14ac:dyDescent="0.2">
      <c r="A473" t="s">
        <v>783</v>
      </c>
      <c r="B473" s="7" t="s">
        <v>783</v>
      </c>
      <c r="C473" s="14" t="b">
        <f t="shared" si="10"/>
        <v>1</v>
      </c>
      <c r="E473" t="s">
        <v>784</v>
      </c>
      <c r="F473" t="s">
        <v>1596</v>
      </c>
      <c r="G473" t="str">
        <f t="shared" si="11"/>
        <v>Secc. V. P. 5.4.3 Volumen de agua facturado medido: m3 promedio al mes REFERENCIA PARAMETRO ARCA:  Volumen Facturado Medido</v>
      </c>
    </row>
    <row r="474" spans="1:7" ht="14.25" x14ac:dyDescent="0.2">
      <c r="A474" t="s">
        <v>785</v>
      </c>
      <c r="B474" s="7" t="s">
        <v>785</v>
      </c>
      <c r="C474" s="14" t="b">
        <f t="shared" si="10"/>
        <v>1</v>
      </c>
      <c r="E474" t="s">
        <v>786</v>
      </c>
      <c r="F474" t="s">
        <v>1596</v>
      </c>
      <c r="G474" t="str">
        <f t="shared" si="11"/>
        <v>Secc. V. P. 5.4.4  Volumen de agua facturado estimado: m3/mes - promedio mensual REFERENCIA PARAMETRO ARCA: Volumen Facturado Estimado</v>
      </c>
    </row>
    <row r="475" spans="1:7" ht="14.25" x14ac:dyDescent="0.2">
      <c r="A475" t="s">
        <v>787</v>
      </c>
      <c r="B475" s="7" t="s">
        <v>787</v>
      </c>
      <c r="C475" s="14" t="b">
        <f t="shared" si="10"/>
        <v>1</v>
      </c>
      <c r="E475" t="s">
        <v>788</v>
      </c>
      <c r="F475" t="s">
        <v>1596</v>
      </c>
      <c r="G475" t="str">
        <f t="shared" si="11"/>
        <v>Secc. V. P. 5.4.5  Volumen facturado a otros prestadores: m3/mes - promedio mensual REFERENCIA PARAMETRO ARCA: Volumen Facturado en bloque a Otros Prestadores</v>
      </c>
    </row>
    <row r="476" spans="1:7" ht="14.25" x14ac:dyDescent="0.2">
      <c r="A476" t="s">
        <v>789</v>
      </c>
      <c r="B476" s="7" t="s">
        <v>789</v>
      </c>
      <c r="C476" s="14" t="b">
        <f t="shared" si="10"/>
        <v>1</v>
      </c>
      <c r="E476" t="s">
        <v>790</v>
      </c>
      <c r="F476" t="s">
        <v>1596</v>
      </c>
      <c r="G476" t="str">
        <f t="shared" si="11"/>
        <v>Secc. V. P. 5.4.6  Volumen de agua vendida a tanqueros  (m3/mes - promedio mensual)</v>
      </c>
    </row>
    <row r="477" spans="1:7" ht="14.25" x14ac:dyDescent="0.2">
      <c r="A477" t="s">
        <v>791</v>
      </c>
      <c r="B477" s="7" t="s">
        <v>791</v>
      </c>
      <c r="C477" s="14" t="b">
        <f t="shared" si="10"/>
        <v>1</v>
      </c>
      <c r="E477" t="s">
        <v>792</v>
      </c>
      <c r="F477" t="s">
        <v>1596</v>
      </c>
      <c r="G477" t="str">
        <f t="shared" si="11"/>
        <v>Secc. V. P. 5.4.7 Volumen de agua de consumo autorizado que no se factura (agua entregada a consumidores autorizados Ej. Bomberos, parques, etc.)  (m3)/mes - promedio mensual)</v>
      </c>
    </row>
    <row r="478" spans="1:7" ht="13.5" x14ac:dyDescent="0.2">
      <c r="A478" t="s">
        <v>1247</v>
      </c>
      <c r="C478" s="14" t="b">
        <f t="shared" si="10"/>
        <v>0</v>
      </c>
      <c r="E478" t="s">
        <v>1425</v>
      </c>
      <c r="F478" t="s">
        <v>1596</v>
      </c>
      <c r="G478" t="str">
        <f t="shared" si="11"/>
        <v>Secc. V. P. 5.4.8  Total facturado, US$/mes - promedio mensual REFERENCIA PARAMETRO ARCA: Facturación de Agua Potable</v>
      </c>
    </row>
    <row r="479" spans="1:7" ht="14.25" x14ac:dyDescent="0.2">
      <c r="A479" t="s">
        <v>793</v>
      </c>
      <c r="B479" s="7" t="s">
        <v>793</v>
      </c>
      <c r="C479" s="14" t="b">
        <f t="shared" si="10"/>
        <v>1</v>
      </c>
      <c r="E479" t="s">
        <v>794</v>
      </c>
      <c r="F479" t="s">
        <v>1596</v>
      </c>
      <c r="G479" t="str">
        <f t="shared" si="11"/>
        <v>Secc. V. P. 5.4.9  Total recaudado  (US$/mes promedio mensual)</v>
      </c>
    </row>
    <row r="480" spans="1:7" ht="14.25" x14ac:dyDescent="0.2">
      <c r="A480" t="s">
        <v>795</v>
      </c>
      <c r="B480" s="7" t="s">
        <v>795</v>
      </c>
      <c r="C480" s="14" t="b">
        <f t="shared" si="10"/>
        <v>1</v>
      </c>
      <c r="E480" t="s">
        <v>796</v>
      </c>
      <c r="F480" t="s">
        <v>1596</v>
      </c>
      <c r="G480" t="str">
        <f t="shared" si="11"/>
        <v>Secc. V. P. 5.4.10 Porcentaje de recaudación</v>
      </c>
    </row>
    <row r="481" spans="1:7" ht="14.25" x14ac:dyDescent="0.2">
      <c r="A481" t="s">
        <v>797</v>
      </c>
      <c r="B481" s="7" t="s">
        <v>797</v>
      </c>
      <c r="C481" s="14" t="b">
        <f t="shared" si="10"/>
        <v>1</v>
      </c>
      <c r="E481" t="s">
        <v>798</v>
      </c>
      <c r="F481" t="s">
        <v>1596</v>
      </c>
      <c r="G481" t="str">
        <f t="shared" si="11"/>
        <v>Secc. V. P. 5.4.11  Número de micromedidores operando por menos de cinco años</v>
      </c>
    </row>
    <row r="482" spans="1:7" ht="13.5" x14ac:dyDescent="0.2">
      <c r="A482" t="s">
        <v>1248</v>
      </c>
      <c r="C482" s="14" t="b">
        <f t="shared" si="10"/>
        <v>0</v>
      </c>
      <c r="E482" t="s">
        <v>1426</v>
      </c>
      <c r="F482" t="s">
        <v>1596</v>
      </c>
      <c r="G482" t="str">
        <f t="shared" si="11"/>
        <v>Secc. V. P. 5.4.12 No. De peticiones, quejas y reclamos en el año 2020 REFERENCIA PARAMETRO ARCA: Total de Peticiones, Quejas y Reclamos</v>
      </c>
    </row>
    <row r="483" spans="1:7" ht="13.5" x14ac:dyDescent="0.2">
      <c r="A483" t="s">
        <v>1249</v>
      </c>
      <c r="C483" s="14" t="b">
        <f t="shared" si="10"/>
        <v>0</v>
      </c>
      <c r="E483" t="s">
        <v>1427</v>
      </c>
      <c r="F483" t="s">
        <v>1596</v>
      </c>
      <c r="G483" t="str">
        <f t="shared" si="11"/>
        <v>Secc. V. P. 5.4.13 No de peticiones, quejas y reclamos solucionados en el año 2020 REFERENCIA PARAMETRO ARCA: Peticiones, Quejas y Reclamos Solucionadas</v>
      </c>
    </row>
    <row r="484" spans="1:7" ht="14.25" x14ac:dyDescent="0.2">
      <c r="A484" t="s">
        <v>799</v>
      </c>
      <c r="B484" s="7" t="s">
        <v>799</v>
      </c>
      <c r="C484" s="14" t="b">
        <f t="shared" si="10"/>
        <v>1</v>
      </c>
      <c r="E484" t="s">
        <v>800</v>
      </c>
      <c r="F484" t="s">
        <v>1596</v>
      </c>
      <c r="G484" t="str">
        <f t="shared" si="11"/>
        <v>Secc. V. P. 5.4.14 Tiempo promedio de instalación conexión (días)</v>
      </c>
    </row>
    <row r="485" spans="1:7" ht="14.25" x14ac:dyDescent="0.2">
      <c r="A485" t="s">
        <v>801</v>
      </c>
      <c r="B485" s="7" t="s">
        <v>801</v>
      </c>
      <c r="C485" s="14" t="b">
        <f t="shared" si="10"/>
        <v>1</v>
      </c>
      <c r="E485" t="s">
        <v>802</v>
      </c>
      <c r="F485" t="s">
        <v>1596</v>
      </c>
      <c r="G485" t="str">
        <f t="shared" si="11"/>
        <v>Secc. V. P. 5.4.15 No. De clientes cartera vencida  al final de período del levantamiento (2020)</v>
      </c>
    </row>
    <row r="486" spans="1:7" ht="14.25" x14ac:dyDescent="0.2">
      <c r="A486" t="s">
        <v>803</v>
      </c>
      <c r="B486" s="7" t="s">
        <v>803</v>
      </c>
      <c r="C486" s="14" t="b">
        <f t="shared" si="10"/>
        <v>1</v>
      </c>
      <c r="E486" t="s">
        <v>804</v>
      </c>
      <c r="F486" t="s">
        <v>1596</v>
      </c>
      <c r="G486" t="str">
        <f t="shared" si="11"/>
        <v>Secc. V. P. 5.4.16 Saldo pendiente de cobro del período anterior (US$)</v>
      </c>
    </row>
    <row r="487" spans="1:7" ht="14.25" x14ac:dyDescent="0.2">
      <c r="A487" t="s">
        <v>805</v>
      </c>
      <c r="B487" s="7" t="s">
        <v>805</v>
      </c>
      <c r="C487" s="14" t="b">
        <f t="shared" si="10"/>
        <v>1</v>
      </c>
      <c r="E487" t="s">
        <v>806</v>
      </c>
      <c r="F487" t="s">
        <v>1596</v>
      </c>
      <c r="G487" t="str">
        <f t="shared" si="11"/>
        <v>Secc. V. P. 5.5.1 Catastro</v>
      </c>
    </row>
    <row r="488" spans="1:7" ht="14.25" x14ac:dyDescent="0.2">
      <c r="A488" t="s">
        <v>807</v>
      </c>
      <c r="B488" s="7" t="s">
        <v>807</v>
      </c>
      <c r="C488" s="14" t="b">
        <f t="shared" si="10"/>
        <v>1</v>
      </c>
      <c r="E488" t="s">
        <v>808</v>
      </c>
      <c r="F488" t="s">
        <v>1596</v>
      </c>
      <c r="G488" t="str">
        <f t="shared" si="11"/>
        <v>Secc. V. P. 5.5.2 Suspensión del servicio por mora</v>
      </c>
    </row>
    <row r="489" spans="1:7" ht="14.25" x14ac:dyDescent="0.2">
      <c r="A489" t="s">
        <v>809</v>
      </c>
      <c r="B489" s="7" t="s">
        <v>809</v>
      </c>
      <c r="C489" s="14" t="b">
        <f t="shared" si="10"/>
        <v>1</v>
      </c>
      <c r="E489" t="s">
        <v>810</v>
      </c>
      <c r="F489" t="s">
        <v>1596</v>
      </c>
      <c r="G489" t="str">
        <f t="shared" si="11"/>
        <v>Secc. V. P. 5.5.2.1 En cuantos días de mora se suspende el servicio (promedio)</v>
      </c>
    </row>
    <row r="490" spans="1:7" ht="13.5" x14ac:dyDescent="0.2">
      <c r="C490" s="14"/>
    </row>
    <row r="491" spans="1:7" ht="14.25" x14ac:dyDescent="0.2">
      <c r="A491" t="s">
        <v>493</v>
      </c>
      <c r="B491" s="7" t="s">
        <v>493</v>
      </c>
      <c r="C491" s="14" t="b">
        <f t="shared" si="10"/>
        <v>1</v>
      </c>
      <c r="E491" t="s">
        <v>494</v>
      </c>
      <c r="F491" t="s">
        <v>1616</v>
      </c>
      <c r="G491" t="str">
        <f t="shared" si="11"/>
        <v>Secc. VI. P. 6.1.1. Filosofía Empresarial (misión, visión, valores y principios empresariales)</v>
      </c>
    </row>
    <row r="492" spans="1:7" ht="14.25" x14ac:dyDescent="0.2">
      <c r="A492" t="s">
        <v>495</v>
      </c>
      <c r="B492" s="7" t="s">
        <v>495</v>
      </c>
      <c r="C492" s="14" t="b">
        <f t="shared" si="10"/>
        <v>1</v>
      </c>
      <c r="E492" t="s">
        <v>496</v>
      </c>
      <c r="F492" t="s">
        <v>1616</v>
      </c>
      <c r="G492" t="str">
        <f t="shared" si="11"/>
        <v>Secc. VI. P. 6.1.2. Reglamento Orgánico Funcional</v>
      </c>
    </row>
    <row r="493" spans="1:7" ht="14.25" x14ac:dyDescent="0.2">
      <c r="A493" t="s">
        <v>497</v>
      </c>
      <c r="B493" s="7" t="s">
        <v>497</v>
      </c>
      <c r="C493" s="14" t="b">
        <f t="shared" si="10"/>
        <v>1</v>
      </c>
      <c r="E493" t="s">
        <v>498</v>
      </c>
      <c r="F493" t="s">
        <v>1616</v>
      </c>
      <c r="G493" t="str">
        <f t="shared" si="11"/>
        <v>Secc. VI. P. 6.1.3. Reglamento Interno</v>
      </c>
    </row>
    <row r="494" spans="1:7" ht="14.25" x14ac:dyDescent="0.2">
      <c r="A494" t="s">
        <v>499</v>
      </c>
      <c r="B494" s="7" t="s">
        <v>499</v>
      </c>
      <c r="C494" s="14" t="b">
        <f t="shared" si="10"/>
        <v>1</v>
      </c>
      <c r="E494" t="s">
        <v>500</v>
      </c>
      <c r="F494" t="s">
        <v>1616</v>
      </c>
      <c r="G494" t="str">
        <f t="shared" si="11"/>
        <v>Secc. VI. P. 6.1.4. Reglamento de Salud y Seguridad Ocupacional</v>
      </c>
    </row>
    <row r="495" spans="1:7" ht="14.25" x14ac:dyDescent="0.2">
      <c r="A495" t="s">
        <v>501</v>
      </c>
      <c r="B495" s="7" t="s">
        <v>501</v>
      </c>
      <c r="C495" s="14" t="b">
        <f t="shared" si="10"/>
        <v>1</v>
      </c>
      <c r="E495" t="s">
        <v>502</v>
      </c>
      <c r="F495" t="s">
        <v>1616</v>
      </c>
      <c r="G495" t="str">
        <f t="shared" si="11"/>
        <v>Secc. VI. P. 6.1.5. Código de Ética</v>
      </c>
    </row>
    <row r="496" spans="1:7" ht="14.25" x14ac:dyDescent="0.2">
      <c r="A496" t="s">
        <v>503</v>
      </c>
      <c r="B496" s="7" t="s">
        <v>503</v>
      </c>
      <c r="C496" s="14" t="b">
        <f t="shared" si="10"/>
        <v>1</v>
      </c>
      <c r="E496" t="s">
        <v>1428</v>
      </c>
      <c r="F496" t="s">
        <v>1616</v>
      </c>
      <c r="G496" t="str">
        <f t="shared" si="11"/>
        <v>Secc. VI. P. 6.1.6 Plan Estratégico</v>
      </c>
    </row>
    <row r="497" spans="1:7" ht="14.25" x14ac:dyDescent="0.2">
      <c r="A497" t="s">
        <v>504</v>
      </c>
      <c r="B497" s="7" t="s">
        <v>504</v>
      </c>
      <c r="C497" s="14" t="b">
        <f t="shared" si="10"/>
        <v>1</v>
      </c>
      <c r="E497" t="s">
        <v>505</v>
      </c>
      <c r="F497" t="s">
        <v>1616</v>
      </c>
      <c r="G497" t="str">
        <f t="shared" si="11"/>
        <v>Secc. VI. P. 6.1.7. Plan Maestro</v>
      </c>
    </row>
    <row r="498" spans="1:7" ht="14.25" x14ac:dyDescent="0.2">
      <c r="A498" t="s">
        <v>811</v>
      </c>
      <c r="B498" s="7" t="s">
        <v>811</v>
      </c>
      <c r="C498" s="14" t="b">
        <f t="shared" si="10"/>
        <v>1</v>
      </c>
      <c r="E498" t="s">
        <v>1429</v>
      </c>
      <c r="F498" t="s">
        <v>1616</v>
      </c>
      <c r="G498" t="str">
        <f t="shared" si="11"/>
        <v>Secc. VI. P. 6.1.7.2 En que estado</v>
      </c>
    </row>
    <row r="499" spans="1:7" ht="14.25" x14ac:dyDescent="0.2">
      <c r="A499" t="s">
        <v>812</v>
      </c>
      <c r="B499" s="7" t="s">
        <v>812</v>
      </c>
      <c r="C499" s="14" t="b">
        <f t="shared" si="10"/>
        <v>1</v>
      </c>
      <c r="E499" t="s">
        <v>813</v>
      </c>
      <c r="F499" t="s">
        <v>1616</v>
      </c>
      <c r="G499" t="str">
        <f t="shared" si="11"/>
        <v>Secc. VI. P. 6.1.7.2.1  Construido en que Porcentaje</v>
      </c>
    </row>
    <row r="500" spans="1:7" ht="14.25" x14ac:dyDescent="0.2">
      <c r="A500" t="s">
        <v>814</v>
      </c>
      <c r="B500" s="7" t="s">
        <v>814</v>
      </c>
      <c r="C500" s="14" t="b">
        <f t="shared" si="10"/>
        <v>1</v>
      </c>
      <c r="E500" t="s">
        <v>815</v>
      </c>
      <c r="F500" t="s">
        <v>1616</v>
      </c>
      <c r="G500" t="str">
        <f t="shared" si="11"/>
        <v>Secc. VI. P. 6.1.7.3 Tiene estudios de Agua Potable y/o Alcantarillado</v>
      </c>
    </row>
    <row r="501" spans="1:7" ht="14.25" x14ac:dyDescent="0.2">
      <c r="A501" t="s">
        <v>816</v>
      </c>
      <c r="B501" s="7" t="s">
        <v>816</v>
      </c>
      <c r="C501" s="14" t="b">
        <f t="shared" si="10"/>
        <v>1</v>
      </c>
      <c r="E501" t="s">
        <v>1430</v>
      </c>
      <c r="F501" t="s">
        <v>1616</v>
      </c>
      <c r="G501" t="str">
        <f t="shared" si="11"/>
        <v>Secc. VI. P. 6.1.7.3.3 Proyectados a conectar  (consumidores/conexiones)</v>
      </c>
    </row>
    <row r="502" spans="1:7" ht="14.25" x14ac:dyDescent="0.2">
      <c r="A502" t="s">
        <v>506</v>
      </c>
      <c r="B502" s="7" t="s">
        <v>506</v>
      </c>
      <c r="C502" s="14" t="b">
        <f t="shared" si="10"/>
        <v>1</v>
      </c>
      <c r="E502" t="s">
        <v>507</v>
      </c>
      <c r="F502" t="s">
        <v>1616</v>
      </c>
      <c r="G502" t="str">
        <f t="shared" si="11"/>
        <v>Secc. VI. P. 6.1.8. Plan Plurianual</v>
      </c>
    </row>
    <row r="503" spans="1:7" ht="14.25" x14ac:dyDescent="0.2">
      <c r="A503" t="s">
        <v>508</v>
      </c>
      <c r="B503" s="7" t="s">
        <v>508</v>
      </c>
      <c r="C503" s="14" t="b">
        <f t="shared" si="10"/>
        <v>1</v>
      </c>
      <c r="E503" t="s">
        <v>509</v>
      </c>
      <c r="F503" t="s">
        <v>1616</v>
      </c>
      <c r="G503" t="str">
        <f t="shared" si="11"/>
        <v>Secc. VI. P. 6.1.9. Presupuesto</v>
      </c>
    </row>
    <row r="504" spans="1:7" ht="14.25" x14ac:dyDescent="0.2">
      <c r="A504" t="s">
        <v>510</v>
      </c>
      <c r="B504" s="7" t="s">
        <v>510</v>
      </c>
      <c r="C504" s="14" t="b">
        <f t="shared" si="10"/>
        <v>1</v>
      </c>
      <c r="E504" t="s">
        <v>511</v>
      </c>
      <c r="F504" t="s">
        <v>1616</v>
      </c>
      <c r="G504" t="str">
        <f t="shared" si="11"/>
        <v>Secc. VI. P. 6.1.10. Planificación Operativa Anual (POA)</v>
      </c>
    </row>
    <row r="505" spans="1:7" ht="14.25" x14ac:dyDescent="0.2">
      <c r="A505" t="s">
        <v>512</v>
      </c>
      <c r="B505" s="7" t="s">
        <v>512</v>
      </c>
      <c r="C505" s="14" t="b">
        <f t="shared" si="10"/>
        <v>1</v>
      </c>
      <c r="E505" t="s">
        <v>513</v>
      </c>
      <c r="F505" t="s">
        <v>1616</v>
      </c>
      <c r="G505" t="str">
        <f t="shared" si="11"/>
        <v>Secc. VI. P. 6.1.11. Planficación Anual de Compras (PAC)</v>
      </c>
    </row>
    <row r="506" spans="1:7" ht="14.25" x14ac:dyDescent="0.2">
      <c r="A506" t="s">
        <v>514</v>
      </c>
      <c r="B506" s="7" t="s">
        <v>514</v>
      </c>
      <c r="C506" s="14" t="b">
        <f t="shared" si="10"/>
        <v>1</v>
      </c>
      <c r="E506" t="s">
        <v>515</v>
      </c>
      <c r="F506" t="s">
        <v>1616</v>
      </c>
      <c r="G506" t="str">
        <f t="shared" si="11"/>
        <v>Secc. VI. P. 6.1.12. Estudios de Diagnóstico</v>
      </c>
    </row>
    <row r="507" spans="1:7" ht="14.25" x14ac:dyDescent="0.2">
      <c r="A507" t="s">
        <v>817</v>
      </c>
      <c r="B507" s="7" t="s">
        <v>817</v>
      </c>
      <c r="C507" s="14" t="b">
        <f t="shared" si="10"/>
        <v>1</v>
      </c>
      <c r="E507" t="s">
        <v>818</v>
      </c>
      <c r="F507" t="s">
        <v>1616</v>
      </c>
      <c r="G507" t="str">
        <f t="shared" si="11"/>
        <v>Secc. VI. P. 6.1.12.2  Número de estudios</v>
      </c>
    </row>
    <row r="508" spans="1:7" ht="14.25" x14ac:dyDescent="0.2">
      <c r="A508" t="s">
        <v>516</v>
      </c>
      <c r="B508" s="7" t="s">
        <v>516</v>
      </c>
      <c r="C508" s="14" t="b">
        <f t="shared" si="10"/>
        <v>1</v>
      </c>
      <c r="E508" t="s">
        <v>517</v>
      </c>
      <c r="F508" t="s">
        <v>1616</v>
      </c>
      <c r="G508" t="str">
        <f t="shared" si="11"/>
        <v>Secc. VI. P. 6.1.13. Estudios de Mejora Técnica</v>
      </c>
    </row>
    <row r="509" spans="1:7" ht="14.25" x14ac:dyDescent="0.2">
      <c r="A509" t="s">
        <v>819</v>
      </c>
      <c r="B509" s="7" t="s">
        <v>819</v>
      </c>
      <c r="C509" s="14" t="b">
        <f t="shared" si="10"/>
        <v>1</v>
      </c>
      <c r="E509" t="s">
        <v>820</v>
      </c>
      <c r="F509" t="s">
        <v>1616</v>
      </c>
      <c r="G509" t="str">
        <f t="shared" si="11"/>
        <v>Secc. VI. P. 6.1.13.2  Número de estudios</v>
      </c>
    </row>
    <row r="510" spans="1:7" ht="14.25" x14ac:dyDescent="0.2">
      <c r="A510" t="s">
        <v>518</v>
      </c>
      <c r="B510" s="7" t="s">
        <v>518</v>
      </c>
      <c r="C510" s="14" t="b">
        <f t="shared" si="10"/>
        <v>1</v>
      </c>
      <c r="E510" t="s">
        <v>519</v>
      </c>
      <c r="F510" t="s">
        <v>1616</v>
      </c>
      <c r="G510" t="str">
        <f t="shared" si="11"/>
        <v>Secc. VI. P. 6.1.14. Estudios Ambientales</v>
      </c>
    </row>
    <row r="511" spans="1:7" ht="14.25" x14ac:dyDescent="0.2">
      <c r="A511" t="s">
        <v>821</v>
      </c>
      <c r="B511" s="7" t="s">
        <v>821</v>
      </c>
      <c r="C511" s="14" t="b">
        <f t="shared" si="10"/>
        <v>1</v>
      </c>
      <c r="E511" t="s">
        <v>822</v>
      </c>
      <c r="F511" t="s">
        <v>1616</v>
      </c>
      <c r="G511" t="str">
        <f t="shared" si="11"/>
        <v>Secc. VI. P. 6.1.14.2 Plan de manejo ambiental</v>
      </c>
    </row>
    <row r="512" spans="1:7" ht="14.25" x14ac:dyDescent="0.2">
      <c r="A512" t="s">
        <v>520</v>
      </c>
      <c r="B512" s="7" t="s">
        <v>520</v>
      </c>
      <c r="C512" s="14" t="b">
        <f t="shared" si="10"/>
        <v>1</v>
      </c>
      <c r="E512" t="s">
        <v>1431</v>
      </c>
      <c r="F512" t="s">
        <v>1616</v>
      </c>
      <c r="G512" t="str">
        <f t="shared" si="11"/>
        <v>Secc. VI. P. 6.2.1. La empresa o departamento prestador del servicio de Agua y Alcantarillado dispone de Organigrama</v>
      </c>
    </row>
    <row r="513" spans="1:7" ht="14.25" x14ac:dyDescent="0.2">
      <c r="A513" t="s">
        <v>521</v>
      </c>
      <c r="B513" s="7" t="s">
        <v>521</v>
      </c>
      <c r="C513" s="14" t="b">
        <f t="shared" si="10"/>
        <v>1</v>
      </c>
      <c r="E513" t="s">
        <v>1432</v>
      </c>
      <c r="F513" t="s">
        <v>1616</v>
      </c>
      <c r="G513" t="str">
        <f t="shared" si="11"/>
        <v>Secc. VI. P. 6.2.2 Clasificación de Personal: 6.2.2.1 Nivel Jerárquico Superior</v>
      </c>
    </row>
    <row r="514" spans="1:7" ht="14.25" x14ac:dyDescent="0.2">
      <c r="A514" t="s">
        <v>522</v>
      </c>
      <c r="B514" s="7" t="s">
        <v>522</v>
      </c>
      <c r="C514" s="14" t="b">
        <f t="shared" ref="C514:C537" si="12">+EXACT(B514,A514)</f>
        <v>1</v>
      </c>
      <c r="E514" t="s">
        <v>523</v>
      </c>
      <c r="F514" t="s">
        <v>1616</v>
      </c>
      <c r="G514" t="str">
        <f t="shared" ref="G514:G537" si="13">+CONCATENATE(F514, " ", E514)</f>
        <v>Secc. VI. P. 6.2.2.2 Personal Administrativo</v>
      </c>
    </row>
    <row r="515" spans="1:7" ht="14.25" x14ac:dyDescent="0.2">
      <c r="A515" t="s">
        <v>524</v>
      </c>
      <c r="B515" s="7" t="s">
        <v>524</v>
      </c>
      <c r="C515" s="14" t="b">
        <f t="shared" si="12"/>
        <v>1</v>
      </c>
      <c r="E515" t="s">
        <v>525</v>
      </c>
      <c r="F515" t="s">
        <v>1616</v>
      </c>
      <c r="G515" t="str">
        <f t="shared" si="13"/>
        <v>Secc. VI. P. 6.2.2.3 Personal Operativo</v>
      </c>
    </row>
    <row r="516" spans="1:7" s="15" customFormat="1" x14ac:dyDescent="0.2">
      <c r="A516" s="15" t="s">
        <v>1250</v>
      </c>
      <c r="C516" s="19"/>
      <c r="E516" s="15" t="s">
        <v>1433</v>
      </c>
      <c r="F516" t="s">
        <v>1616</v>
      </c>
      <c r="G516" t="str">
        <f t="shared" si="13"/>
        <v>Secc. VI. P. 6.2.2.5. Total Personal: PARAMETRO ARCA : Total de Personal Empleado</v>
      </c>
    </row>
    <row r="517" spans="1:7" ht="14.25" x14ac:dyDescent="0.2">
      <c r="A517" t="s">
        <v>526</v>
      </c>
      <c r="B517" s="7" t="s">
        <v>526</v>
      </c>
      <c r="C517" s="14" t="b">
        <f t="shared" si="12"/>
        <v>1</v>
      </c>
      <c r="E517" t="s">
        <v>527</v>
      </c>
      <c r="F517" t="s">
        <v>1616</v>
      </c>
      <c r="G517" t="str">
        <f t="shared" si="13"/>
        <v>Secc. VI. P. 6.3.1. Manual de Perfiles de Puesto, valoración de cargos</v>
      </c>
    </row>
    <row r="518" spans="1:7" ht="14.25" x14ac:dyDescent="0.2">
      <c r="A518" t="s">
        <v>528</v>
      </c>
      <c r="B518" s="7" t="s">
        <v>528</v>
      </c>
      <c r="C518" s="14" t="b">
        <f t="shared" si="12"/>
        <v>1</v>
      </c>
      <c r="E518" t="s">
        <v>529</v>
      </c>
      <c r="F518" t="s">
        <v>1616</v>
      </c>
      <c r="G518" t="str">
        <f t="shared" si="13"/>
        <v>Secc. VI. P. 6.3.2. Manual de Reclutamiento y Selección</v>
      </c>
    </row>
    <row r="519" spans="1:7" ht="14.25" x14ac:dyDescent="0.2">
      <c r="A519" t="s">
        <v>530</v>
      </c>
      <c r="B519" s="7" t="s">
        <v>530</v>
      </c>
      <c r="C519" s="14" t="b">
        <f t="shared" si="12"/>
        <v>1</v>
      </c>
      <c r="E519" t="s">
        <v>531</v>
      </c>
      <c r="F519" t="s">
        <v>1616</v>
      </c>
      <c r="G519" t="str">
        <f t="shared" si="13"/>
        <v>Secc. VI. P. 6.3.3. Manual de Capacitación, formación y desarrollo</v>
      </c>
    </row>
    <row r="520" spans="1:7" ht="14.25" x14ac:dyDescent="0.2">
      <c r="A520" t="s">
        <v>532</v>
      </c>
      <c r="B520" s="7" t="s">
        <v>532</v>
      </c>
      <c r="C520" s="14" t="b">
        <f t="shared" si="12"/>
        <v>1</v>
      </c>
      <c r="E520" t="s">
        <v>533</v>
      </c>
      <c r="F520" t="s">
        <v>1616</v>
      </c>
      <c r="G520" t="str">
        <f t="shared" si="13"/>
        <v>Secc. VI. P. 6.3.4. Manual de Evaluación y Desempeño</v>
      </c>
    </row>
    <row r="521" spans="1:7" ht="14.25" x14ac:dyDescent="0.2">
      <c r="A521" t="s">
        <v>534</v>
      </c>
      <c r="B521" s="7" t="s">
        <v>534</v>
      </c>
      <c r="C521" s="14" t="b">
        <f t="shared" si="12"/>
        <v>1</v>
      </c>
      <c r="E521" t="s">
        <v>535</v>
      </c>
      <c r="F521" t="s">
        <v>1616</v>
      </c>
      <c r="G521" t="str">
        <f t="shared" si="13"/>
        <v>Secc. VI. P. 6.3.5. Manual de Promoción, Carrera y Sucesión</v>
      </c>
    </row>
    <row r="522" spans="1:7" ht="14.25" x14ac:dyDescent="0.2">
      <c r="A522" t="s">
        <v>536</v>
      </c>
      <c r="B522" s="7" t="s">
        <v>536</v>
      </c>
      <c r="C522" s="14" t="b">
        <f t="shared" si="12"/>
        <v>1</v>
      </c>
      <c r="E522" t="s">
        <v>537</v>
      </c>
      <c r="F522" t="s">
        <v>1616</v>
      </c>
      <c r="G522" t="str">
        <f t="shared" si="13"/>
        <v>Secc. VI. P. 6.3.6. Manual de Evaluación de Clima y Cultura Laboral</v>
      </c>
    </row>
    <row r="523" spans="1:7" ht="14.25" x14ac:dyDescent="0.2">
      <c r="A523" t="s">
        <v>538</v>
      </c>
      <c r="B523" s="7" t="s">
        <v>538</v>
      </c>
      <c r="C523" s="14" t="b">
        <f t="shared" si="12"/>
        <v>1</v>
      </c>
      <c r="E523" t="s">
        <v>539</v>
      </c>
      <c r="F523" t="s">
        <v>1616</v>
      </c>
      <c r="G523" t="str">
        <f t="shared" si="13"/>
        <v>Secc. VI. P. 6.3.7. Manual de Pasantías</v>
      </c>
    </row>
    <row r="524" spans="1:7" ht="14.25" x14ac:dyDescent="0.2">
      <c r="A524" t="s">
        <v>540</v>
      </c>
      <c r="B524" s="7" t="s">
        <v>540</v>
      </c>
      <c r="C524" s="14" t="b">
        <f t="shared" si="12"/>
        <v>1</v>
      </c>
      <c r="E524" t="s">
        <v>541</v>
      </c>
      <c r="F524" t="s">
        <v>1616</v>
      </c>
      <c r="G524" t="str">
        <f t="shared" si="13"/>
        <v>Secc. VI. P. 6.3.8. Manual de Administración Salarial y Nómina</v>
      </c>
    </row>
    <row r="525" spans="1:7" ht="14.25" x14ac:dyDescent="0.2">
      <c r="A525" t="s">
        <v>542</v>
      </c>
      <c r="B525" s="7" t="s">
        <v>542</v>
      </c>
      <c r="C525" s="14" t="b">
        <f t="shared" si="12"/>
        <v>1</v>
      </c>
      <c r="E525" t="s">
        <v>543</v>
      </c>
      <c r="F525" t="s">
        <v>1616</v>
      </c>
      <c r="G525" t="str">
        <f t="shared" si="13"/>
        <v>Secc. VI. P. 6.3.9. Manual de Inducción al Personal</v>
      </c>
    </row>
    <row r="526" spans="1:7" ht="14.25" x14ac:dyDescent="0.2">
      <c r="A526" t="s">
        <v>544</v>
      </c>
      <c r="B526" s="7" t="s">
        <v>544</v>
      </c>
      <c r="C526" s="14" t="b">
        <f t="shared" si="12"/>
        <v>1</v>
      </c>
      <c r="E526" t="s">
        <v>545</v>
      </c>
      <c r="F526" t="s">
        <v>1616</v>
      </c>
      <c r="G526" t="str">
        <f t="shared" si="13"/>
        <v>Secc. VI. P. 6.3.10. Manual de Contratación de Personal</v>
      </c>
    </row>
    <row r="527" spans="1:7" ht="14.25" x14ac:dyDescent="0.2">
      <c r="A527" t="s">
        <v>546</v>
      </c>
      <c r="B527" s="7" t="s">
        <v>546</v>
      </c>
      <c r="C527" s="14" t="b">
        <f t="shared" si="12"/>
        <v>1</v>
      </c>
      <c r="E527" t="s">
        <v>547</v>
      </c>
      <c r="F527" t="s">
        <v>1616</v>
      </c>
      <c r="G527" t="str">
        <f t="shared" si="13"/>
        <v>Secc. VI. P. 6.3.11. Manual de Liquidaciones y Actas de Finiquito</v>
      </c>
    </row>
    <row r="528" spans="1:7" ht="14.25" x14ac:dyDescent="0.2">
      <c r="A528" t="s">
        <v>548</v>
      </c>
      <c r="B528" s="7" t="s">
        <v>548</v>
      </c>
      <c r="C528" s="14" t="b">
        <f t="shared" si="12"/>
        <v>1</v>
      </c>
      <c r="E528" t="s">
        <v>549</v>
      </c>
      <c r="F528" t="s">
        <v>1616</v>
      </c>
      <c r="G528" t="str">
        <f t="shared" si="13"/>
        <v>Secc. VI. P. 6.3.12. Manual de Bienestar Laboral (beneficios, permisos y vacaciones)</v>
      </c>
    </row>
    <row r="529" spans="1:7" ht="14.25" x14ac:dyDescent="0.2">
      <c r="A529" t="s">
        <v>550</v>
      </c>
      <c r="B529" s="7" t="s">
        <v>550</v>
      </c>
      <c r="C529" s="14" t="b">
        <f t="shared" si="12"/>
        <v>1</v>
      </c>
      <c r="E529" t="s">
        <v>551</v>
      </c>
      <c r="F529" t="s">
        <v>1616</v>
      </c>
      <c r="G529" t="str">
        <f t="shared" si="13"/>
        <v>Secc. VI. P. 6.3.13. Reglamento Interno de Talento Humano</v>
      </c>
    </row>
    <row r="530" spans="1:7" ht="14.25" x14ac:dyDescent="0.2">
      <c r="A530" t="s">
        <v>552</v>
      </c>
      <c r="B530" s="7" t="s">
        <v>552</v>
      </c>
      <c r="C530" s="14" t="b">
        <f t="shared" si="12"/>
        <v>1</v>
      </c>
      <c r="E530" t="s">
        <v>553</v>
      </c>
      <c r="F530" t="s">
        <v>1616</v>
      </c>
      <c r="G530" t="str">
        <f t="shared" si="13"/>
        <v>Secc. VI. P. 6.4.1. Sindicatos</v>
      </c>
    </row>
    <row r="531" spans="1:7" ht="14.25" x14ac:dyDescent="0.2">
      <c r="A531" t="s">
        <v>554</v>
      </c>
      <c r="B531" s="7" t="s">
        <v>554</v>
      </c>
      <c r="C531" s="14" t="b">
        <f t="shared" si="12"/>
        <v>1</v>
      </c>
      <c r="E531" t="s">
        <v>555</v>
      </c>
      <c r="F531" t="s">
        <v>1616</v>
      </c>
      <c r="G531" t="str">
        <f t="shared" si="13"/>
        <v>Secc. VI. P. 6.4.1.1. Número de trabajadores</v>
      </c>
    </row>
    <row r="532" spans="1:7" ht="14.25" x14ac:dyDescent="0.2">
      <c r="A532" t="s">
        <v>556</v>
      </c>
      <c r="B532" s="7" t="s">
        <v>556</v>
      </c>
      <c r="C532" s="14" t="b">
        <f t="shared" si="12"/>
        <v>1</v>
      </c>
      <c r="E532" t="s">
        <v>557</v>
      </c>
      <c r="F532" t="s">
        <v>1616</v>
      </c>
      <c r="G532" t="str">
        <f t="shared" si="13"/>
        <v>Secc. VI. P. 6.4.2. Comités</v>
      </c>
    </row>
    <row r="533" spans="1:7" ht="14.25" x14ac:dyDescent="0.2">
      <c r="A533" t="s">
        <v>558</v>
      </c>
      <c r="B533" s="7" t="s">
        <v>558</v>
      </c>
      <c r="C533" s="14" t="b">
        <f t="shared" si="12"/>
        <v>1</v>
      </c>
      <c r="E533" t="s">
        <v>559</v>
      </c>
      <c r="F533" t="s">
        <v>1616</v>
      </c>
      <c r="G533" t="str">
        <f t="shared" si="13"/>
        <v>Secc. VI. P. 6.4.2.1. Número de trabajadores</v>
      </c>
    </row>
    <row r="534" spans="1:7" ht="14.25" x14ac:dyDescent="0.2">
      <c r="A534" t="s">
        <v>560</v>
      </c>
      <c r="B534" s="7" t="s">
        <v>560</v>
      </c>
      <c r="C534" s="14" t="b">
        <f t="shared" si="12"/>
        <v>1</v>
      </c>
      <c r="E534" t="s">
        <v>561</v>
      </c>
      <c r="F534" t="s">
        <v>1616</v>
      </c>
      <c r="G534" t="str">
        <f t="shared" si="13"/>
        <v>Secc. VI. P. 6.4.3. Asociaciones</v>
      </c>
    </row>
    <row r="535" spans="1:7" ht="14.25" x14ac:dyDescent="0.2">
      <c r="A535" t="s">
        <v>562</v>
      </c>
      <c r="B535" s="7" t="s">
        <v>562</v>
      </c>
      <c r="C535" s="14" t="b">
        <f t="shared" si="12"/>
        <v>1</v>
      </c>
      <c r="E535" t="s">
        <v>563</v>
      </c>
      <c r="F535" t="s">
        <v>1616</v>
      </c>
      <c r="G535" t="str">
        <f t="shared" si="13"/>
        <v>Secc. VI. P. 6.4.3.1. Número de trabajadores</v>
      </c>
    </row>
    <row r="536" spans="1:7" ht="14.25" x14ac:dyDescent="0.2">
      <c r="A536" t="s">
        <v>564</v>
      </c>
      <c r="B536" s="7" t="s">
        <v>564</v>
      </c>
      <c r="C536" s="14" t="b">
        <f t="shared" si="12"/>
        <v>1</v>
      </c>
      <c r="E536" t="s">
        <v>565</v>
      </c>
      <c r="F536" t="s">
        <v>1616</v>
      </c>
      <c r="G536" t="str">
        <f t="shared" si="13"/>
        <v>Secc. VI. P. 6.5.1. Servicios Médicos</v>
      </c>
    </row>
    <row r="537" spans="1:7" ht="14.25" x14ac:dyDescent="0.2">
      <c r="A537" t="s">
        <v>566</v>
      </c>
      <c r="B537" s="7" t="s">
        <v>566</v>
      </c>
      <c r="C537" s="14" t="b">
        <f t="shared" si="12"/>
        <v>1</v>
      </c>
      <c r="E537" t="s">
        <v>567</v>
      </c>
      <c r="F537" t="s">
        <v>1616</v>
      </c>
      <c r="G537" t="str">
        <f t="shared" si="13"/>
        <v>Secc. VI. P. 6.5.2. Servicio Odontológico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pasdeaga2</dc:creator>
  <cp:lastModifiedBy>INEC Jenny Elizabeth Arguello</cp:lastModifiedBy>
  <dcterms:created xsi:type="dcterms:W3CDTF">2018-11-22T17:54:47Z</dcterms:created>
  <dcterms:modified xsi:type="dcterms:W3CDTF">2022-11-23T16:11:29Z</dcterms:modified>
</cp:coreProperties>
</file>